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2 (มิถุนายน)\New folder\"/>
    </mc:Choice>
  </mc:AlternateContent>
  <xr:revisionPtr revIDLastSave="0" documentId="12_ncr:500000_{15F8A47A-D779-4B1C-8625-4FDDD180C087}" xr6:coauthVersionLast="31" xr6:coauthVersionMax="45" xr10:uidLastSave="{00000000-0000-0000-0000-000000000000}"/>
  <bookViews>
    <workbookView xWindow="-120" yWindow="-120" windowWidth="20730" windowHeight="11160" tabRatio="773" xr2:uid="{CC64FD34-1734-40D5-8F01-97A952788F48}"/>
  </bookViews>
  <sheets>
    <sheet name="งบแสดงฐานะการเงิน" sheetId="1" r:id="rId1"/>
    <sheet name="งบแสดงฐานะการเงิน (2)" sheetId="7" r:id="rId2"/>
    <sheet name="งบกำไรขาดทุน- 3 เดือน" sheetId="2" r:id="rId3"/>
    <sheet name="งบกำไรขาดทุน- 6 เดือน " sheetId="3" r:id="rId4"/>
    <sheet name="งบ Change รวม" sheetId="4" r:id="rId5"/>
    <sheet name="งบ Change เฉพาะ" sheetId="5" r:id="rId6"/>
    <sheet name="งบกระแสเงินสด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>'[1]C-3'!$R$2</definedName>
    <definedName name="\a" localSheetId="6">'[2] APS  APS-DI ING'!#REF!</definedName>
    <definedName name="\a" localSheetId="2">'[3] APS  APS-DI ING'!#REF!</definedName>
    <definedName name="\a" localSheetId="3">'[3] APS  APS-DI ING'!#REF!</definedName>
    <definedName name="\a" localSheetId="1">#REF!</definedName>
    <definedName name="\a">#REF!</definedName>
    <definedName name="\c" localSheetId="1">#REF!</definedName>
    <definedName name="\c">#REF!</definedName>
    <definedName name="\g">#N/A</definedName>
    <definedName name="\h">#N/A</definedName>
    <definedName name="\p" localSheetId="6">#REF!</definedName>
    <definedName name="\p" localSheetId="2">#REF!</definedName>
    <definedName name="\p" localSheetId="3">#REF!</definedName>
    <definedName name="\p" localSheetId="1">#REF!</definedName>
    <definedName name="\p">#REF!</definedName>
    <definedName name="\q" localSheetId="1">[4]ﾀﾞｲﾊﾂ!#REF!</definedName>
    <definedName name="\q">[4]ﾀﾞｲﾊﾂ!#REF!</definedName>
    <definedName name="\s" localSheetId="6">#REF!</definedName>
    <definedName name="\s" localSheetId="2">#REF!</definedName>
    <definedName name="\s" localSheetId="3">#REF!</definedName>
    <definedName name="\s" localSheetId="1">#REF!</definedName>
    <definedName name="\s">#REF!</definedName>
    <definedName name="\t" localSheetId="6">'[5]ELEC45-01'!#REF!</definedName>
    <definedName name="\t" localSheetId="2">'[5]ELEC45-01'!#REF!</definedName>
    <definedName name="\t" localSheetId="3">'[5]ELEC45-01'!#REF!</definedName>
    <definedName name="\t" localSheetId="1">'[5]ELEC45-01'!#REF!</definedName>
    <definedName name="\t">'[5]ELEC45-01'!#REF!</definedName>
    <definedName name="\w" localSheetId="1">[4]ﾀﾞｲﾊﾂ!#REF!</definedName>
    <definedName name="\w">[4]ﾀﾞｲﾊﾂ!#REF!</definedName>
    <definedName name="\x" localSheetId="1">#REF!</definedName>
    <definedName name="\x">#REF!</definedName>
    <definedName name="\z" localSheetId="6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_" localSheetId="6">#REF!</definedName>
    <definedName name="_" localSheetId="2">#REF!</definedName>
    <definedName name="_" localSheetId="3">#REF!</definedName>
    <definedName name="_" localSheetId="1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6">#REF!</definedName>
    <definedName name="____dkk1" localSheetId="2">#REF!</definedName>
    <definedName name="____dkk1" localSheetId="3">#REF!</definedName>
    <definedName name="____dkk1" localSheetId="1">#REF!</definedName>
    <definedName name="____dkk1">#REF!</definedName>
    <definedName name="____dkk2" localSheetId="6">#REF!</definedName>
    <definedName name="____dkk2" localSheetId="2">#REF!</definedName>
    <definedName name="____dkk2" localSheetId="3">#REF!</definedName>
    <definedName name="____dkk2" localSheetId="1">#REF!</definedName>
    <definedName name="____dkk2">#REF!</definedName>
    <definedName name="____exp10" localSheetId="6">#REF!</definedName>
    <definedName name="____exp10" localSheetId="2">#REF!</definedName>
    <definedName name="____exp10" localSheetId="3">#REF!</definedName>
    <definedName name="____exp10" localSheetId="1">#REF!</definedName>
    <definedName name="____exp10">#REF!</definedName>
    <definedName name="____exp11" localSheetId="6">#REF!</definedName>
    <definedName name="____exp11" localSheetId="2">#REF!</definedName>
    <definedName name="____exp11" localSheetId="3">#REF!</definedName>
    <definedName name="____exp11" localSheetId="1">#REF!</definedName>
    <definedName name="____exp11">#REF!</definedName>
    <definedName name="____exp12" localSheetId="6">#REF!</definedName>
    <definedName name="____exp12" localSheetId="2">#REF!</definedName>
    <definedName name="____exp12" localSheetId="3">#REF!</definedName>
    <definedName name="____exp12" localSheetId="1">#REF!</definedName>
    <definedName name="____exp12">#REF!</definedName>
    <definedName name="____EXP22" localSheetId="6">#REF!</definedName>
    <definedName name="____EXP22" localSheetId="2">#REF!</definedName>
    <definedName name="____EXP22" localSheetId="3">#REF!</definedName>
    <definedName name="____EXP22" localSheetId="1">#REF!</definedName>
    <definedName name="____EXP22">#REF!</definedName>
    <definedName name="____exp5" localSheetId="6">#REF!</definedName>
    <definedName name="____exp5" localSheetId="2">#REF!</definedName>
    <definedName name="____exp5" localSheetId="3">#REF!</definedName>
    <definedName name="____exp5" localSheetId="1">#REF!</definedName>
    <definedName name="____exp5">#REF!</definedName>
    <definedName name="____exp7" localSheetId="6">#REF!</definedName>
    <definedName name="____exp7" localSheetId="2">#REF!</definedName>
    <definedName name="____exp7" localSheetId="3">#REF!</definedName>
    <definedName name="____exp7" localSheetId="1">#REF!</definedName>
    <definedName name="____exp7">#REF!</definedName>
    <definedName name="____exp8" localSheetId="6">#REF!</definedName>
    <definedName name="____exp8" localSheetId="2">#REF!</definedName>
    <definedName name="____exp8" localSheetId="3">#REF!</definedName>
    <definedName name="____exp8" localSheetId="1">#REF!</definedName>
    <definedName name="____exp8">#REF!</definedName>
    <definedName name="____exp9" localSheetId="6">#REF!</definedName>
    <definedName name="____exp9" localSheetId="2">#REF!</definedName>
    <definedName name="____exp9" localSheetId="3">#REF!</definedName>
    <definedName name="____exp9" localSheetId="1">#REF!</definedName>
    <definedName name="____exp9">#REF!</definedName>
    <definedName name="____lit1" localSheetId="6">#REF!</definedName>
    <definedName name="____lit1" localSheetId="2">#REF!</definedName>
    <definedName name="____lit1" localSheetId="3">#REF!</definedName>
    <definedName name="____lit1" localSheetId="1">#REF!</definedName>
    <definedName name="____lit1">#REF!</definedName>
    <definedName name="____lit2" localSheetId="6">#REF!</definedName>
    <definedName name="____lit2" localSheetId="2">#REF!</definedName>
    <definedName name="____lit2" localSheetId="3">#REF!</definedName>
    <definedName name="____lit2" localSheetId="1">#REF!</definedName>
    <definedName name="____lit2">#REF!</definedName>
    <definedName name="____Us1" localSheetId="6">#REF!</definedName>
    <definedName name="____Us1" localSheetId="2">#REF!</definedName>
    <definedName name="____Us1" localSheetId="3">#REF!</definedName>
    <definedName name="____Us1" localSheetId="1">#REF!</definedName>
    <definedName name="____Us1">#REF!</definedName>
    <definedName name="____Us2" localSheetId="6">#REF!</definedName>
    <definedName name="____Us2" localSheetId="2">#REF!</definedName>
    <definedName name="____Us2" localSheetId="3">#REF!</definedName>
    <definedName name="____Us2" localSheetId="1">#REF!</definedName>
    <definedName name="____Us2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at300653">'[7]at 300653'!$A$2:$E$361</definedName>
    <definedName name="___at300953">'[7]at 300953'!$A$2:$E$373</definedName>
    <definedName name="___at311252">[7]at311252!$A$2:$E$325</definedName>
    <definedName name="___DAT1" localSheetId="6">'[8]N-11.3'!#REF!</definedName>
    <definedName name="___DAT1" localSheetId="2">'[8]N-11.3'!#REF!</definedName>
    <definedName name="___DAT1" localSheetId="3">'[8]N-11.3'!#REF!</definedName>
    <definedName name="___DAT1" localSheetId="1">#REF!</definedName>
    <definedName name="___DAT1">#REF!</definedName>
    <definedName name="___DAT10" localSheetId="6">[9]BMCT2003!#REF!</definedName>
    <definedName name="___DAT10" localSheetId="2">[9]BMCT2003!#REF!</definedName>
    <definedName name="___DAT10" localSheetId="3">[9]BMCT2003!#REF!</definedName>
    <definedName name="___DAT10">#N/A</definedName>
    <definedName name="___DAT11" localSheetId="6">[9]BMCT2003!#REF!</definedName>
    <definedName name="___DAT11" localSheetId="2">[9]BMCT2003!#REF!</definedName>
    <definedName name="___DAT11" localSheetId="3">[9]BMCT2003!#REF!</definedName>
    <definedName name="___DAT11">#N/A</definedName>
    <definedName name="___DAT12" localSheetId="6">[9]BMCT2003!#REF!</definedName>
    <definedName name="___DAT12" localSheetId="2">[9]BMCT2003!#REF!</definedName>
    <definedName name="___DAT12" localSheetId="3">[9]BMCT2003!#REF!</definedName>
    <definedName name="___DAT12">#N/A</definedName>
    <definedName name="___DAT13" localSheetId="6">[9]BMCT2003!#REF!</definedName>
    <definedName name="___DAT13" localSheetId="2">[9]BMCT2003!#REF!</definedName>
    <definedName name="___DAT13" localSheetId="3">[9]BMCT2003!#REF!</definedName>
    <definedName name="___DAT13">#N/A</definedName>
    <definedName name="___DAT14" localSheetId="2">[9]BMCT2003!#REF!</definedName>
    <definedName name="___DAT14" localSheetId="3">[9]BMCT2003!#REF!</definedName>
    <definedName name="___DAT14" localSheetId="1">[9]BMCT2003!#REF!</definedName>
    <definedName name="___DAT14">[9]BMCT2003!#REF!</definedName>
    <definedName name="___DAT15" localSheetId="2">[9]BMCT2003!#REF!</definedName>
    <definedName name="___DAT15" localSheetId="3">[9]BMCT2003!#REF!</definedName>
    <definedName name="___DAT15" localSheetId="1">[9]BMCT2003!#REF!</definedName>
    <definedName name="___DAT15">[9]BMCT2003!#REF!</definedName>
    <definedName name="___DAT16" localSheetId="2">[9]BMCT2003!#REF!</definedName>
    <definedName name="___DAT16" localSheetId="3">[9]BMCT2003!#REF!</definedName>
    <definedName name="___DAT16" localSheetId="1">[9]BMCT2003!#REF!</definedName>
    <definedName name="___DAT16">[9]BMCT2003!#REF!</definedName>
    <definedName name="___DAT17" localSheetId="2">[9]BMCT2003!#REF!</definedName>
    <definedName name="___DAT17" localSheetId="3">[9]BMCT2003!#REF!</definedName>
    <definedName name="___DAT17" localSheetId="1">[9]BMCT2003!#REF!</definedName>
    <definedName name="___DAT17">[9]BMCT2003!#REF!</definedName>
    <definedName name="___DAT18" localSheetId="2">[9]BMCT2003!#REF!</definedName>
    <definedName name="___DAT18" localSheetId="3">[9]BMCT2003!#REF!</definedName>
    <definedName name="___DAT18" localSheetId="1">[9]BMCT2003!#REF!</definedName>
    <definedName name="___DAT18">[9]BMCT2003!#REF!</definedName>
    <definedName name="___DAT19" localSheetId="2">[9]BMCT2003!#REF!</definedName>
    <definedName name="___DAT19" localSheetId="3">[9]BMCT2003!#REF!</definedName>
    <definedName name="___DAT19" localSheetId="1">[9]BMCT2003!#REF!</definedName>
    <definedName name="___DAT19">[9]BMCT2003!#REF!</definedName>
    <definedName name="___DAT2" localSheetId="6">[9]BMCT2003!#REF!</definedName>
    <definedName name="___DAT2" localSheetId="2">[9]BMCT2003!#REF!</definedName>
    <definedName name="___DAT2" localSheetId="3">[9]BMCT2003!#REF!</definedName>
    <definedName name="___DAT2" localSheetId="1">#REF!</definedName>
    <definedName name="___DAT2">#REF!</definedName>
    <definedName name="___DAT20" localSheetId="2">[9]BMCT2003!#REF!</definedName>
    <definedName name="___DAT20" localSheetId="3">[9]BMCT2003!#REF!</definedName>
    <definedName name="___DAT20" localSheetId="1">[9]BMCT2003!#REF!</definedName>
    <definedName name="___DAT20">[9]BMCT2003!#REF!</definedName>
    <definedName name="___DAT3" localSheetId="6">[9]BMCT2003!#REF!</definedName>
    <definedName name="___DAT3" localSheetId="2">[9]BMCT2003!#REF!</definedName>
    <definedName name="___DAT3" localSheetId="3">[9]BMCT2003!#REF!</definedName>
    <definedName name="___DAT3" localSheetId="1">#REF!</definedName>
    <definedName name="___DAT3">#REF!</definedName>
    <definedName name="___DAT4" localSheetId="6">[9]BMCT2003!#REF!</definedName>
    <definedName name="___DAT4" localSheetId="2">[9]BMCT2003!#REF!</definedName>
    <definedName name="___DAT4" localSheetId="3">[9]BMCT2003!#REF!</definedName>
    <definedName name="___DAT4" localSheetId="1">#REF!</definedName>
    <definedName name="___DAT4">#REF!</definedName>
    <definedName name="___DAT5" localSheetId="6">[9]BMCT2003!#REF!</definedName>
    <definedName name="___DAT5" localSheetId="2">[9]BMCT2003!#REF!</definedName>
    <definedName name="___DAT5" localSheetId="3">[9]BMCT2003!#REF!</definedName>
    <definedName name="___DAT5" localSheetId="1">#REF!</definedName>
    <definedName name="___DAT5">#REF!</definedName>
    <definedName name="___DAT6" localSheetId="6">[9]BMCT2003!#REF!</definedName>
    <definedName name="___DAT6" localSheetId="2">[9]BMCT2003!#REF!</definedName>
    <definedName name="___DAT6" localSheetId="3">[9]BMCT2003!#REF!</definedName>
    <definedName name="___DAT6" localSheetId="1">#REF!</definedName>
    <definedName name="___DAT6">#REF!</definedName>
    <definedName name="___DAT7" localSheetId="6">[9]BMCT2003!#REF!</definedName>
    <definedName name="___DAT7" localSheetId="2">[9]BMCT2003!#REF!</definedName>
    <definedName name="___DAT7" localSheetId="3">[9]BMCT2003!#REF!</definedName>
    <definedName name="___DAT7">#N/A</definedName>
    <definedName name="___DAT8" localSheetId="6">[9]BMCT2003!#REF!</definedName>
    <definedName name="___DAT8" localSheetId="2">[9]BMCT2003!#REF!</definedName>
    <definedName name="___DAT8" localSheetId="3">[9]BMCT2003!#REF!</definedName>
    <definedName name="___DAT8">#N/A</definedName>
    <definedName name="___DAT9" localSheetId="6">[9]BMCT2003!#REF!</definedName>
    <definedName name="___DAT9" localSheetId="2">[9]BMCT2003!#REF!</definedName>
    <definedName name="___DAT9" localSheetId="3">[9]BMCT2003!#REF!</definedName>
    <definedName name="___DAT9">#N/A</definedName>
    <definedName name="___dkk1" localSheetId="6">#REF!</definedName>
    <definedName name="___dkk1" localSheetId="2">#REF!</definedName>
    <definedName name="___dkk1" localSheetId="3">#REF!</definedName>
    <definedName name="___dkk1" localSheetId="1">#REF!</definedName>
    <definedName name="___dkk1">#REF!</definedName>
    <definedName name="___dkk10" localSheetId="6">#REF!</definedName>
    <definedName name="___dkk10" localSheetId="2">#REF!</definedName>
    <definedName name="___dkk10" localSheetId="3">#REF!</definedName>
    <definedName name="___dkk10" localSheetId="1">#REF!</definedName>
    <definedName name="___dkk10">#REF!</definedName>
    <definedName name="___dkk2" localSheetId="6">#REF!</definedName>
    <definedName name="___dkk2" localSheetId="2">#REF!</definedName>
    <definedName name="___dkk2" localSheetId="3">#REF!</definedName>
    <definedName name="___dkk2" localSheetId="1">#REF!</definedName>
    <definedName name="___dkk2">#REF!</definedName>
    <definedName name="___E1" localSheetId="6">#REF!</definedName>
    <definedName name="___E1" localSheetId="2">#REF!</definedName>
    <definedName name="___E1" localSheetId="3">#REF!</definedName>
    <definedName name="___E1" localSheetId="1">#REF!</definedName>
    <definedName name="___E1">#REF!</definedName>
    <definedName name="___e8" localSheetId="6">#REF!</definedName>
    <definedName name="___e8" localSheetId="2">#REF!</definedName>
    <definedName name="___e8" localSheetId="3">#REF!</definedName>
    <definedName name="___e8" localSheetId="1">#REF!</definedName>
    <definedName name="___e8">#REF!</definedName>
    <definedName name="___e9" localSheetId="6">#REF!</definedName>
    <definedName name="___e9" localSheetId="2">#REF!</definedName>
    <definedName name="___e9" localSheetId="3">#REF!</definedName>
    <definedName name="___e9" localSheetId="1">#REF!</definedName>
    <definedName name="___e9">#REF!</definedName>
    <definedName name="___Exp1">[10]Exp!$B$1:$AD$39</definedName>
    <definedName name="___exp10" localSheetId="6">#REF!</definedName>
    <definedName name="___exp10" localSheetId="2">#REF!</definedName>
    <definedName name="___exp10" localSheetId="3">#REF!</definedName>
    <definedName name="___exp10" localSheetId="1">#REF!</definedName>
    <definedName name="___exp10">#REF!</definedName>
    <definedName name="___exp11" localSheetId="6">#REF!</definedName>
    <definedName name="___exp11" localSheetId="2">#REF!</definedName>
    <definedName name="___exp11" localSheetId="3">#REF!</definedName>
    <definedName name="___exp11" localSheetId="1">#REF!</definedName>
    <definedName name="___exp11">#REF!</definedName>
    <definedName name="___exp12" localSheetId="6">#REF!</definedName>
    <definedName name="___exp12" localSheetId="2">#REF!</definedName>
    <definedName name="___exp12" localSheetId="3">#REF!</definedName>
    <definedName name="___exp12" localSheetId="1">#REF!</definedName>
    <definedName name="___exp12">#REF!</definedName>
    <definedName name="___exp13" localSheetId="6">#REF!</definedName>
    <definedName name="___exp13" localSheetId="2">#REF!</definedName>
    <definedName name="___exp13" localSheetId="3">#REF!</definedName>
    <definedName name="___exp13" localSheetId="1">#REF!</definedName>
    <definedName name="___exp13">#REF!</definedName>
    <definedName name="___exp14" localSheetId="6">#REF!</definedName>
    <definedName name="___exp14" localSheetId="2">#REF!</definedName>
    <definedName name="___exp14" localSheetId="3">#REF!</definedName>
    <definedName name="___exp14" localSheetId="1">#REF!</definedName>
    <definedName name="___exp14">#REF!</definedName>
    <definedName name="___Exp2">[10]Exp!$B$44:$AD$66</definedName>
    <definedName name="___EXP22" localSheetId="6">#REF!</definedName>
    <definedName name="___EXP22" localSheetId="2">#REF!</definedName>
    <definedName name="___EXP22" localSheetId="3">#REF!</definedName>
    <definedName name="___EXP22" localSheetId="1">#REF!</definedName>
    <definedName name="___EXP22">#REF!</definedName>
    <definedName name="___exp5" localSheetId="6">#REF!</definedName>
    <definedName name="___exp5" localSheetId="2">#REF!</definedName>
    <definedName name="___exp5" localSheetId="3">#REF!</definedName>
    <definedName name="___exp5" localSheetId="1">#REF!</definedName>
    <definedName name="___exp5">#REF!</definedName>
    <definedName name="___exp7" localSheetId="6">#REF!</definedName>
    <definedName name="___exp7" localSheetId="2">#REF!</definedName>
    <definedName name="___exp7" localSheetId="3">#REF!</definedName>
    <definedName name="___exp7" localSheetId="1">#REF!</definedName>
    <definedName name="___exp7">#REF!</definedName>
    <definedName name="___exp8" localSheetId="6">#REF!</definedName>
    <definedName name="___exp8" localSheetId="2">#REF!</definedName>
    <definedName name="___exp8" localSheetId="3">#REF!</definedName>
    <definedName name="___exp8" localSheetId="1">#REF!</definedName>
    <definedName name="___exp8">#REF!</definedName>
    <definedName name="___exp9" localSheetId="6">#REF!</definedName>
    <definedName name="___exp9" localSheetId="2">#REF!</definedName>
    <definedName name="___exp9" localSheetId="3">#REF!</definedName>
    <definedName name="___exp9" localSheetId="1">#REF!</definedName>
    <definedName name="___exp9">#REF!</definedName>
    <definedName name="___fob1" localSheetId="6">#REF!</definedName>
    <definedName name="___fob1" localSheetId="2">#REF!</definedName>
    <definedName name="___fob1" localSheetId="3">#REF!</definedName>
    <definedName name="___fob1" localSheetId="1">#REF!</definedName>
    <definedName name="___fob1">#REF!</definedName>
    <definedName name="___h2">[11]เงินกู้ธนชาติ!$G$2</definedName>
    <definedName name="___lit1" localSheetId="6">#REF!</definedName>
    <definedName name="___lit1" localSheetId="2">#REF!</definedName>
    <definedName name="___lit1" localSheetId="3">#REF!</definedName>
    <definedName name="___lit1" localSheetId="1">#REF!</definedName>
    <definedName name="___lit1">#REF!</definedName>
    <definedName name="___lit2" localSheetId="6">#REF!</definedName>
    <definedName name="___lit2" localSheetId="2">#REF!</definedName>
    <definedName name="___lit2" localSheetId="3">#REF!</definedName>
    <definedName name="___lit2" localSheetId="1">#REF!</definedName>
    <definedName name="___lit2">#REF!</definedName>
    <definedName name="___n3" localSheetId="6">#REF!</definedName>
    <definedName name="___n3" localSheetId="2">#REF!</definedName>
    <definedName name="___n3" localSheetId="3">#REF!</definedName>
    <definedName name="___n3" localSheetId="1">#REF!</definedName>
    <definedName name="___n3">#REF!</definedName>
    <definedName name="___nh6" localSheetId="6">#REF!</definedName>
    <definedName name="___nh6" localSheetId="2">#REF!</definedName>
    <definedName name="___nh6" localSheetId="3">#REF!</definedName>
    <definedName name="___nh6" localSheetId="1">#REF!</definedName>
    <definedName name="___nh6">#REF!</definedName>
    <definedName name="___pp1" localSheetId="6">#REF!</definedName>
    <definedName name="___pp1" localSheetId="2">#REF!</definedName>
    <definedName name="___pp1" localSheetId="3">#REF!</definedName>
    <definedName name="___pp1" localSheetId="1">#REF!</definedName>
    <definedName name="___pp1">#REF!</definedName>
    <definedName name="___pp2" localSheetId="6">#REF!</definedName>
    <definedName name="___pp2" localSheetId="2">#REF!</definedName>
    <definedName name="___pp2" localSheetId="3">#REF!</definedName>
    <definedName name="___pp2" localSheetId="1">#REF!</definedName>
    <definedName name="___pp2">#REF!</definedName>
    <definedName name="___pp3" localSheetId="6">#REF!</definedName>
    <definedName name="___pp3" localSheetId="2">#REF!</definedName>
    <definedName name="___pp3" localSheetId="3">#REF!</definedName>
    <definedName name="___pp3" localSheetId="1">#REF!</definedName>
    <definedName name="___pp3">#REF!</definedName>
    <definedName name="___pp4" localSheetId="6">#REF!</definedName>
    <definedName name="___pp4" localSheetId="2">#REF!</definedName>
    <definedName name="___pp4" localSheetId="3">#REF!</definedName>
    <definedName name="___pp4" localSheetId="1">#REF!</definedName>
    <definedName name="___pp4">#REF!</definedName>
    <definedName name="___pp5" localSheetId="6">#REF!</definedName>
    <definedName name="___pp5" localSheetId="2">#REF!</definedName>
    <definedName name="___pp5" localSheetId="3">#REF!</definedName>
    <definedName name="___pp5" localSheetId="1">#REF!</definedName>
    <definedName name="___pp5">#REF!</definedName>
    <definedName name="___pp6" localSheetId="6">#REF!</definedName>
    <definedName name="___pp6" localSheetId="2">#REF!</definedName>
    <definedName name="___pp6" localSheetId="3">#REF!</definedName>
    <definedName name="___pp6" localSheetId="1">#REF!</definedName>
    <definedName name="___pp6">#REF!</definedName>
    <definedName name="___pp7" localSheetId="6">#REF!</definedName>
    <definedName name="___pp7" localSheetId="2">#REF!</definedName>
    <definedName name="___pp7" localSheetId="3">#REF!</definedName>
    <definedName name="___pp7" localSheetId="1">#REF!</definedName>
    <definedName name="___pp7">#REF!</definedName>
    <definedName name="___SCB1">'[12]SCB 1 - Current'!$F$10</definedName>
    <definedName name="___SCB2">'[12]SCB 2 - Current'!$F$11</definedName>
    <definedName name="___st1" localSheetId="6">#REF!</definedName>
    <definedName name="___st1" localSheetId="2">#REF!</definedName>
    <definedName name="___st1" localSheetId="3">#REF!</definedName>
    <definedName name="___st1" localSheetId="1">#REF!</definedName>
    <definedName name="___st1">#REF!</definedName>
    <definedName name="___Us1" localSheetId="6">#REF!</definedName>
    <definedName name="___Us1" localSheetId="2">#REF!</definedName>
    <definedName name="___Us1" localSheetId="3">#REF!</definedName>
    <definedName name="___Us1" localSheetId="1">#REF!</definedName>
    <definedName name="___Us1">#REF!</definedName>
    <definedName name="___US10" localSheetId="6">#REF!</definedName>
    <definedName name="___US10" localSheetId="2">#REF!</definedName>
    <definedName name="___US10" localSheetId="3">#REF!</definedName>
    <definedName name="___US10" localSheetId="1">#REF!</definedName>
    <definedName name="___US10">#REF!</definedName>
    <definedName name="___Us2" localSheetId="6">#REF!</definedName>
    <definedName name="___Us2" localSheetId="2">#REF!</definedName>
    <definedName name="___Us2" localSheetId="3">#REF!</definedName>
    <definedName name="___Us2" localSheetId="1">#REF!</definedName>
    <definedName name="___Us2">#REF!</definedName>
    <definedName name="___uua1" localSheetId="6">#REF!</definedName>
    <definedName name="___uua1" localSheetId="2">#REF!</definedName>
    <definedName name="___uua1" localSheetId="3">#REF!</definedName>
    <definedName name="___uua1" localSheetId="1">#REF!</definedName>
    <definedName name="___uua1">#REF!</definedName>
    <definedName name="___wew3" localSheetId="6">#REF!</definedName>
    <definedName name="___wew3" localSheetId="2">#REF!</definedName>
    <definedName name="___wew3" localSheetId="3">#REF!</definedName>
    <definedName name="___wew3" localSheetId="1">#REF!</definedName>
    <definedName name="___wew3">#REF!</definedName>
    <definedName name="___ZZ41" localSheetId="6">'[13]N-4.4'!#REF!</definedName>
    <definedName name="___ZZ41" localSheetId="2">'[13]N-4.4'!#REF!</definedName>
    <definedName name="___ZZ41" localSheetId="3">'[13]N-4.4'!#REF!</definedName>
    <definedName name="___ZZ41" localSheetId="1">'[13]N-4.4'!#REF!</definedName>
    <definedName name="___ZZ41">'[13]N-4.4'!#REF!</definedName>
    <definedName name="__123Graph_A" localSheetId="1" hidden="1">[14]ﾌﾟﾚｽ!#REF!</definedName>
    <definedName name="__123Graph_A" hidden="1">[14]ﾌﾟﾚｽ!#REF!</definedName>
    <definedName name="__123Graph_A不良率" localSheetId="1" hidden="1">[14]ﾌﾟﾚｽ!#REF!</definedName>
    <definedName name="__123Graph_A不良率" hidden="1">[14]ﾌﾟﾚｽ!#REF!</definedName>
    <definedName name="__123Graph_A停止度数率" localSheetId="1" hidden="1">[14]ﾌﾟﾚｽ!#REF!</definedName>
    <definedName name="__123Graph_A停止度数率" hidden="1">[14]ﾌﾟﾚｽ!#REF!</definedName>
    <definedName name="__123Graph_A停止強度率" localSheetId="1" hidden="1">[14]ﾌﾟﾚｽ!#REF!</definedName>
    <definedName name="__123Graph_A停止強度率" hidden="1">[14]ﾌﾟﾚｽ!#REF!</definedName>
    <definedName name="__123Graph_A稼動率" localSheetId="1" hidden="1">[14]ﾌﾟﾚｽ!#REF!</definedName>
    <definedName name="__123Graph_A稼動率" hidden="1">[14]ﾌﾟﾚｽ!#REF!</definedName>
    <definedName name="__123Graph_A負荷率" localSheetId="1" hidden="1">[14]ﾌﾟﾚｽ!#REF!</definedName>
    <definedName name="__123Graph_A負荷率" hidden="1">[14]ﾌﾟﾚｽ!#REF!</definedName>
    <definedName name="__123Graph_C" localSheetId="1" hidden="1">[14]ﾌﾟﾚｽ!#REF!</definedName>
    <definedName name="__123Graph_C" hidden="1">[14]ﾌﾟﾚｽ!#REF!</definedName>
    <definedName name="__123Graph_C稼動率" localSheetId="1" hidden="1">[14]ﾌﾟﾚｽ!#REF!</definedName>
    <definedName name="__123Graph_C稼動率" hidden="1">[14]ﾌﾟﾚｽ!#REF!</definedName>
    <definedName name="__123Graph_C負荷率" localSheetId="1" hidden="1">[14]ﾌﾟﾚｽ!#REF!</definedName>
    <definedName name="__123Graph_C負荷率" hidden="1">[14]ﾌﾟﾚｽ!#REF!</definedName>
    <definedName name="__123Graph_D" localSheetId="6" hidden="1">[15]ชื่อหุ้น!#REF!</definedName>
    <definedName name="__123Graph_D" localSheetId="2" hidden="1">[16]ชื่อหุ้น!#REF!</definedName>
    <definedName name="__123Graph_D" localSheetId="3" hidden="1">[16]ชื่อหุ้น!#REF!</definedName>
    <definedName name="__123Graph_D" localSheetId="1" hidden="1">[15]ชื่อหุ้น!#REF!</definedName>
    <definedName name="__123Graph_D" hidden="1">[15]ชื่อหุ้น!#REF!</definedName>
    <definedName name="__123Graph_D不良率" localSheetId="1" hidden="1">[14]ﾌﾟﾚｽ!#REF!</definedName>
    <definedName name="__123Graph_D不良率" hidden="1">[14]ﾌﾟﾚｽ!#REF!</definedName>
    <definedName name="__123Graph_D停止度数率" localSheetId="1" hidden="1">[14]ﾌﾟﾚｽ!#REF!</definedName>
    <definedName name="__123Graph_D停止度数率" hidden="1">[14]ﾌﾟﾚｽ!#REF!</definedName>
    <definedName name="__123Graph_D機械停止" localSheetId="1" hidden="1">[14]ﾌﾟﾚｽ!#REF!</definedName>
    <definedName name="__123Graph_D機械停止" hidden="1">[14]ﾌﾟﾚｽ!#REF!</definedName>
    <definedName name="__123Graph_D稼動率" hidden="1">'[17]S21-3'!$DF$5:$DK$5</definedName>
    <definedName name="__123Graph_E" hidden="1">'[18]S21-13'!$FI$6:$FQ$6</definedName>
    <definedName name="__123Graph_E停止強度率" localSheetId="1" hidden="1">[14]ﾌﾟﾚｽ!#REF!</definedName>
    <definedName name="__123Graph_E停止強度率" hidden="1">[14]ﾌﾟﾚｽ!#REF!</definedName>
    <definedName name="__123Graph_E機械休止" localSheetId="1" hidden="1">[14]ﾌﾟﾚｽ!#REF!</definedName>
    <definedName name="__123Graph_E機械休止" hidden="1">[14]ﾌﾟﾚｽ!#REF!</definedName>
    <definedName name="__123Graph_E機械停止" localSheetId="1" hidden="1">[14]ﾌﾟﾚｽ!#REF!</definedName>
    <definedName name="__123Graph_E機械停止" hidden="1">[14]ﾌﾟﾚｽ!#REF!</definedName>
    <definedName name="__123Graph_F" hidden="1">'[17]S21-3'!$T$5:$T$5</definedName>
    <definedName name="__123Graph_LBL_A" localSheetId="1" hidden="1">[14]ﾌﾟﾚｽ!#REF!</definedName>
    <definedName name="__123Graph_LBL_A" hidden="1">[14]ﾌﾟﾚｽ!#REF!</definedName>
    <definedName name="__123Graph_LBL_A不良率" localSheetId="1" hidden="1">[14]ﾌﾟﾚｽ!#REF!</definedName>
    <definedName name="__123Graph_LBL_A不良率" hidden="1">[14]ﾌﾟﾚｽ!#REF!</definedName>
    <definedName name="__123Graph_LBL_A停止度数率" localSheetId="1" hidden="1">[14]ﾌﾟﾚｽ!#REF!</definedName>
    <definedName name="__123Graph_LBL_A停止度数率" hidden="1">[14]ﾌﾟﾚｽ!#REF!</definedName>
    <definedName name="__123Graph_LBL_A停止強度率" localSheetId="1" hidden="1">[14]ﾌﾟﾚｽ!#REF!</definedName>
    <definedName name="__123Graph_LBL_A停止強度率" hidden="1">[14]ﾌﾟﾚｽ!#REF!</definedName>
    <definedName name="__123Graph_LBL_A稼動率" localSheetId="1" hidden="1">[14]ﾌﾟﾚｽ!#REF!</definedName>
    <definedName name="__123Graph_LBL_A稼動率" hidden="1">[14]ﾌﾟﾚｽ!#REF!</definedName>
    <definedName name="__123Graph_LBL_A負荷率" localSheetId="1" hidden="1">[14]ﾌﾟﾚｽ!#REF!</definedName>
    <definedName name="__123Graph_LBL_A負荷率" hidden="1">[14]ﾌﾟﾚｽ!#REF!</definedName>
    <definedName name="__123Graph_LBL_C" localSheetId="1" hidden="1">[14]ﾌﾟﾚｽ!#REF!</definedName>
    <definedName name="__123Graph_LBL_C" hidden="1">[14]ﾌﾟﾚｽ!#REF!</definedName>
    <definedName name="__123Graph_LBL_C稼動率" localSheetId="1" hidden="1">[14]ﾌﾟﾚｽ!#REF!</definedName>
    <definedName name="__123Graph_LBL_C稼動率" hidden="1">[14]ﾌﾟﾚｽ!#REF!</definedName>
    <definedName name="__123Graph_LBL_C負荷率" localSheetId="1" hidden="1">[14]ﾌﾟﾚｽ!#REF!</definedName>
    <definedName name="__123Graph_LBL_C負荷率" hidden="1">[14]ﾌﾟﾚｽ!#REF!</definedName>
    <definedName name="__123Graph_LBL_D不良率" localSheetId="1" hidden="1">[14]ﾌﾟﾚｽ!#REF!</definedName>
    <definedName name="__123Graph_LBL_D不良率" hidden="1">[14]ﾌﾟﾚｽ!#REF!</definedName>
    <definedName name="__123Graph_LBL_D停止度数率" localSheetId="1" hidden="1">[14]ﾌﾟﾚｽ!#REF!</definedName>
    <definedName name="__123Graph_LBL_D停止度数率" hidden="1">[14]ﾌﾟﾚｽ!#REF!</definedName>
    <definedName name="__123Graph_LBL_D機械停止" localSheetId="1" hidden="1">[14]ﾌﾟﾚｽ!#REF!</definedName>
    <definedName name="__123Graph_LBL_D機械停止" hidden="1">[14]ﾌﾟﾚｽ!#REF!</definedName>
    <definedName name="__123Graph_LBL_D稼動率" hidden="1">'[17]S21-3'!$DF$5:$DK$5</definedName>
    <definedName name="__123Graph_LBL_E" hidden="1">'[18]S21-13'!$FI$6:$FQ$6</definedName>
    <definedName name="__123Graph_LBL_E停止強度率" localSheetId="1" hidden="1">[14]ﾌﾟﾚｽ!#REF!</definedName>
    <definedName name="__123Graph_LBL_E停止強度率" hidden="1">[14]ﾌﾟﾚｽ!#REF!</definedName>
    <definedName name="__123Graph_LBL_E機械休止" localSheetId="1" hidden="1">[14]ﾌﾟﾚｽ!#REF!</definedName>
    <definedName name="__123Graph_LBL_E機械休止" hidden="1">[14]ﾌﾟﾚｽ!#REF!</definedName>
    <definedName name="__123Graph_LBL_E機械停止" localSheetId="1" hidden="1">[14]ﾌﾟﾚｽ!#REF!</definedName>
    <definedName name="__123Graph_LBL_E機械停止" hidden="1">[14]ﾌﾟﾚｽ!#REF!</definedName>
    <definedName name="__123Graph_X" localSheetId="1" hidden="1">[14]ﾌﾟﾚｽ!#REF!</definedName>
    <definedName name="__123Graph_X" hidden="1">[14]ﾌﾟﾚｽ!#REF!</definedName>
    <definedName name="__123Graph_X不良率" localSheetId="1" hidden="1">[14]ﾌﾟﾚｽ!#REF!</definedName>
    <definedName name="__123Graph_X不良率" hidden="1">[14]ﾌﾟﾚｽ!#REF!</definedName>
    <definedName name="__123Graph_X停止度数率" localSheetId="1" hidden="1">[14]ﾌﾟﾚｽ!#REF!</definedName>
    <definedName name="__123Graph_X停止度数率" hidden="1">[14]ﾌﾟﾚｽ!#REF!</definedName>
    <definedName name="__123Graph_X停止強度率" localSheetId="1" hidden="1">[14]ﾌﾟﾚｽ!#REF!</definedName>
    <definedName name="__123Graph_X停止強度率" hidden="1">[14]ﾌﾟﾚｽ!#REF!</definedName>
    <definedName name="__123Graph_X機械休止" localSheetId="1" hidden="1">[14]ﾌﾟﾚｽ!#REF!</definedName>
    <definedName name="__123Graph_X機械休止" hidden="1">[14]ﾌﾟﾚｽ!#REF!</definedName>
    <definedName name="__123Graph_X機械停止" localSheetId="1" hidden="1">[14]ﾌﾟﾚｽ!#REF!</definedName>
    <definedName name="__123Graph_X機械停止" hidden="1">[14]ﾌﾟﾚｽ!#REF!</definedName>
    <definedName name="__123Graph_X稼動率" localSheetId="1" hidden="1">[14]ﾌﾟﾚｽ!#REF!</definedName>
    <definedName name="__123Graph_X稼動率" hidden="1">[14]ﾌﾟﾚｽ!#REF!</definedName>
    <definedName name="__123Graph_X負荷率" localSheetId="1" hidden="1">[14]ﾌﾟﾚｽ!#REF!</definedName>
    <definedName name="__123Graph_X負荷率" hidden="1">[14]ﾌﾟﾚｽ!#REF!</definedName>
    <definedName name="__AJE122003" localSheetId="6">#REF!</definedName>
    <definedName name="__AJE122003" localSheetId="2">#REF!</definedName>
    <definedName name="__AJE122003" localSheetId="3">#REF!</definedName>
    <definedName name="__AJE122003" localSheetId="1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at300653">'[7]at 300653'!$A$2:$E$361</definedName>
    <definedName name="__at300953">'[7]at 300953'!$A$2:$E$373</definedName>
    <definedName name="__at311252">[7]at311252!$A$2:$E$325</definedName>
    <definedName name="__at311253" localSheetId="6">#REF!</definedName>
    <definedName name="__at311253" localSheetId="2">#REF!</definedName>
    <definedName name="__at311253" localSheetId="3">#REF!</definedName>
    <definedName name="__at311253" localSheetId="1">#REF!</definedName>
    <definedName name="__at311253">#REF!</definedName>
    <definedName name="__D11" localSheetId="1">#REF!</definedName>
    <definedName name="__D11">#REF!</definedName>
    <definedName name="__D12" localSheetId="1">#REF!</definedName>
    <definedName name="__D12">#REF!</definedName>
    <definedName name="__D13" localSheetId="1">#REF!</definedName>
    <definedName name="__D13">#REF!</definedName>
    <definedName name="__D14" localSheetId="1">#REF!</definedName>
    <definedName name="__D14">#REF!</definedName>
    <definedName name="__D15" localSheetId="1">#REF!</definedName>
    <definedName name="__D15">#REF!</definedName>
    <definedName name="__D16" localSheetId="1">#REF!</definedName>
    <definedName name="__D16">#REF!</definedName>
    <definedName name="__D21" localSheetId="1">#REF!</definedName>
    <definedName name="__D21">#REF!</definedName>
    <definedName name="__D22" localSheetId="1">#REF!</definedName>
    <definedName name="__D22">#REF!</definedName>
    <definedName name="__D23" localSheetId="1">#REF!</definedName>
    <definedName name="__D23">#REF!</definedName>
    <definedName name="__D24" localSheetId="1">#REF!</definedName>
    <definedName name="__D24">#REF!</definedName>
    <definedName name="__D25" localSheetId="1">#REF!</definedName>
    <definedName name="__D25">#REF!</definedName>
    <definedName name="__D26" localSheetId="1">#REF!</definedName>
    <definedName name="__D26">#REF!</definedName>
    <definedName name="__D31" localSheetId="1">#REF!</definedName>
    <definedName name="__D31">#REF!</definedName>
    <definedName name="__D32" localSheetId="1">#REF!</definedName>
    <definedName name="__D32">#REF!</definedName>
    <definedName name="__D33" localSheetId="1">#REF!</definedName>
    <definedName name="__D33">#REF!</definedName>
    <definedName name="__D34" localSheetId="1">#REF!</definedName>
    <definedName name="__D34">#REF!</definedName>
    <definedName name="__D35" localSheetId="1">#REF!</definedName>
    <definedName name="__D35">#REF!</definedName>
    <definedName name="__D36" localSheetId="1">#REF!</definedName>
    <definedName name="__D36">#REF!</definedName>
    <definedName name="__D41" localSheetId="1">#REF!</definedName>
    <definedName name="__D41">#REF!</definedName>
    <definedName name="__D42" localSheetId="1">#REF!</definedName>
    <definedName name="__D42">#REF!</definedName>
    <definedName name="__D43" localSheetId="1">#REF!</definedName>
    <definedName name="__D43">#REF!</definedName>
    <definedName name="__D44" localSheetId="1">#REF!</definedName>
    <definedName name="__D44">#REF!</definedName>
    <definedName name="__D45" localSheetId="1">#REF!</definedName>
    <definedName name="__D45">#REF!</definedName>
    <definedName name="__D46" localSheetId="1">#REF!</definedName>
    <definedName name="__D46">#REF!</definedName>
    <definedName name="__D51" localSheetId="1">#REF!</definedName>
    <definedName name="__D51">#REF!</definedName>
    <definedName name="__D52" localSheetId="1">#REF!</definedName>
    <definedName name="__D52">#REF!</definedName>
    <definedName name="__D53" localSheetId="1">#REF!</definedName>
    <definedName name="__D53">#REF!</definedName>
    <definedName name="__D54" localSheetId="1">#REF!</definedName>
    <definedName name="__D54">#REF!</definedName>
    <definedName name="__D55" localSheetId="1">#REF!</definedName>
    <definedName name="__D55">#REF!</definedName>
    <definedName name="__D56" localSheetId="1">#REF!</definedName>
    <definedName name="__D56">#REF!</definedName>
    <definedName name="__DAT1" localSheetId="6">'[8]N-11.3'!#REF!</definedName>
    <definedName name="__DAT1" localSheetId="2">'[8]N-11.3'!#REF!</definedName>
    <definedName name="__DAT1" localSheetId="3">'[8]N-11.3'!#REF!</definedName>
    <definedName name="__DAT1" localSheetId="1">#REF!</definedName>
    <definedName name="__DAT1">#REF!</definedName>
    <definedName name="__DAT10" localSheetId="6">[9]BMCT2003!#REF!</definedName>
    <definedName name="__DAT10" localSheetId="2">[9]BMCT2003!#REF!</definedName>
    <definedName name="__DAT10" localSheetId="3">[9]BMCT2003!#REF!</definedName>
    <definedName name="__DAT10" localSheetId="1">#REF!</definedName>
    <definedName name="__DAT10">#REF!</definedName>
    <definedName name="__DAT11" localSheetId="6">[9]BMCT2003!#REF!</definedName>
    <definedName name="__DAT11" localSheetId="2">[9]BMCT2003!#REF!</definedName>
    <definedName name="__DAT11" localSheetId="3">[9]BMCT2003!#REF!</definedName>
    <definedName name="__DAT11" localSheetId="1">#REF!</definedName>
    <definedName name="__DAT11">#REF!</definedName>
    <definedName name="__DAT12" localSheetId="6">[9]BMCT2003!#REF!</definedName>
    <definedName name="__DAT12" localSheetId="2">[9]BMCT2003!#REF!</definedName>
    <definedName name="__DAT12" localSheetId="3">[9]BMCT2003!#REF!</definedName>
    <definedName name="__DAT12" localSheetId="1">#REF!</definedName>
    <definedName name="__DAT12">#REF!</definedName>
    <definedName name="__DAT13" localSheetId="6">[9]BMCT2003!#REF!</definedName>
    <definedName name="__DAT13" localSheetId="2">[9]BMCT2003!#REF!</definedName>
    <definedName name="__DAT13" localSheetId="3">[9]BMCT2003!#REF!</definedName>
    <definedName name="__DAT13" localSheetId="1">#REF!</definedName>
    <definedName name="__DAT13">#REF!</definedName>
    <definedName name="__DAT14" localSheetId="6">[9]BMCT2003!#REF!</definedName>
    <definedName name="__DAT14" localSheetId="2">[9]BMCT2003!#REF!</definedName>
    <definedName name="__DAT14" localSheetId="3">[9]BMCT2003!#REF!</definedName>
    <definedName name="__DAT14">#N/A</definedName>
    <definedName name="__DAT15" localSheetId="6">[9]BMCT2003!#REF!</definedName>
    <definedName name="__DAT15" localSheetId="2">[9]BMCT2003!#REF!</definedName>
    <definedName name="__DAT15" localSheetId="3">[9]BMCT2003!#REF!</definedName>
    <definedName name="__DAT15">#N/A</definedName>
    <definedName name="__DAT16" localSheetId="6">[9]BMCT2003!#REF!</definedName>
    <definedName name="__DAT16" localSheetId="2">[9]BMCT2003!#REF!</definedName>
    <definedName name="__DAT16" localSheetId="3">[9]BMCT2003!#REF!</definedName>
    <definedName name="__DAT16">#N/A</definedName>
    <definedName name="__DAT17" localSheetId="6">[9]BMCT2003!#REF!</definedName>
    <definedName name="__DAT17" localSheetId="2">[9]BMCT2003!#REF!</definedName>
    <definedName name="__DAT17" localSheetId="3">[9]BMCT2003!#REF!</definedName>
    <definedName name="__DAT17">#N/A</definedName>
    <definedName name="__DAT18" localSheetId="6">[9]BMCT2003!#REF!</definedName>
    <definedName name="__DAT18" localSheetId="2">[9]BMCT2003!#REF!</definedName>
    <definedName name="__DAT18" localSheetId="3">[9]BMCT2003!#REF!</definedName>
    <definedName name="__DAT18">#N/A</definedName>
    <definedName name="__DAT19" localSheetId="6">[9]BMCT2003!#REF!</definedName>
    <definedName name="__DAT19" localSheetId="2">[9]BMCT2003!#REF!</definedName>
    <definedName name="__DAT19" localSheetId="3">[9]BMCT2003!#REF!</definedName>
    <definedName name="__DAT19">#N/A</definedName>
    <definedName name="__DAT2" localSheetId="6">[9]BMCT2003!#REF!</definedName>
    <definedName name="__DAT2" localSheetId="2">[9]BMCT2003!#REF!</definedName>
    <definedName name="__DAT2" localSheetId="3">[9]BMCT2003!#REF!</definedName>
    <definedName name="__DAT2" localSheetId="1">#REF!</definedName>
    <definedName name="__DAT2">#REF!</definedName>
    <definedName name="__DAT20" localSheetId="2">[9]BMCT2003!#REF!</definedName>
    <definedName name="__DAT20" localSheetId="3">[9]BMCT2003!#REF!</definedName>
    <definedName name="__DAT20" localSheetId="1">[9]BMCT2003!#REF!</definedName>
    <definedName name="__DAT20">[9]BMCT2003!#REF!</definedName>
    <definedName name="__DAT3" localSheetId="6">[9]BMCT2003!#REF!</definedName>
    <definedName name="__DAT3" localSheetId="2">[9]BMCT2003!#REF!</definedName>
    <definedName name="__DAT3" localSheetId="3">[9]BMCT2003!#REF!</definedName>
    <definedName name="__DAT3" localSheetId="1">#REF!</definedName>
    <definedName name="__DAT3">#REF!</definedName>
    <definedName name="__DAT4" localSheetId="6">[9]BMCT2003!#REF!</definedName>
    <definedName name="__DAT4" localSheetId="2">[9]BMCT2003!#REF!</definedName>
    <definedName name="__DAT4" localSheetId="3">[9]BMCT2003!#REF!</definedName>
    <definedName name="__DAT4" localSheetId="1">#REF!</definedName>
    <definedName name="__DAT4">#REF!</definedName>
    <definedName name="__DAT5" localSheetId="6">[9]BMCT2003!#REF!</definedName>
    <definedName name="__DAT5" localSheetId="2">[9]BMCT2003!#REF!</definedName>
    <definedName name="__DAT5" localSheetId="3">[9]BMCT2003!#REF!</definedName>
    <definedName name="__DAT5" localSheetId="1">#REF!</definedName>
    <definedName name="__DAT5">#REF!</definedName>
    <definedName name="__DAT6" localSheetId="6">[9]BMCT2003!#REF!</definedName>
    <definedName name="__DAT6" localSheetId="2">[9]BMCT2003!#REF!</definedName>
    <definedName name="__DAT6" localSheetId="3">[9]BMCT2003!#REF!</definedName>
    <definedName name="__DAT6" localSheetId="1">#REF!</definedName>
    <definedName name="__DAT6">#REF!</definedName>
    <definedName name="__DAT7" localSheetId="6">[9]BMCT2003!#REF!</definedName>
    <definedName name="__DAT7" localSheetId="2">[9]BMCT2003!#REF!</definedName>
    <definedName name="__DAT7" localSheetId="3">[9]BMCT2003!#REF!</definedName>
    <definedName name="__DAT7" localSheetId="1">#REF!</definedName>
    <definedName name="__DAT7">#REF!</definedName>
    <definedName name="__DAT8" localSheetId="6">[9]BMCT2003!#REF!</definedName>
    <definedName name="__DAT8" localSheetId="2">[9]BMCT2003!#REF!</definedName>
    <definedName name="__DAT8" localSheetId="3">[9]BMCT2003!#REF!</definedName>
    <definedName name="__DAT8" localSheetId="1">#REF!</definedName>
    <definedName name="__DAT8">#REF!</definedName>
    <definedName name="__DAT9" localSheetId="6">[9]BMCT2003!#REF!</definedName>
    <definedName name="__DAT9" localSheetId="2">[9]BMCT2003!#REF!</definedName>
    <definedName name="__DAT9" localSheetId="3">[9]BMCT2003!#REF!</definedName>
    <definedName name="__DAT9" localSheetId="1">#REF!</definedName>
    <definedName name="__DAT9">#REF!</definedName>
    <definedName name="__dkk1" localSheetId="6">#REF!</definedName>
    <definedName name="__dkk1" localSheetId="2">#REF!</definedName>
    <definedName name="__dkk1" localSheetId="3">#REF!</definedName>
    <definedName name="__dkk1" localSheetId="1">#REF!</definedName>
    <definedName name="__dkk1">#REF!</definedName>
    <definedName name="__dkk10" localSheetId="6">#REF!</definedName>
    <definedName name="__dkk10" localSheetId="2">#REF!</definedName>
    <definedName name="__dkk10" localSheetId="3">#REF!</definedName>
    <definedName name="__dkk10" localSheetId="1">#REF!</definedName>
    <definedName name="__dkk10">#REF!</definedName>
    <definedName name="__dkk2" localSheetId="6">#REF!</definedName>
    <definedName name="__dkk2" localSheetId="2">#REF!</definedName>
    <definedName name="__dkk2" localSheetId="3">#REF!</definedName>
    <definedName name="__dkk2" localSheetId="1">#REF!</definedName>
    <definedName name="__dkk2">#REF!</definedName>
    <definedName name="__E1" localSheetId="6">#REF!</definedName>
    <definedName name="__E1" localSheetId="2">#REF!</definedName>
    <definedName name="__E1" localSheetId="3">#REF!</definedName>
    <definedName name="__E1" localSheetId="1">#REF!</definedName>
    <definedName name="__E1">#REF!</definedName>
    <definedName name="__Exp1">[10]Exp!$B$1:$AD$39</definedName>
    <definedName name="__exp10" localSheetId="6">#REF!</definedName>
    <definedName name="__exp10" localSheetId="2">#REF!</definedName>
    <definedName name="__exp10" localSheetId="3">#REF!</definedName>
    <definedName name="__exp10" localSheetId="1">#REF!</definedName>
    <definedName name="__exp10">#REF!</definedName>
    <definedName name="__exp11" localSheetId="6">#REF!</definedName>
    <definedName name="__exp11" localSheetId="2">#REF!</definedName>
    <definedName name="__exp11" localSheetId="3">#REF!</definedName>
    <definedName name="__exp11" localSheetId="1">#REF!</definedName>
    <definedName name="__exp11">#REF!</definedName>
    <definedName name="__exp12" localSheetId="6">#REF!</definedName>
    <definedName name="__exp12" localSheetId="2">#REF!</definedName>
    <definedName name="__exp12" localSheetId="3">#REF!</definedName>
    <definedName name="__exp12" localSheetId="1">#REF!</definedName>
    <definedName name="__exp12">#REF!</definedName>
    <definedName name="__exp13" localSheetId="6">#REF!</definedName>
    <definedName name="__exp13" localSheetId="2">#REF!</definedName>
    <definedName name="__exp13" localSheetId="3">#REF!</definedName>
    <definedName name="__exp13" localSheetId="1">#REF!</definedName>
    <definedName name="__exp13">#REF!</definedName>
    <definedName name="__exp14" localSheetId="6">#REF!</definedName>
    <definedName name="__exp14" localSheetId="2">#REF!</definedName>
    <definedName name="__exp14" localSheetId="3">#REF!</definedName>
    <definedName name="__exp14" localSheetId="1">#REF!</definedName>
    <definedName name="__exp14">#REF!</definedName>
    <definedName name="__Exp2">[10]Exp!$B$44:$AD$66</definedName>
    <definedName name="__EXP22" localSheetId="6">#REF!</definedName>
    <definedName name="__EXP22" localSheetId="2">#REF!</definedName>
    <definedName name="__EXP22" localSheetId="3">#REF!</definedName>
    <definedName name="__EXP22" localSheetId="1">#REF!</definedName>
    <definedName name="__EXP22">#REF!</definedName>
    <definedName name="__exp5" localSheetId="6">#REF!</definedName>
    <definedName name="__exp5" localSheetId="2">#REF!</definedName>
    <definedName name="__exp5" localSheetId="3">#REF!</definedName>
    <definedName name="__exp5" localSheetId="1">#REF!</definedName>
    <definedName name="__exp5">#REF!</definedName>
    <definedName name="__exp7" localSheetId="6">#REF!</definedName>
    <definedName name="__exp7" localSheetId="2">#REF!</definedName>
    <definedName name="__exp7" localSheetId="3">#REF!</definedName>
    <definedName name="__exp7" localSheetId="1">#REF!</definedName>
    <definedName name="__exp7">#REF!</definedName>
    <definedName name="__exp8" localSheetId="6">#REF!</definedName>
    <definedName name="__exp8" localSheetId="2">#REF!</definedName>
    <definedName name="__exp8" localSheetId="3">#REF!</definedName>
    <definedName name="__exp8" localSheetId="1">#REF!</definedName>
    <definedName name="__exp8">#REF!</definedName>
    <definedName name="__exp9" localSheetId="6">#REF!</definedName>
    <definedName name="__exp9" localSheetId="2">#REF!</definedName>
    <definedName name="__exp9" localSheetId="3">#REF!</definedName>
    <definedName name="__exp9" localSheetId="1">#REF!</definedName>
    <definedName name="__exp9">#REF!</definedName>
    <definedName name="__fob1" localSheetId="6">#REF!</definedName>
    <definedName name="__fob1" localSheetId="2">#REF!</definedName>
    <definedName name="__fob1" localSheetId="3">#REF!</definedName>
    <definedName name="__fob1" localSheetId="1">#REF!</definedName>
    <definedName name="__fob1">#REF!</definedName>
    <definedName name="__h1" localSheetId="6">#REF!</definedName>
    <definedName name="__h1" localSheetId="2">#REF!</definedName>
    <definedName name="__h1" localSheetId="3">#REF!</definedName>
    <definedName name="__h1" localSheetId="1">#REF!</definedName>
    <definedName name="__h1">#REF!</definedName>
    <definedName name="__h2">[11]เงินกู้ธนชาติ!$G$2</definedName>
    <definedName name="__joy1" localSheetId="6">#REF!</definedName>
    <definedName name="__joy1" localSheetId="2">#REF!</definedName>
    <definedName name="__joy1" localSheetId="3">#REF!</definedName>
    <definedName name="__joy1" localSheetId="1">#REF!</definedName>
    <definedName name="__joy1">#REF!</definedName>
    <definedName name="__lit1" localSheetId="6">#REF!</definedName>
    <definedName name="__lit1" localSheetId="2">#REF!</definedName>
    <definedName name="__lit1" localSheetId="3">#REF!</definedName>
    <definedName name="__lit1" localSheetId="1">#REF!</definedName>
    <definedName name="__lit1">#REF!</definedName>
    <definedName name="__lit2" localSheetId="6">#REF!</definedName>
    <definedName name="__lit2" localSheetId="2">#REF!</definedName>
    <definedName name="__lit2" localSheetId="3">#REF!</definedName>
    <definedName name="__lit2" localSheetId="1">#REF!</definedName>
    <definedName name="__lit2">#REF!</definedName>
    <definedName name="__parts_list_1_unit_w_o_grp" localSheetId="1">#REF!</definedName>
    <definedName name="__parts_list_1_unit_w_o_grp">#REF!</definedName>
    <definedName name="__pp1" localSheetId="6">#REF!</definedName>
    <definedName name="__pp1" localSheetId="2">#REF!</definedName>
    <definedName name="__pp1" localSheetId="3">#REF!</definedName>
    <definedName name="__pp1" localSheetId="1">#REF!</definedName>
    <definedName name="__pp1">#REF!</definedName>
    <definedName name="__pp2" localSheetId="6">#REF!</definedName>
    <definedName name="__pp2" localSheetId="2">#REF!</definedName>
    <definedName name="__pp2" localSheetId="3">#REF!</definedName>
    <definedName name="__pp2" localSheetId="1">#REF!</definedName>
    <definedName name="__pp2">#REF!</definedName>
    <definedName name="__pp3" localSheetId="6">#REF!</definedName>
    <definedName name="__pp3" localSheetId="2">#REF!</definedName>
    <definedName name="__pp3" localSheetId="3">#REF!</definedName>
    <definedName name="__pp3" localSheetId="1">#REF!</definedName>
    <definedName name="__pp3">#REF!</definedName>
    <definedName name="__pp4" localSheetId="6">#REF!</definedName>
    <definedName name="__pp4" localSheetId="2">#REF!</definedName>
    <definedName name="__pp4" localSheetId="3">#REF!</definedName>
    <definedName name="__pp4" localSheetId="1">#REF!</definedName>
    <definedName name="__pp4">#REF!</definedName>
    <definedName name="__pp5" localSheetId="6">#REF!</definedName>
    <definedName name="__pp5" localSheetId="2">#REF!</definedName>
    <definedName name="__pp5" localSheetId="3">#REF!</definedName>
    <definedName name="__pp5" localSheetId="1">#REF!</definedName>
    <definedName name="__pp5">#REF!</definedName>
    <definedName name="__pp6" localSheetId="6">#REF!</definedName>
    <definedName name="__pp6" localSheetId="2">#REF!</definedName>
    <definedName name="__pp6" localSheetId="3">#REF!</definedName>
    <definedName name="__pp6" localSheetId="1">#REF!</definedName>
    <definedName name="__pp6">#REF!</definedName>
    <definedName name="__pp7" localSheetId="6">#REF!</definedName>
    <definedName name="__pp7" localSheetId="2">#REF!</definedName>
    <definedName name="__pp7" localSheetId="3">#REF!</definedName>
    <definedName name="__pp7" localSheetId="1">#REF!</definedName>
    <definedName name="__pp7">#REF!</definedName>
    <definedName name="__SCB1">'[12]SCB 1 - Current'!$F$10</definedName>
    <definedName name="__SCB2">'[12]SCB 2 - Current'!$F$11</definedName>
    <definedName name="__SPD1" localSheetId="1">#REF!</definedName>
    <definedName name="__SPD1">#REF!</definedName>
    <definedName name="__st1" localSheetId="6">#REF!</definedName>
    <definedName name="__st1" localSheetId="2">#REF!</definedName>
    <definedName name="__st1" localSheetId="3">#REF!</definedName>
    <definedName name="__st1" localSheetId="1">#REF!</definedName>
    <definedName name="__st1">#REF!</definedName>
    <definedName name="__std3">#N/A</definedName>
    <definedName name="__try4" localSheetId="6">#REF!</definedName>
    <definedName name="__try4" localSheetId="2">#REF!</definedName>
    <definedName name="__try4" localSheetId="3">#REF!</definedName>
    <definedName name="__try4" localSheetId="1">#REF!</definedName>
    <definedName name="__try4">#REF!</definedName>
    <definedName name="__Us1" localSheetId="6">#REF!</definedName>
    <definedName name="__Us1" localSheetId="2">#REF!</definedName>
    <definedName name="__Us1" localSheetId="3">#REF!</definedName>
    <definedName name="__Us1" localSheetId="1">#REF!</definedName>
    <definedName name="__Us1">#REF!</definedName>
    <definedName name="__US10" localSheetId="6">#REF!</definedName>
    <definedName name="__US10" localSheetId="2">#REF!</definedName>
    <definedName name="__US10" localSheetId="3">#REF!</definedName>
    <definedName name="__US10" localSheetId="1">#REF!</definedName>
    <definedName name="__US10">#REF!</definedName>
    <definedName name="__Us2" localSheetId="6">#REF!</definedName>
    <definedName name="__Us2" localSheetId="2">#REF!</definedName>
    <definedName name="__Us2" localSheetId="3">#REF!</definedName>
    <definedName name="__Us2" localSheetId="1">#REF!</definedName>
    <definedName name="__Us2">#REF!</definedName>
    <definedName name="__uua1" localSheetId="6">#REF!</definedName>
    <definedName name="__uua1" localSheetId="2">#REF!</definedName>
    <definedName name="__uua1" localSheetId="3">#REF!</definedName>
    <definedName name="__uua1" localSheetId="1">#REF!</definedName>
    <definedName name="__uua1">#REF!</definedName>
    <definedName name="__wew3" localSheetId="6">#REF!</definedName>
    <definedName name="__wew3" localSheetId="2">#REF!</definedName>
    <definedName name="__wew3" localSheetId="3">#REF!</definedName>
    <definedName name="__wew3" localSheetId="1">#REF!</definedName>
    <definedName name="__wew3">#REF!</definedName>
    <definedName name="__ZZ41" localSheetId="6">'[13]N-4.4'!#REF!</definedName>
    <definedName name="__ZZ41" localSheetId="2">'[13]N-4.4'!#REF!</definedName>
    <definedName name="__ZZ41" localSheetId="3">'[13]N-4.4'!#REF!</definedName>
    <definedName name="__ZZ41" localSheetId="1">'[13]N-4.4'!#REF!</definedName>
    <definedName name="__ZZ41">'[13]N-4.4'!#REF!</definedName>
    <definedName name="_001" localSheetId="6">#REF!</definedName>
    <definedName name="_001" localSheetId="2">#REF!</definedName>
    <definedName name="_001" localSheetId="3">#REF!</definedName>
    <definedName name="_001" localSheetId="1">#REF!</definedName>
    <definedName name="_001">#REF!</definedName>
    <definedName name="_0011002" localSheetId="6">#REF!</definedName>
    <definedName name="_0011002" localSheetId="2">#REF!</definedName>
    <definedName name="_0011002" localSheetId="3">#REF!</definedName>
    <definedName name="_0011002" localSheetId="1">#REF!</definedName>
    <definedName name="_0011002">#REF!</definedName>
    <definedName name="_00412" localSheetId="6">#REF!</definedName>
    <definedName name="_00412" localSheetId="2">#REF!</definedName>
    <definedName name="_00412" localSheetId="3">#REF!</definedName>
    <definedName name="_00412" localSheetId="1">#REF!</definedName>
    <definedName name="_00412">#REF!</definedName>
    <definedName name="_00510" localSheetId="6">#REF!</definedName>
    <definedName name="_00510" localSheetId="2">#REF!</definedName>
    <definedName name="_00510" localSheetId="3">#REF!</definedName>
    <definedName name="_00510" localSheetId="1">#REF!</definedName>
    <definedName name="_00510">#REF!</definedName>
    <definedName name="_01_Aug_01" localSheetId="6">#REF!</definedName>
    <definedName name="_01_Aug_01" localSheetId="2">#REF!</definedName>
    <definedName name="_01_Aug_01" localSheetId="3">#REF!</definedName>
    <definedName name="_01_Aug_01" localSheetId="1">#REF!</definedName>
    <definedName name="_01_Aug_01">#REF!</definedName>
    <definedName name="_01_Jul_01" localSheetId="6">#REF!</definedName>
    <definedName name="_01_Jul_01" localSheetId="2">#REF!</definedName>
    <definedName name="_01_Jul_01" localSheetId="3">#REF!</definedName>
    <definedName name="_01_Jul_01" localSheetId="1">#REF!</definedName>
    <definedName name="_01_Jul_01">#REF!</definedName>
    <definedName name="_01_Sep_01" localSheetId="6">#REF!</definedName>
    <definedName name="_01_Sep_01" localSheetId="2">#REF!</definedName>
    <definedName name="_01_Sep_01" localSheetId="3">#REF!</definedName>
    <definedName name="_01_Sep_01" localSheetId="1">#REF!</definedName>
    <definedName name="_01_Sep_01">#REF!</definedName>
    <definedName name="_010" localSheetId="6">#REF!</definedName>
    <definedName name="_010" localSheetId="2">#REF!</definedName>
    <definedName name="_010" localSheetId="3">#REF!</definedName>
    <definedName name="_010" localSheetId="1">#REF!</definedName>
    <definedName name="_010">#REF!</definedName>
    <definedName name="_0105月" localSheetId="6">#REF!</definedName>
    <definedName name="_0105月" localSheetId="2">#REF!</definedName>
    <definedName name="_0105月" localSheetId="3">#REF!</definedName>
    <definedName name="_0105月" localSheetId="1">#REF!</definedName>
    <definedName name="_0105月">#REF!</definedName>
    <definedName name="_1" localSheetId="6">#REF!</definedName>
    <definedName name="_1" localSheetId="2">#REF!</definedName>
    <definedName name="_1" localSheetId="3">#REF!</definedName>
    <definedName name="_1" localSheetId="1">#REF!</definedName>
    <definedName name="_1">#REF!</definedName>
    <definedName name="_1_A_1">NA()</definedName>
    <definedName name="_101" localSheetId="6">#REF!</definedName>
    <definedName name="_101" localSheetId="2">#REF!</definedName>
    <definedName name="_101" localSheetId="3">#REF!</definedName>
    <definedName name="_101" localSheetId="1">#REF!</definedName>
    <definedName name="_101">#REF!</definedName>
    <definedName name="_102" localSheetId="6">#REF!</definedName>
    <definedName name="_102" localSheetId="2">#REF!</definedName>
    <definedName name="_102" localSheetId="3">#REF!</definedName>
    <definedName name="_102" localSheetId="1">#REF!</definedName>
    <definedName name="_102">#REF!</definedName>
    <definedName name="_111111111" localSheetId="6">#REF!</definedName>
    <definedName name="_111111111" localSheetId="2">#REF!</definedName>
    <definedName name="_111111111" localSheetId="3">#REF!</definedName>
    <definedName name="_111111111" localSheetId="1">#REF!</definedName>
    <definedName name="_111111111">#REF!</definedName>
    <definedName name="_11201" localSheetId="1">[4]ﾀﾞｲﾊﾂ!#REF!</definedName>
    <definedName name="_11201">[4]ﾀﾞｲﾊﾂ!#REF!</definedName>
    <definedName name="_11301" localSheetId="1">[4]日野!#REF!</definedName>
    <definedName name="_11301">[4]日野!#REF!</definedName>
    <definedName name="_121" localSheetId="6">#REF!</definedName>
    <definedName name="_121" localSheetId="2">#REF!</definedName>
    <definedName name="_121" localSheetId="3">#REF!</definedName>
    <definedName name="_121" localSheetId="1">#REF!</definedName>
    <definedName name="_121">#REF!</definedName>
    <definedName name="_12101" localSheetId="6">#REF!</definedName>
    <definedName name="_12101" localSheetId="2">#REF!</definedName>
    <definedName name="_12101" localSheetId="3">#REF!</definedName>
    <definedName name="_12101" localSheetId="1">[4]ﾏﾂﾀﾞ!#REF!</definedName>
    <definedName name="_12101">[4]ﾏﾂﾀﾞ!#REF!</definedName>
    <definedName name="_1210101" localSheetId="6">#REF!</definedName>
    <definedName name="_1210101" localSheetId="2">#REF!</definedName>
    <definedName name="_1210101" localSheetId="3">#REF!</definedName>
    <definedName name="_1210101" localSheetId="1">#REF!</definedName>
    <definedName name="_1210101">#REF!</definedName>
    <definedName name="_12102" localSheetId="6">#REF!</definedName>
    <definedName name="_12102" localSheetId="2">#REF!</definedName>
    <definedName name="_12102" localSheetId="3">#REF!</definedName>
    <definedName name="_12102" localSheetId="1">#REF!</definedName>
    <definedName name="_12102">#REF!</definedName>
    <definedName name="_1210202" localSheetId="6">#REF!</definedName>
    <definedName name="_1210202" localSheetId="2">#REF!</definedName>
    <definedName name="_1210202" localSheetId="3">#REF!</definedName>
    <definedName name="_1210202" localSheetId="1">#REF!</definedName>
    <definedName name="_1210202">#REF!</definedName>
    <definedName name="_131" localSheetId="6">#REF!</definedName>
    <definedName name="_131" localSheetId="2">#REF!</definedName>
    <definedName name="_131" localSheetId="3">#REF!</definedName>
    <definedName name="_131" localSheetId="1">#REF!</definedName>
    <definedName name="_131">#REF!</definedName>
    <definedName name="_13101" localSheetId="1">[4]三菱名水!#REF!</definedName>
    <definedName name="_13101">[4]三菱名水!#REF!</definedName>
    <definedName name="_133" localSheetId="6">#REF!</definedName>
    <definedName name="_133" localSheetId="2">#REF!</definedName>
    <definedName name="_133" localSheetId="3">#REF!</definedName>
    <definedName name="_133" localSheetId="1">#REF!</definedName>
    <definedName name="_133">#REF!</definedName>
    <definedName name="_13401" localSheetId="1">[4]東自!#REF!</definedName>
    <definedName name="_13401">[4]東自!#REF!</definedName>
    <definedName name="_151" localSheetId="6">#REF!</definedName>
    <definedName name="_151" localSheetId="2">#REF!</definedName>
    <definedName name="_151" localSheetId="3">#REF!</definedName>
    <definedName name="_151" localSheetId="1">#REF!</definedName>
    <definedName name="_151">#REF!</definedName>
    <definedName name="_16101" localSheetId="1">[4]いすゞ!#REF!</definedName>
    <definedName name="_16101">[4]いすゞ!#REF!</definedName>
    <definedName name="_171" localSheetId="6">#REF!</definedName>
    <definedName name="_171" localSheetId="2">#REF!</definedName>
    <definedName name="_171" localSheetId="3">#REF!</definedName>
    <definedName name="_171" localSheetId="1">#REF!</definedName>
    <definedName name="_171">#REF!</definedName>
    <definedName name="_185W_Master" localSheetId="1">#REF!</definedName>
    <definedName name="_185W_Master">#REF!</definedName>
    <definedName name="_186W_Master" localSheetId="1">#REF!</definedName>
    <definedName name="_186W_Master">#REF!</definedName>
    <definedName name="_1P7_" localSheetId="1">#REF!</definedName>
    <definedName name="_1P7_">#REF!</definedName>
    <definedName name="_211" localSheetId="6">#REF!</definedName>
    <definedName name="_211" localSheetId="2">#REF!</definedName>
    <definedName name="_211" localSheetId="3">#REF!</definedName>
    <definedName name="_211" localSheetId="1">#REF!</definedName>
    <definedName name="_211">#REF!</definedName>
    <definedName name="_2222" localSheetId="6">#REF!</definedName>
    <definedName name="_2222" localSheetId="2">#REF!</definedName>
    <definedName name="_2222" localSheetId="3">#REF!</definedName>
    <definedName name="_2222" localSheetId="1">#REF!</definedName>
    <definedName name="_2222">#REF!</definedName>
    <definedName name="_3" localSheetId="6">#REF!</definedName>
    <definedName name="_3" localSheetId="2">#REF!</definedName>
    <definedName name="_3" localSheetId="3">#REF!</definedName>
    <definedName name="_3" localSheetId="1">#REF!</definedName>
    <definedName name="_3">#REF!</definedName>
    <definedName name="_41201" localSheetId="6">#REF!</definedName>
    <definedName name="_41201" localSheetId="2">#REF!</definedName>
    <definedName name="_41201" localSheetId="3">#REF!</definedName>
    <definedName name="_41201" localSheetId="1">#REF!</definedName>
    <definedName name="_41201">#REF!</definedName>
    <definedName name="_501" localSheetId="6">#REF!</definedName>
    <definedName name="_501" localSheetId="2">#REF!</definedName>
    <definedName name="_501" localSheetId="3">#REF!</definedName>
    <definedName name="_501" localSheetId="1">#REF!</definedName>
    <definedName name="_501">#REF!</definedName>
    <definedName name="_502" localSheetId="6">#REF!</definedName>
    <definedName name="_502" localSheetId="2">#REF!</definedName>
    <definedName name="_502" localSheetId="3">#REF!</definedName>
    <definedName name="_502" localSheetId="1">#REF!</definedName>
    <definedName name="_502">#REF!</definedName>
    <definedName name="_503" localSheetId="6">#REF!</definedName>
    <definedName name="_503" localSheetId="2">#REF!</definedName>
    <definedName name="_503" localSheetId="3">#REF!</definedName>
    <definedName name="_503" localSheetId="1">#REF!</definedName>
    <definedName name="_503">#REF!</definedName>
    <definedName name="_60105" localSheetId="6">#REF!</definedName>
    <definedName name="_60105" localSheetId="2">#REF!</definedName>
    <definedName name="_60105" localSheetId="3">#REF!</definedName>
    <definedName name="_60105" localSheetId="1">#REF!</definedName>
    <definedName name="_60105">#REF!</definedName>
    <definedName name="_6703_00_105" localSheetId="6">#REF!</definedName>
    <definedName name="_6703_00_105" localSheetId="2">#REF!</definedName>
    <definedName name="_6703_00_105" localSheetId="3">#REF!</definedName>
    <definedName name="_6703_00_105" localSheetId="1">#REF!</definedName>
    <definedName name="_6703_00_105">#REF!</definedName>
    <definedName name="_85W" localSheetId="1">#REF!</definedName>
    <definedName name="_85W">#REF!</definedName>
    <definedName name="_8BvsACT_SALSES" localSheetId="1">#REF!</definedName>
    <definedName name="_8BvsACT_SALSES">#REF!</definedName>
    <definedName name="_8P7_" localSheetId="1">#REF!</definedName>
    <definedName name="_8P7_">#REF!</definedName>
    <definedName name="_9" localSheetId="6">#REF!</definedName>
    <definedName name="_9" localSheetId="2">#REF!</definedName>
    <definedName name="_9" localSheetId="3">#REF!</definedName>
    <definedName name="_9" localSheetId="1">#REF!</definedName>
    <definedName name="_9">#REF!</definedName>
    <definedName name="_9_Crosstab" localSheetId="1">#REF!</definedName>
    <definedName name="_9_Crosstab">#REF!</definedName>
    <definedName name="_a">NA()</definedName>
    <definedName name="_aaa1" localSheetId="6" hidden="1">{"conso",#N/A,FALSE,"cash flow"}</definedName>
    <definedName name="_aaa1" hidden="1">{"conso",#N/A,FALSE,"cash flow"}</definedName>
    <definedName name="_AJE122003" localSheetId="6">#REF!</definedName>
    <definedName name="_AJE122003" localSheetId="2">#REF!</definedName>
    <definedName name="_AJE122003" localSheetId="3">#REF!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ar2" localSheetId="6">#REF!</definedName>
    <definedName name="_ar2" localSheetId="2">#REF!</definedName>
    <definedName name="_ar2" localSheetId="3">#REF!</definedName>
    <definedName name="_ar2" localSheetId="1">#REF!</definedName>
    <definedName name="_ar2">#REF!</definedName>
    <definedName name="_ass02" localSheetId="6">#REF!</definedName>
    <definedName name="_ass02" localSheetId="2">#REF!</definedName>
    <definedName name="_ass02" localSheetId="3">#REF!</definedName>
    <definedName name="_ass02" localSheetId="1">#REF!</definedName>
    <definedName name="_ass02">#REF!</definedName>
    <definedName name="_at300653">'[7]at 300653'!$A$2:$E$361</definedName>
    <definedName name="_at300953">'[7]at 300953'!$A$2:$E$373</definedName>
    <definedName name="_at311252">[7]at311252!$A$2:$E$325</definedName>
    <definedName name="_at311253">'[7]at 311253'!$A$2:$E$383</definedName>
    <definedName name="_b6" localSheetId="1">#REF!</definedName>
    <definedName name="_b6">#REF!</definedName>
    <definedName name="_BRANCH_CON_">#N/A</definedName>
    <definedName name="_BRANCH_LOOP_">#N/A</definedName>
    <definedName name="_C__R_2__">#N/A</definedName>
    <definedName name="_cyt1250">[19]capacity!$D$5</definedName>
    <definedName name="_cyt1650">[19]capacity!$E$5</definedName>
    <definedName name="_cyt800">[19]capacity!$C$5</definedName>
    <definedName name="_D11" localSheetId="1">#REF!</definedName>
    <definedName name="_D11">#REF!</definedName>
    <definedName name="_D12" localSheetId="1">#REF!</definedName>
    <definedName name="_D12">#REF!</definedName>
    <definedName name="_D13" localSheetId="1">#REF!</definedName>
    <definedName name="_D13">#REF!</definedName>
    <definedName name="_D14" localSheetId="1">#REF!</definedName>
    <definedName name="_D14">#REF!</definedName>
    <definedName name="_D15" localSheetId="1">#REF!</definedName>
    <definedName name="_D15">#REF!</definedName>
    <definedName name="_D16" localSheetId="1">#REF!</definedName>
    <definedName name="_D16">#REF!</definedName>
    <definedName name="_D21" localSheetId="1">#REF!</definedName>
    <definedName name="_D21">#REF!</definedName>
    <definedName name="_D22" localSheetId="1">#REF!</definedName>
    <definedName name="_D22">#REF!</definedName>
    <definedName name="_D23" localSheetId="1">#REF!</definedName>
    <definedName name="_D23">#REF!</definedName>
    <definedName name="_D24" localSheetId="1">#REF!</definedName>
    <definedName name="_D24">#REF!</definedName>
    <definedName name="_D25" localSheetId="1">#REF!</definedName>
    <definedName name="_D25">#REF!</definedName>
    <definedName name="_D26" localSheetId="1">#REF!</definedName>
    <definedName name="_D26">#REF!</definedName>
    <definedName name="_D31" localSheetId="1">#REF!</definedName>
    <definedName name="_D31">#REF!</definedName>
    <definedName name="_D32" localSheetId="1">#REF!</definedName>
    <definedName name="_D32">#REF!</definedName>
    <definedName name="_D33" localSheetId="1">#REF!</definedName>
    <definedName name="_D33">#REF!</definedName>
    <definedName name="_D34" localSheetId="1">#REF!</definedName>
    <definedName name="_D34">#REF!</definedName>
    <definedName name="_D35" localSheetId="1">#REF!</definedName>
    <definedName name="_D35">#REF!</definedName>
    <definedName name="_D36" localSheetId="1">#REF!</definedName>
    <definedName name="_D36">#REF!</definedName>
    <definedName name="_D41" localSheetId="1">#REF!</definedName>
    <definedName name="_D41">#REF!</definedName>
    <definedName name="_D42" localSheetId="1">#REF!</definedName>
    <definedName name="_D42">#REF!</definedName>
    <definedName name="_D43" localSheetId="1">#REF!</definedName>
    <definedName name="_D43">#REF!</definedName>
    <definedName name="_D44" localSheetId="1">#REF!</definedName>
    <definedName name="_D44">#REF!</definedName>
    <definedName name="_D45" localSheetId="1">#REF!</definedName>
    <definedName name="_D45">#REF!</definedName>
    <definedName name="_D46" localSheetId="1">#REF!</definedName>
    <definedName name="_D46">#REF!</definedName>
    <definedName name="_D51" localSheetId="1">#REF!</definedName>
    <definedName name="_D51">#REF!</definedName>
    <definedName name="_D52" localSheetId="1">#REF!</definedName>
    <definedName name="_D52">#REF!</definedName>
    <definedName name="_D53" localSheetId="1">#REF!</definedName>
    <definedName name="_D53">#REF!</definedName>
    <definedName name="_D54" localSheetId="1">#REF!</definedName>
    <definedName name="_D54">#REF!</definedName>
    <definedName name="_D55" localSheetId="1">#REF!</definedName>
    <definedName name="_D55">#REF!</definedName>
    <definedName name="_D56" localSheetId="1">#REF!</definedName>
    <definedName name="_D56">#REF!</definedName>
    <definedName name="_DAT1" localSheetId="6">'[8]N-11.3'!#REF!</definedName>
    <definedName name="_DAT1" localSheetId="2">'[8]N-11.3'!#REF!</definedName>
    <definedName name="_DAT1" localSheetId="3">'[8]N-11.3'!#REF!</definedName>
    <definedName name="_DAT1" localSheetId="1">#REF!</definedName>
    <definedName name="_DAT1">#REF!</definedName>
    <definedName name="_DAT10" localSheetId="6">[9]BMCT2003!#REF!</definedName>
    <definedName name="_DAT10" localSheetId="2">[9]BMCT2003!#REF!</definedName>
    <definedName name="_DAT10" localSheetId="3">[9]BMCT2003!#REF!</definedName>
    <definedName name="_DAT10" localSheetId="1">#REF!</definedName>
    <definedName name="_DAT10">#REF!</definedName>
    <definedName name="_DAT11" localSheetId="6">[9]BMCT2003!#REF!</definedName>
    <definedName name="_DAT11" localSheetId="2">[9]BMCT2003!#REF!</definedName>
    <definedName name="_DAT11" localSheetId="3">[9]BMCT2003!#REF!</definedName>
    <definedName name="_DAT11" localSheetId="1">#REF!</definedName>
    <definedName name="_DAT11">#REF!</definedName>
    <definedName name="_DAT12" localSheetId="6">[9]BMCT2003!#REF!</definedName>
    <definedName name="_DAT12" localSheetId="2">[9]BMCT2003!#REF!</definedName>
    <definedName name="_DAT12" localSheetId="3">[9]BMCT2003!#REF!</definedName>
    <definedName name="_DAT12" localSheetId="1">#REF!</definedName>
    <definedName name="_DAT12">#REF!</definedName>
    <definedName name="_DAT13" localSheetId="6">[9]BMCT2003!#REF!</definedName>
    <definedName name="_DAT13" localSheetId="2">[9]BMCT2003!#REF!</definedName>
    <definedName name="_DAT13" localSheetId="3">[9]BMCT2003!#REF!</definedName>
    <definedName name="_DAT13" localSheetId="1">#REF!</definedName>
    <definedName name="_DAT13">#REF!</definedName>
    <definedName name="_DAT14" localSheetId="6">[9]BMCT2003!#REF!</definedName>
    <definedName name="_DAT14" localSheetId="2">[9]BMCT2003!#REF!</definedName>
    <definedName name="_DAT14" localSheetId="3">[9]BMCT2003!#REF!</definedName>
    <definedName name="_DAT14">#N/A</definedName>
    <definedName name="_DAT15" localSheetId="6">[9]BMCT2003!#REF!</definedName>
    <definedName name="_DAT15" localSheetId="2">[9]BMCT2003!#REF!</definedName>
    <definedName name="_DAT15" localSheetId="3">[9]BMCT2003!#REF!</definedName>
    <definedName name="_DAT15">#N/A</definedName>
    <definedName name="_DAT16" localSheetId="6">[9]BMCT2003!#REF!</definedName>
    <definedName name="_DAT16" localSheetId="2">[9]BMCT2003!#REF!</definedName>
    <definedName name="_DAT16" localSheetId="3">[9]BMCT2003!#REF!</definedName>
    <definedName name="_DAT16">#N/A</definedName>
    <definedName name="_DAT17" localSheetId="6">[9]BMCT2003!#REF!</definedName>
    <definedName name="_DAT17" localSheetId="2">[9]BMCT2003!#REF!</definedName>
    <definedName name="_DAT17" localSheetId="3">[9]BMCT2003!#REF!</definedName>
    <definedName name="_DAT17">#N/A</definedName>
    <definedName name="_DAT18" localSheetId="6">[9]BMCT2003!#REF!</definedName>
    <definedName name="_DAT18" localSheetId="2">[9]BMCT2003!#REF!</definedName>
    <definedName name="_DAT18" localSheetId="3">[9]BMCT2003!#REF!</definedName>
    <definedName name="_DAT18">#N/A</definedName>
    <definedName name="_DAT19" localSheetId="6">[9]BMCT2003!#REF!</definedName>
    <definedName name="_DAT19" localSheetId="2">[9]BMCT2003!#REF!</definedName>
    <definedName name="_DAT19" localSheetId="3">[9]BMCT2003!#REF!</definedName>
    <definedName name="_DAT19">#N/A</definedName>
    <definedName name="_DAT2" localSheetId="6">[9]BMCT2003!#REF!</definedName>
    <definedName name="_DAT2" localSheetId="2">[9]BMCT2003!#REF!</definedName>
    <definedName name="_DAT2" localSheetId="3">[9]BMCT2003!#REF!</definedName>
    <definedName name="_DAT2" localSheetId="1">#REF!</definedName>
    <definedName name="_DAT2">#REF!</definedName>
    <definedName name="_DAT20" localSheetId="2">[9]BMCT2003!#REF!</definedName>
    <definedName name="_DAT20" localSheetId="3">[9]BMCT2003!#REF!</definedName>
    <definedName name="_DAT20" localSheetId="1">[9]BMCT2003!#REF!</definedName>
    <definedName name="_DAT20">[9]BMCT2003!#REF!</definedName>
    <definedName name="_DAT3" localSheetId="6">[9]BMCT2003!#REF!</definedName>
    <definedName name="_DAT3" localSheetId="2">[9]BMCT2003!#REF!</definedName>
    <definedName name="_DAT3" localSheetId="3">[9]BMCT2003!#REF!</definedName>
    <definedName name="_DAT3" localSheetId="1">#REF!</definedName>
    <definedName name="_DAT3">#REF!</definedName>
    <definedName name="_DAT4" localSheetId="6">[9]BMCT2003!#REF!</definedName>
    <definedName name="_DAT4" localSheetId="2">[9]BMCT2003!#REF!</definedName>
    <definedName name="_DAT4" localSheetId="3">[9]BMCT2003!#REF!</definedName>
    <definedName name="_DAT4" localSheetId="1">#REF!</definedName>
    <definedName name="_DAT4">#REF!</definedName>
    <definedName name="_DAT5" localSheetId="6">[9]BMCT2003!#REF!</definedName>
    <definedName name="_DAT5" localSheetId="2">[9]BMCT2003!#REF!</definedName>
    <definedName name="_DAT5" localSheetId="3">[9]BMCT2003!#REF!</definedName>
    <definedName name="_DAT5" localSheetId="1">#REF!</definedName>
    <definedName name="_DAT5">#REF!</definedName>
    <definedName name="_DAT6" localSheetId="6">[9]BMCT2003!#REF!</definedName>
    <definedName name="_DAT6" localSheetId="2">[9]BMCT2003!#REF!</definedName>
    <definedName name="_DAT6" localSheetId="3">[9]BMCT2003!#REF!</definedName>
    <definedName name="_DAT6" localSheetId="1">#REF!</definedName>
    <definedName name="_DAT6">#REF!</definedName>
    <definedName name="_DAT7" localSheetId="6">[9]BMCT2003!#REF!</definedName>
    <definedName name="_DAT7" localSheetId="2">[9]BMCT2003!#REF!</definedName>
    <definedName name="_DAT7" localSheetId="3">[9]BMCT2003!#REF!</definedName>
    <definedName name="_DAT7" localSheetId="1">#REF!</definedName>
    <definedName name="_DAT7">#REF!</definedName>
    <definedName name="_DAT8" localSheetId="6">[9]BMCT2003!#REF!</definedName>
    <definedName name="_DAT8" localSheetId="2">[9]BMCT2003!#REF!</definedName>
    <definedName name="_DAT8" localSheetId="3">[9]BMCT2003!#REF!</definedName>
    <definedName name="_DAT8" localSheetId="1">#REF!</definedName>
    <definedName name="_DAT8">#REF!</definedName>
    <definedName name="_DAT9" localSheetId="6">[9]BMCT2003!#REF!</definedName>
    <definedName name="_DAT9" localSheetId="2">[9]BMCT2003!#REF!</definedName>
    <definedName name="_DAT9" localSheetId="3">[9]BMCT2003!#REF!</definedName>
    <definedName name="_DAT9" localSheetId="1">#REF!</definedName>
    <definedName name="_DAT9">#REF!</definedName>
    <definedName name="_dkk1" localSheetId="6">#REF!</definedName>
    <definedName name="_dkk1" localSheetId="2">#REF!</definedName>
    <definedName name="_dkk1" localSheetId="3">#REF!</definedName>
    <definedName name="_dkk1" localSheetId="1">#REF!</definedName>
    <definedName name="_dkk1">#REF!</definedName>
    <definedName name="_dkk10" localSheetId="6">#REF!</definedName>
    <definedName name="_dkk10" localSheetId="2">#REF!</definedName>
    <definedName name="_dkk10" localSheetId="3">#REF!</definedName>
    <definedName name="_dkk10" localSheetId="1">#REF!</definedName>
    <definedName name="_dkk10">#REF!</definedName>
    <definedName name="_dkk2" localSheetId="6">#REF!</definedName>
    <definedName name="_dkk2" localSheetId="2">#REF!</definedName>
    <definedName name="_dkk2" localSheetId="3">#REF!</definedName>
    <definedName name="_dkk2" localSheetId="1">#REF!</definedName>
    <definedName name="_dkk2">#REF!</definedName>
    <definedName name="_dom428" localSheetId="1">#REF!</definedName>
    <definedName name="_dom428">#REF!</definedName>
    <definedName name="_DOWN__RIGHT_4_">#N/A</definedName>
    <definedName name="_E1" localSheetId="6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8" localSheetId="6">#REF!</definedName>
    <definedName name="_e8" localSheetId="2">#REF!</definedName>
    <definedName name="_e8" localSheetId="3">#REF!</definedName>
    <definedName name="_e8" localSheetId="1">#REF!</definedName>
    <definedName name="_e8">#REF!</definedName>
    <definedName name="_e9" localSheetId="6">#REF!</definedName>
    <definedName name="_e9" localSheetId="2">#REF!</definedName>
    <definedName name="_e9" localSheetId="3">#REF!</definedName>
    <definedName name="_e9" localSheetId="1">#REF!</definedName>
    <definedName name="_e9">#REF!</definedName>
    <definedName name="_Exp1">[10]Exp!$B$1:$AD$39</definedName>
    <definedName name="_exp10" localSheetId="6">#REF!</definedName>
    <definedName name="_exp10" localSheetId="2">#REF!</definedName>
    <definedName name="_exp10" localSheetId="3">#REF!</definedName>
    <definedName name="_exp10" localSheetId="1">#REF!</definedName>
    <definedName name="_exp10">#REF!</definedName>
    <definedName name="_exp11" localSheetId="6">#REF!</definedName>
    <definedName name="_exp11" localSheetId="2">#REF!</definedName>
    <definedName name="_exp11" localSheetId="3">#REF!</definedName>
    <definedName name="_exp11" localSheetId="1">#REF!</definedName>
    <definedName name="_exp11">#REF!</definedName>
    <definedName name="_exp111" localSheetId="6">#REF!</definedName>
    <definedName name="_exp111" localSheetId="2">#REF!</definedName>
    <definedName name="_exp111" localSheetId="3">#REF!</definedName>
    <definedName name="_exp111" localSheetId="1">#REF!</definedName>
    <definedName name="_exp111">#REF!</definedName>
    <definedName name="_exp12" localSheetId="6">#REF!</definedName>
    <definedName name="_exp12" localSheetId="2">#REF!</definedName>
    <definedName name="_exp12" localSheetId="3">#REF!</definedName>
    <definedName name="_exp12" localSheetId="1">#REF!</definedName>
    <definedName name="_exp12">#REF!</definedName>
    <definedName name="_exp13" localSheetId="6">#REF!</definedName>
    <definedName name="_exp13" localSheetId="2">#REF!</definedName>
    <definedName name="_exp13" localSheetId="3">#REF!</definedName>
    <definedName name="_exp13" localSheetId="1">#REF!</definedName>
    <definedName name="_exp13">#REF!</definedName>
    <definedName name="_exp14" localSheetId="6">#REF!</definedName>
    <definedName name="_exp14" localSheetId="2">#REF!</definedName>
    <definedName name="_exp14" localSheetId="3">#REF!</definedName>
    <definedName name="_exp14" localSheetId="1">#REF!</definedName>
    <definedName name="_exp14">#REF!</definedName>
    <definedName name="_Exp2">[10]Exp!$B$44:$AD$66</definedName>
    <definedName name="_EXP22" localSheetId="6">#REF!</definedName>
    <definedName name="_EXP22" localSheetId="2">#REF!</definedName>
    <definedName name="_EXP22" localSheetId="3">#REF!</definedName>
    <definedName name="_EXP22" localSheetId="1">#REF!</definedName>
    <definedName name="_EXP22">#REF!</definedName>
    <definedName name="_exp5" localSheetId="6">#REF!</definedName>
    <definedName name="_exp5" localSheetId="2">#REF!</definedName>
    <definedName name="_exp5" localSheetId="3">#REF!</definedName>
    <definedName name="_exp5" localSheetId="1">#REF!</definedName>
    <definedName name="_exp5">#REF!</definedName>
    <definedName name="_exp7" localSheetId="6">#REF!</definedName>
    <definedName name="_exp7" localSheetId="2">#REF!</definedName>
    <definedName name="_exp7" localSheetId="3">#REF!</definedName>
    <definedName name="_exp7" localSheetId="1">#REF!</definedName>
    <definedName name="_exp7">#REF!</definedName>
    <definedName name="_exp8" localSheetId="6">#REF!</definedName>
    <definedName name="_exp8" localSheetId="2">#REF!</definedName>
    <definedName name="_exp8" localSheetId="3">#REF!</definedName>
    <definedName name="_exp8" localSheetId="1">#REF!</definedName>
    <definedName name="_exp8">#REF!</definedName>
    <definedName name="_exp9" localSheetId="6">#REF!</definedName>
    <definedName name="_exp9" localSheetId="2">#REF!</definedName>
    <definedName name="_exp9" localSheetId="3">#REF!</definedName>
    <definedName name="_exp9" localSheetId="1">#REF!</definedName>
    <definedName name="_exp9">#REF!</definedName>
    <definedName name="_FG5" localSheetId="6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6">#REF!</definedName>
    <definedName name="_fob1" localSheetId="2">#REF!</definedName>
    <definedName name="_fob1" localSheetId="3">#REF!</definedName>
    <definedName name="_fob1" localSheetId="1">#REF!</definedName>
    <definedName name="_fob1">#REF!</definedName>
    <definedName name="_G2" localSheetId="1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6">#REF!</definedName>
    <definedName name="_h1" localSheetId="2">#REF!</definedName>
    <definedName name="_h1" localSheetId="3">#REF!</definedName>
    <definedName name="_h1" localSheetId="1">#REF!</definedName>
    <definedName name="_h1">#REF!</definedName>
    <definedName name="_h2">[11]เงินกู้ธนชาติ!$G$2</definedName>
    <definedName name="_IF_CHECKA__END">#N/A</definedName>
    <definedName name="_IF_CHECKA_CHEC">#N/A</definedName>
    <definedName name="_IF_COUNT_2__BR">#N/A</definedName>
    <definedName name="_joy1" localSheetId="6">#REF!</definedName>
    <definedName name="_joy1" localSheetId="2">#REF!</definedName>
    <definedName name="_joy1" localSheetId="3">#REF!</definedName>
    <definedName name="_joy1" localSheetId="1">#REF!</definedName>
    <definedName name="_joy1">#REF!</definedName>
    <definedName name="_K001">[20]BUILD95!$I$9:$I$17</definedName>
    <definedName name="_K1" localSheetId="6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ey1" localSheetId="6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6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kkk1" localSheetId="6" hidden="1">#REF!</definedName>
    <definedName name="_kkk1" localSheetId="2" hidden="1">#REF!</definedName>
    <definedName name="_kkk1" localSheetId="3" hidden="1">#REF!</definedName>
    <definedName name="_kkk1" localSheetId="1" hidden="1">#REF!</definedName>
    <definedName name="_kkk1" hidden="1">#REF!</definedName>
    <definedName name="_LEFT_7__C_ESC_">#N/A</definedName>
    <definedName name="_LET_COUNT_1_">#N/A</definedName>
    <definedName name="_LET_COUNT_COUN">#N/A</definedName>
    <definedName name="_lit1" localSheetId="6">#REF!</definedName>
    <definedName name="_lit1" localSheetId="2">#REF!</definedName>
    <definedName name="_lit1" localSheetId="3">#REF!</definedName>
    <definedName name="_lit1" localSheetId="1">#REF!</definedName>
    <definedName name="_lit1">#REF!</definedName>
    <definedName name="_lit2" localSheetId="6">#REF!</definedName>
    <definedName name="_lit2" localSheetId="2">#REF!</definedName>
    <definedName name="_lit2" localSheetId="3">#REF!</definedName>
    <definedName name="_lit2" localSheetId="1">#REF!</definedName>
    <definedName name="_lit2">#REF!</definedName>
    <definedName name="_N2" localSheetId="1">#REF!</definedName>
    <definedName name="_N2">#REF!</definedName>
    <definedName name="_n3" localSheetId="6">#REF!</definedName>
    <definedName name="_n3" localSheetId="2">#REF!</definedName>
    <definedName name="_n3" localSheetId="3">#REF!</definedName>
    <definedName name="_n3" localSheetId="1">#REF!</definedName>
    <definedName name="_n3">#REF!</definedName>
    <definedName name="_nh6" localSheetId="6">#REF!</definedName>
    <definedName name="_nh6" localSheetId="2">#REF!</definedName>
    <definedName name="_nh6" localSheetId="3">#REF!</definedName>
    <definedName name="_nh6" localSheetId="1">#REF!</definedName>
    <definedName name="_nh6">#REF!</definedName>
    <definedName name="_oki10" localSheetId="1">#REF!</definedName>
    <definedName name="_oki10">#REF!</definedName>
    <definedName name="_Order1" hidden="1">255</definedName>
    <definedName name="_Order2" hidden="1">255</definedName>
    <definedName name="_P7" localSheetId="1">#REF!</definedName>
    <definedName name="_P7">#REF!</definedName>
    <definedName name="_P8" localSheetId="1">[21]ＢＭ!#REF!</definedName>
    <definedName name="_P8">[21]ＢＭ!#REF!</definedName>
    <definedName name="_Page_1new" localSheetId="6">#REF!</definedName>
    <definedName name="_Page_1new" localSheetId="2">#REF!</definedName>
    <definedName name="_Page_1new" localSheetId="3">#REF!</definedName>
    <definedName name="_Page_1new" localSheetId="1">#REF!</definedName>
    <definedName name="_Page_1new">#REF!</definedName>
    <definedName name="_Page_2new" localSheetId="6">#REF!</definedName>
    <definedName name="_Page_2new" localSheetId="2">#REF!</definedName>
    <definedName name="_Page_2new" localSheetId="3">#REF!</definedName>
    <definedName name="_Page_2new" localSheetId="1">#REF!</definedName>
    <definedName name="_Page_2new">#REF!</definedName>
    <definedName name="_pp1" localSheetId="6">#REF!</definedName>
    <definedName name="_pp1" localSheetId="2">#REF!</definedName>
    <definedName name="_pp1" localSheetId="3">#REF!</definedName>
    <definedName name="_pp1" localSheetId="1">#REF!</definedName>
    <definedName name="_pp1">#REF!</definedName>
    <definedName name="_pp2" localSheetId="6">#REF!</definedName>
    <definedName name="_pp2" localSheetId="2">#REF!</definedName>
    <definedName name="_pp2" localSheetId="3">#REF!</definedName>
    <definedName name="_pp2" localSheetId="1">#REF!</definedName>
    <definedName name="_pp2">#REF!</definedName>
    <definedName name="_pp3" localSheetId="6">#REF!</definedName>
    <definedName name="_pp3" localSheetId="2">#REF!</definedName>
    <definedName name="_pp3" localSheetId="3">#REF!</definedName>
    <definedName name="_pp3" localSheetId="1">#REF!</definedName>
    <definedName name="_pp3">#REF!</definedName>
    <definedName name="_pp4" localSheetId="6">#REF!</definedName>
    <definedName name="_pp4" localSheetId="2">#REF!</definedName>
    <definedName name="_pp4" localSheetId="3">#REF!</definedName>
    <definedName name="_pp4" localSheetId="1">#REF!</definedName>
    <definedName name="_pp4">#REF!</definedName>
    <definedName name="_pp5" localSheetId="6">#REF!</definedName>
    <definedName name="_pp5" localSheetId="2">#REF!</definedName>
    <definedName name="_pp5" localSheetId="3">#REF!</definedName>
    <definedName name="_pp5" localSheetId="1">#REF!</definedName>
    <definedName name="_pp5">#REF!</definedName>
    <definedName name="_pp6" localSheetId="6">#REF!</definedName>
    <definedName name="_pp6" localSheetId="2">#REF!</definedName>
    <definedName name="_pp6" localSheetId="3">#REF!</definedName>
    <definedName name="_pp6" localSheetId="1">#REF!</definedName>
    <definedName name="_pp6">#REF!</definedName>
    <definedName name="_pp7" localSheetId="6">#REF!</definedName>
    <definedName name="_pp7" localSheetId="2">#REF!</definedName>
    <definedName name="_pp7" localSheetId="3">#REF!</definedName>
    <definedName name="_pp7" localSheetId="1">#REF!</definedName>
    <definedName name="_pp7">#REF!</definedName>
    <definedName name="_prg1" localSheetId="6">#REF!</definedName>
    <definedName name="_prg1" localSheetId="2">#REF!</definedName>
    <definedName name="_prg1" localSheetId="3">#REF!</definedName>
    <definedName name="_prg1" localSheetId="1">#REF!</definedName>
    <definedName name="_prg1">#REF!</definedName>
    <definedName name="_prg180" localSheetId="6">#REF!</definedName>
    <definedName name="_prg180" localSheetId="2">#REF!</definedName>
    <definedName name="_prg180" localSheetId="3">#REF!</definedName>
    <definedName name="_prg180" localSheetId="1">#REF!</definedName>
    <definedName name="_prg180">#REF!</definedName>
    <definedName name="_R_3___UP_2__">#N/A</definedName>
    <definedName name="_R_3__SUM__UP_.">#N/A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21" localSheetId="1">[22]自動機生産性評価!#REF!</definedName>
    <definedName name="_S21">[22]自動機生産性評価!#REF!</definedName>
    <definedName name="_S4">'[23]TrialBalance Q3-2002'!$A$1:$H$301</definedName>
    <definedName name="_Ｓ６１" localSheetId="1">[22]自動機生産性評価!#REF!</definedName>
    <definedName name="_Ｓ６１">[22]自動機生産性評価!#REF!</definedName>
    <definedName name="_SAB1" localSheetId="1">[4]ﾀﾞｲﾊﾂ!#REF!</definedName>
    <definedName name="_SAB1">[4]ﾀﾞｲﾊﾂ!#REF!</definedName>
    <definedName name="_SCB1">'[12]SCB 1 - Current'!$F$10</definedName>
    <definedName name="_SCB2">'[12]SCB 2 - Current'!$F$11</definedName>
    <definedName name="_Sort" localSheetId="6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PD1" localSheetId="1">#REF!</definedName>
    <definedName name="_SPD1">#REF!</definedName>
    <definedName name="_st1" localSheetId="6">#REF!</definedName>
    <definedName name="_st1" localSheetId="2">#REF!</definedName>
    <definedName name="_st1" localSheetId="3">#REF!</definedName>
    <definedName name="_st1" localSheetId="1">#REF!</definedName>
    <definedName name="_st1">#REF!</definedName>
    <definedName name="_std3">#N/A</definedName>
    <definedName name="_tb1">'[24]TrialBalance Q3-2002'!$A$1:$H$301</definedName>
    <definedName name="_TB14" localSheetId="6">#REF!</definedName>
    <definedName name="_TB14" localSheetId="2">#REF!</definedName>
    <definedName name="_TB14" localSheetId="3">#REF!</definedName>
    <definedName name="_TB14" localSheetId="1">#REF!</definedName>
    <definedName name="_TB14">#REF!</definedName>
    <definedName name="_tb300953">[25]at300953!$A$3:$E$373</definedName>
    <definedName name="_tb311253">[25]tbat311253!$A$3:$G$382</definedName>
    <definedName name="_TB4" localSheetId="6">#REF!</definedName>
    <definedName name="_TB4" localSheetId="2">#REF!</definedName>
    <definedName name="_TB4" localSheetId="3">#REF!</definedName>
    <definedName name="_TB4" localSheetId="1">#REF!</definedName>
    <definedName name="_TB4">#REF!</definedName>
    <definedName name="_try4" localSheetId="6">#REF!</definedName>
    <definedName name="_try4" localSheetId="2">#REF!</definedName>
    <definedName name="_try4" localSheetId="3">#REF!</definedName>
    <definedName name="_try4" localSheetId="1">#REF!</definedName>
    <definedName name="_try4">#REF!</definedName>
    <definedName name="_UF14" localSheetId="6">#REF!</definedName>
    <definedName name="_UF14" localSheetId="2">#REF!</definedName>
    <definedName name="_UF14" localSheetId="3">#REF!</definedName>
    <definedName name="_UF14" localSheetId="1">#REF!</definedName>
    <definedName name="_UF14">#REF!</definedName>
    <definedName name="_Us1" localSheetId="6">#REF!</definedName>
    <definedName name="_Us1" localSheetId="2">#REF!</definedName>
    <definedName name="_Us1" localSheetId="3">#REF!</definedName>
    <definedName name="_Us1" localSheetId="1">#REF!</definedName>
    <definedName name="_Us1">#REF!</definedName>
    <definedName name="_US10" localSheetId="6">#REF!</definedName>
    <definedName name="_US10" localSheetId="2">#REF!</definedName>
    <definedName name="_US10" localSheetId="3">#REF!</definedName>
    <definedName name="_US10" localSheetId="1">#REF!</definedName>
    <definedName name="_US10">#REF!</definedName>
    <definedName name="_Us2" localSheetId="6">#REF!</definedName>
    <definedName name="_Us2" localSheetId="2">#REF!</definedName>
    <definedName name="_Us2" localSheetId="3">#REF!</definedName>
    <definedName name="_Us2" localSheetId="1">#REF!</definedName>
    <definedName name="_Us2">#REF!</definedName>
    <definedName name="_Uss1" localSheetId="6">#REF!</definedName>
    <definedName name="_Uss1" localSheetId="2">#REF!</definedName>
    <definedName name="_Uss1" localSheetId="3">#REF!</definedName>
    <definedName name="_Uss1" localSheetId="1">#REF!</definedName>
    <definedName name="_Uss1">#REF!</definedName>
    <definedName name="_Uss2" localSheetId="6">#REF!</definedName>
    <definedName name="_Uss2" localSheetId="2">#REF!</definedName>
    <definedName name="_Uss2" localSheetId="3">#REF!</definedName>
    <definedName name="_Uss2" localSheetId="1">#REF!</definedName>
    <definedName name="_Uss2">#REF!</definedName>
    <definedName name="_uua1" localSheetId="6">#REF!</definedName>
    <definedName name="_uua1" localSheetId="2">#REF!</definedName>
    <definedName name="_uua1" localSheetId="3">#REF!</definedName>
    <definedName name="_uua1" localSheetId="1">#REF!</definedName>
    <definedName name="_uua1">#REF!</definedName>
    <definedName name="_w4">#N/A</definedName>
    <definedName name="_wew3" localSheetId="6">#REF!</definedName>
    <definedName name="_wew3" localSheetId="2">#REF!</definedName>
    <definedName name="_wew3" localSheetId="3">#REF!</definedName>
    <definedName name="_wew3" localSheetId="1">#REF!</definedName>
    <definedName name="_wew3">#REF!</definedName>
    <definedName name="_WGZY">'[1]C-3'!$T$3</definedName>
    <definedName name="_WIR._D_2__">#N/A</definedName>
    <definedName name="_ZZ41" localSheetId="6">'[13]N-4.4'!#REF!</definedName>
    <definedName name="_ZZ41" localSheetId="2">'[13]N-4.4'!#REF!</definedName>
    <definedName name="_ZZ41" localSheetId="3">'[13]N-4.4'!#REF!</definedName>
    <definedName name="_ZZ41" localSheetId="1">'[13]N-4.4'!#REF!</definedName>
    <definedName name="_ZZ41">'[13]N-4.4'!#REF!</definedName>
    <definedName name="a" localSheetId="6">#REF!</definedName>
    <definedName name="a" localSheetId="2">#REF!</definedName>
    <definedName name="a" localSheetId="3">#REF!</definedName>
    <definedName name="A">NA()</definedName>
    <definedName name="a.a" localSheetId="1">#REF!</definedName>
    <definedName name="a.a">#REF!</definedName>
    <definedName name="A_DOE_Crosstab" localSheetId="1">#REF!</definedName>
    <definedName name="A_DOE_Crosstab">#REF!</definedName>
    <definedName name="A_PageJV1" localSheetId="6">#REF!</definedName>
    <definedName name="A_PageJV1" localSheetId="2">#REF!</definedName>
    <definedName name="A_PageJV1" localSheetId="3">#REF!</definedName>
    <definedName name="A_PageJV1" localSheetId="1">#REF!</definedName>
    <definedName name="A_PageJV1">#REF!</definedName>
    <definedName name="A_PageJV2" localSheetId="6">#REF!</definedName>
    <definedName name="A_PageJV2" localSheetId="2">#REF!</definedName>
    <definedName name="A_PageJV2" localSheetId="3">#REF!</definedName>
    <definedName name="A_PageJV2" localSheetId="1">#REF!</definedName>
    <definedName name="A_PageJV2">#REF!</definedName>
    <definedName name="A_PageJV3" localSheetId="6">#REF!</definedName>
    <definedName name="A_PageJV3" localSheetId="2">#REF!</definedName>
    <definedName name="A_PageJV3" localSheetId="3">#REF!</definedName>
    <definedName name="A_PageJV3" localSheetId="1">#REF!</definedName>
    <definedName name="A_PageJV3">#REF!</definedName>
    <definedName name="A_PageJV4" localSheetId="6">#REF!</definedName>
    <definedName name="A_PageJV4" localSheetId="2">#REF!</definedName>
    <definedName name="A_PageJV4" localSheetId="3">#REF!</definedName>
    <definedName name="A_PageJV4" localSheetId="1">#REF!</definedName>
    <definedName name="A_PageJV4">#REF!</definedName>
    <definedName name="A011prn" localSheetId="6">#REF!</definedName>
    <definedName name="A011prn" localSheetId="2">#REF!</definedName>
    <definedName name="A011prn" localSheetId="3">#REF!</definedName>
    <definedName name="A011prn" localSheetId="1">#REF!</definedName>
    <definedName name="A011prn">#REF!</definedName>
    <definedName name="A011src" localSheetId="6">#REF!</definedName>
    <definedName name="A011src" localSheetId="2">#REF!</definedName>
    <definedName name="A011src" localSheetId="3">#REF!</definedName>
    <definedName name="A011src" localSheetId="1">#REF!</definedName>
    <definedName name="A011src">#REF!</definedName>
    <definedName name="A021prn" localSheetId="6">#REF!</definedName>
    <definedName name="A021prn" localSheetId="2">#REF!</definedName>
    <definedName name="A021prn" localSheetId="3">#REF!</definedName>
    <definedName name="A021prn" localSheetId="1">#REF!</definedName>
    <definedName name="A021prn">#REF!</definedName>
    <definedName name="A021src" localSheetId="6">#REF!</definedName>
    <definedName name="A021src" localSheetId="2">#REF!</definedName>
    <definedName name="A021src" localSheetId="3">#REF!</definedName>
    <definedName name="A021src" localSheetId="1">#REF!</definedName>
    <definedName name="A021src">#REF!</definedName>
    <definedName name="A022prn" localSheetId="6">#REF!</definedName>
    <definedName name="A022prn" localSheetId="2">#REF!</definedName>
    <definedName name="A022prn" localSheetId="3">#REF!</definedName>
    <definedName name="A022prn" localSheetId="1">#REF!</definedName>
    <definedName name="A022prn">#REF!</definedName>
    <definedName name="A022src" localSheetId="6">#REF!</definedName>
    <definedName name="A022src" localSheetId="2">#REF!</definedName>
    <definedName name="A022src" localSheetId="3">#REF!</definedName>
    <definedName name="A022src" localSheetId="1">#REF!</definedName>
    <definedName name="A022src">#REF!</definedName>
    <definedName name="A04xprn" localSheetId="6">#REF!</definedName>
    <definedName name="A04xprn" localSheetId="2">#REF!</definedName>
    <definedName name="A04xprn" localSheetId="3">#REF!</definedName>
    <definedName name="A04xprn" localSheetId="1">#REF!</definedName>
    <definedName name="A04xprn">#REF!</definedName>
    <definedName name="A04xsrc" localSheetId="6">#REF!</definedName>
    <definedName name="A04xsrc" localSheetId="2">#REF!</definedName>
    <definedName name="A04xsrc" localSheetId="3">#REF!</definedName>
    <definedName name="A04xsrc" localSheetId="1">#REF!</definedName>
    <definedName name="A04xsrc">#REF!</definedName>
    <definedName name="A051prn" localSheetId="6">#REF!</definedName>
    <definedName name="A051prn" localSheetId="2">#REF!</definedName>
    <definedName name="A051prn" localSheetId="3">#REF!</definedName>
    <definedName name="A051prn" localSheetId="1">#REF!</definedName>
    <definedName name="A051prn">#REF!</definedName>
    <definedName name="A051src" localSheetId="6">#REF!</definedName>
    <definedName name="A051src" localSheetId="2">#REF!</definedName>
    <definedName name="A051src" localSheetId="3">#REF!</definedName>
    <definedName name="A051src" localSheetId="1">#REF!</definedName>
    <definedName name="A051src">#REF!</definedName>
    <definedName name="A061prn" localSheetId="6">#REF!</definedName>
    <definedName name="A061prn" localSheetId="2">#REF!</definedName>
    <definedName name="A061prn" localSheetId="3">#REF!</definedName>
    <definedName name="A061prn" localSheetId="1">#REF!</definedName>
    <definedName name="A061prn">#REF!</definedName>
    <definedName name="A061src" localSheetId="6">#REF!</definedName>
    <definedName name="A061src" localSheetId="2">#REF!</definedName>
    <definedName name="A061src" localSheetId="3">#REF!</definedName>
    <definedName name="A061src" localSheetId="1">#REF!</definedName>
    <definedName name="A061src">#REF!</definedName>
    <definedName name="A111111110" localSheetId="1">#REF!</definedName>
    <definedName name="A111111110">#REF!</definedName>
    <definedName name="a1q" localSheetId="6">#REF!</definedName>
    <definedName name="a1q" localSheetId="2">#REF!</definedName>
    <definedName name="a1q" localSheetId="3">#REF!</definedName>
    <definedName name="a1q" localSheetId="1">#REF!</definedName>
    <definedName name="a1q">#REF!</definedName>
    <definedName name="a2q">[6]เงินกู้ธนชาติ!$B$4</definedName>
    <definedName name="a3q">'[6]เงินกู้ MGC'!$B$4</definedName>
    <definedName name="aa">'[26]Trial Balance'!$A$1:$H$65536</definedName>
    <definedName name="AAA" localSheetId="6">#REF!</definedName>
    <definedName name="AAA" localSheetId="2">#REF!</definedName>
    <definedName name="AAA" localSheetId="3">#REF!</definedName>
    <definedName name="aaa">[27]Steuerung!$B$22</definedName>
    <definedName name="aaaa" localSheetId="6">#REF!</definedName>
    <definedName name="aaaa" localSheetId="2">#REF!</definedName>
    <definedName name="aaaa" localSheetId="3">#REF!</definedName>
    <definedName name="AAAA">[28]D6PF製品ﾃﾞｰﾀ!$A$1:$E$52</definedName>
    <definedName name="aaaaa" localSheetId="6" hidden="1">{"conso",#N/A,FALSE,"cash flow"}</definedName>
    <definedName name="aaaaa" hidden="1">{"conso",#N/A,FALSE,"cash flow"}</definedName>
    <definedName name="aaaaaa">'[29]Trial Balance'!$A$1:$H$65536</definedName>
    <definedName name="aaaaaaaaaaaaa" localSheetId="6">#REF!</definedName>
    <definedName name="aaaaaaaaaaaaa" localSheetId="2">#REF!</definedName>
    <definedName name="aaaaaaaaaaaaa" localSheetId="3">#REF!</definedName>
    <definedName name="aaaaaaaaaaaaa" localSheetId="1">#REF!</definedName>
    <definedName name="aaaaaaaaaaaaa">#REF!</definedName>
    <definedName name="aappo" localSheetId="1">#REF!</definedName>
    <definedName name="aappo">#REF!</definedName>
    <definedName name="AB" localSheetId="1">#REF!</definedName>
    <definedName name="AB">#REF!</definedName>
    <definedName name="abc" localSheetId="6">#REF!</definedName>
    <definedName name="abc" localSheetId="2">#REF!</definedName>
    <definedName name="abc" localSheetId="3">#REF!</definedName>
    <definedName name="abc" localSheetId="1">#REF!</definedName>
    <definedName name="abc">#REF!</definedName>
    <definedName name="AC" localSheetId="1">#REF!</definedName>
    <definedName name="AC">#REF!</definedName>
    <definedName name="ACC_RESP_SIGN" localSheetId="6">#REF!,#REF!</definedName>
    <definedName name="ACC_RESP_SIGN" localSheetId="2">#REF!,#REF!</definedName>
    <definedName name="ACC_RESP_SIGN" localSheetId="3">#REF!,#REF!</definedName>
    <definedName name="ACC_RESP_SIGN" localSheetId="1">#REF!,#REF!</definedName>
    <definedName name="ACC_RESP_SIGN">#REF!,#REF!</definedName>
    <definedName name="accexpamount1">#N/A</definedName>
    <definedName name="accrexpamount1">#N/A</definedName>
    <definedName name="ACCTG_RATE_BASE" localSheetId="6">#REF!</definedName>
    <definedName name="ACCTG_RATE_BASE" localSheetId="2">#REF!</definedName>
    <definedName name="ACCTG_RATE_BASE" localSheetId="3">#REF!</definedName>
    <definedName name="ACCTG_RATE_BASE" localSheetId="1">#REF!</definedName>
    <definedName name="ACCTG_RATE_BASE">#REF!</definedName>
    <definedName name="ACE" localSheetId="1">[30]SLIP!#REF!</definedName>
    <definedName name="ACE">[30]SLIP!#REF!</definedName>
    <definedName name="ACI" localSheetId="1">#REF!</definedName>
    <definedName name="ACI">#REF!</definedName>
    <definedName name="acicl" localSheetId="1">#REF!</definedName>
    <definedName name="acicl">#REF!</definedName>
    <definedName name="acicl1" localSheetId="1">#REF!</definedName>
    <definedName name="acicl1">#REF!</definedName>
    <definedName name="acikf" localSheetId="1">#REF!</definedName>
    <definedName name="acikf">#REF!</definedName>
    <definedName name="acisl" localSheetId="1">#REF!</definedName>
    <definedName name="acisl">#REF!</definedName>
    <definedName name="AcTable">[31]table!$C$4:$D$110</definedName>
    <definedName name="acx" localSheetId="6">#REF!</definedName>
    <definedName name="acx" localSheetId="2">#REF!</definedName>
    <definedName name="acx" localSheetId="3">#REF!</definedName>
    <definedName name="acx" localSheetId="1">#REF!</definedName>
    <definedName name="acx">#REF!</definedName>
    <definedName name="ACYE">[32]Sheet1!$D$8</definedName>
    <definedName name="ACYL">[32]Sheet1!$H$8</definedName>
    <definedName name="AD">NA()</definedName>
    <definedName name="adasc">'[33]เงินกู้ MGC'!$F$15</definedName>
    <definedName name="add" localSheetId="6">#REF!</definedName>
    <definedName name="add" localSheetId="2">#REF!</definedName>
    <definedName name="add" localSheetId="3">#REF!</definedName>
    <definedName name="add">[34]Supp.List!$A$2:$G$58</definedName>
    <definedName name="ADDITION_TAC" localSheetId="6">#REF!</definedName>
    <definedName name="ADDITION_TAC" localSheetId="2">#REF!</definedName>
    <definedName name="ADDITION_TAC" localSheetId="3">#REF!</definedName>
    <definedName name="ADDITION_TAC" localSheetId="1">#REF!</definedName>
    <definedName name="ADDITION_TAC">#REF!</definedName>
    <definedName name="ADDITION_TIC" localSheetId="6">#REF!</definedName>
    <definedName name="ADDITION_TIC" localSheetId="2">#REF!</definedName>
    <definedName name="ADDITION_TIC" localSheetId="3">#REF!</definedName>
    <definedName name="ADDITION_TIC" localSheetId="1">#REF!</definedName>
    <definedName name="ADDITION_TIC">#REF!</definedName>
    <definedName name="ADDITION_TSC" localSheetId="6">#REF!</definedName>
    <definedName name="ADDITION_TSC" localSheetId="2">#REF!</definedName>
    <definedName name="ADDITION_TSC" localSheetId="3">#REF!</definedName>
    <definedName name="ADDITION_TSC" localSheetId="1">#REF!</definedName>
    <definedName name="ADDITION_TSC">#REF!</definedName>
    <definedName name="addr" localSheetId="1">#REF!</definedName>
    <definedName name="addr">#REF!</definedName>
    <definedName name="address" localSheetId="1">#REF!</definedName>
    <definedName name="address">#REF!</definedName>
    <definedName name="adm" localSheetId="1">[35]press!#REF!</definedName>
    <definedName name="adm">[35]press!#REF!</definedName>
    <definedName name="AE" localSheetId="1">#REF!</definedName>
    <definedName name="AE">#REF!</definedName>
    <definedName name="ae2qw" localSheetId="6">#REF!</definedName>
    <definedName name="ae2qw" localSheetId="2">#REF!</definedName>
    <definedName name="ae2qw" localSheetId="3">#REF!</definedName>
    <definedName name="ae2qw" localSheetId="1">#REF!</definedName>
    <definedName name="ae2qw">#REF!</definedName>
    <definedName name="aefqqwa" localSheetId="6">#REF!</definedName>
    <definedName name="aefqqwa" localSheetId="2">#REF!</definedName>
    <definedName name="aefqqwa" localSheetId="3">#REF!</definedName>
    <definedName name="aefqqwa" localSheetId="1">#REF!</definedName>
    <definedName name="aefqqwa">#REF!</definedName>
    <definedName name="aeszdfvghbjk" localSheetId="6">#REF!</definedName>
    <definedName name="aeszdfvghbjk" localSheetId="2">#REF!</definedName>
    <definedName name="aeszdfvghbjk" localSheetId="3">#REF!</definedName>
    <definedName name="aeszdfvghbjk" localSheetId="1">#REF!</definedName>
    <definedName name="aeszdfvghbjk">#REF!</definedName>
    <definedName name="AF" localSheetId="1">#REF!</definedName>
    <definedName name="AF">#REF!</definedName>
    <definedName name="AFA" localSheetId="1">#REF!</definedName>
    <definedName name="AFA">#REF!</definedName>
    <definedName name="AFB" localSheetId="1">#REF!</definedName>
    <definedName name="AFB">#REF!</definedName>
    <definedName name="afda">'[36]เงินกู้ MGC'!$B$4</definedName>
    <definedName name="afdwfrw">[37]เงินกู้ธนชาติ!$E$17</definedName>
    <definedName name="afsa">[33]เงินกู้ธนชาติ!$B$4</definedName>
    <definedName name="AG" localSheetId="1">#REF!</definedName>
    <definedName name="AG">#REF!</definedName>
    <definedName name="AGDAS" localSheetId="6">#REF!</definedName>
    <definedName name="AGDAS" localSheetId="2">#REF!</definedName>
    <definedName name="AGDAS" localSheetId="3">#REF!</definedName>
    <definedName name="AGDAS" localSheetId="1">#REF!</definedName>
    <definedName name="AGDAS">#REF!</definedName>
    <definedName name="Aging_For_Auditor_by_Crncy_Aging_Local_List" localSheetId="6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ging_For_Auditor_by_Crncy_Aging_Local_List">#REF!</definedName>
    <definedName name="agp" localSheetId="1">#REF!</definedName>
    <definedName name="agp">#REF!</definedName>
    <definedName name="agpcl" localSheetId="1">#REF!</definedName>
    <definedName name="agpcl">#REF!</definedName>
    <definedName name="agpkf" localSheetId="1">#REF!</definedName>
    <definedName name="agpkf">#REF!</definedName>
    <definedName name="AH" localSheetId="1">#REF!</definedName>
    <definedName name="AH">#REF!</definedName>
    <definedName name="AI" localSheetId="1">#REF!</definedName>
    <definedName name="AI">#REF!</definedName>
    <definedName name="aii" localSheetId="1">#REF!</definedName>
    <definedName name="aii">#REF!</definedName>
    <definedName name="aiiby" localSheetId="1">#REF!</definedName>
    <definedName name="aiiby">#REF!</definedName>
    <definedName name="aiikf" localSheetId="1">#REF!</definedName>
    <definedName name="aiikf">#REF!</definedName>
    <definedName name="aiisl" localSheetId="1">#REF!</definedName>
    <definedName name="aiisl">#REF!</definedName>
    <definedName name="AJ" localSheetId="1">#REF!</definedName>
    <definedName name="AJ">#REF!</definedName>
    <definedName name="AJD" localSheetId="6">#REF!</definedName>
    <definedName name="AJD" localSheetId="2">#REF!</definedName>
    <definedName name="AJD" localSheetId="3">#REF!</definedName>
    <definedName name="AJD" localSheetId="1">#REF!</definedName>
    <definedName name="AJD">#REF!</definedName>
    <definedName name="AK" localSheetId="1">#REF!</definedName>
    <definedName name="AK">#REF!</definedName>
    <definedName name="AL" localSheetId="1">#REF!</definedName>
    <definedName name="AL">#REF!</definedName>
    <definedName name="alam" localSheetId="1">#REF!</definedName>
    <definedName name="alam">#REF!</definedName>
    <definedName name="ALL" localSheetId="1">#REF!</definedName>
    <definedName name="ALL">#REF!</definedName>
    <definedName name="All_Cancel" localSheetId="1">[38]!All_Cancel</definedName>
    <definedName name="All_Cancel">[38]!All_Cancel</definedName>
    <definedName name="All_Select" localSheetId="1">[38]!All_Select</definedName>
    <definedName name="All_Select">[38]!All_Select</definedName>
    <definedName name="AM" localSheetId="1">#REF!</definedName>
    <definedName name="AM">#REF!</definedName>
    <definedName name="ama" localSheetId="1">[35]press!#REF!</definedName>
    <definedName name="ama">[35]press!#REF!</definedName>
    <definedName name="amaby" localSheetId="1">#REF!</definedName>
    <definedName name="amaby">#REF!</definedName>
    <definedName name="amacl" localSheetId="1">#REF!</definedName>
    <definedName name="amacl">#REF!</definedName>
    <definedName name="amakf" localSheetId="1">#REF!</definedName>
    <definedName name="amakf">#REF!</definedName>
    <definedName name="amgby" localSheetId="1">#REF!</definedName>
    <definedName name="amgby">#REF!</definedName>
    <definedName name="amgcl" localSheetId="1">#REF!</definedName>
    <definedName name="amgcl">#REF!</definedName>
    <definedName name="amgcm" localSheetId="1">#REF!</definedName>
    <definedName name="amgcm">#REF!</definedName>
    <definedName name="amgkf" localSheetId="1">#REF!</definedName>
    <definedName name="amgkf">#REF!</definedName>
    <definedName name="amgsl" localSheetId="1">#REF!</definedName>
    <definedName name="amgsl">#REF!</definedName>
    <definedName name="Amount" localSheetId="6">#REF!</definedName>
    <definedName name="Amount" localSheetId="2">#REF!</definedName>
    <definedName name="Amount" localSheetId="3">#REF!</definedName>
    <definedName name="Amount" localSheetId="1">#REF!</definedName>
    <definedName name="Amount">#REF!</definedName>
    <definedName name="Amount_JPY" localSheetId="6">#REF!</definedName>
    <definedName name="Amount_JPY" localSheetId="2">#REF!</definedName>
    <definedName name="Amount_JPY" localSheetId="3">#REF!</definedName>
    <definedName name="Amount_JPY" localSheetId="1">#REF!</definedName>
    <definedName name="Amount_JPY">#REF!</definedName>
    <definedName name="Amount_USD" localSheetId="6">#REF!</definedName>
    <definedName name="Amount_USD" localSheetId="2">#REF!</definedName>
    <definedName name="Amount_USD" localSheetId="3">#REF!</definedName>
    <definedName name="Amount_USD" localSheetId="1">#REF!</definedName>
    <definedName name="Amount_USD">#REF!</definedName>
    <definedName name="AN" localSheetId="1">#REF!</definedName>
    <definedName name="AN">#REF!</definedName>
    <definedName name="ana" localSheetId="6">#REF!</definedName>
    <definedName name="ana" localSheetId="2">#REF!</definedName>
    <definedName name="ana" localSheetId="3">#REF!</definedName>
    <definedName name="ana" localSheetId="1">#REF!</definedName>
    <definedName name="ana">#REF!</definedName>
    <definedName name="Ana_U_5">[39]ตั๋วเงินรับ!$F$1</definedName>
    <definedName name="Analysis" localSheetId="6">#REF!</definedName>
    <definedName name="Analysis" localSheetId="2">#REF!</definedName>
    <definedName name="Analysis" localSheetId="3">#REF!</definedName>
    <definedName name="Analysis" localSheetId="1">#REF!</definedName>
    <definedName name="Analysis">#REF!</definedName>
    <definedName name="anecl" localSheetId="1">#REF!</definedName>
    <definedName name="anecl">#REF!</definedName>
    <definedName name="anecm" localSheetId="1">#REF!</definedName>
    <definedName name="anecm">#REF!</definedName>
    <definedName name="anesl" localSheetId="1">#REF!</definedName>
    <definedName name="anesl">#REF!</definedName>
    <definedName name="anisl" localSheetId="1">#REF!</definedName>
    <definedName name="anisl">#REF!</definedName>
    <definedName name="AO" localSheetId="1">#REF!</definedName>
    <definedName name="AO">#REF!</definedName>
    <definedName name="AP" localSheetId="1">#REF!</definedName>
    <definedName name="AP">#REF!</definedName>
    <definedName name="AP_code" localSheetId="6">#REF!</definedName>
    <definedName name="AP_code" localSheetId="2">#REF!</definedName>
    <definedName name="AP_code" localSheetId="3">#REF!</definedName>
    <definedName name="AP_code" localSheetId="1">#REF!</definedName>
    <definedName name="AP_code">#REF!</definedName>
    <definedName name="AP_value" localSheetId="6">#REF!</definedName>
    <definedName name="AP_value" localSheetId="2">#REF!</definedName>
    <definedName name="AP_value" localSheetId="3">#REF!</definedName>
    <definedName name="AP_value" localSheetId="1">#REF!</definedName>
    <definedName name="AP_value">#REF!</definedName>
    <definedName name="APage_Interest" localSheetId="6">#REF!</definedName>
    <definedName name="APage_Interest" localSheetId="2">#REF!</definedName>
    <definedName name="APage_Interest" localSheetId="3">#REF!</definedName>
    <definedName name="APage_Interest" localSheetId="1">#REF!</definedName>
    <definedName name="APage_Interest">#REF!</definedName>
    <definedName name="Apartment" localSheetId="6">#REF!</definedName>
    <definedName name="Apartment" localSheetId="2">#REF!</definedName>
    <definedName name="Apartment" localSheetId="3">#REF!</definedName>
    <definedName name="Apartment" localSheetId="1">#REF!</definedName>
    <definedName name="Apartment">#REF!</definedName>
    <definedName name="Apr_Building">[40]BUILD95!$AE$9:$AE$17</definedName>
    <definedName name="aqaq" localSheetId="6" hidden="1">{"cashflow",#N/A,FALSE,"cash flow"}</definedName>
    <definedName name="aqaq" hidden="1">{"cashflow",#N/A,FALSE,"cash flow"}</definedName>
    <definedName name="ar" localSheetId="6">#REF!</definedName>
    <definedName name="ar" localSheetId="2">#REF!</definedName>
    <definedName name="ar" localSheetId="3">#REF!</definedName>
    <definedName name="AR" localSheetId="1">#REF!</definedName>
    <definedName name="AR">#REF!</definedName>
    <definedName name="area" localSheetId="1">#REF!</definedName>
    <definedName name="area">#REF!</definedName>
    <definedName name="as">[41]เงินกู้ธนชาติ!$F$15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alta166" localSheetId="1">#REF!</definedName>
    <definedName name="asalta166">#REF!</definedName>
    <definedName name="asdf" localSheetId="6">#REF!</definedName>
    <definedName name="asdf" localSheetId="2">#REF!</definedName>
    <definedName name="asdf" localSheetId="3">#REF!</definedName>
    <definedName name="asdf" localSheetId="1">#REF!</definedName>
    <definedName name="asdf">#REF!</definedName>
    <definedName name="asffa">[42]เงินกู้ธนชาติ!$F$15</definedName>
    <definedName name="asfv">'[33]เงินกู้ MGC'!$B$4</definedName>
    <definedName name="ASH" localSheetId="1">[30]SLIP!#REF!</definedName>
    <definedName name="ASH">[30]SLIP!#REF!</definedName>
    <definedName name="asi" localSheetId="6">#REF!</definedName>
    <definedName name="asi" localSheetId="2">#REF!</definedName>
    <definedName name="asi" localSheetId="3">#REF!</definedName>
    <definedName name="asi" localSheetId="1">#REF!</definedName>
    <definedName name="asi">#REF!</definedName>
    <definedName name="asj" localSheetId="1">#REF!</definedName>
    <definedName name="asj">#REF!</definedName>
    <definedName name="ASSD" localSheetId="6">#REF!</definedName>
    <definedName name="ASSD" localSheetId="2">#REF!</definedName>
    <definedName name="ASSD" localSheetId="3">#REF!</definedName>
    <definedName name="ASSD" localSheetId="1">#REF!</definedName>
    <definedName name="ASSD">#REF!</definedName>
    <definedName name="Asset" localSheetId="6">#REF!</definedName>
    <definedName name="Asset" localSheetId="2">#REF!</definedName>
    <definedName name="Asset" localSheetId="3">#REF!</definedName>
    <definedName name="Asset" localSheetId="1">#REF!</definedName>
    <definedName name="Asset">#REF!</definedName>
    <definedName name="Asset41_42">[43]Asset41_42!$A$1:$K$5880</definedName>
    <definedName name="AssetCode_Building">[40]BUILD95!$I$9:$I$17</definedName>
    <definedName name="Asstes" localSheetId="6">#REF!</definedName>
    <definedName name="Asstes" localSheetId="2">#REF!</definedName>
    <definedName name="Asstes" localSheetId="3">#REF!</definedName>
    <definedName name="Asstes" localSheetId="1">#REF!</definedName>
    <definedName name="Asstes">#REF!</definedName>
    <definedName name="ATH" localSheetId="1">[30]SLIP!#REF!</definedName>
    <definedName name="ATH">[30]SLIP!#REF!</definedName>
    <definedName name="ati" localSheetId="1">#REF!</definedName>
    <definedName name="ati">#REF!</definedName>
    <definedName name="atikf" localSheetId="1">#REF!</definedName>
    <definedName name="atikf">#REF!</definedName>
    <definedName name="atisl" localSheetId="1">#REF!</definedName>
    <definedName name="atisl">#REF!</definedName>
    <definedName name="AUG" localSheetId="6">#REF!</definedName>
    <definedName name="AUG" localSheetId="2">#REF!</definedName>
    <definedName name="AUG" localSheetId="3">#REF!</definedName>
    <definedName name="AUG" localSheetId="1">#REF!</definedName>
    <definedName name="AUG">#REF!</definedName>
    <definedName name="Aug_Building">[40]BUILD95!$AI$9:$AI$17</definedName>
    <definedName name="AUTOEXEC" localSheetId="1">[21]ＢＭ!#REF!</definedName>
    <definedName name="AUTOEXEC">[21]ＢＭ!#REF!</definedName>
    <definedName name="avc" localSheetId="6">IF(#REF!&lt;=5,INDEX(#REF!,(#REF!*5)-4),#REF!)</definedName>
    <definedName name="avc" localSheetId="2">IF(#REF!&lt;=5,INDEX(#REF!,(#REF!*5)-4),#REF!)</definedName>
    <definedName name="avc" localSheetId="3">IF(#REF!&lt;=5,INDEX(#REF!,(#REF!*5)-4),#REF!)</definedName>
    <definedName name="avc" localSheetId="1">IF(#REF!&lt;=5,INDEX(#REF!,(#REF!*5)-4),#REF!)</definedName>
    <definedName name="avc">IF(#REF!&lt;=5,INDEX(#REF!,(#REF!*5)-4),#REF!)</definedName>
    <definedName name="AVG_PRICE" localSheetId="6">#REF!</definedName>
    <definedName name="AVG_PRICE" localSheetId="2">#REF!</definedName>
    <definedName name="AVG_PRICE" localSheetId="3">#REF!</definedName>
    <definedName name="AVG_PRICE" localSheetId="1">#REF!</definedName>
    <definedName name="AVG_PRICE">#REF!</definedName>
    <definedName name="awewert" localSheetId="6">IF(#REF!&lt;=5,INDEX(#REF!,(#REF!*5)-4),#REF!)</definedName>
    <definedName name="awewert" localSheetId="2">IF(#REF!&lt;=5,INDEX(#REF!,(#REF!*5)-4),#REF!)</definedName>
    <definedName name="awewert" localSheetId="3">IF(#REF!&lt;=5,INDEX(#REF!,(#REF!*5)-4),#REF!)</definedName>
    <definedName name="awewert" localSheetId="1">IF(#REF!&lt;=5,INDEX(#REF!,(#REF!*5)-4),#REF!)</definedName>
    <definedName name="awewert">IF(#REF!&lt;=5,INDEX(#REF!,(#REF!*5)-4),#REF!)</definedName>
    <definedName name="AX">NA()</definedName>
    <definedName name="AXA" localSheetId="1">#REF!</definedName>
    <definedName name="AXA">#REF!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AXB" localSheetId="1">#REF!</definedName>
    <definedName name="AXB">#REF!</definedName>
    <definedName name="AZ">NA()</definedName>
    <definedName name="b" localSheetId="6">#REF!</definedName>
    <definedName name="b" localSheetId="2">#REF!</definedName>
    <definedName name="b" localSheetId="3">#REF!</definedName>
    <definedName name="B">NA()</definedName>
    <definedName name="B_L_Date" localSheetId="6">#REF!</definedName>
    <definedName name="B_L_Date" localSheetId="2">#REF!</definedName>
    <definedName name="B_L_Date" localSheetId="3">#REF!</definedName>
    <definedName name="B_L_Date" localSheetId="1">#REF!</definedName>
    <definedName name="B_L_Date">#REF!</definedName>
    <definedName name="B1a1" localSheetId="6">#REF!</definedName>
    <definedName name="B1a1" localSheetId="2">#REF!</definedName>
    <definedName name="B1a1" localSheetId="3">#REF!</definedName>
    <definedName name="B1a1" localSheetId="1">#REF!</definedName>
    <definedName name="B1a1">#REF!</definedName>
    <definedName name="b1sd2" localSheetId="6">#REF!</definedName>
    <definedName name="b1sd2" localSheetId="2">#REF!</definedName>
    <definedName name="b1sd2" localSheetId="3">#REF!</definedName>
    <definedName name="b1sd2" localSheetId="1">#REF!</definedName>
    <definedName name="b1sd2">#REF!</definedName>
    <definedName name="B9.51" localSheetId="6" hidden="1">{"cashflow",#N/A,FALSE,"cash flow"}</definedName>
    <definedName name="B9.51" hidden="1">{"cashflow",#N/A,FALSE,"cash flow"}</definedName>
    <definedName name="BA" localSheetId="1">#REF!</definedName>
    <definedName name="BA">#REF!</definedName>
    <definedName name="BA_12" localSheetId="1">#REF!</definedName>
    <definedName name="BA_12">#REF!</definedName>
    <definedName name="back">#N/A</definedName>
    <definedName name="Baht" localSheetId="6">#REF!</definedName>
    <definedName name="Baht" localSheetId="2">#REF!</definedName>
    <definedName name="Baht" localSheetId="3">#REF!</definedName>
    <definedName name="Baht" localSheetId="1">#REF!</definedName>
    <definedName name="Baht">#REF!</definedName>
    <definedName name="bakby" localSheetId="1">#REF!</definedName>
    <definedName name="bakby">#REF!</definedName>
    <definedName name="balance" localSheetId="1">#REF!</definedName>
    <definedName name="balance">#REF!</definedName>
    <definedName name="BASE_CURR" localSheetId="6">#REF!</definedName>
    <definedName name="BASE_CURR" localSheetId="2">#REF!</definedName>
    <definedName name="BASE_CURR" localSheetId="3">#REF!</definedName>
    <definedName name="BASE_CURR" localSheetId="1">#REF!</definedName>
    <definedName name="BASE_CURR">#REF!</definedName>
    <definedName name="BasedOn" localSheetId="6">#REF!</definedName>
    <definedName name="BasedOn" localSheetId="2">#REF!</definedName>
    <definedName name="BasedOn" localSheetId="3">#REF!</definedName>
    <definedName name="BasedOn" localSheetId="1">#REF!</definedName>
    <definedName name="BasedOn">#REF!</definedName>
    <definedName name="BasedOnOther" localSheetId="6">#REF!</definedName>
    <definedName name="BasedOnOther" localSheetId="2">#REF!</definedName>
    <definedName name="BasedOnOther" localSheetId="3">#REF!</definedName>
    <definedName name="BasedOnOther" localSheetId="1">#REF!</definedName>
    <definedName name="BasedOnOther">#REF!</definedName>
    <definedName name="bb" localSheetId="6">'[44]FS-YTD'!#REF!</definedName>
    <definedName name="bb" localSheetId="2">'[44]FS-YTD'!#REF!</definedName>
    <definedName name="bb" localSheetId="3">'[44]FS-YTD'!#REF!</definedName>
    <definedName name="BB" localSheetId="1">#REF!</definedName>
    <definedName name="BB">#REF!</definedName>
    <definedName name="bbb" localSheetId="6">#REF!</definedName>
    <definedName name="bbb" localSheetId="2">#REF!</definedName>
    <definedName name="bbb" localSheetId="3">#REF!</definedName>
    <definedName name="bbb" localSheetId="1">#REF!</definedName>
    <definedName name="bbb">#REF!</definedName>
    <definedName name="bbbb" localSheetId="6" hidden="1">{"cashflow",#N/A,FALSE,"cash flow"}</definedName>
    <definedName name="bbbb" hidden="1">{"cashflow",#N/A,FALSE,"cash flow"}</definedName>
    <definedName name="BBL" localSheetId="2">'[45]ADJ - RATE'!#REF!</definedName>
    <definedName name="BBL" localSheetId="3">'[45]ADJ - RATE'!#REF!</definedName>
    <definedName name="BBL" localSheetId="1">'[45]ADJ - RATE'!#REF!</definedName>
    <definedName name="BBL">'[45]ADJ - RATE'!#REF!</definedName>
    <definedName name="BCExport">#N/A</definedName>
    <definedName name="bdiby" localSheetId="1">#REF!</definedName>
    <definedName name="bdiby">#REF!</definedName>
    <definedName name="bdicl" localSheetId="1">#REF!</definedName>
    <definedName name="bdicl">#REF!</definedName>
    <definedName name="bdicm" localSheetId="1">#REF!</definedName>
    <definedName name="bdicm">#REF!</definedName>
    <definedName name="bdikf" localSheetId="1">#REF!</definedName>
    <definedName name="bdikf">#REF!</definedName>
    <definedName name="bdisl" localSheetId="1">#REF!</definedName>
    <definedName name="bdisl">#REF!</definedName>
    <definedName name="begin" localSheetId="6">#REF!</definedName>
    <definedName name="begin" localSheetId="2">#REF!</definedName>
    <definedName name="begin" localSheetId="3">#REF!</definedName>
    <definedName name="begin" localSheetId="1">#REF!</definedName>
    <definedName name="begin">#REF!</definedName>
    <definedName name="begin1" localSheetId="6">#REF!</definedName>
    <definedName name="begin1" localSheetId="2">#REF!</definedName>
    <definedName name="begin1" localSheetId="3">#REF!</definedName>
    <definedName name="begin1" localSheetId="1">#REF!</definedName>
    <definedName name="begin1">#REF!</definedName>
    <definedName name="begin2" localSheetId="6">#REF!</definedName>
    <definedName name="begin2" localSheetId="2">#REF!</definedName>
    <definedName name="begin2" localSheetId="3">#REF!</definedName>
    <definedName name="begin2" localSheetId="1">#REF!</definedName>
    <definedName name="begin2">#REF!</definedName>
    <definedName name="BFD" localSheetId="6">#REF!</definedName>
    <definedName name="BFD" localSheetId="2">#REF!</definedName>
    <definedName name="BFD" localSheetId="3">#REF!</definedName>
    <definedName name="BFD" localSheetId="1">#REF!</definedName>
    <definedName name="BFD">#REF!</definedName>
    <definedName name="BFG">'[19]Man power'!$BB$44</definedName>
    <definedName name="bk" localSheetId="6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nd" localSheetId="1">#REF!</definedName>
    <definedName name="bnd">#REF!</definedName>
    <definedName name="bnm">#N/A</definedName>
    <definedName name="BOMrev" localSheetId="1">#REF!</definedName>
    <definedName name="BOMrev">#REF!</definedName>
    <definedName name="book_save" localSheetId="1">[38]!book_save</definedName>
    <definedName name="book_save">[38]!book_save</definedName>
    <definedName name="Book1_Sheet1_List">#N/A</definedName>
    <definedName name="brtcybhc">'[19]Man power'!$BB$52</definedName>
    <definedName name="brtcybhd">'[19]Man power'!$BB$53</definedName>
    <definedName name="brtdbr" localSheetId="1">'[19]Man power'!#REF!</definedName>
    <definedName name="brtdbr">'[19]Man power'!#REF!</definedName>
    <definedName name="brtdccf" localSheetId="1">'[19]Man power'!#REF!</definedName>
    <definedName name="brtdccf">'[19]Man power'!#REF!</definedName>
    <definedName name="brtdccs" localSheetId="1">'[19]Man power'!#REF!</definedName>
    <definedName name="brtdccs">'[19]Man power'!#REF!</definedName>
    <definedName name="brtdeh4" localSheetId="1">'[19]Man power'!#REF!</definedName>
    <definedName name="brtdeh4">'[19]Man power'!#REF!</definedName>
    <definedName name="brtdeh51s">'[19]Man power'!$BB$43</definedName>
    <definedName name="brtdeh52s">'[19]Man power'!$BB$44</definedName>
    <definedName name="brtdeh5f">'[19]Man power'!$BB$45</definedName>
    <definedName name="brtdop">'[19]Man power'!$BB$51</definedName>
    <definedName name="brtdtc">'[19]Man power'!$BB$47</definedName>
    <definedName name="brtdtcf">'[19]Man power'!$BB$48</definedName>
    <definedName name="brtirc">'[19]Man power'!$BB$46</definedName>
    <definedName name="brtitc">'[19]Man power'!$BB$49</definedName>
    <definedName name="bsi" localSheetId="1">#REF!</definedName>
    <definedName name="bsi">#REF!</definedName>
    <definedName name="bsiby" localSheetId="1">#REF!</definedName>
    <definedName name="bsiby">#REF!</definedName>
    <definedName name="bsicl" localSheetId="1">#REF!</definedName>
    <definedName name="bsicl">#REF!</definedName>
    <definedName name="bsicm" localSheetId="1">#REF!</definedName>
    <definedName name="bsicm">#REF!</definedName>
    <definedName name="bsicw" localSheetId="1">#REF!</definedName>
    <definedName name="bsicw">#REF!</definedName>
    <definedName name="bsikf" localSheetId="1">#REF!</definedName>
    <definedName name="bsikf">#REF!</definedName>
    <definedName name="bsilc" localSheetId="1">#REF!</definedName>
    <definedName name="bsilc">#REF!</definedName>
    <definedName name="bsisl" localSheetId="1">#REF!</definedName>
    <definedName name="bsisl">#REF!</definedName>
    <definedName name="Building">[46]BUILD95!$AF$9:$AF$17</definedName>
    <definedName name="BuiltIn_Database___0">"$"</definedName>
    <definedName name="BuiltIn_Print_Area___0">"$"</definedName>
    <definedName name="BuiltIn_Print_Titles___0">#N/A</definedName>
    <definedName name="BvsACT_SALSES" localSheetId="1">#REF!</definedName>
    <definedName name="BvsACT_SALSES">#REF!</definedName>
    <definedName name="BW" localSheetId="6">#REF!</definedName>
    <definedName name="BW" localSheetId="2">#REF!</definedName>
    <definedName name="BW" localSheetId="3">#REF!</definedName>
    <definedName name="BW" localSheetId="1">#REF!</definedName>
    <definedName name="BW">#REF!</definedName>
    <definedName name="BW__06" localSheetId="6">#REF!</definedName>
    <definedName name="BW__06" localSheetId="2">#REF!</definedName>
    <definedName name="BW__06" localSheetId="3">#REF!</definedName>
    <definedName name="BW__06" localSheetId="1">#REF!</definedName>
    <definedName name="BW__06">#REF!</definedName>
    <definedName name="C_" localSheetId="1">[47]いすゞ!#REF!</definedName>
    <definedName name="C_">[47]いすゞ!#REF!</definedName>
    <definedName name="CA">[48]Summary!$A$9:$L$149</definedName>
    <definedName name="Cal" localSheetId="6" hidden="1">{"conso",#N/A,FALSE,"cash flow"}</definedName>
    <definedName name="Cal" hidden="1">{"conso",#N/A,FALSE,"cash flow"}</definedName>
    <definedName name="Cal.Dep." localSheetId="6" hidden="1">{"cashflow",#N/A,FALSE,"cash flow"}</definedName>
    <definedName name="Cal.Dep." hidden="1">{"cashflow",#N/A,FALSE,"cash flow"}</definedName>
    <definedName name="CARCODE" localSheetId="1">'[49]Volume from Gene'!#REF!</definedName>
    <definedName name="CARCODE">'[49]Volume from Gene'!#REF!</definedName>
    <definedName name="cas">[37]เงินกู้ธนชาติ!$F$15</definedName>
    <definedName name="cb" localSheetId="6">#REF!</definedName>
    <definedName name="cb" localSheetId="2">#REF!</definedName>
    <definedName name="cb" localSheetId="3">#REF!</definedName>
    <definedName name="cb" localSheetId="1">#REF!</definedName>
    <definedName name="cb">#REF!</definedName>
    <definedName name="cc" localSheetId="6">#REF!</definedName>
    <definedName name="cc" localSheetId="2">#REF!</definedName>
    <definedName name="cc" localSheetId="3">#REF!</definedName>
    <definedName name="CC" localSheetId="1">#REF!</definedName>
    <definedName name="CC">#REF!</definedName>
    <definedName name="CCCCP">#N/A</definedName>
    <definedName name="CCCTP">#N/A</definedName>
    <definedName name="CCMCP">#N/A</definedName>
    <definedName name="CCMTP">#N/A</definedName>
    <definedName name="cctr">'[50]BA-CCA-Region'!$C$2:$C$51</definedName>
    <definedName name="CCUSCP">#N/A</definedName>
    <definedName name="CCUSTP">#N/A</definedName>
    <definedName name="CDZ" localSheetId="6">#REF!</definedName>
    <definedName name="CDZ" localSheetId="2">#REF!</definedName>
    <definedName name="CDZ" localSheetId="3">#REF!</definedName>
    <definedName name="CDZ" localSheetId="1">#REF!</definedName>
    <definedName name="CDZ">#REF!</definedName>
    <definedName name="cf" localSheetId="6" hidden="1">{"cashflow",#N/A,FALSE,"cash flow"}</definedName>
    <definedName name="cf" hidden="1">{"cashflow",#N/A,FALSE,"cash flow"}</definedName>
    <definedName name="cfdxc" localSheetId="6">#REF!</definedName>
    <definedName name="cfdxc" localSheetId="2">#REF!</definedName>
    <definedName name="cfdxc" localSheetId="3">#REF!</definedName>
    <definedName name="cfdxc" localSheetId="1">#REF!</definedName>
    <definedName name="cfdxc">#REF!</definedName>
    <definedName name="CFROI">[32]Sheet1!$D$10</definedName>
    <definedName name="cfxc" localSheetId="6">#REF!</definedName>
    <definedName name="cfxc" localSheetId="2">#REF!</definedName>
    <definedName name="cfxc" localSheetId="3">#REF!</definedName>
    <definedName name="cfxc" localSheetId="1">#REF!</definedName>
    <definedName name="cfxc">#REF!</definedName>
    <definedName name="cg" localSheetId="6">#REF!</definedName>
    <definedName name="cg" localSheetId="2">#REF!</definedName>
    <definedName name="cg" localSheetId="3">#REF!</definedName>
    <definedName name="cg" localSheetId="1">[51]!kkk</definedName>
    <definedName name="cg">[51]!kkk</definedName>
    <definedName name="cgfhjbklm" localSheetId="6">#REF!</definedName>
    <definedName name="cgfhjbklm" localSheetId="2">#REF!</definedName>
    <definedName name="cgfhjbklm" localSheetId="3">#REF!</definedName>
    <definedName name="cgfhjbklm" localSheetId="1">#REF!</definedName>
    <definedName name="cgfhjbklm">#REF!</definedName>
    <definedName name="cghjb" localSheetId="6">#REF!</definedName>
    <definedName name="cghjb" localSheetId="2">#REF!</definedName>
    <definedName name="cghjb" localSheetId="3">#REF!</definedName>
    <definedName name="cghjb" localSheetId="1">#REF!</definedName>
    <definedName name="cghjb">#REF!</definedName>
    <definedName name="chai" localSheetId="6" hidden="1">{"conso",#N/A,FALSE,"cash flow"}</definedName>
    <definedName name="chai" hidden="1">{"conso",#N/A,FALSE,"cash flow"}</definedName>
    <definedName name="CHECKA" localSheetId="1">#REF!</definedName>
    <definedName name="CHECKA">#REF!</definedName>
    <definedName name="CHECKB" localSheetId="1">#REF!</definedName>
    <definedName name="CHECKB">#REF!</definedName>
    <definedName name="cipby" localSheetId="1">#REF!</definedName>
    <definedName name="cipby">#REF!</definedName>
    <definedName name="cipcl" localSheetId="1">#REF!</definedName>
    <definedName name="cipcl">#REF!</definedName>
    <definedName name="cipcm" localSheetId="1">#REF!</definedName>
    <definedName name="cipcm">#REF!</definedName>
    <definedName name="cipcw" localSheetId="1">#REF!</definedName>
    <definedName name="cipcw">#REF!</definedName>
    <definedName name="cipkf" localSheetId="1">#REF!</definedName>
    <definedName name="cipkf">#REF!</definedName>
    <definedName name="cipsl" localSheetId="1">#REF!</definedName>
    <definedName name="cipsl">#REF!</definedName>
    <definedName name="cjccf">[52]BUILD95!$Z$9:$Z$17</definedName>
    <definedName name="ckiby" localSheetId="1">#REF!</definedName>
    <definedName name="ckiby">#REF!</definedName>
    <definedName name="ckicl" localSheetId="1">#REF!</definedName>
    <definedName name="ckicl">#REF!</definedName>
    <definedName name="Class" localSheetId="6">#REF!</definedName>
    <definedName name="Class" localSheetId="2">#REF!</definedName>
    <definedName name="Class" localSheetId="3">#REF!</definedName>
    <definedName name="Class" localSheetId="1">#REF!</definedName>
    <definedName name="Class">#REF!</definedName>
    <definedName name="CLIENT_NAME">#N/A</definedName>
    <definedName name="CNT_RECON_DTL" localSheetId="6">#REF!</definedName>
    <definedName name="CNT_RECON_DTL" localSheetId="2">#REF!</definedName>
    <definedName name="CNT_RECON_DTL" localSheetId="3">#REF!</definedName>
    <definedName name="CNT_RECON_DTL" localSheetId="1">#REF!</definedName>
    <definedName name="CNT_RECON_DTL">#REF!</definedName>
    <definedName name="code" localSheetId="6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de__06" localSheetId="6">#REF!</definedName>
    <definedName name="Code__06" localSheetId="2">#REF!</definedName>
    <definedName name="Code__06" localSheetId="3">#REF!</definedName>
    <definedName name="Code__06" localSheetId="1">#REF!</definedName>
    <definedName name="Code__06">#REF!</definedName>
    <definedName name="Color" localSheetId="6">#REF!</definedName>
    <definedName name="Color" localSheetId="2">#REF!</definedName>
    <definedName name="Color" localSheetId="3">#REF!</definedName>
    <definedName name="Color" localSheetId="1">#REF!</definedName>
    <definedName name="Color">#REF!</definedName>
    <definedName name="Color__06" localSheetId="6">#REF!</definedName>
    <definedName name="Color__06" localSheetId="2">#REF!</definedName>
    <definedName name="Color__06" localSheetId="3">#REF!</definedName>
    <definedName name="Color__06" localSheetId="1">#REF!</definedName>
    <definedName name="Color__06">#REF!</definedName>
    <definedName name="Combine" localSheetId="6">#REF!</definedName>
    <definedName name="Combine" localSheetId="2">#REF!</definedName>
    <definedName name="Combine" localSheetId="3">#REF!</definedName>
    <definedName name="Combine" localSheetId="1">#REF!</definedName>
    <definedName name="Combine">#REF!</definedName>
    <definedName name="Company">'[53]0-Basics'!$B$2</definedName>
    <definedName name="CompanyName">[54]Basic_Information!$E$7</definedName>
    <definedName name="CompanyNameShort">[54]Basic_Information!$E$8</definedName>
    <definedName name="COMPENSATION" localSheetId="6">'[55]N-4 Patent right'!#REF!</definedName>
    <definedName name="COMPENSATION" localSheetId="2">'[55]N-4 Patent right'!#REF!</definedName>
    <definedName name="COMPENSATION" localSheetId="3">'[55]N-4 Patent right'!#REF!</definedName>
    <definedName name="COMPENSATION" localSheetId="1">'[55]N-4 Patent right'!#REF!</definedName>
    <definedName name="COMPENSATION">'[55]N-4 Patent right'!#REF!</definedName>
    <definedName name="CompName">#N/A</definedName>
    <definedName name="CON" localSheetId="1">#REF!</definedName>
    <definedName name="CON">#REF!</definedName>
    <definedName name="corner" localSheetId="1">#REF!</definedName>
    <definedName name="corner">#REF!</definedName>
    <definedName name="cost_per_unit" localSheetId="6">#REF!</definedName>
    <definedName name="cost_per_unit" localSheetId="2">#REF!</definedName>
    <definedName name="cost_per_unit" localSheetId="3">#REF!</definedName>
    <definedName name="cost_per_unit" localSheetId="1">#REF!</definedName>
    <definedName name="cost_per_unit">#REF!</definedName>
    <definedName name="COUNT" localSheetId="1">#REF!</definedName>
    <definedName name="COUNT">#REF!</definedName>
    <definedName name="Country">'[53]0-Basics'!$B$1</definedName>
    <definedName name="cov" localSheetId="1">#REF!</definedName>
    <definedName name="cov">#REF!</definedName>
    <definedName name="cpt" localSheetId="1">#REF!</definedName>
    <definedName name="cpt">#REF!</definedName>
    <definedName name="Cr" localSheetId="6">'[56]K-5 YE'!#REF!</definedName>
    <definedName name="Cr" localSheetId="2">'[57]K-5 YE'!#REF!</definedName>
    <definedName name="Cr" localSheetId="3">'[57]K-5 YE'!#REF!</definedName>
    <definedName name="cr" localSheetId="1">#REF!</definedName>
    <definedName name="cr">#REF!</definedName>
    <definedName name="Credit_term" localSheetId="6">#REF!</definedName>
    <definedName name="Credit_term" localSheetId="2">#REF!</definedName>
    <definedName name="Credit_term" localSheetId="3">#REF!</definedName>
    <definedName name="Credit_term" localSheetId="1">#REF!</definedName>
    <definedName name="Credit_term">#REF!</definedName>
    <definedName name="_xlnm.Criteria" localSheetId="1">#REF!</definedName>
    <definedName name="_xlnm.Criteria">#REF!</definedName>
    <definedName name="Criteria_MI" localSheetId="1">#REF!</definedName>
    <definedName name="Criteria_MI">#REF!</definedName>
    <definedName name="CRNA">#N/A</definedName>
    <definedName name="CRT" localSheetId="1">#REF!</definedName>
    <definedName name="CRT">#REF!</definedName>
    <definedName name="CS" localSheetId="1">#REF!</definedName>
    <definedName name="CS">#REF!</definedName>
    <definedName name="CS760006_DAT" localSheetId="1">#REF!</definedName>
    <definedName name="CS760006_DAT">#REF!</definedName>
    <definedName name="csDesignMode">1</definedName>
    <definedName name="csi" localSheetId="1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6">#REF!</definedName>
    <definedName name="CUR" localSheetId="2">#REF!</definedName>
    <definedName name="CUR" localSheetId="3">#REF!</definedName>
    <definedName name="CUR" localSheetId="1">#REF!</definedName>
    <definedName name="CUR">#REF!</definedName>
    <definedName name="Cur_AccDepre_Building">[40]BUILD95!$AQ$9:$AQ$17</definedName>
    <definedName name="Cur_NBV_Building">[40]BUILD95!$AR$9:$AR$17</definedName>
    <definedName name="CUR_SUM" localSheetId="6">#REF!</definedName>
    <definedName name="CUR_SUM" localSheetId="2">#REF!</definedName>
    <definedName name="CUR_SUM" localSheetId="3">#REF!</definedName>
    <definedName name="CUR_SUM" localSheetId="1">#REF!</definedName>
    <definedName name="CUR_SUM">#REF!</definedName>
    <definedName name="Currency">[54]Basic_Information!$E$10</definedName>
    <definedName name="Custom_No." localSheetId="6">#REF!</definedName>
    <definedName name="Custom_No." localSheetId="2">#REF!</definedName>
    <definedName name="Custom_No." localSheetId="3">#REF!</definedName>
    <definedName name="Custom_No." localSheetId="1">#REF!</definedName>
    <definedName name="Custom_No.">#REF!</definedName>
    <definedName name="customer" localSheetId="6">#REF!</definedName>
    <definedName name="customer" localSheetId="2">#REF!</definedName>
    <definedName name="customer" localSheetId="3">#REF!</definedName>
    <definedName name="customer" localSheetId="1">#REF!</definedName>
    <definedName name="customer">#REF!</definedName>
    <definedName name="Customer__06" localSheetId="6">#REF!</definedName>
    <definedName name="Customer__06" localSheetId="2">#REF!</definedName>
    <definedName name="Customer__06" localSheetId="3">#REF!</definedName>
    <definedName name="Customer__06" localSheetId="1">#REF!</definedName>
    <definedName name="Customer__06">#REF!</definedName>
    <definedName name="Customer_Warehouse" localSheetId="6">#REF!</definedName>
    <definedName name="Customer_Warehouse" localSheetId="2">#REF!</definedName>
    <definedName name="Customer_Warehouse" localSheetId="3">#REF!</definedName>
    <definedName name="Customer_Warehouse" localSheetId="1">#REF!</definedName>
    <definedName name="Customer_Warehouse">#REF!</definedName>
    <definedName name="cvdca" localSheetId="6">#REF!</definedName>
    <definedName name="cvdca" localSheetId="2">#REF!</definedName>
    <definedName name="cvdca" localSheetId="3">#REF!</definedName>
    <definedName name="cvdca" localSheetId="1">#REF!</definedName>
    <definedName name="cvdca">#REF!</definedName>
    <definedName name="cxvb" localSheetId="6">#REF!</definedName>
    <definedName name="cxvb" localSheetId="2">#REF!</definedName>
    <definedName name="cxvb" localSheetId="3">#REF!</definedName>
    <definedName name="cxvb" localSheetId="1">#REF!</definedName>
    <definedName name="cxvb">#REF!</definedName>
    <definedName name="CY_Accounts_Receivable" localSheetId="6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Accounts_Receivable">#REF!</definedName>
    <definedName name="CY_Cash" localSheetId="6">#REF!</definedName>
    <definedName name="CY_Cash" localSheetId="2">#REF!</definedName>
    <definedName name="CY_Cash" localSheetId="3">#REF!</definedName>
    <definedName name="CY_Cash" localSheetId="1">#REF!</definedName>
    <definedName name="CY_Cash">#REF!</definedName>
    <definedName name="CY_Common_Equity" localSheetId="6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mmon_Equity">#REF!</definedName>
    <definedName name="CY_Cost_of_Sales" localSheetId="6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ost_of_Sales">#REF!</definedName>
    <definedName name="CY_Current_Liabilities" localSheetId="6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Current_Liabilities">#REF!</definedName>
    <definedName name="CY_Depreciation" localSheetId="6">#REF!</definedName>
    <definedName name="CY_Depreciation" localSheetId="2">#REF!</definedName>
    <definedName name="CY_Depreciation" localSheetId="3">#REF!</definedName>
    <definedName name="CY_Depreciation" localSheetId="1">#REF!</definedName>
    <definedName name="CY_Depreciation">#REF!</definedName>
    <definedName name="CY_Gross_Profit" localSheetId="6">#REF!</definedName>
    <definedName name="CY_Gross_Profit" localSheetId="2">#REF!</definedName>
    <definedName name="CY_Gross_Profit" localSheetId="3">#REF!</definedName>
    <definedName name="CY_Gross_Profit" localSheetId="1">#REF!</definedName>
    <definedName name="CY_Gross_Profit">#REF!</definedName>
    <definedName name="CY_Inc_Bef_Tax" localSheetId="6">#REF!</definedName>
    <definedName name="CY_Inc_Bef_Tax" localSheetId="2">#REF!</definedName>
    <definedName name="CY_Inc_Bef_Tax" localSheetId="3">#REF!</definedName>
    <definedName name="CY_Inc_Bef_Tax" localSheetId="1">#REF!</definedName>
    <definedName name="CY_Inc_Bef_Tax">#REF!</definedName>
    <definedName name="CY_Intangible_Assets" localSheetId="6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angible_Assets">#REF!</definedName>
    <definedName name="CY_Interest_Expense" localSheetId="6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terest_Expense">#REF!</definedName>
    <definedName name="CY_Inventory" localSheetId="6">#REF!</definedName>
    <definedName name="CY_Inventory" localSheetId="2">#REF!</definedName>
    <definedName name="CY_Inventory" localSheetId="3">#REF!</definedName>
    <definedName name="CY_Inventory" localSheetId="1">#REF!</definedName>
    <definedName name="CY_Inventory">#REF!</definedName>
    <definedName name="CY_LIABIL_EQUITY" localSheetId="6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IABIL_EQUITY">#REF!</definedName>
    <definedName name="CY_LT_Debt" localSheetId="6">#REF!</definedName>
    <definedName name="CY_LT_Debt" localSheetId="2">#REF!</definedName>
    <definedName name="CY_LT_Debt" localSheetId="3">#REF!</definedName>
    <definedName name="CY_LT_Debt" localSheetId="1">#REF!</definedName>
    <definedName name="CY_LT_Debt">#REF!</definedName>
    <definedName name="CY_Market_Value_of_Equity" localSheetId="6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_Value_of_Equity">#REF!</definedName>
    <definedName name="CY_Marketable_Sec" localSheetId="6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Marketable_Sec">#REF!</definedName>
    <definedName name="CY_NET_PROFIT" localSheetId="6">#REF!</definedName>
    <definedName name="CY_NET_PROFIT" localSheetId="2">#REF!</definedName>
    <definedName name="CY_NET_PROFIT" localSheetId="3">#REF!</definedName>
    <definedName name="CY_NET_PROFIT" localSheetId="1">#REF!</definedName>
    <definedName name="CY_NET_PROFIT">#REF!</definedName>
    <definedName name="CY_Net_Revenue" localSheetId="6">#REF!</definedName>
    <definedName name="CY_Net_Revenue" localSheetId="2">#REF!</definedName>
    <definedName name="CY_Net_Revenue" localSheetId="3">#REF!</definedName>
    <definedName name="CY_Net_Revenue" localSheetId="1">#REF!</definedName>
    <definedName name="CY_Net_Revenue">#REF!</definedName>
    <definedName name="CY_Operating_Income" localSheetId="6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perating_Income">#REF!</definedName>
    <definedName name="CY_Other_Curr_Assets" localSheetId="6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Curr_Assets">#REF!</definedName>
    <definedName name="CY_Other_LT_Assets" localSheetId="6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Assets">#REF!</definedName>
    <definedName name="CY_Other_LT_Liabilities" localSheetId="6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Other_LT_Liabilities">#REF!</definedName>
    <definedName name="CY_Preferred_Stock" localSheetId="6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Preferred_Stock">#REF!</definedName>
    <definedName name="CY_QUICK_ASSETS" localSheetId="6">#REF!</definedName>
    <definedName name="CY_QUICK_ASSETS" localSheetId="2">#REF!</definedName>
    <definedName name="CY_QUICK_ASSETS" localSheetId="3">#REF!</definedName>
    <definedName name="CY_QUICK_ASSETS" localSheetId="1">#REF!</definedName>
    <definedName name="CY_QUICK_ASSETS">#REF!</definedName>
    <definedName name="CY_Retained_Earnings" localSheetId="6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Retained_Earnings">#REF!</definedName>
    <definedName name="CY_Tangible_Assets" localSheetId="6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Assets">#REF!</definedName>
    <definedName name="CY_Tangible_Net_Worth" localSheetId="6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ngible_Net_Worth">#REF!</definedName>
    <definedName name="CY_Taxes" localSheetId="6">#REF!</definedName>
    <definedName name="CY_Taxes" localSheetId="2">#REF!</definedName>
    <definedName name="CY_Taxes" localSheetId="3">#REF!</definedName>
    <definedName name="CY_Taxes" localSheetId="1">#REF!</definedName>
    <definedName name="CY_Taxes">#REF!</definedName>
    <definedName name="CY_TOTAL_ASSETS" localSheetId="6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ASSETS">#REF!</definedName>
    <definedName name="CY_TOTAL_CURR_ASSETS" localSheetId="6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CURR_ASSETS">#REF!</definedName>
    <definedName name="CY_TOTAL_DEBT" localSheetId="6">#REF!</definedName>
    <definedName name="CY_TOTAL_DEBT" localSheetId="2">#REF!</definedName>
    <definedName name="CY_TOTAL_DEBT" localSheetId="3">#REF!</definedName>
    <definedName name="CY_TOTAL_DEBT" localSheetId="1">#REF!</definedName>
    <definedName name="CY_TOTAL_DEBT">#REF!</definedName>
    <definedName name="CY_TOTAL_EQUITY" localSheetId="6">#REF!</definedName>
    <definedName name="CY_TOTAL_EQUITY" localSheetId="2">#REF!</definedName>
    <definedName name="CY_TOTAL_EQUITY" localSheetId="3">#REF!</definedName>
    <definedName name="CY_TOTAL_EQUITY" localSheetId="1">#REF!</definedName>
    <definedName name="CY_TOTAL_EQUITY">#REF!</definedName>
    <definedName name="CY_Working_Capital" localSheetId="6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CY_Working_Capital">#REF!</definedName>
    <definedName name="d" localSheetId="6" hidden="1">{"conso",#N/A,FALSE,"cash flow"}</definedName>
    <definedName name="d" hidden="1">{"conso",#N/A,FALSE,"cash flow"}</definedName>
    <definedName name="ｄ" localSheetId="1">[51]!kkk</definedName>
    <definedName name="ｄ">[51]!kkk</definedName>
    <definedName name="D_AD_BF_Vehicles">'[58]K-5'!$K$14:$K$82</definedName>
    <definedName name="D_AD_CF_Vehicles">'[58]K-5'!$M$14:$M$62</definedName>
    <definedName name="D_Bookvalue_Vehicles">'[58]K-5'!$N$14:$N$146</definedName>
    <definedName name="D_Center_Vehicles">'[58]K-5'!$B$14:$B$50</definedName>
    <definedName name="D_Depre_Vehicles">'[58]K-5'!$L$14:$L$62</definedName>
    <definedName name="D_O_or_Reference" localSheetId="6">#REF!</definedName>
    <definedName name="D_O_or_Reference" localSheetId="2">#REF!</definedName>
    <definedName name="D_O_or_Reference" localSheetId="3">#REF!</definedName>
    <definedName name="D_O_or_Reference" localSheetId="1">#REF!</definedName>
    <definedName name="D_O_or_Reference">#REF!</definedName>
    <definedName name="D_Original_Vehicles">'[58]K-5'!$J$14:$J$48</definedName>
    <definedName name="D_Purchased_Vehicles" localSheetId="6">'[59]K-5'!#REF!</definedName>
    <definedName name="D_Purchased_Vehicles" localSheetId="2">'[59]K-5'!#REF!</definedName>
    <definedName name="D_Purchased_Vehicles" localSheetId="3">'[59]K-5'!#REF!</definedName>
    <definedName name="D_Purchased_Vehicles" localSheetId="1">'[59]K-5'!#REF!</definedName>
    <definedName name="D_Purchased_Vehicles">'[59]K-5'!#REF!</definedName>
    <definedName name="D1T" localSheetId="1">#REF!</definedName>
    <definedName name="D1T">#REF!</definedName>
    <definedName name="D2T" localSheetId="1">#REF!</definedName>
    <definedName name="D2T">#REF!</definedName>
    <definedName name="D3T" localSheetId="1">#REF!</definedName>
    <definedName name="D3T">#REF!</definedName>
    <definedName name="D4T" localSheetId="1">#REF!</definedName>
    <definedName name="D4T">#REF!</definedName>
    <definedName name="D5T" localSheetId="1">#REF!</definedName>
    <definedName name="D5T">#REF!</definedName>
    <definedName name="D8type" localSheetId="1">#REF!</definedName>
    <definedName name="D8type">#REF!</definedName>
    <definedName name="D9pf量" localSheetId="1">#REF!</definedName>
    <definedName name="D9pf量">#REF!</definedName>
    <definedName name="DA" localSheetId="1">#REF!</definedName>
    <definedName name="DA">#REF!</definedName>
    <definedName name="daadk" localSheetId="1">#REF!</definedName>
    <definedName name="daadk">#REF!</definedName>
    <definedName name="DAE" localSheetId="6">#REF!</definedName>
    <definedName name="DAE" localSheetId="2">#REF!</definedName>
    <definedName name="DAE" localSheetId="3">#REF!</definedName>
    <definedName name="DAE" localSheetId="1">#REF!</definedName>
    <definedName name="DAE">#REF!</definedName>
    <definedName name="DAL" localSheetId="1">[30]SLIP!#REF!</definedName>
    <definedName name="DAL">[30]SLIP!#REF!</definedName>
    <definedName name="Data" localSheetId="6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DATA_DB" localSheetId="6">#REF!</definedName>
    <definedName name="DATA_DB" localSheetId="2">#REF!</definedName>
    <definedName name="DATA_DB" localSheetId="3">#REF!</definedName>
    <definedName name="DATA_DB" localSheetId="1">#REF!</definedName>
    <definedName name="DATA_DB">#REF!</definedName>
    <definedName name="data1" localSheetId="6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_xlnm.Database" localSheetId="6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e">[60]ตั๋วเงินรับ!$F$1</definedName>
    <definedName name="Date2">[61]ตั๋วเงินรับ!$F$1</definedName>
    <definedName name="Datee">[62]เงินกู้ธนชาติ!$G$2</definedName>
    <definedName name="dates">[63]ตั๋วเงินรับ!$F$1</definedName>
    <definedName name="DB" localSheetId="6">#REF!</definedName>
    <definedName name="DB" localSheetId="2">#REF!</definedName>
    <definedName name="DB" localSheetId="3">#REF!</definedName>
    <definedName name="DB" localSheetId="1">[30]SLIP!#REF!</definedName>
    <definedName name="DB">[30]SLIP!#REF!</definedName>
    <definedName name="DB_DATA" localSheetId="6">#REF!</definedName>
    <definedName name="DB_DATA" localSheetId="2">#REF!</definedName>
    <definedName name="DB_DATA" localSheetId="3">#REF!</definedName>
    <definedName name="DB_DATA" localSheetId="1">#REF!</definedName>
    <definedName name="DB_DATA">#REF!</definedName>
    <definedName name="DC" localSheetId="6">#REF!</definedName>
    <definedName name="DC" localSheetId="2">#REF!</definedName>
    <definedName name="DC" localSheetId="3">#REF!</definedName>
    <definedName name="DC" localSheetId="1">#REF!</definedName>
    <definedName name="DC">#REF!</definedName>
    <definedName name="dct" localSheetId="1">[35]press!#REF!</definedName>
    <definedName name="dct">[35]press!#REF!</definedName>
    <definedName name="dctcl" localSheetId="1">#REF!</definedName>
    <definedName name="dctcl">#REF!</definedName>
    <definedName name="dctkf" localSheetId="1">#REF!</definedName>
    <definedName name="dctkf">#REF!</definedName>
    <definedName name="dd" localSheetId="6" hidden="1">{"conso",#N/A,FALSE,"cash flow"}</definedName>
    <definedName name="dd" hidden="1">{"conso",#N/A,FALSE,"cash flow"}</definedName>
    <definedName name="dda" localSheetId="1">#REF!</definedName>
    <definedName name="dda">#REF!</definedName>
    <definedName name="DDD" localSheetId="1">[64]SLIP!#REF!</definedName>
    <definedName name="DDD">[64]SLIP!#REF!</definedName>
    <definedName name="dddd" localSheetId="6">#REF!</definedName>
    <definedName name="dddd" localSheetId="2">#REF!</definedName>
    <definedName name="dddd" localSheetId="3">#REF!</definedName>
    <definedName name="dddd" localSheetId="1">#REF!</definedName>
    <definedName name="dddd">#REF!</definedName>
    <definedName name="DE" localSheetId="6">#REF!</definedName>
    <definedName name="DE" localSheetId="2">#REF!</definedName>
    <definedName name="DE" localSheetId="3">#REF!</definedName>
    <definedName name="DE" localSheetId="1">[30]SLIP!#REF!</definedName>
    <definedName name="DE">[30]SLIP!#REF!</definedName>
    <definedName name="Dec_Building">[40]BUILD95!$AM$9:$AM$17</definedName>
    <definedName name="defamount1">#N/A</definedName>
    <definedName name="DeferDetails">#N/A</definedName>
    <definedName name="deferformula">#N/A</definedName>
    <definedName name="Delay_Charge" localSheetId="6">#REF!</definedName>
    <definedName name="Delay_Charge" localSheetId="2">#REF!</definedName>
    <definedName name="Delay_Charge" localSheetId="3">#REF!</definedName>
    <definedName name="Delay_Charge" localSheetId="1">#REF!</definedName>
    <definedName name="Delay_Charge">#REF!</definedName>
    <definedName name="Delay_Date" localSheetId="6">#REF!</definedName>
    <definedName name="Delay_Date" localSheetId="2">#REF!</definedName>
    <definedName name="Delay_Date" localSheetId="3">#REF!</definedName>
    <definedName name="Delay_Date" localSheetId="1">#REF!</definedName>
    <definedName name="Delay_Date">#REF!</definedName>
    <definedName name="Depp" localSheetId="6" hidden="1">{"cashflow",#N/A,FALSE,"cash flow"}</definedName>
    <definedName name="Depp" hidden="1">{"cashflow",#N/A,FALSE,"cash flow"}</definedName>
    <definedName name="depre" localSheetId="6">#REF!</definedName>
    <definedName name="depre" localSheetId="2">#REF!</definedName>
    <definedName name="depre" localSheetId="3">#REF!</definedName>
    <definedName name="depre" localSheetId="1">#REF!</definedName>
    <definedName name="depre">#REF!</definedName>
    <definedName name="Depre_Building">[40]BUILD95!$AA$9:$AA$17</definedName>
    <definedName name="DES" localSheetId="1">[65]IN200544!#REF!</definedName>
    <definedName name="DES">[65]IN200544!#REF!</definedName>
    <definedName name="desc">[66]desc!$A$1:$C$255</definedName>
    <definedName name="description" localSheetId="6">#REF!</definedName>
    <definedName name="description" localSheetId="2">#REF!</definedName>
    <definedName name="description" localSheetId="3">#REF!</definedName>
    <definedName name="description" localSheetId="1">#REF!</definedName>
    <definedName name="description">#REF!</definedName>
    <definedName name="Destination_port" localSheetId="6">#REF!</definedName>
    <definedName name="Destination_port" localSheetId="2">#REF!</definedName>
    <definedName name="Destination_port" localSheetId="3">#REF!</definedName>
    <definedName name="Destination_port" localSheetId="1">#REF!</definedName>
    <definedName name="Destination_port">#REF!</definedName>
    <definedName name="dfcsdfc">'[67]C-3'!$R$2</definedName>
    <definedName name="DFDF">'[68]TrialBalance Q3-2002'!$A$1:$H$301</definedName>
    <definedName name="dflt7" localSheetId="6">[69]Invoice!#REF!</definedName>
    <definedName name="dflt7" localSheetId="2">[69]Invoice!#REF!</definedName>
    <definedName name="dflt7" localSheetId="3">[69]Invoice!#REF!</definedName>
    <definedName name="dflt7" localSheetId="1">[69]Invoice!#REF!</definedName>
    <definedName name="dflt7">[69]Invoice!#REF!</definedName>
    <definedName name="dfv" localSheetId="6">#REF!</definedName>
    <definedName name="dfv" localSheetId="2">#REF!</definedName>
    <definedName name="dfv" localSheetId="3">#REF!</definedName>
    <definedName name="dfv" localSheetId="1">#REF!</definedName>
    <definedName name="dfv">#REF!</definedName>
    <definedName name="dg">#N/A</definedName>
    <definedName name="DGAS" localSheetId="6">#REF!</definedName>
    <definedName name="DGAS" localSheetId="2">#REF!</definedName>
    <definedName name="DGAS" localSheetId="3">#REF!</definedName>
    <definedName name="DGAS" localSheetId="1">#REF!</definedName>
    <definedName name="DGAS">#REF!</definedName>
    <definedName name="DGFDG" localSheetId="6">#REF!</definedName>
    <definedName name="DGFDG" localSheetId="2">#REF!</definedName>
    <definedName name="DGFDG" localSheetId="3">#REF!</definedName>
    <definedName name="DGFDG" localSheetId="1">#REF!</definedName>
    <definedName name="DGFDG">#REF!</definedName>
    <definedName name="DHGH">[70]เงินกู้ธนชาติ!$E$17</definedName>
    <definedName name="dhi" localSheetId="1">[35]press!#REF!</definedName>
    <definedName name="dhi">[35]press!#REF!</definedName>
    <definedName name="dhiby" localSheetId="1">#REF!</definedName>
    <definedName name="dhiby">#REF!</definedName>
    <definedName name="DIC" localSheetId="1">#REF!</definedName>
    <definedName name="DIC">#REF!</definedName>
    <definedName name="dicby" localSheetId="1">#REF!</definedName>
    <definedName name="dicby">#REF!</definedName>
    <definedName name="diccl" localSheetId="1">#REF!</definedName>
    <definedName name="diccl">#REF!</definedName>
    <definedName name="diccm" localSheetId="1">#REF!</definedName>
    <definedName name="diccm">#REF!</definedName>
    <definedName name="diccw" localSheetId="1">#REF!</definedName>
    <definedName name="diccw">#REF!</definedName>
    <definedName name="dickf" localSheetId="1">#REF!</definedName>
    <definedName name="dickf">#REF!</definedName>
    <definedName name="diclc" localSheetId="1">#REF!</definedName>
    <definedName name="diclc">#REF!</definedName>
    <definedName name="dicsl" localSheetId="1">#REF!</definedName>
    <definedName name="dicsl">#REF!</definedName>
    <definedName name="dif" localSheetId="1">#REF!</definedName>
    <definedName name="dif">#REF!</definedName>
    <definedName name="dif_12" localSheetId="1">#REF!</definedName>
    <definedName name="dif_12">#REF!</definedName>
    <definedName name="diff" localSheetId="1">#REF!</definedName>
    <definedName name="diff">#REF!</definedName>
    <definedName name="diff_12" localSheetId="1">#REF!</definedName>
    <definedName name="diff_12">#REF!</definedName>
    <definedName name="DIL" localSheetId="1">[30]SLIP!#REF!</definedName>
    <definedName name="DIL">[30]SLIP!#REF!</definedName>
    <definedName name="director">'[71]VariableII  period'!$E$146</definedName>
    <definedName name="DISCOUNT99" localSheetId="6">#REF!</definedName>
    <definedName name="DISCOUNT99" localSheetId="2">#REF!</definedName>
    <definedName name="DISCOUNT99" localSheetId="3">#REF!</definedName>
    <definedName name="DISCOUNT99" localSheetId="1">#REF!</definedName>
    <definedName name="DISCOUNT99">#REF!</definedName>
    <definedName name="dkdkdk">[72]เงินกู้ธนชาติ!$G$2</definedName>
    <definedName name="DKK">'[73]ADJ - RATE'!$B$4</definedName>
    <definedName name="dkl" localSheetId="6">#REF!</definedName>
    <definedName name="dkl" localSheetId="2">#REF!</definedName>
    <definedName name="dkl" localSheetId="3">#REF!</definedName>
    <definedName name="dkl" localSheetId="1">#REF!</definedName>
    <definedName name="dkl">#REF!</definedName>
    <definedName name="DNN" localSheetId="6">#REF!</definedName>
    <definedName name="DNN" localSheetId="2">#REF!</definedName>
    <definedName name="DNN" localSheetId="3">#REF!</definedName>
    <definedName name="DNN" localSheetId="1">#REF!</definedName>
    <definedName name="DNN">#REF!</definedName>
    <definedName name="DOC" localSheetId="6">#REF!</definedName>
    <definedName name="DOC" localSheetId="2">#REF!</definedName>
    <definedName name="DOC" localSheetId="3">#REF!</definedName>
    <definedName name="DOC" localSheetId="1">#REF!</definedName>
    <definedName name="DOC">#REF!</definedName>
    <definedName name="Doc._Code" localSheetId="6">#REF!</definedName>
    <definedName name="Doc._Code" localSheetId="2">#REF!</definedName>
    <definedName name="Doc._Code" localSheetId="3">#REF!</definedName>
    <definedName name="Doc._Code" localSheetId="1">#REF!</definedName>
    <definedName name="Doc._Code">#REF!</definedName>
    <definedName name="Doc._Type" localSheetId="6">#REF!</definedName>
    <definedName name="Doc._Type" localSheetId="2">#REF!</definedName>
    <definedName name="Doc._Type" localSheetId="3">#REF!</definedName>
    <definedName name="Doc._Type" localSheetId="1">#REF!</definedName>
    <definedName name="Doc._Type">#REF!</definedName>
    <definedName name="DOC.TYPE" localSheetId="6">#REF!</definedName>
    <definedName name="DOC.TYPE" localSheetId="2">#REF!</definedName>
    <definedName name="DOC.TYPE" localSheetId="3">#REF!</definedName>
    <definedName name="DOC.TYPE" localSheetId="1">#REF!</definedName>
    <definedName name="DOC.TYPE">#REF!</definedName>
    <definedName name="Doc_Type__06" localSheetId="6">#REF!</definedName>
    <definedName name="Doc_Type__06" localSheetId="2">#REF!</definedName>
    <definedName name="Doc_Type__06" localSheetId="3">#REF!</definedName>
    <definedName name="Doc_Type__06" localSheetId="1">#REF!</definedName>
    <definedName name="Doc_Type__06">#REF!</definedName>
    <definedName name="dom" localSheetId="1">#REF!</definedName>
    <definedName name="dom">#REF!</definedName>
    <definedName name="Download" localSheetId="1">#REF!</definedName>
    <definedName name="Download">#REF!</definedName>
    <definedName name="Dr" localSheetId="6">'[56]K-5 YE'!#REF!</definedName>
    <definedName name="Dr" localSheetId="2">'[57]K-5 YE'!#REF!</definedName>
    <definedName name="Dr" localSheetId="3">'[57]K-5 YE'!#REF!</definedName>
    <definedName name="Dr" localSheetId="1">'[56]K-5 YE'!#REF!</definedName>
    <definedName name="Dr">'[56]K-5 YE'!#REF!</definedName>
    <definedName name="ds">'[74]TrialBalance Q3-2002'!$A$1:$H$301</definedName>
    <definedName name="ds_12" localSheetId="1">#REF!</definedName>
    <definedName name="ds_12">#REF!</definedName>
    <definedName name="dsa" localSheetId="6">#REF!</definedName>
    <definedName name="dsa" localSheetId="2">#REF!</definedName>
    <definedName name="dsa" localSheetId="3">#REF!</definedName>
    <definedName name="dsa" localSheetId="1">#REF!</definedName>
    <definedName name="dsa">#REF!</definedName>
    <definedName name="DSF" localSheetId="6">#REF!</definedName>
    <definedName name="DSF" localSheetId="2">#REF!</definedName>
    <definedName name="DSF" localSheetId="3">#REF!</definedName>
    <definedName name="DSF" localSheetId="1">#REF!</definedName>
    <definedName name="DSF">#REF!</definedName>
    <definedName name="DSFVFV" localSheetId="6">#REF!</definedName>
    <definedName name="DSFVFV" localSheetId="2">#REF!</definedName>
    <definedName name="DSFVFV" localSheetId="3">#REF!</definedName>
    <definedName name="DSFVFV" localSheetId="1">#REF!</definedName>
    <definedName name="DSFVFV">#REF!</definedName>
    <definedName name="dsfxgch" localSheetId="6">#REF!</definedName>
    <definedName name="dsfxgch" localSheetId="2">#REF!</definedName>
    <definedName name="dsfxgch" localSheetId="3">#REF!</definedName>
    <definedName name="dsfxgch" localSheetId="1">#REF!</definedName>
    <definedName name="dsfxgch">#REF!</definedName>
    <definedName name="dt" localSheetId="6">IF(#REF!&lt;=5,INDEX(#REF!,(#REF!*5)-4),#REF!)</definedName>
    <definedName name="dt" localSheetId="2">IF(#REF!&lt;=5,INDEX(#REF!,(#REF!*5)-4),#REF!)</definedName>
    <definedName name="dt" localSheetId="3">IF(#REF!&lt;=5,INDEX(#REF!,(#REF!*5)-4),#REF!)</definedName>
    <definedName name="dt" localSheetId="1">IF(#REF!&lt;=5,INDEX(#REF!,(#REF!*5)-4),#REF!)</definedName>
    <definedName name="dt">IF(#REF!&lt;=5,INDEX(#REF!,(#REF!*5)-4),#REF!)</definedName>
    <definedName name="DTT" localSheetId="1">#REF!</definedName>
    <definedName name="DTT">#REF!</definedName>
    <definedName name="DUA" localSheetId="1">#REF!</definedName>
    <definedName name="DUA">#REF!</definedName>
    <definedName name="Due_Date" localSheetId="6">#REF!</definedName>
    <definedName name="Due_Date" localSheetId="2">#REF!</definedName>
    <definedName name="Due_Date" localSheetId="3">#REF!</definedName>
    <definedName name="Due_Date" localSheetId="1">#REF!</definedName>
    <definedName name="Due_Date">#REF!</definedName>
    <definedName name="DVFVEFV" localSheetId="6">#REF!</definedName>
    <definedName name="DVFVEFV" localSheetId="2">#REF!</definedName>
    <definedName name="DVFVEFV" localSheetId="3">#REF!</definedName>
    <definedName name="DVFVEFV" localSheetId="1">#REF!</definedName>
    <definedName name="DVFVEFV">#REF!</definedName>
    <definedName name="dwaby" localSheetId="1">#REF!</definedName>
    <definedName name="dwaby">#REF!</definedName>
    <definedName name="e" localSheetId="6">#REF!</definedName>
    <definedName name="e" localSheetId="2">#REF!</definedName>
    <definedName name="e" localSheetId="3">#REF!</definedName>
    <definedName name="E" localSheetId="1">[47]いすゞ!#REF!</definedName>
    <definedName name="E">[47]いすゞ!#REF!</definedName>
    <definedName name="easr" localSheetId="6">#REF!</definedName>
    <definedName name="easr" localSheetId="2">#REF!</definedName>
    <definedName name="easr" localSheetId="3">#REF!</definedName>
    <definedName name="easr" localSheetId="1">#REF!</definedName>
    <definedName name="easr">#REF!</definedName>
    <definedName name="ECI" localSheetId="1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DIT_DT" localSheetId="6">#REF!,#REF!</definedName>
    <definedName name="EDIT_DT" localSheetId="2">#REF!,#REF!</definedName>
    <definedName name="EDIT_DT" localSheetId="3">#REF!,#REF!</definedName>
    <definedName name="EDIT_DT" localSheetId="1">#REF!,#REF!</definedName>
    <definedName name="EDIT_DT">#REF!,#REF!</definedName>
    <definedName name="EDS">[76]wire!$B$13:$M$202</definedName>
    <definedName name="ee">'[77]เงินกู้ MGC'!$E$17</definedName>
    <definedName name="eee" localSheetId="6">#REF!</definedName>
    <definedName name="eee" localSheetId="2">#REF!</definedName>
    <definedName name="eee" localSheetId="3">#REF!</definedName>
    <definedName name="eee" localSheetId="1">#REF!</definedName>
    <definedName name="eee">#REF!</definedName>
    <definedName name="efwef">[78]เงินกู้ธนชาติ!$B$4</definedName>
    <definedName name="ELANTRA_Without_Matching_master030802" localSheetId="1">#REF!</definedName>
    <definedName name="ELANTRA_Without_Matching_master030802">#REF!</definedName>
    <definedName name="ena">[79]恵那!$A:$E</definedName>
    <definedName name="end" localSheetId="1">#REF!</definedName>
    <definedName name="end">#REF!</definedName>
    <definedName name="End_customer" localSheetId="6">#REF!</definedName>
    <definedName name="End_customer" localSheetId="2">#REF!</definedName>
    <definedName name="End_customer" localSheetId="3">#REF!</definedName>
    <definedName name="End_customer" localSheetId="1">#REF!</definedName>
    <definedName name="End_customer">#REF!</definedName>
    <definedName name="END_SYORI" localSheetId="1">[38]!END_SYORI</definedName>
    <definedName name="END_SYORI">[38]!END_SYORI</definedName>
    <definedName name="enk" localSheetId="1">#REF!</definedName>
    <definedName name="enk">#REF!</definedName>
    <definedName name="enkkf" localSheetId="1">#REF!</definedName>
    <definedName name="enkkf">#REF!</definedName>
    <definedName name="eqq" localSheetId="6" hidden="1">{"cashflow",#N/A,FALSE,"cash flow"}</definedName>
    <definedName name="eqq" hidden="1">{"cashflow",#N/A,FALSE,"cash flow"}</definedName>
    <definedName name="eqrf" localSheetId="6">#REF!</definedName>
    <definedName name="eqrf" localSheetId="2">#REF!</definedName>
    <definedName name="eqrf" localSheetId="3">#REF!</definedName>
    <definedName name="eqrf" localSheetId="1">#REF!</definedName>
    <definedName name="eqrf">#REF!</definedName>
    <definedName name="er" localSheetId="6">#REF!</definedName>
    <definedName name="er" localSheetId="2">#REF!</definedName>
    <definedName name="er" localSheetId="3">#REF!</definedName>
    <definedName name="er" localSheetId="1">#REF!</definedName>
    <definedName name="er">#REF!</definedName>
    <definedName name="ersxtdfgyuhl" localSheetId="6">#REF!</definedName>
    <definedName name="ersxtdfgyuhl" localSheetId="2">#REF!</definedName>
    <definedName name="ersxtdfgyuhl" localSheetId="3">#REF!</definedName>
    <definedName name="ersxtdfgyuhl" localSheetId="1">#REF!</definedName>
    <definedName name="ersxtdfgyuhl">#REF!</definedName>
    <definedName name="ESC_BKREF" localSheetId="6">#REF!</definedName>
    <definedName name="ESC_BKREF" localSheetId="2">#REF!</definedName>
    <definedName name="ESC_BKREF" localSheetId="3">#REF!</definedName>
    <definedName name="ESC_BKREF" localSheetId="1">#REF!</definedName>
    <definedName name="ESC_BKREF">#REF!</definedName>
    <definedName name="ESC_DESC" localSheetId="6">#REF!</definedName>
    <definedName name="ESC_DESC" localSheetId="2">#REF!</definedName>
    <definedName name="ESC_DESC" localSheetId="3">#REF!</definedName>
    <definedName name="ESC_DESC" localSheetId="1">#REF!</definedName>
    <definedName name="ESC_DESC">#REF!</definedName>
    <definedName name="ESC_DT" localSheetId="6">#REF!</definedName>
    <definedName name="ESC_DT" localSheetId="2">#REF!</definedName>
    <definedName name="ESC_DT" localSheetId="3">#REF!</definedName>
    <definedName name="ESC_DT" localSheetId="1">#REF!</definedName>
    <definedName name="ESC_DT">#REF!</definedName>
    <definedName name="ESC_EXP_DT" localSheetId="6">#REF!</definedName>
    <definedName name="ESC_EXP_DT" localSheetId="2">#REF!</definedName>
    <definedName name="ESC_EXP_DT" localSheetId="3">#REF!</definedName>
    <definedName name="ESC_EXP_DT" localSheetId="1">#REF!</definedName>
    <definedName name="ESC_EXP_DT">#REF!</definedName>
    <definedName name="ESC_OWNER" localSheetId="6">#REF!</definedName>
    <definedName name="ESC_OWNER" localSheetId="2">#REF!</definedName>
    <definedName name="ESC_OWNER" localSheetId="3">#REF!</definedName>
    <definedName name="ESC_OWNER" localSheetId="1">#REF!</definedName>
    <definedName name="ESC_OWNER">#REF!</definedName>
    <definedName name="ESC_PLAN" localSheetId="6">#REF!</definedName>
    <definedName name="ESC_PLAN" localSheetId="2">#REF!</definedName>
    <definedName name="ESC_PLAN" localSheetId="3">#REF!</definedName>
    <definedName name="ESC_PLAN" localSheetId="1">#REF!</definedName>
    <definedName name="ESC_PLAN">#REF!</definedName>
    <definedName name="ESC_SECII_ALL" localSheetId="6">#REF!</definedName>
    <definedName name="ESC_SECII_ALL" localSheetId="2">#REF!</definedName>
    <definedName name="ESC_SECII_ALL" localSheetId="3">#REF!</definedName>
    <definedName name="ESC_SECII_ALL" localSheetId="1">#REF!</definedName>
    <definedName name="ESC_SECII_ALL">#REF!</definedName>
    <definedName name="ESC_USD_100" localSheetId="6">#REF!</definedName>
    <definedName name="ESC_USD_100" localSheetId="2">#REF!</definedName>
    <definedName name="ESC_USD_100" localSheetId="3">#REF!</definedName>
    <definedName name="ESC_USD_100" localSheetId="1">#REF!</definedName>
    <definedName name="ESC_USD_100">#REF!</definedName>
    <definedName name="ESC_USD_30" localSheetId="6">#REF!</definedName>
    <definedName name="ESC_USD_30" localSheetId="2">#REF!</definedName>
    <definedName name="ESC_USD_30" localSheetId="3">#REF!</definedName>
    <definedName name="ESC_USD_30" localSheetId="1">#REF!</definedName>
    <definedName name="ESC_USD_30">#REF!</definedName>
    <definedName name="ESC_USD_60" localSheetId="6">#REF!</definedName>
    <definedName name="ESC_USD_60" localSheetId="2">#REF!</definedName>
    <definedName name="ESC_USD_60" localSheetId="3">#REF!</definedName>
    <definedName name="ESC_USD_60" localSheetId="1">#REF!</definedName>
    <definedName name="ESC_USD_60">#REF!</definedName>
    <definedName name="ESC_USD_90" localSheetId="6">#REF!</definedName>
    <definedName name="ESC_USD_90" localSheetId="2">#REF!</definedName>
    <definedName name="ESC_USD_90" localSheetId="3">#REF!</definedName>
    <definedName name="ESC_USD_90" localSheetId="1">#REF!</definedName>
    <definedName name="ESC_USD_90">#REF!</definedName>
    <definedName name="ESC_USER_ALL" localSheetId="6">#REF!</definedName>
    <definedName name="ESC_USER_ALL" localSheetId="2">#REF!</definedName>
    <definedName name="ESC_USER_ALL" localSheetId="3">#REF!</definedName>
    <definedName name="ESC_USER_ALL" localSheetId="1">#REF!</definedName>
    <definedName name="ESC_USER_ALL">#REF!</definedName>
    <definedName name="ESC_USR_BK_DT" localSheetId="6">#REF!</definedName>
    <definedName name="ESC_USR_BK_DT" localSheetId="2">#REF!</definedName>
    <definedName name="ESC_USR_BK_DT" localSheetId="3">#REF!</definedName>
    <definedName name="ESC_USR_BK_DT" localSheetId="1">#REF!</definedName>
    <definedName name="ESC_USR_BK_DT">#REF!</definedName>
    <definedName name="ESC_USR_BKREF" localSheetId="6">#REF!</definedName>
    <definedName name="ESC_USR_BKREF" localSheetId="2">#REF!</definedName>
    <definedName name="ESC_USR_BKREF" localSheetId="3">#REF!</definedName>
    <definedName name="ESC_USR_BKREF" localSheetId="1">#REF!</definedName>
    <definedName name="ESC_USR_BKREF">#REF!</definedName>
    <definedName name="esc_usr_cnt" localSheetId="6">#REF!</definedName>
    <definedName name="esc_usr_cnt" localSheetId="2">#REF!</definedName>
    <definedName name="esc_usr_cnt" localSheetId="3">#REF!</definedName>
    <definedName name="esc_usr_cnt" localSheetId="1">#REF!</definedName>
    <definedName name="esc_usr_cnt">#REF!</definedName>
    <definedName name="esc_usr_count" localSheetId="6">#REF!</definedName>
    <definedName name="esc_usr_count" localSheetId="2">#REF!</definedName>
    <definedName name="esc_usr_count" localSheetId="3">#REF!</definedName>
    <definedName name="esc_usr_count" localSheetId="1">#REF!</definedName>
    <definedName name="esc_usr_count">#REF!</definedName>
    <definedName name="ESC_USR_DESC" localSheetId="6">#REF!</definedName>
    <definedName name="ESC_USR_DESC" localSheetId="2">#REF!</definedName>
    <definedName name="ESC_USR_DESC" localSheetId="3">#REF!</definedName>
    <definedName name="ESC_USR_DESC" localSheetId="1">#REF!</definedName>
    <definedName name="ESC_USR_DESC">#REF!</definedName>
    <definedName name="ESC_USR_EXP_DT" localSheetId="6">#REF!</definedName>
    <definedName name="ESC_USR_EXP_DT" localSheetId="2">#REF!</definedName>
    <definedName name="ESC_USR_EXP_DT" localSheetId="3">#REF!</definedName>
    <definedName name="ESC_USR_EXP_DT" localSheetId="1">#REF!</definedName>
    <definedName name="ESC_USR_EXP_DT">#REF!</definedName>
    <definedName name="ESC_USR_LCL" localSheetId="6">#REF!</definedName>
    <definedName name="ESC_USR_LCL" localSheetId="2">#REF!</definedName>
    <definedName name="ESC_USR_LCL" localSheetId="3">#REF!</definedName>
    <definedName name="ESC_USR_LCL" localSheetId="1">#REF!</definedName>
    <definedName name="ESC_USR_LCL">#REF!</definedName>
    <definedName name="ESC_USR_OWN" localSheetId="6">#REF!</definedName>
    <definedName name="ESC_USR_OWN" localSheetId="2">#REF!</definedName>
    <definedName name="ESC_USR_OWN" localSheetId="3">#REF!</definedName>
    <definedName name="ESC_USR_OWN" localSheetId="1">#REF!</definedName>
    <definedName name="ESC_USR_OWN">#REF!</definedName>
    <definedName name="ESC_USR_PLAN" localSheetId="6">#REF!</definedName>
    <definedName name="ESC_USR_PLAN" localSheetId="2">#REF!</definedName>
    <definedName name="ESC_USR_PLAN" localSheetId="3">#REF!</definedName>
    <definedName name="ESC_USR_PLAN" localSheetId="1">#REF!</definedName>
    <definedName name="ESC_USR_PLAN">#REF!</definedName>
    <definedName name="ESC_USR_USD" localSheetId="6">#REF!</definedName>
    <definedName name="ESC_USR_USD" localSheetId="2">#REF!</definedName>
    <definedName name="ESC_USR_USD" localSheetId="3">#REF!</definedName>
    <definedName name="ESC_USR_USD" localSheetId="1">#REF!</definedName>
    <definedName name="ESC_USR_USD">#REF!</definedName>
    <definedName name="essxx" localSheetId="1">[30]SLIP!#REF!</definedName>
    <definedName name="essxx">[30]SLIP!#REF!</definedName>
    <definedName name="EVALUAT" localSheetId="1">#REF!</definedName>
    <definedName name="EVALUAT">#REF!</definedName>
    <definedName name="ewae" localSheetId="6">IF(#REF!&lt;=5,INDEX(#REF!,(#REF!*5)-4),#REF!)</definedName>
    <definedName name="ewae" localSheetId="2">IF(#REF!&lt;=5,INDEX(#REF!,(#REF!*5)-4),#REF!)</definedName>
    <definedName name="ewae" localSheetId="3">IF(#REF!&lt;=5,INDEX(#REF!,(#REF!*5)-4),#REF!)</definedName>
    <definedName name="ewae" localSheetId="1">IF(#REF!&lt;=5,INDEX(#REF!,(#REF!*5)-4),#REF!)</definedName>
    <definedName name="ewae">IF(#REF!&lt;=5,INDEX(#REF!,(#REF!*5)-4),#REF!)</definedName>
    <definedName name="ewew" localSheetId="6" hidden="1">{"cashflow",#N/A,FALSE,"cash flow"}</definedName>
    <definedName name="ewew" hidden="1">{"cashflow",#N/A,FALSE,"cash flow"}</definedName>
    <definedName name="eww" localSheetId="6">#REF!</definedName>
    <definedName name="eww" localSheetId="2">#REF!</definedName>
    <definedName name="eww" localSheetId="3">#REF!</definedName>
    <definedName name="eww" localSheetId="1">#REF!</definedName>
    <definedName name="eww">#REF!</definedName>
    <definedName name="ex" localSheetId="1">[30]SLIP!#REF!</definedName>
    <definedName name="ex">[30]SLIP!#REF!</definedName>
    <definedName name="exc185W" localSheetId="1">#REF!</definedName>
    <definedName name="exc185W">#REF!</definedName>
    <definedName name="Excel_BuiltIn_Print_Area_21" localSheetId="1">#REF!</definedName>
    <definedName name="Excel_BuiltIn_Print_Area_21">#REF!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3_1" localSheetId="1">#REF!</definedName>
    <definedName name="Excel_BuiltIn_Print_Area_23_1">#REF!</definedName>
    <definedName name="Excel_BuiltIn_Print_Area_27" localSheetId="1">#REF!</definedName>
    <definedName name="Excel_BuiltIn_Print_Area_27">#REF!</definedName>
    <definedName name="Excel_BuiltIn_Print_Area_27_1" localSheetId="1">#REF!</definedName>
    <definedName name="Excel_BuiltIn_Print_Area_27_1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8_1_1" localSheetId="1">#REF!</definedName>
    <definedName name="Excel_BuiltIn_Print_Area_28_1_1">#REF!</definedName>
    <definedName name="Excel_BuiltIn_Print_Area_29" localSheetId="1">#REF!</definedName>
    <definedName name="Excel_BuiltIn_Print_Area_29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5" localSheetId="1">#REF!</definedName>
    <definedName name="Excel_BuiltIn_Print_Area_35">#REF!</definedName>
    <definedName name="Excel_BuiltIn_Print_Area_41" localSheetId="1">#REF!</definedName>
    <definedName name="Excel_BuiltIn_Print_Area_41">#REF!</definedName>
    <definedName name="Excel_BuiltIn_Print_Titles_0">"#ref!.$a$1:#ref!.$A$1"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3_1" localSheetId="1">#REF!</definedName>
    <definedName name="Excel_BuiltIn_Print_Titles_23_1">#REF!</definedName>
    <definedName name="Excel_BuiltIn_Print_Titles_25" localSheetId="1">#REF!</definedName>
    <definedName name="Excel_BuiltIn_Print_Titles_25">#REF!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 localSheetId="1">#REF!</definedName>
    <definedName name="Excel_BuiltIn_Print_Titles_27">#REF!</definedName>
    <definedName name="Excel_BuiltIn_Print_Titles_28" localSheetId="1">#REF!</definedName>
    <definedName name="Excel_BuiltIn_Print_Titles_28">#REF!</definedName>
    <definedName name="Excel_BuiltIn_Print_Titles_31" localSheetId="1">#REF!</definedName>
    <definedName name="Excel_BuiltIn_Print_Titles_3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4" localSheetId="1">#REF!</definedName>
    <definedName name="Excel_BuiltIn_Print_Titles_34">#REF!</definedName>
    <definedName name="Excel_BuiltIn_Print_Titles_37" localSheetId="1">#REF!</definedName>
    <definedName name="Excel_BuiltIn_Print_Titles_37">#REF!</definedName>
    <definedName name="Excel_BuiltIn_Print_Titles_38" localSheetId="1">#REF!</definedName>
    <definedName name="Excel_BuiltIn_Print_Titles_38">#REF!</definedName>
    <definedName name="Excel_BuiltIn_Print_Titles_39" localSheetId="1">#REF!</definedName>
    <definedName name="Excel_BuiltIn_Print_Titles_39">#REF!</definedName>
    <definedName name="Excel_BuiltIn_Print_Titles_40" localSheetId="1">#REF!</definedName>
    <definedName name="Excel_BuiltIn_Print_Titles_40">#REF!</definedName>
    <definedName name="Exchange_Rate" localSheetId="6">#REF!</definedName>
    <definedName name="Exchange_Rate" localSheetId="2">#REF!</definedName>
    <definedName name="Exchange_Rate" localSheetId="3">#REF!</definedName>
    <definedName name="Exchange_Rate" localSheetId="1">#REF!</definedName>
    <definedName name="Exchange_Rate">#REF!</definedName>
    <definedName name="exp5.1" localSheetId="6">#REF!</definedName>
    <definedName name="exp5.1" localSheetId="2">#REF!</definedName>
    <definedName name="exp5.1" localSheetId="3">#REF!</definedName>
    <definedName name="exp5.1" localSheetId="1">#REF!</definedName>
    <definedName name="exp5.1">#REF!</definedName>
    <definedName name="expense" localSheetId="6">#REF!</definedName>
    <definedName name="expense" localSheetId="2">#REF!</definedName>
    <definedName name="expense" localSheetId="3">#REF!</definedName>
    <definedName name="expense" localSheetId="1">#REF!</definedName>
    <definedName name="expense">#REF!</definedName>
    <definedName name="expp10" localSheetId="6">#REF!</definedName>
    <definedName name="expp10" localSheetId="2">#REF!</definedName>
    <definedName name="expp10" localSheetId="3">#REF!</definedName>
    <definedName name="expp10" localSheetId="1">#REF!</definedName>
    <definedName name="expp10">#REF!</definedName>
    <definedName name="expp12" localSheetId="6">#REF!</definedName>
    <definedName name="expp12" localSheetId="2">#REF!</definedName>
    <definedName name="expp12" localSheetId="3">#REF!</definedName>
    <definedName name="expp12" localSheetId="1">#REF!</definedName>
    <definedName name="expp12">#REF!</definedName>
    <definedName name="EXPP22" localSheetId="6">#REF!</definedName>
    <definedName name="EXPP22" localSheetId="2">#REF!</definedName>
    <definedName name="EXPP22" localSheetId="3">#REF!</definedName>
    <definedName name="EXPP22" localSheetId="1">#REF!</definedName>
    <definedName name="EXPP22">#REF!</definedName>
    <definedName name="expp5" localSheetId="6">#REF!</definedName>
    <definedName name="expp5" localSheetId="2">#REF!</definedName>
    <definedName name="expp5" localSheetId="3">#REF!</definedName>
    <definedName name="expp5" localSheetId="1">#REF!</definedName>
    <definedName name="expp5">#REF!</definedName>
    <definedName name="expp7" localSheetId="6">#REF!</definedName>
    <definedName name="expp7" localSheetId="2">#REF!</definedName>
    <definedName name="expp7" localSheetId="3">#REF!</definedName>
    <definedName name="expp7" localSheetId="1">#REF!</definedName>
    <definedName name="expp7">#REF!</definedName>
    <definedName name="expp8" localSheetId="6">#REF!</definedName>
    <definedName name="expp8" localSheetId="2">#REF!</definedName>
    <definedName name="expp8" localSheetId="3">#REF!</definedName>
    <definedName name="expp8" localSheetId="1">#REF!</definedName>
    <definedName name="expp8">#REF!</definedName>
    <definedName name="expp9" localSheetId="6">#REF!</definedName>
    <definedName name="expp9" localSheetId="2">#REF!</definedName>
    <definedName name="expp9" localSheetId="3">#REF!</definedName>
    <definedName name="expp9" localSheetId="1">#REF!</definedName>
    <definedName name="expp9">#REF!</definedName>
    <definedName name="ExpQ4">[80]Exp!$B$1:$AD$39</definedName>
    <definedName name="Ext_Register_Final" localSheetId="6">#REF!</definedName>
    <definedName name="Ext_Register_Final" localSheetId="2">#REF!</definedName>
    <definedName name="Ext_Register_Final" localSheetId="3">#REF!</definedName>
    <definedName name="Ext_Register_Final" localSheetId="1">#REF!</definedName>
    <definedName name="Ext_Register_Final">#REF!</definedName>
    <definedName name="ExternalAudit30062004" localSheetId="6">#REF!</definedName>
    <definedName name="ExternalAudit30062004" localSheetId="2">#REF!</definedName>
    <definedName name="ExternalAudit30062004" localSheetId="3">#REF!</definedName>
    <definedName name="ExternalAudit30062004" localSheetId="1">#REF!</definedName>
    <definedName name="ExternalAudit30062004">#REF!</definedName>
    <definedName name="_xlnm.Extract" localSheetId="1">#REF!</definedName>
    <definedName name="_xlnm.Extract">#REF!</definedName>
    <definedName name="Extract_FA" localSheetId="6">#REF!</definedName>
    <definedName name="Extract_FA" localSheetId="2">#REF!</definedName>
    <definedName name="Extract_FA" localSheetId="3">#REF!</definedName>
    <definedName name="Extract_FA" localSheetId="1">#REF!</definedName>
    <definedName name="Extract_FA">#REF!</definedName>
    <definedName name="Extract_MI" localSheetId="1">#REF!</definedName>
    <definedName name="Extract_MI">#REF!</definedName>
    <definedName name="f" localSheetId="6">#REF!</definedName>
    <definedName name="f" localSheetId="2">#REF!</definedName>
    <definedName name="f" localSheetId="3">#REF!</definedName>
    <definedName name="f" localSheetId="1">[47]いすゞ!#REF!</definedName>
    <definedName name="f">[47]いすゞ!#REF!</definedName>
    <definedName name="fa" localSheetId="6">IF(#REF!&lt;=5,INDEX(#REF!,(#REF!*5)-4),#REF!)</definedName>
    <definedName name="fa" localSheetId="2">IF(#REF!&lt;=5,INDEX(#REF!,(#REF!*5)-4),#REF!)</definedName>
    <definedName name="fa" localSheetId="3">IF(#REF!&lt;=5,INDEX(#REF!,(#REF!*5)-4),#REF!)</definedName>
    <definedName name="fa" localSheetId="1">IF(#REF!&lt;=5,INDEX(#REF!,(#REF!*5)-4),#REF!)</definedName>
    <definedName name="fa">IF(#REF!&lt;=5,INDEX(#REF!,(#REF!*5)-4),#REF!)</definedName>
    <definedName name="Faktor">[81]Steuerung!$D$10</definedName>
    <definedName name="falmn">[82]เงินกู้ธนชาติ!$B$4</definedName>
    <definedName name="fas" localSheetId="6">#REF!</definedName>
    <definedName name="fas" localSheetId="2">#REF!</definedName>
    <definedName name="fas" localSheetId="3">#REF!</definedName>
    <definedName name="fas" localSheetId="1">#REF!</definedName>
    <definedName name="fas">#REF!</definedName>
    <definedName name="faskf" localSheetId="1">#REF!</definedName>
    <definedName name="faskf">#REF!</definedName>
    <definedName name="fcdhfgh" localSheetId="6" hidden="1">{"conso",#N/A,FALSE,"cash flow"}</definedName>
    <definedName name="fcdhfgh" hidden="1">{"conso",#N/A,FALSE,"cash flow"}</definedName>
    <definedName name="fdss" localSheetId="6">#REF!</definedName>
    <definedName name="fdss" localSheetId="2">#REF!</definedName>
    <definedName name="fdss" localSheetId="3">#REF!</definedName>
    <definedName name="fdss" localSheetId="1">#REF!</definedName>
    <definedName name="fdss">#REF!</definedName>
    <definedName name="fdsv" localSheetId="6">#REF!</definedName>
    <definedName name="fdsv" localSheetId="2">#REF!</definedName>
    <definedName name="fdsv" localSheetId="3">#REF!</definedName>
    <definedName name="fdsv" localSheetId="1">#REF!</definedName>
    <definedName name="fdsv">#REF!</definedName>
    <definedName name="fe" localSheetId="6">#REF!</definedName>
    <definedName name="fe" localSheetId="2">#REF!</definedName>
    <definedName name="fe" localSheetId="3">#REF!</definedName>
    <definedName name="fe" localSheetId="1">#REF!</definedName>
    <definedName name="fe">#REF!</definedName>
    <definedName name="Feb_Building">[40]BUILD95!$AC$9:$AC$17</definedName>
    <definedName name="feeby" localSheetId="1">#REF!</definedName>
    <definedName name="feeby">#REF!</definedName>
    <definedName name="feekf" localSheetId="1">#REF!</definedName>
    <definedName name="feekf">#REF!</definedName>
    <definedName name="fef" localSheetId="6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w" localSheetId="6">#REF!</definedName>
    <definedName name="few" localSheetId="2">#REF!</definedName>
    <definedName name="few" localSheetId="3">#REF!</definedName>
    <definedName name="few" localSheetId="1">#REF!</definedName>
    <definedName name="few">#REF!</definedName>
    <definedName name="FEWF" localSheetId="6">#REF!</definedName>
    <definedName name="FEWF" localSheetId="2">#REF!</definedName>
    <definedName name="FEWF" localSheetId="3">#REF!</definedName>
    <definedName name="FEWF" localSheetId="1">#REF!</definedName>
    <definedName name="FEWF">#REF!</definedName>
    <definedName name="fewfw">'[78]เงินกู้ MGC'!$B$4</definedName>
    <definedName name="ff" localSheetId="6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 localSheetId="6" hidden="1">{"cashflow",#N/A,FALSE,"cash flow"}</definedName>
    <definedName name="fff" hidden="1">{"cashflow",#N/A,FALSE,"cash flow"}</definedName>
    <definedName name="ffr" localSheetId="6">#REF!</definedName>
    <definedName name="ffr" localSheetId="2">#REF!</definedName>
    <definedName name="ffr" localSheetId="3">#REF!</definedName>
    <definedName name="ffr" localSheetId="1">#REF!</definedName>
    <definedName name="ffr">#REF!</definedName>
    <definedName name="fg" localSheetId="6">#REF!</definedName>
    <definedName name="fg" localSheetId="2">#REF!</definedName>
    <definedName name="fg" localSheetId="3">#REF!</definedName>
    <definedName name="fg" localSheetId="1">#REF!</definedName>
    <definedName name="fg">#REF!</definedName>
    <definedName name="FG_OVER_12MONTHS" localSheetId="6">#REF!</definedName>
    <definedName name="FG_OVER_12MONTHS" localSheetId="2">#REF!</definedName>
    <definedName name="FG_OVER_12MONTHS" localSheetId="3">#REF!</definedName>
    <definedName name="FG_OVER_12MONTHS" localSheetId="1">#REF!</definedName>
    <definedName name="FG_OVER_12MONTHS">#REF!</definedName>
    <definedName name="fgh">'[83]TrialBalance Q3-2002'!$A$1:$H$301</definedName>
    <definedName name="FGMGF" localSheetId="6">#REF!</definedName>
    <definedName name="FGMGF" localSheetId="2">#REF!</definedName>
    <definedName name="FGMGF" localSheetId="3">#REF!</definedName>
    <definedName name="FGMGF" localSheetId="1">#REF!</definedName>
    <definedName name="FGMGF">#REF!</definedName>
    <definedName name="FixBonus">[81]Steuerung!$B$13</definedName>
    <definedName name="FixChange">[81]Steuerung!$B$27</definedName>
    <definedName name="fixed_asset_register" localSheetId="6">#REF!</definedName>
    <definedName name="fixed_asset_register" localSheetId="2">#REF!</definedName>
    <definedName name="fixed_asset_register" localSheetId="3">#REF!</definedName>
    <definedName name="fixed_asset_register" localSheetId="1">#REF!</definedName>
    <definedName name="fixed_asset_register">#REF!</definedName>
    <definedName name="FixInsurance">[81]Steuerung!$B$11</definedName>
    <definedName name="FixInterest">[81]Steuerung!$B$22</definedName>
    <definedName name="FixVAT">[81]Steuerung!$B$24</definedName>
    <definedName name="FMCCP">#N/A</definedName>
    <definedName name="FMCTP">#N/A</definedName>
    <definedName name="FMMCP">#N/A</definedName>
    <definedName name="FMMHD" localSheetId="6">#REF!</definedName>
    <definedName name="FMMHD" localSheetId="2">#REF!</definedName>
    <definedName name="FMMHD" localSheetId="3">#REF!</definedName>
    <definedName name="FMMHD" localSheetId="1">#REF!</definedName>
    <definedName name="FMMHD">#REF!</definedName>
    <definedName name="FMMTP">#N/A</definedName>
    <definedName name="FMUSCP">#N/A</definedName>
    <definedName name="FMUSTP">#N/A</definedName>
    <definedName name="fn" localSheetId="1">#REF!</definedName>
    <definedName name="fn">#REF!</definedName>
    <definedName name="fn_12" localSheetId="1">#REF!</definedName>
    <definedName name="fn_12">#REF!</definedName>
    <definedName name="FNGH" localSheetId="6">#REF!</definedName>
    <definedName name="FNGH" localSheetId="2">#REF!</definedName>
    <definedName name="FNGH" localSheetId="3">#REF!</definedName>
    <definedName name="FNGH" localSheetId="1">#REF!</definedName>
    <definedName name="FNGH">#REF!</definedName>
    <definedName name="fnm" localSheetId="1">#REF!</definedName>
    <definedName name="fnm">#REF!</definedName>
    <definedName name="fnmkf" localSheetId="1">#REF!</definedName>
    <definedName name="fnmkf">#REF!</definedName>
    <definedName name="fob" localSheetId="6">#REF!</definedName>
    <definedName name="fob" localSheetId="2">#REF!</definedName>
    <definedName name="fob" localSheetId="3">#REF!</definedName>
    <definedName name="fob" localSheetId="1">#REF!</definedName>
    <definedName name="fob">#REF!</definedName>
    <definedName name="Fon" localSheetId="6">#REF!</definedName>
    <definedName name="Fon" localSheetId="2">#REF!</definedName>
    <definedName name="Fon" localSheetId="3">#REF!</definedName>
    <definedName name="Fon" localSheetId="1">#REF!</definedName>
    <definedName name="Fon">#REF!</definedName>
    <definedName name="Foreign">#N/A</definedName>
    <definedName name="FORM" localSheetId="1">#REF!</definedName>
    <definedName name="FORM">#REF!</definedName>
    <definedName name="FORM02_ACCOUNT" localSheetId="6">#REF!</definedName>
    <definedName name="FORM02_ACCOUNT" localSheetId="2">#REF!</definedName>
    <definedName name="FORM02_ACCOUNT" localSheetId="3">#REF!</definedName>
    <definedName name="FORM02_ACCOUNT" localSheetId="1">#REF!</definedName>
    <definedName name="FORM02_ACCOUNT">#REF!</definedName>
    <definedName name="FORM02_AMOUNT" localSheetId="6">#REF!</definedName>
    <definedName name="FORM02_AMOUNT" localSheetId="2">#REF!</definedName>
    <definedName name="FORM02_AMOUNT" localSheetId="3">#REF!</definedName>
    <definedName name="FORM02_AMOUNT" localSheetId="1">#REF!</definedName>
    <definedName name="FORM02_AMOUNT">#REF!</definedName>
    <definedName name="FORM02_OPTION" localSheetId="6">#REF!</definedName>
    <definedName name="FORM02_OPTION" localSheetId="2">#REF!</definedName>
    <definedName name="FORM02_OPTION" localSheetId="3">#REF!</definedName>
    <definedName name="FORM02_OPTION" localSheetId="1">#REF!</definedName>
    <definedName name="FORM02_OPTION">#REF!</definedName>
    <definedName name="FORM14A_ACCOUNT" localSheetId="6">#REF!</definedName>
    <definedName name="FORM14A_ACCOUNT" localSheetId="2">#REF!</definedName>
    <definedName name="FORM14A_ACCOUNT" localSheetId="3">#REF!</definedName>
    <definedName name="FORM14A_ACCOUNT" localSheetId="1">#REF!</definedName>
    <definedName name="FORM14A_ACCOUNT">#REF!</definedName>
    <definedName name="FORM14A_AMOUNT" localSheetId="6">#REF!</definedName>
    <definedName name="FORM14A_AMOUNT" localSheetId="2">#REF!</definedName>
    <definedName name="FORM14A_AMOUNT" localSheetId="3">#REF!</definedName>
    <definedName name="FORM14A_AMOUNT" localSheetId="1">#REF!</definedName>
    <definedName name="FORM14A_AMOUNT">#REF!</definedName>
    <definedName name="FORM14A_OPTION" localSheetId="6">#REF!</definedName>
    <definedName name="FORM14A_OPTION" localSheetId="2">#REF!</definedName>
    <definedName name="FORM14A_OPTION" localSheetId="3">#REF!</definedName>
    <definedName name="FORM14A_OPTION" localSheetId="1">#REF!</definedName>
    <definedName name="FORM14A_OPTION">#REF!</definedName>
    <definedName name="Format" localSheetId="1">#REF!</definedName>
    <definedName name="Format">#REF!</definedName>
    <definedName name="Format_12" localSheetId="1">#REF!</definedName>
    <definedName name="Format_12">#REF!</definedName>
    <definedName name="fre" localSheetId="6">#REF!</definedName>
    <definedName name="fre" localSheetId="2">#REF!</definedName>
    <definedName name="fre" localSheetId="3">#REF!</definedName>
    <definedName name="fre" localSheetId="1">#REF!</definedName>
    <definedName name="fre">#REF!</definedName>
    <definedName name="free" localSheetId="6">#REF!</definedName>
    <definedName name="free" localSheetId="2">#REF!</definedName>
    <definedName name="free" localSheetId="3">#REF!</definedName>
    <definedName name="free" localSheetId="1">#REF!</definedName>
    <definedName name="free">#REF!</definedName>
    <definedName name="Freight" localSheetId="6">#REF!</definedName>
    <definedName name="Freight" localSheetId="2">#REF!</definedName>
    <definedName name="Freight" localSheetId="3">#REF!</definedName>
    <definedName name="Freight" localSheetId="1">#REF!</definedName>
    <definedName name="Freight">#REF!</definedName>
    <definedName name="Freight_Cost" localSheetId="6">#REF!</definedName>
    <definedName name="Freight_Cost" localSheetId="2">#REF!</definedName>
    <definedName name="Freight_Cost" localSheetId="3">#REF!</definedName>
    <definedName name="Freight_Cost" localSheetId="1">#REF!</definedName>
    <definedName name="Freight_Cost">#REF!</definedName>
    <definedName name="Freight_Type" localSheetId="6">#REF!</definedName>
    <definedName name="Freight_Type" localSheetId="2">#REF!</definedName>
    <definedName name="Freight_Type" localSheetId="3">#REF!</definedName>
    <definedName name="Freight_Type" localSheetId="1">#REF!</definedName>
    <definedName name="Freight_Type">#REF!</definedName>
    <definedName name="frewf" localSheetId="6">#REF!</definedName>
    <definedName name="frewf" localSheetId="2">#REF!</definedName>
    <definedName name="frewf" localSheetId="3">#REF!</definedName>
    <definedName name="frewf" localSheetId="1">#REF!</definedName>
    <definedName name="frewf">#REF!</definedName>
    <definedName name="frt" localSheetId="6">#REF!</definedName>
    <definedName name="frt" localSheetId="2">#REF!</definedName>
    <definedName name="frt" localSheetId="3">#REF!</definedName>
    <definedName name="frt" localSheetId="1">#REF!</definedName>
    <definedName name="frt">#REF!</definedName>
    <definedName name="frtitem" localSheetId="6">#REF!</definedName>
    <definedName name="frtitem" localSheetId="2">#REF!</definedName>
    <definedName name="frtitem" localSheetId="3">#REF!</definedName>
    <definedName name="frtitem" localSheetId="1">#REF!</definedName>
    <definedName name="frtitem">#REF!</definedName>
    <definedName name="frtmkt" localSheetId="6">#REF!</definedName>
    <definedName name="frtmkt" localSheetId="2">#REF!</definedName>
    <definedName name="frtmkt" localSheetId="3">#REF!</definedName>
    <definedName name="frtmkt" localSheetId="1">#REF!</definedName>
    <definedName name="frtmkt">#REF!</definedName>
    <definedName name="FX" localSheetId="6">#REF!</definedName>
    <definedName name="FX" localSheetId="2">#REF!</definedName>
    <definedName name="FX" localSheetId="3">#REF!</definedName>
    <definedName name="FX" localSheetId="1">#REF!</definedName>
    <definedName name="FX">#REF!</definedName>
    <definedName name="FxAsset_Info" localSheetId="1">#REF!</definedName>
    <definedName name="FxAsset_Info">#REF!</definedName>
    <definedName name="fxgfhgj" localSheetId="6">#REF!</definedName>
    <definedName name="fxgfhgj" localSheetId="2">#REF!</definedName>
    <definedName name="fxgfhgj" localSheetId="3">#REF!</definedName>
    <definedName name="fxgfhgj" localSheetId="1">#REF!</definedName>
    <definedName name="fxgfhgj">#REF!</definedName>
    <definedName name="FxSavedDP" localSheetId="1">#REF!</definedName>
    <definedName name="FxSavedDP">#REF!</definedName>
    <definedName name="fyhj" localSheetId="6">#REF!</definedName>
    <definedName name="fyhj" localSheetId="2">#REF!</definedName>
    <definedName name="fyhj" localSheetId="3">#REF!</definedName>
    <definedName name="fyhj" localSheetId="1">#REF!</definedName>
    <definedName name="fyhj">#REF!</definedName>
    <definedName name="g" localSheetId="6">#REF!</definedName>
    <definedName name="g" localSheetId="2">#REF!</definedName>
    <definedName name="g" localSheetId="3">#REF!</definedName>
    <definedName name="G" localSheetId="1">[47]いすゞ!#REF!</definedName>
    <definedName name="G">[47]いすゞ!#REF!</definedName>
    <definedName name="GA" localSheetId="6">#REF!</definedName>
    <definedName name="GA" localSheetId="2">#REF!</definedName>
    <definedName name="GA" localSheetId="3">#REF!</definedName>
    <definedName name="GA">[84]Summary!$A$9:$L$149</definedName>
    <definedName name="gch">[85]เงินกู้ธนชาติ!$F$15</definedName>
    <definedName name="gd" localSheetId="6">#REF!</definedName>
    <definedName name="gd" localSheetId="2">#REF!</definedName>
    <definedName name="gd" localSheetId="3">#REF!</definedName>
    <definedName name="gd" localSheetId="1">#REF!</definedName>
    <definedName name="gd">#REF!</definedName>
    <definedName name="GDGHDDG">'[19]Man power'!$BB$53</definedName>
    <definedName name="gdn" localSheetId="1">#REF!</definedName>
    <definedName name="gdn">#REF!</definedName>
    <definedName name="gen" localSheetId="1">#REF!</definedName>
    <definedName name="gen">#REF!</definedName>
    <definedName name="gf" localSheetId="6">#REF!</definedName>
    <definedName name="gf" localSheetId="2">#REF!</definedName>
    <definedName name="gf" localSheetId="3">#REF!</definedName>
    <definedName name="gf" localSheetId="1">[51]!gf</definedName>
    <definedName name="gf">[51]!gf</definedName>
    <definedName name="GFADS" localSheetId="6">#REF!</definedName>
    <definedName name="GFADS" localSheetId="2">#REF!</definedName>
    <definedName name="GFADS" localSheetId="3">#REF!</definedName>
    <definedName name="GFADS" localSheetId="1">#REF!</definedName>
    <definedName name="GFADS">#REF!</definedName>
    <definedName name="GFNHGN" localSheetId="6">#REF!</definedName>
    <definedName name="GFNHGN" localSheetId="2">#REF!</definedName>
    <definedName name="GFNHGN" localSheetId="3">#REF!</definedName>
    <definedName name="GFNHGN" localSheetId="1">#REF!</definedName>
    <definedName name="GFNHGN">#REF!</definedName>
    <definedName name="gg" localSheetId="6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f" localSheetId="6">#REF!</definedName>
    <definedName name="ggf" localSheetId="2">#REF!</definedName>
    <definedName name="ggf" localSheetId="3">#REF!</definedName>
    <definedName name="ggf" localSheetId="1">#REF!</definedName>
    <definedName name="ggf">#REF!</definedName>
    <definedName name="ggg" localSheetId="6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 localSheetId="6">#REF!</definedName>
    <definedName name="gggg" localSheetId="2">#REF!</definedName>
    <definedName name="gggg" localSheetId="3">#REF!</definedName>
    <definedName name="gggg" localSheetId="1">#REF!</definedName>
    <definedName name="gggg">#REF!</definedName>
    <definedName name="gggggf">[6]เงินกู้ธนชาติ!$G$2</definedName>
    <definedName name="gggggggg" localSheetId="6">#REF!</definedName>
    <definedName name="gggggggg" localSheetId="2">#REF!</definedName>
    <definedName name="gggggggg" localSheetId="3">#REF!</definedName>
    <definedName name="gggggggg" localSheetId="1">#REF!</definedName>
    <definedName name="gggggggg">#REF!</definedName>
    <definedName name="ghjkl" localSheetId="6">#REF!</definedName>
    <definedName name="ghjkl" localSheetId="2">#REF!</definedName>
    <definedName name="ghjkl" localSheetId="3">#REF!</definedName>
    <definedName name="ghjkl" localSheetId="1">#REF!</definedName>
    <definedName name="ghjkl">#REF!</definedName>
    <definedName name="ghvj">[86]เงินกู้ธนชาติ!$B$4</definedName>
    <definedName name="gkdby" localSheetId="1">#REF!</definedName>
    <definedName name="gkdby">#REF!</definedName>
    <definedName name="GKK">[32]Sheet1!$D$20</definedName>
    <definedName name="GMA" localSheetId="1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1">#REF!</definedName>
    <definedName name="GMP">#REF!</definedName>
    <definedName name="GMQZ" localSheetId="1">#REF!</definedName>
    <definedName name="GMQZ">#REF!</definedName>
    <definedName name="GMUSCP">#N/A</definedName>
    <definedName name="GMUSTP">#N/A</definedName>
    <definedName name="go_PRJ" localSheetId="1">[38]!go_PRJ</definedName>
    <definedName name="go_PRJ">[38]!go_PRJ</definedName>
    <definedName name="go_START" localSheetId="1">[38]!go_START</definedName>
    <definedName name="go_START">[38]!go_START</definedName>
    <definedName name="Grade" localSheetId="6">#REF!</definedName>
    <definedName name="Grade" localSheetId="2">#REF!</definedName>
    <definedName name="Grade" localSheetId="3">#REF!</definedName>
    <definedName name="Grade" localSheetId="1">#REF!</definedName>
    <definedName name="Grade">#REF!</definedName>
    <definedName name="Grade__06" localSheetId="6">#REF!</definedName>
    <definedName name="Grade__06" localSheetId="2">#REF!</definedName>
    <definedName name="Grade__06" localSheetId="3">#REF!</definedName>
    <definedName name="Grade__06" localSheetId="1">#REF!</definedName>
    <definedName name="Grade__06">#REF!</definedName>
    <definedName name="gsb" localSheetId="1">#REF!</definedName>
    <definedName name="gsb">#REF!</definedName>
    <definedName name="gsbby" localSheetId="1">#REF!</definedName>
    <definedName name="gsbby">#REF!</definedName>
    <definedName name="gsbcl" localSheetId="1">#REF!</definedName>
    <definedName name="gsbcl">#REF!</definedName>
    <definedName name="gsbcm" localSheetId="1">#REF!</definedName>
    <definedName name="gsbcm">#REF!</definedName>
    <definedName name="gsbcw" localSheetId="1">#REF!</definedName>
    <definedName name="gsbcw">#REF!</definedName>
    <definedName name="gsbkf" localSheetId="1">#REF!</definedName>
    <definedName name="gsbkf">#REF!</definedName>
    <definedName name="gsblc" localSheetId="1">#REF!</definedName>
    <definedName name="gsblc">#REF!</definedName>
    <definedName name="gsbsl" localSheetId="1">#REF!</definedName>
    <definedName name="gsbsl">#REF!</definedName>
    <definedName name="gss" localSheetId="1">[35]press!#REF!</definedName>
    <definedName name="gss">[35]press!#REF!</definedName>
    <definedName name="gsscl" localSheetId="1">#REF!</definedName>
    <definedName name="gsscl">#REF!</definedName>
    <definedName name="gsscm" localSheetId="1">#REF!</definedName>
    <definedName name="gsscm">#REF!</definedName>
    <definedName name="gsskf" localSheetId="1">#REF!</definedName>
    <definedName name="gsskf">#REF!</definedName>
    <definedName name="gti" localSheetId="1">#REF!</definedName>
    <definedName name="gti">#REF!</definedName>
    <definedName name="gtiby" localSheetId="1">#REF!</definedName>
    <definedName name="gtiby">#REF!</definedName>
    <definedName name="gtikf" localSheetId="1">#REF!</definedName>
    <definedName name="gtikf">#REF!</definedName>
    <definedName name="GW" localSheetId="6">#REF!</definedName>
    <definedName name="GW" localSheetId="2">#REF!</definedName>
    <definedName name="GW" localSheetId="3">#REF!</definedName>
    <definedName name="GW" localSheetId="1">#REF!</definedName>
    <definedName name="GW">#REF!</definedName>
    <definedName name="gyi" localSheetId="1">#REF!</definedName>
    <definedName name="gyi">#REF!</definedName>
    <definedName name="gyiby" localSheetId="1">#REF!</definedName>
    <definedName name="gyiby">#REF!</definedName>
    <definedName name="gyicl" localSheetId="1">#REF!</definedName>
    <definedName name="gyicl">#REF!</definedName>
    <definedName name="gyikf" localSheetId="1">#REF!</definedName>
    <definedName name="gyikf">#REF!</definedName>
    <definedName name="gyisl" localSheetId="1">#REF!</definedName>
    <definedName name="gyisl">#REF!</definedName>
    <definedName name="h">[87]เงินกู้ธนชาติ!$G$2</definedName>
    <definedName name="HDR_2" localSheetId="6">#REF!</definedName>
    <definedName name="HDR_2" localSheetId="2">#REF!</definedName>
    <definedName name="HDR_2" localSheetId="3">#REF!</definedName>
    <definedName name="HDR_2" localSheetId="1">#REF!</definedName>
    <definedName name="HDR_2">#REF!</definedName>
    <definedName name="he_sdc_am_Without_Matching_master_02_4_02a" localSheetId="1">#REF!</definedName>
    <definedName name="he_sdc_am_Without_Matching_master_02_4_02a">#REF!</definedName>
    <definedName name="HEADER">#N/A</definedName>
    <definedName name="HEADER_INFO" localSheetId="6">#REF!</definedName>
    <definedName name="HEADER_INFO" localSheetId="2">#REF!</definedName>
    <definedName name="HEADER_INFO" localSheetId="3">#REF!</definedName>
    <definedName name="HEADER_INFO" localSheetId="1">#REF!</definedName>
    <definedName name="HEADER_INFO">#REF!</definedName>
    <definedName name="Heading" localSheetId="6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adLamp" localSheetId="1">[51]!kkk</definedName>
    <definedName name="HeadLamp">[51]!kkk</definedName>
    <definedName name="hg" localSheetId="6">#REF!</definedName>
    <definedName name="hg" localSheetId="2">#REF!</definedName>
    <definedName name="hg" localSheetId="3">#REF!</definedName>
    <definedName name="hg" localSheetId="1">#REF!</definedName>
    <definedName name="hg">#REF!</definedName>
    <definedName name="hh" localSheetId="6" hidden="1">{"conso",#N/A,FALSE,"cash flow"}</definedName>
    <definedName name="hh" hidden="1">{"conso",#N/A,FALSE,"cash flow"}</definedName>
    <definedName name="HHa" hidden="1">#N/A</definedName>
    <definedName name="hjj" localSheetId="6">#REF!</definedName>
    <definedName name="hjj" localSheetId="2">#REF!</definedName>
    <definedName name="hjj" localSheetId="3">#REF!</definedName>
    <definedName name="hjj" localSheetId="1">#REF!</definedName>
    <definedName name="hjj">#REF!</definedName>
    <definedName name="hjjkkkl" localSheetId="6">#REF!</definedName>
    <definedName name="hjjkkkl" localSheetId="2">#REF!</definedName>
    <definedName name="hjjkkkl" localSheetId="3">#REF!</definedName>
    <definedName name="hjjkkkl" localSheetId="1">#REF!</definedName>
    <definedName name="hjjkkkl">#REF!</definedName>
    <definedName name="HJMM" localSheetId="6">#REF!</definedName>
    <definedName name="HJMM" localSheetId="2">#REF!</definedName>
    <definedName name="HJMM" localSheetId="3">#REF!</definedName>
    <definedName name="HJMM" localSheetId="1">#REF!</definedName>
    <definedName name="HJMM">#REF!</definedName>
    <definedName name="hjvkn">'[88]เงินกู้ MGC'!$E$17</definedName>
    <definedName name="hkuuyoi">[52]BUILD95!$AQ$9:$AQ$17</definedName>
    <definedName name="HQT___Details_of_Vendor_Quote__for_purchasers_" localSheetId="1">#REF!</definedName>
    <definedName name="HQT___Details_of_Vendor_Quote__for_purchasers_">#REF!</definedName>
    <definedName name="HSCB" localSheetId="6">'[45]ADJ - RATE'!#REF!</definedName>
    <definedName name="HSCB" localSheetId="2">'[45]ADJ - RATE'!#REF!</definedName>
    <definedName name="HSCB" localSheetId="3">'[45]ADJ - RATE'!#REF!</definedName>
    <definedName name="HSCB" localSheetId="1">'[45]ADJ - RATE'!#REF!</definedName>
    <definedName name="HSCB">'[45]ADJ - RATE'!#REF!</definedName>
    <definedName name="ht" localSheetId="6">#REF!</definedName>
    <definedName name="ht" localSheetId="2">#REF!</definedName>
    <definedName name="ht" localSheetId="3">#REF!</definedName>
    <definedName name="ht" localSheetId="1">#REF!</definedName>
    <definedName name="ht">#REF!</definedName>
    <definedName name="HTML_CodePage" hidden="1">874</definedName>
    <definedName name="HTML_Control" localSheetId="6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6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i" localSheetId="6">'[89]ELEC45-01'!#REF!</definedName>
    <definedName name="i" localSheetId="2">'[89]ELEC45-01'!#REF!</definedName>
    <definedName name="i" localSheetId="3">'[89]ELEC45-01'!#REF!</definedName>
    <definedName name="I" localSheetId="1">[90]MMC!#REF!</definedName>
    <definedName name="I">[90]MMC!#REF!</definedName>
    <definedName name="ichsl" localSheetId="1">#REF!</definedName>
    <definedName name="ichsl">#REF!</definedName>
    <definedName name="idk" localSheetId="1">#REF!</definedName>
    <definedName name="idk">#REF!</definedName>
    <definedName name="idkkf" localSheetId="1">#REF!</definedName>
    <definedName name="idkkf">#REF!</definedName>
    <definedName name="ier" localSheetId="6">#REF!</definedName>
    <definedName name="ier" localSheetId="2">#REF!</definedName>
    <definedName name="ier" localSheetId="3">#REF!</definedName>
    <definedName name="ier" localSheetId="1">#REF!</definedName>
    <definedName name="ier">#REF!</definedName>
    <definedName name="igp" localSheetId="1">#REF!</definedName>
    <definedName name="igp">#REF!</definedName>
    <definedName name="igpby" localSheetId="1">#REF!</definedName>
    <definedName name="igpby">#REF!</definedName>
    <definedName name="igpkf" localSheetId="1">#REF!</definedName>
    <definedName name="igpkf">#REF!</definedName>
    <definedName name="II" localSheetId="1">#REF!</definedName>
    <definedName name="II">#REF!</definedName>
    <definedName name="iik" localSheetId="1">#REF!</definedName>
    <definedName name="iik">#REF!</definedName>
    <definedName name="Illustrative" localSheetId="1">#REF!</definedName>
    <definedName name="Illustrative">#REF!</definedName>
    <definedName name="imi" localSheetId="1">#REF!</definedName>
    <definedName name="imi">#REF!</definedName>
    <definedName name="imiby" localSheetId="1">#REF!</definedName>
    <definedName name="imiby">#REF!</definedName>
    <definedName name="imicl" localSheetId="1">#REF!</definedName>
    <definedName name="imicl">#REF!</definedName>
    <definedName name="imicm" localSheetId="1">#REF!</definedName>
    <definedName name="imicm">#REF!</definedName>
    <definedName name="imicw" localSheetId="1">#REF!</definedName>
    <definedName name="imicw">#REF!</definedName>
    <definedName name="imikf" localSheetId="1">#REF!</definedName>
    <definedName name="imikf">#REF!</definedName>
    <definedName name="imisl" localSheetId="1">#REF!</definedName>
    <definedName name="imisl">#REF!</definedName>
    <definedName name="In" localSheetId="6">#REF!</definedName>
    <definedName name="In" localSheetId="2">#REF!</definedName>
    <definedName name="In" localSheetId="3">#REF!</definedName>
    <definedName name="In" localSheetId="1">#REF!</definedName>
    <definedName name="In">#REF!</definedName>
    <definedName name="Inco_term" localSheetId="6">#REF!</definedName>
    <definedName name="Inco_term" localSheetId="2">#REF!</definedName>
    <definedName name="Inco_term" localSheetId="3">#REF!</definedName>
    <definedName name="Inco_term" localSheetId="1">#REF!</definedName>
    <definedName name="Inco_term">#REF!</definedName>
    <definedName name="Inco_term_06" localSheetId="6">#REF!</definedName>
    <definedName name="Inco_term_06" localSheetId="2">#REF!</definedName>
    <definedName name="Inco_term_06" localSheetId="3">#REF!</definedName>
    <definedName name="Inco_term_06" localSheetId="1">#REF!</definedName>
    <definedName name="Inco_term_06">#REF!</definedName>
    <definedName name="IncomeArea">#N/A</definedName>
    <definedName name="IndexNAV">#N/A</definedName>
    <definedName name="ink" localSheetId="1">#REF!</definedName>
    <definedName name="ink">#REF!</definedName>
    <definedName name="inkkf" localSheetId="1">#REF!</definedName>
    <definedName name="inkkf">#REF!</definedName>
    <definedName name="inksl" localSheetId="1">#REF!</definedName>
    <definedName name="inksl">#REF!</definedName>
    <definedName name="innnnnn" localSheetId="1">#REF!</definedName>
    <definedName name="innnnnn">#REF!</definedName>
    <definedName name="InputBasis" localSheetId="6">#REF!</definedName>
    <definedName name="InputBasis" localSheetId="2">#REF!</definedName>
    <definedName name="InputBasis" localSheetId="3">#REF!</definedName>
    <definedName name="InputBasis" localSheetId="1">#REF!</definedName>
    <definedName name="InputBasis">#REF!</definedName>
    <definedName name="Insurance" localSheetId="6">#REF!</definedName>
    <definedName name="Insurance" localSheetId="2">#REF!</definedName>
    <definedName name="Insurance" localSheetId="3">#REF!</definedName>
    <definedName name="Insurance" localSheetId="1">#REF!</definedName>
    <definedName name="Insurance">#REF!</definedName>
    <definedName name="Internal_Grade" localSheetId="6">#REF!</definedName>
    <definedName name="Internal_Grade" localSheetId="2">#REF!</definedName>
    <definedName name="Internal_Grade" localSheetId="3">#REF!</definedName>
    <definedName name="Internal_Grade" localSheetId="1">#REF!</definedName>
    <definedName name="Internal_Grade">#REF!</definedName>
    <definedName name="Internal_Grade.__06" localSheetId="6">#REF!</definedName>
    <definedName name="Internal_Grade.__06" localSheetId="2">#REF!</definedName>
    <definedName name="Internal_Grade.__06" localSheetId="3">#REF!</definedName>
    <definedName name="Internal_Grade.__06" localSheetId="1">#REF!</definedName>
    <definedName name="Internal_Grade.__06">#REF!</definedName>
    <definedName name="Invoice_No." localSheetId="6">#REF!</definedName>
    <definedName name="Invoice_No." localSheetId="2">#REF!</definedName>
    <definedName name="Invoice_No." localSheetId="3">#REF!</definedName>
    <definedName name="Invoice_No." localSheetId="1">#REF!</definedName>
    <definedName name="Invoice_No.">#REF!</definedName>
    <definedName name="ion" localSheetId="1">#REF!</definedName>
    <definedName name="ion">#REF!</definedName>
    <definedName name="iri" localSheetId="1">#REF!</definedName>
    <definedName name="iri">#REF!</definedName>
    <definedName name="iriby" localSheetId="1">#REF!</definedName>
    <definedName name="iriby">#REF!</definedName>
    <definedName name="iricl" localSheetId="1">#REF!</definedName>
    <definedName name="iricl">#REF!</definedName>
    <definedName name="irikf" localSheetId="1">#REF!</definedName>
    <definedName name="irikf">#REF!</definedName>
    <definedName name="isi" localSheetId="1">[91]plastic!#REF!</definedName>
    <definedName name="isi">[91]plastic!#REF!</definedName>
    <definedName name="isicl" localSheetId="1">#REF!</definedName>
    <definedName name="isicl">#REF!</definedName>
    <definedName name="isikf" localSheetId="1">#REF!</definedName>
    <definedName name="isikf">#REF!</definedName>
    <definedName name="Item">'[92]Master table'!$B$5:$I$296</definedName>
    <definedName name="Item_master" localSheetId="6">#REF!</definedName>
    <definedName name="Item_master" localSheetId="2">#REF!</definedName>
    <definedName name="Item_master" localSheetId="3">#REF!</definedName>
    <definedName name="Item_master" localSheetId="1">#REF!</definedName>
    <definedName name="Item_master">#REF!</definedName>
    <definedName name="Item_Master__06" localSheetId="6">#REF!</definedName>
    <definedName name="Item_Master__06" localSheetId="2">#REF!</definedName>
    <definedName name="Item_Master__06" localSheetId="3">#REF!</definedName>
    <definedName name="Item_Master__06" localSheetId="1">#REF!</definedName>
    <definedName name="Item_Master__06">#REF!</definedName>
    <definedName name="Item_name">'[92]Master table'!$B$6:$B$295</definedName>
    <definedName name="iuoo" localSheetId="6">#REF!</definedName>
    <definedName name="iuoo" localSheetId="2">#REF!</definedName>
    <definedName name="iuoo" localSheetId="3">#REF!</definedName>
    <definedName name="iuoo" localSheetId="1">#REF!</definedName>
    <definedName name="iuoo">#REF!</definedName>
    <definedName name="iupby" localSheetId="1">#REF!</definedName>
    <definedName name="iupby">#REF!</definedName>
    <definedName name="iupcl" localSheetId="1">#REF!</definedName>
    <definedName name="iupcl">#REF!</definedName>
    <definedName name="iupcw" localSheetId="1">#REF!</definedName>
    <definedName name="iupcw">#REF!</definedName>
    <definedName name="iupkf" localSheetId="1">#REF!</definedName>
    <definedName name="iupkf">#REF!</definedName>
    <definedName name="iuplc" localSheetId="1">#REF!</definedName>
    <definedName name="iuplc">#REF!</definedName>
    <definedName name="iya" localSheetId="1">#REF!</definedName>
    <definedName name="iya">#REF!</definedName>
    <definedName name="jack" hidden="1">1</definedName>
    <definedName name="Jan_Building">[40]BUILD95!$AB$9:$AB$17</definedName>
    <definedName name="Janitorial_Service___BDC" localSheetId="6">'[93]detail_profit&amp;loss'!#REF!</definedName>
    <definedName name="Janitorial_Service___BDC" localSheetId="2">'[93]detail_profit&amp;loss'!#REF!</definedName>
    <definedName name="Janitorial_Service___BDC" localSheetId="3">'[93]detail_profit&amp;loss'!#REF!</definedName>
    <definedName name="Janitorial_Service___BDC" localSheetId="1">'[93]detail_profit&amp;loss'!#REF!</definedName>
    <definedName name="Janitorial_Service___BDC">'[93]detail_profit&amp;loss'!#REF!</definedName>
    <definedName name="jas">'[94]TrialBalance Q3-2002'!$A$1:$H$301</definedName>
    <definedName name="JBLKJ" localSheetId="6">#REF!</definedName>
    <definedName name="JBLKJ" localSheetId="2">#REF!</definedName>
    <definedName name="JBLKJ" localSheetId="3">#REF!</definedName>
    <definedName name="JBLKJ" localSheetId="1">#REF!</definedName>
    <definedName name="JBLKJ">#REF!</definedName>
    <definedName name="jg" localSheetId="1">[51]!jg</definedName>
    <definedName name="jg">[51]!jg</definedName>
    <definedName name="ji">'[95]เงินกู้ MGC'!$F$15</definedName>
    <definedName name="jj">[95]เงินกู้ธนชาติ!$E$17</definedName>
    <definedName name="JJJ" localSheetId="6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s" localSheetId="1">VLOOKUP(#REF!,'งบแสดงฐานะการเงิน (2)'!_SPD1,2,FALSE)</definedName>
    <definedName name="JJs">VLOOKUP(#REF!,_SPD1,2,FALSE)</definedName>
    <definedName name="jk">[96]ตั๋วเงินรับ!$F$1</definedName>
    <definedName name="JKL" localSheetId="6" hidden="1">#REF!</definedName>
    <definedName name="JKL" localSheetId="2" hidden="1">#REF!</definedName>
    <definedName name="JKL" localSheetId="3" hidden="1">#REF!</definedName>
    <definedName name="JKL" localSheetId="1" hidden="1">#REF!</definedName>
    <definedName name="JKL" hidden="1">#REF!</definedName>
    <definedName name="JO" localSheetId="6">#REF!</definedName>
    <definedName name="JO" localSheetId="2">#REF!</definedName>
    <definedName name="JO" localSheetId="3">#REF!</definedName>
    <definedName name="JO" localSheetId="1">#REF!</definedName>
    <definedName name="JO">#REF!</definedName>
    <definedName name="JpnInc06" localSheetId="1">#REF!</definedName>
    <definedName name="JpnInc06">#REF!</definedName>
    <definedName name="JpnInc09" localSheetId="1">#REF!</definedName>
    <definedName name="JpnInc09">#REF!</definedName>
    <definedName name="JUL" localSheetId="6">'[45]ADJ - RATE'!#REF!</definedName>
    <definedName name="JUL" localSheetId="2">'[45]ADJ - RATE'!#REF!</definedName>
    <definedName name="JUL" localSheetId="3">'[45]ADJ - RATE'!#REF!</definedName>
    <definedName name="JUL" localSheetId="1">'[45]ADJ - RATE'!#REF!</definedName>
    <definedName name="JUL">'[45]ADJ - RATE'!#REF!</definedName>
    <definedName name="Jul_Building">[40]BUILD95!$AH$9:$AH$17</definedName>
    <definedName name="july" localSheetId="6" hidden="1">#REF!</definedName>
    <definedName name="july" localSheetId="2" hidden="1">#REF!</definedName>
    <definedName name="july" localSheetId="3" hidden="1">#REF!</definedName>
    <definedName name="july" localSheetId="1" hidden="1">#REF!</definedName>
    <definedName name="july" hidden="1">#REF!</definedName>
    <definedName name="Jun_Building">[40]BUILD95!$AG$9:$AG$17</definedName>
    <definedName name="k">[97]เงินกู้ธนชาติ!$G$2</definedName>
    <definedName name="K_CIP">[32]Sheet1!$D$6</definedName>
    <definedName name="K2.1">'[98]Trial Balance'!$A$1:$H$65536</definedName>
    <definedName name="KA" localSheetId="6">#REF!</definedName>
    <definedName name="KA" localSheetId="2">#REF!</definedName>
    <definedName name="KA" localSheetId="3">#REF!</definedName>
    <definedName name="KA" localSheetId="1">#REF!</definedName>
    <definedName name="KA">#REF!</definedName>
    <definedName name="kaa" localSheetId="6">#REF!</definedName>
    <definedName name="kaa" localSheetId="2">#REF!</definedName>
    <definedName name="kaa" localSheetId="3">#REF!</definedName>
    <definedName name="kaa" localSheetId="1">#REF!</definedName>
    <definedName name="kaa">#REF!</definedName>
    <definedName name="Kadai" localSheetId="1">#REF!</definedName>
    <definedName name="Kadai">#REF!</definedName>
    <definedName name="kai" localSheetId="1">#REF!</definedName>
    <definedName name="kai">#REF!</definedName>
    <definedName name="kbisl" localSheetId="1">#REF!</definedName>
    <definedName name="kbisl">#REF!</definedName>
    <definedName name="KC">[32]Sheet1!$D$4</definedName>
    <definedName name="KD（HK）应收账款" localSheetId="6">#REF!</definedName>
    <definedName name="KD（HK）应收账款" localSheetId="2">#REF!</definedName>
    <definedName name="KD（HK）应收账款" localSheetId="3">#REF!</definedName>
    <definedName name="KD（HK）应收账款" localSheetId="1">#REF!</definedName>
    <definedName name="KD（HK）应收账款">#REF!</definedName>
    <definedName name="kdrcl" localSheetId="1">#REF!</definedName>
    <definedName name="kdrcl">#REF!</definedName>
    <definedName name="kdrcm" localSheetId="1">#REF!</definedName>
    <definedName name="kdrcm">#REF!</definedName>
    <definedName name="kdrcw" localSheetId="1">#REF!</definedName>
    <definedName name="kdrcw">#REF!</definedName>
    <definedName name="kdrkf" localSheetId="1">#REF!</definedName>
    <definedName name="kdrkf">#REF!</definedName>
    <definedName name="kdrsl" localSheetId="1">#REF!</definedName>
    <definedName name="kdrsl">#REF!</definedName>
    <definedName name="KDYE">[32]Sheet1!$D$7</definedName>
    <definedName name="KDYL">[32]Sheet1!$H$7</definedName>
    <definedName name="kgd" localSheetId="1">#REF!</definedName>
    <definedName name="kgd">#REF!</definedName>
    <definedName name="kgdkf" localSheetId="1">#REF!</definedName>
    <definedName name="kgdkf">#REF!</definedName>
    <definedName name="KHJGDFGFHGHJ" localSheetId="6" hidden="1">{"cashflow",#N/A,FALSE,"cash flow"}</definedName>
    <definedName name="KHJGDFGFHGHJ" hidden="1">{"cashflow",#N/A,FALSE,"cash flow"}</definedName>
    <definedName name="kk" localSheetId="6">#REF!</definedName>
    <definedName name="kk" localSheetId="2">#REF!</definedName>
    <definedName name="kk" localSheetId="3">#REF!</definedName>
    <definedName name="KK" localSheetId="1">#REF!</definedName>
    <definedName name="KK">#REF!</definedName>
    <definedName name="KKJ" localSheetId="6">#REF!</definedName>
    <definedName name="KKJ" localSheetId="2">#REF!</definedName>
    <definedName name="KKJ" localSheetId="3">#REF!</definedName>
    <definedName name="KKJ" localSheetId="1">#REF!</definedName>
    <definedName name="KKJ">#REF!</definedName>
    <definedName name="kkk" localSheetId="6">#REF!</definedName>
    <definedName name="kkk" localSheetId="2">#REF!</definedName>
    <definedName name="kkk" localSheetId="3">#REF!</definedName>
    <definedName name="kkk" localSheetId="1">[51]!kkk</definedName>
    <definedName name="kkk">[51]!kkk</definedName>
    <definedName name="kkkk" localSheetId="6" hidden="1">{"cashflow",#N/A,FALSE,"cash flow"}</definedName>
    <definedName name="kkkk" hidden="1">{"cashflow",#N/A,FALSE,"cash flow"}</definedName>
    <definedName name="kkkkkk" localSheetId="6">#REF!</definedName>
    <definedName name="kkkkkk" localSheetId="2">#REF!</definedName>
    <definedName name="kkkkkk" localSheetId="3">#REF!</definedName>
    <definedName name="kkkkkk" localSheetId="1">#REF!</definedName>
    <definedName name="kkkkkk">#REF!</definedName>
    <definedName name="kkl" localSheetId="6">#REF!</definedName>
    <definedName name="kkl" localSheetId="2">#REF!</definedName>
    <definedName name="kkl" localSheetId="3">#REF!</definedName>
    <definedName name="kkl" localSheetId="1">#REF!</definedName>
    <definedName name="kkl">#REF!</definedName>
    <definedName name="kklk" localSheetId="6">#REF!</definedName>
    <definedName name="kklk" localSheetId="2">#REF!</definedName>
    <definedName name="kklk" localSheetId="3">#REF!</definedName>
    <definedName name="kklk" localSheetId="1">#REF!</definedName>
    <definedName name="kklk">#REF!</definedName>
    <definedName name="kl">[99]เงินกู้ธนชาติ!$E$17</definedName>
    <definedName name="klkkkk">#N/A</definedName>
    <definedName name="klnby" localSheetId="1">#REF!</definedName>
    <definedName name="klnby">#REF!</definedName>
    <definedName name="klncl" localSheetId="1">#REF!</definedName>
    <definedName name="klncl">#REF!</definedName>
    <definedName name="klncm" localSheetId="1">#REF!</definedName>
    <definedName name="klncm">#REF!</definedName>
    <definedName name="klnkf" localSheetId="1">#REF!</definedName>
    <definedName name="klnkf">#REF!</definedName>
    <definedName name="klnsl" localSheetId="1">#REF!</definedName>
    <definedName name="klnsl">#REF!</definedName>
    <definedName name="ksb" localSheetId="1">#REF!</definedName>
    <definedName name="ksb">#REF!</definedName>
    <definedName name="ksbkf" localSheetId="1">#REF!</definedName>
    <definedName name="ksbkf">#REF!</definedName>
    <definedName name="KTB" localSheetId="6">#REF!</definedName>
    <definedName name="KTB" localSheetId="2">#REF!</definedName>
    <definedName name="KTB" localSheetId="3">#REF!</definedName>
    <definedName name="KTB" localSheetId="1">#REF!</definedName>
    <definedName name="KTB">#REF!</definedName>
    <definedName name="ktm" localSheetId="1">[35]press!#REF!</definedName>
    <definedName name="ktm">[35]press!#REF!</definedName>
    <definedName name="ktmkf" localSheetId="1">#REF!</definedName>
    <definedName name="ktmkf">#REF!</definedName>
    <definedName name="kul" localSheetId="6">#REF!</definedName>
    <definedName name="kul" localSheetId="2">#REF!</definedName>
    <definedName name="kul" localSheetId="3">#REF!</definedName>
    <definedName name="kul" localSheetId="1">#REF!</definedName>
    <definedName name="kul">#REF!</definedName>
    <definedName name="kyb" localSheetId="1">#REF!</definedName>
    <definedName name="kyb">#REF!</definedName>
    <definedName name="kybby" localSheetId="1">#REF!</definedName>
    <definedName name="kybby">#REF!</definedName>
    <definedName name="kybkf" localSheetId="1">#REF!</definedName>
    <definedName name="kybkf">#REF!</definedName>
    <definedName name="kybsl" localSheetId="1">#REF!</definedName>
    <definedName name="kybsl">#REF!</definedName>
    <definedName name="l" localSheetId="6">'[100]U-5'!#REF!</definedName>
    <definedName name="l" localSheetId="2">'[100]U-5'!#REF!</definedName>
    <definedName name="l" localSheetId="3">'[100]U-5'!#REF!</definedName>
    <definedName name="l" localSheetId="1">'[100]U-5'!#REF!</definedName>
    <definedName name="l">'[100]U-5'!#REF!</definedName>
    <definedName name="L610S" localSheetId="1">#REF!</definedName>
    <definedName name="L610S">#REF!</definedName>
    <definedName name="Language">[54]Basic_Information!$E$4</definedName>
    <definedName name="LastFridayDateAdj">#N/A</definedName>
    <definedName name="LastFriDayNAVAdj">#N/A</definedName>
    <definedName name="LC">[32]Sheet1!$D$5</definedName>
    <definedName name="LDLDLDLDDCD" localSheetId="6">#REF!</definedName>
    <definedName name="LDLDLDLDDCD" localSheetId="2">#REF!</definedName>
    <definedName name="LDLDLDLDDCD" localSheetId="3">#REF!</definedName>
    <definedName name="LDLDLDLDDCD" localSheetId="1">#REF!</definedName>
    <definedName name="LDLDLDLDDCD">#REF!</definedName>
    <definedName name="LE">[32]Sheet1!$D$9</definedName>
    <definedName name="LEASE" localSheetId="6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Letter" localSheetId="6">#REF!</definedName>
    <definedName name="Letter" localSheetId="2">#REF!</definedName>
    <definedName name="Letter" localSheetId="3">#REF!</definedName>
    <definedName name="Letter" localSheetId="1">#REF!</definedName>
    <definedName name="Letter">#REF!</definedName>
    <definedName name="Letter2" localSheetId="6">#REF!</definedName>
    <definedName name="Letter2" localSheetId="2">#REF!</definedName>
    <definedName name="Letter2" localSheetId="3">#REF!</definedName>
    <definedName name="Letter2" localSheetId="1">#REF!</definedName>
    <definedName name="Letter2">#REF!</definedName>
    <definedName name="Link_data_file_Fixed_asset_regi" localSheetId="6">#REF!</definedName>
    <definedName name="Link_data_file_Fixed_asset_regi" localSheetId="2">#REF!</definedName>
    <definedName name="Link_data_file_Fixed_asset_regi" localSheetId="3">#REF!</definedName>
    <definedName name="Link_data_file_Fixed_asset_regi" localSheetId="1">#REF!</definedName>
    <definedName name="Link_data_file_Fixed_asset_regi">#REF!</definedName>
    <definedName name="lip" localSheetId="1">#REF!</definedName>
    <definedName name="lip">#REF!</definedName>
    <definedName name="lipby" localSheetId="1">#REF!</definedName>
    <definedName name="lipby">#REF!</definedName>
    <definedName name="lipcl" localSheetId="1">#REF!</definedName>
    <definedName name="lipcl">#REF!</definedName>
    <definedName name="lipkf" localSheetId="1">#REF!</definedName>
    <definedName name="lipkf">#REF!</definedName>
    <definedName name="lipsl" localSheetId="1">#REF!</definedName>
    <definedName name="lipsl">#REF!</definedName>
    <definedName name="list" localSheetId="6">#REF!</definedName>
    <definedName name="list" localSheetId="2">#REF!</definedName>
    <definedName name="list" localSheetId="3">#REF!</definedName>
    <definedName name="LIST" localSheetId="1">#REF!</definedName>
    <definedName name="LIST">#REF!</definedName>
    <definedName name="list_1" localSheetId="1">#REF!</definedName>
    <definedName name="list_1">#REF!</definedName>
    <definedName name="LIT">'[73]ADJ - RATE'!$B$2</definedName>
    <definedName name="litt1" localSheetId="6">#REF!</definedName>
    <definedName name="litt1" localSheetId="2">#REF!</definedName>
    <definedName name="litt1" localSheetId="3">#REF!</definedName>
    <definedName name="litt1" localSheetId="1">#REF!</definedName>
    <definedName name="litt1">#REF!</definedName>
    <definedName name="litt2" localSheetId="6">#REF!</definedName>
    <definedName name="litt2" localSheetId="2">#REF!</definedName>
    <definedName name="litt2" localSheetId="3">#REF!</definedName>
    <definedName name="litt2" localSheetId="1">#REF!</definedName>
    <definedName name="litt2">#REF!</definedName>
    <definedName name="lkj">[101]ตั๋วเงินรับ!$F$1</definedName>
    <definedName name="ll">[99]เงินกู้ธนชาติ!$G$2</definedName>
    <definedName name="lll" localSheetId="6">#REF!</definedName>
    <definedName name="lll" localSheetId="2">#REF!</definedName>
    <definedName name="lll" localSheetId="3">#REF!</definedName>
    <definedName name="lll" localSheetId="1">#REF!</definedName>
    <definedName name="lll">#REF!</definedName>
    <definedName name="lllppp" localSheetId="6">#REF!</definedName>
    <definedName name="lllppp" localSheetId="2">#REF!</definedName>
    <definedName name="lllppp" localSheetId="3">#REF!</definedName>
    <definedName name="lllppp" localSheetId="1">#REF!</definedName>
    <definedName name="lllppp">#REF!</definedName>
    <definedName name="Loan">[87]เงินกู้ธนชาติ!$B$4</definedName>
    <definedName name="Loan1">'[87]เงินกู้ MGC'!$B$4</definedName>
    <definedName name="Loan2">[102]เงินกู้ธนชาติ!$B$4</definedName>
    <definedName name="Loan3">'[102]เงินกู้ MGC'!$B$4</definedName>
    <definedName name="Loann">[62]เงินกู้ธนชาติ!$B$4</definedName>
    <definedName name="Loann1">'[62]เงินกู้ MGC'!$B$4</definedName>
    <definedName name="Loannn">[62]เงินกู้ธนชาติ!$B$4</definedName>
    <definedName name="LOC">[66]type!$A$3:$B$125</definedName>
    <definedName name="Long">[87]เงินกู้ธนชาติ!$F$15</definedName>
    <definedName name="Long1">'[87]เงินกู้ MGC'!$F$15</definedName>
    <definedName name="LonGG">[62]เงินกู้ธนชาติ!$F$15</definedName>
    <definedName name="Longg1">'[62]เงินกู้ MGC'!$F$15</definedName>
    <definedName name="Longgg">'[62]เงินกู้ MGC'!$F$15</definedName>
    <definedName name="Longggg">[62]เงินกู้ธนชาติ!$F$15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OP4" localSheetId="1">#REF!</definedName>
    <definedName name="LOOP4">#REF!</definedName>
    <definedName name="LOOP5" localSheetId="1">#REF!</definedName>
    <definedName name="LOOP5">#REF!</definedName>
    <definedName name="loplk">[103]เงินกู้ธนชาติ!$F$15</definedName>
    <definedName name="LowerAmount">'[104]PM-TE'!$E$30</definedName>
    <definedName name="LY_AccDepre_Building">[40]BUILD95!$AO$9:$AO$17</definedName>
    <definedName name="LY_NBV_Building">[40]BUILD95!$AP$9:$AP$17</definedName>
    <definedName name="M" localSheetId="6" hidden="1">{"cashflow",#N/A,FALSE,"cash flow"}</definedName>
    <definedName name="M" hidden="1">{"cashflow",#N/A,FALSE,"cash flow"}</definedName>
    <definedName name="mail">#N/A</definedName>
    <definedName name="Mar_Building">[40]BUILD95!$AD$9:$AD$17</definedName>
    <definedName name="MASTER231W_Crosstab" localSheetId="1">#REF!</definedName>
    <definedName name="MASTER231W_Crosstab">#REF!</definedName>
    <definedName name="master630" localSheetId="1">#REF!</definedName>
    <definedName name="master630">#REF!</definedName>
    <definedName name="MAX操舵力" localSheetId="1">'[105]RACK (CB)new'!#REF!</definedName>
    <definedName name="MAX操舵力">'[105]RACK (CB)new'!#REF!</definedName>
    <definedName name="May_Building">[40]BUILD95!$AF$9:$AF$17</definedName>
    <definedName name="ME">[32]Sheet1!$F$14</definedName>
    <definedName name="mei" localSheetId="1">#REF!</definedName>
    <definedName name="mei">#REF!</definedName>
    <definedName name="meiby" localSheetId="1">#REF!</definedName>
    <definedName name="meiby">#REF!</definedName>
    <definedName name="meicw" localSheetId="1">#REF!</definedName>
    <definedName name="meicw">#REF!</definedName>
    <definedName name="meikf" localSheetId="1">#REF!</definedName>
    <definedName name="meikf">#REF!</definedName>
    <definedName name="meilc" localSheetId="1">#REF!</definedName>
    <definedName name="meilc">#REF!</definedName>
    <definedName name="MENU" localSheetId="1">#REF!</definedName>
    <definedName name="MENU">#REF!</definedName>
    <definedName name="mes" localSheetId="1">[35]press!#REF!</definedName>
    <definedName name="mes">[35]press!#REF!</definedName>
    <definedName name="mesby" localSheetId="1">#REF!</definedName>
    <definedName name="mesby">#REF!</definedName>
    <definedName name="meskf" localSheetId="1">#REF!</definedName>
    <definedName name="meskf">#REF!</definedName>
    <definedName name="MHJM">[70]เงินกู้ธนชาติ!$B$4</definedName>
    <definedName name="Mix_Rates" localSheetId="1">#REF!</definedName>
    <definedName name="Mix_Rates">#REF!</definedName>
    <definedName name="MJHMHJM">[70]เงินกู้ธนชาติ!$F$15</definedName>
    <definedName name="MJHMJM" localSheetId="6">#REF!</definedName>
    <definedName name="MJHMJM" localSheetId="2">#REF!</definedName>
    <definedName name="MJHMJM" localSheetId="3">#REF!</definedName>
    <definedName name="MJHMJM" localSheetId="1">#REF!</definedName>
    <definedName name="MJHMJM">#REF!</definedName>
    <definedName name="MJMGF">'[70]เงินกู้ MGC'!$E$17</definedName>
    <definedName name="mk" localSheetId="6">#REF!</definedName>
    <definedName name="mk" localSheetId="2">#REF!</definedName>
    <definedName name="mk" localSheetId="3">#REF!</definedName>
    <definedName name="mk" localSheetId="1">#REF!</definedName>
    <definedName name="mk">#REF!</definedName>
    <definedName name="mkt" localSheetId="6">#REF!</definedName>
    <definedName name="mkt" localSheetId="2">#REF!</definedName>
    <definedName name="mkt" localSheetId="3">#REF!</definedName>
    <definedName name="mkt" localSheetId="1">#REF!</definedName>
    <definedName name="mkt">#REF!</definedName>
    <definedName name="ML">[32]Sheet1!$H$14</definedName>
    <definedName name="mlkmlkm" localSheetId="6" hidden="1">{"cashflow",#N/A,FALSE,"cash flow"}</definedName>
    <definedName name="mlkmlkm" hidden="1">{"cashflow",#N/A,FALSE,"cash flow"}</definedName>
    <definedName name="MM" localSheetId="1">#REF!</definedName>
    <definedName name="MM">#REF!</definedName>
    <definedName name="MMJHM">'[70]เงินกู้ MGC'!$F$15</definedName>
    <definedName name="mmm">'[106]เงินกู้ MGC'!$B$4</definedName>
    <definedName name="mmmn3" localSheetId="1">#REF!</definedName>
    <definedName name="mmmn3">#REF!</definedName>
    <definedName name="mn" localSheetId="1">[51]!mn</definedName>
    <definedName name="mn">[51]!mn</definedName>
    <definedName name="mnn">[107]เงินกู้ธนชาติ!$G$2</definedName>
    <definedName name="mnpkf" localSheetId="1">#REF!</definedName>
    <definedName name="mnpkf">#REF!</definedName>
    <definedName name="mo" localSheetId="6">#REF!</definedName>
    <definedName name="mo" localSheetId="2">#REF!</definedName>
    <definedName name="mo" localSheetId="3">#REF!</definedName>
    <definedName name="mo" localSheetId="1">#REF!</definedName>
    <definedName name="mo">#REF!</definedName>
    <definedName name="MODE" localSheetId="6">#REF!</definedName>
    <definedName name="MODE" localSheetId="2">#REF!</definedName>
    <definedName name="MODE" localSheetId="3">#REF!</definedName>
    <definedName name="MODE" localSheetId="1">#REF!</definedName>
    <definedName name="MODE">#REF!</definedName>
    <definedName name="Model" localSheetId="1">#REF!</definedName>
    <definedName name="Model">#REF!</definedName>
    <definedName name="month" localSheetId="6">#REF!</definedName>
    <definedName name="month" localSheetId="2">#REF!</definedName>
    <definedName name="month" localSheetId="3">#REF!</definedName>
    <definedName name="month" localSheetId="1">#REF!</definedName>
    <definedName name="month">#REF!</definedName>
    <definedName name="MOO">[86]เงินกู้ธนชาติ!$G$2</definedName>
    <definedName name="mpu" localSheetId="1">[35]press!#REF!</definedName>
    <definedName name="mpu">[35]press!#REF!</definedName>
    <definedName name="mpuby" localSheetId="1">#REF!</definedName>
    <definedName name="mpuby">#REF!</definedName>
    <definedName name="mpucw" localSheetId="1">#REF!</definedName>
    <definedName name="mpucw">#REF!</definedName>
    <definedName name="msdcl" localSheetId="1">#REF!</definedName>
    <definedName name="msdcl">#REF!</definedName>
    <definedName name="msdcm" localSheetId="1">#REF!</definedName>
    <definedName name="msdcm">#REF!</definedName>
    <definedName name="msdsl" localSheetId="1">#REF!</definedName>
    <definedName name="msdsl">#REF!</definedName>
    <definedName name="mtm" localSheetId="1">#REF!</definedName>
    <definedName name="mtm">#REF!</definedName>
    <definedName name="mtmcl" localSheetId="1">#REF!</definedName>
    <definedName name="mtmcl">#REF!</definedName>
    <definedName name="mtmcm" localSheetId="1">#REF!</definedName>
    <definedName name="mtmcm">#REF!</definedName>
    <definedName name="mtmkf" localSheetId="1">#REF!</definedName>
    <definedName name="mtmkf">#REF!</definedName>
    <definedName name="mtmsl" localSheetId="1">#REF!</definedName>
    <definedName name="mtmsl">#REF!</definedName>
    <definedName name="mts" localSheetId="1">#REF!</definedName>
    <definedName name="mts">#REF!</definedName>
    <definedName name="mtskf" localSheetId="1">#REF!</definedName>
    <definedName name="mtskf">#REF!</definedName>
    <definedName name="muay" localSheetId="1">#REF!</definedName>
    <definedName name="muay">#REF!</definedName>
    <definedName name="n">'[99]เงินกู้ MGC'!$F$15</definedName>
    <definedName name="nam" localSheetId="1">#REF!</definedName>
    <definedName name="nam">#REF!</definedName>
    <definedName name="Name" localSheetId="6">#REF!</definedName>
    <definedName name="Name" localSheetId="2">#REF!</definedName>
    <definedName name="Name" localSheetId="3">#REF!</definedName>
    <definedName name="Name" localSheetId="1">#REF!</definedName>
    <definedName name="Name">#REF!</definedName>
    <definedName name="NB2A." localSheetId="6">#REF!</definedName>
    <definedName name="NB2A." localSheetId="2">#REF!</definedName>
    <definedName name="NB2A." localSheetId="3">#REF!</definedName>
    <definedName name="NB2A." localSheetId="1">#REF!</definedName>
    <definedName name="NB2A.">#REF!</definedName>
    <definedName name="nbk">'[99]เงินกู้ MGC'!$E$17</definedName>
    <definedName name="nblcm" localSheetId="1">#REF!</definedName>
    <definedName name="nblcm">#REF!</definedName>
    <definedName name="nblkf" localSheetId="1">#REF!</definedName>
    <definedName name="nblkf">#REF!</definedName>
    <definedName name="nbllc" localSheetId="1">#REF!</definedName>
    <definedName name="nbllc">#REF!</definedName>
    <definedName name="nbvc">'[108]TrialBalance Q3-2002'!$A$1:$H$301</definedName>
    <definedName name="nch" localSheetId="1">#REF!</definedName>
    <definedName name="nch">#REF!</definedName>
    <definedName name="NDI" localSheetId="1">#REF!</definedName>
    <definedName name="NDI">#REF!</definedName>
    <definedName name="nee" localSheetId="6">#REF!</definedName>
    <definedName name="nee" localSheetId="2">#REF!</definedName>
    <definedName name="nee" localSheetId="3">#REF!</definedName>
    <definedName name="nee" localSheetId="1">#REF!</definedName>
    <definedName name="nee">#REF!</definedName>
    <definedName name="NetAssetsValueperunit">#N/A</definedName>
    <definedName name="new" localSheetId="6">#REF!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EXT" localSheetId="1">#REF!</definedName>
    <definedName name="NEXT">#REF!</definedName>
    <definedName name="ngk" localSheetId="1">#REF!</definedName>
    <definedName name="ngk">#REF!</definedName>
    <definedName name="ngkkf" localSheetId="1">#REF!</definedName>
    <definedName name="ngkkf">#REF!</definedName>
    <definedName name="nhaslk" localSheetId="6">#REF!</definedName>
    <definedName name="nhaslk" localSheetId="2">#REF!</definedName>
    <definedName name="nhaslk" localSheetId="3">#REF!</definedName>
    <definedName name="nhaslk" localSheetId="1">#REF!</definedName>
    <definedName name="nhaslk">#REF!</definedName>
    <definedName name="nhc" localSheetId="1">[35]press!#REF!</definedName>
    <definedName name="nhc">[35]press!#REF!</definedName>
    <definedName name="nhckf" localSheetId="1">#REF!</definedName>
    <definedName name="nhckf">#REF!</definedName>
    <definedName name="NHK">[76]wire!$B$218:$M$221</definedName>
    <definedName name="nhkkf" localSheetId="1">#REF!</definedName>
    <definedName name="nhkkf">#REF!</definedName>
    <definedName name="ni" localSheetId="6" hidden="1">{"conso",#N/A,FALSE,"cash flow"}</definedName>
    <definedName name="ni" hidden="1">{"conso",#N/A,FALSE,"cash flow"}</definedName>
    <definedName name="nim" localSheetId="6">#REF!</definedName>
    <definedName name="nim" localSheetId="2">#REF!</definedName>
    <definedName name="nim" localSheetId="3">#REF!</definedName>
    <definedName name="nim" localSheetId="1">#REF!</definedName>
    <definedName name="nim">#REF!</definedName>
    <definedName name="njjk" localSheetId="6">#REF!</definedName>
    <definedName name="njjk" localSheetId="2">#REF!</definedName>
    <definedName name="njjk" localSheetId="3">#REF!</definedName>
    <definedName name="njjk" localSheetId="1">#REF!</definedName>
    <definedName name="njjk">#REF!</definedName>
    <definedName name="nklnj">[109]เงินกู้ธนชาติ!$B$4</definedName>
    <definedName name="nko" localSheetId="6">#REF!</definedName>
    <definedName name="nko" localSheetId="2">#REF!</definedName>
    <definedName name="nko" localSheetId="3">#REF!</definedName>
    <definedName name="nko" localSheetId="1">#REF!</definedName>
    <definedName name="nko">#REF!</definedName>
    <definedName name="NL" localSheetId="6">#REF!</definedName>
    <definedName name="NL" localSheetId="2">#REF!</definedName>
    <definedName name="NL" localSheetId="3">#REF!</definedName>
    <definedName name="NL" localSheetId="1">#REF!</definedName>
    <definedName name="NL">#REF!</definedName>
    <definedName name="NMA" localSheetId="1">#REF!</definedName>
    <definedName name="NMA">#REF!</definedName>
    <definedName name="NMGFM">'[110]TrialBalance Q3-2002'!$A$1:$H$301</definedName>
    <definedName name="nmkl">'[99]เงินกู้ MGC'!$B$4</definedName>
    <definedName name="NMP" localSheetId="1">#REF!</definedName>
    <definedName name="NMP">#REF!</definedName>
    <definedName name="NN" localSheetId="1">#REF!</definedName>
    <definedName name="NN">#REF!</definedName>
    <definedName name="nnn" localSheetId="6" hidden="1">{"conso",#N/A,FALSE,"cash flow"}</definedName>
    <definedName name="nnn" hidden="1">{"conso",#N/A,FALSE,"cash flow"}</definedName>
    <definedName name="No." localSheetId="6">#REF!</definedName>
    <definedName name="No." localSheetId="2">#REF!</definedName>
    <definedName name="No." localSheetId="3">#REF!</definedName>
    <definedName name="No." localSheetId="1">#REF!</definedName>
    <definedName name="No.">#REF!</definedName>
    <definedName name="NominalAmount" localSheetId="6">#REF!</definedName>
    <definedName name="NominalAmount" localSheetId="2">#REF!</definedName>
    <definedName name="NominalAmount" localSheetId="3">#REF!</definedName>
    <definedName name="NominalAmount" localSheetId="1">#REF!</definedName>
    <definedName name="NominalAmount">#REF!</definedName>
    <definedName name="NoOfUnits">#N/A</definedName>
    <definedName name="NOV">[111]TB!$F$1</definedName>
    <definedName name="Nov_Building">[40]BUILD95!$AL$9:$AL$17</definedName>
    <definedName name="NOW" localSheetId="6">'[112]TB-2001-Apr''01'!#REF!</definedName>
    <definedName name="NOW" localSheetId="2">'[113]TB-2001-Apr''01'!#REF!</definedName>
    <definedName name="NOW" localSheetId="3">'[113]TB-2001-Apr''01'!#REF!</definedName>
    <definedName name="NOW" localSheetId="1">'[112]TB-2001-Apr''01'!#REF!</definedName>
    <definedName name="NOW">'[112]TB-2001-Apr''01'!#REF!</definedName>
    <definedName name="npi" localSheetId="6">'[114]7Long term liabilities'!#REF!</definedName>
    <definedName name="npi" localSheetId="2">'[114]7Long term liabilities'!#REF!</definedName>
    <definedName name="npi" localSheetId="3">'[114]7Long term liabilities'!#REF!</definedName>
    <definedName name="npi" localSheetId="1">'[114]7Long term liabilities'!#REF!</definedName>
    <definedName name="npi">'[114]7Long term liabilities'!#REF!</definedName>
    <definedName name="npl" localSheetId="2">'[115]ELEC45-01'!#REF!</definedName>
    <definedName name="npl" localSheetId="3">'[115]ELEC45-01'!#REF!</definedName>
    <definedName name="npl" localSheetId="1">'[116]ELEC45-01'!#REF!</definedName>
    <definedName name="npl">'[116]ELEC45-01'!#REF!</definedName>
    <definedName name="ntc" localSheetId="1">#REF!</definedName>
    <definedName name="ntc">#REF!</definedName>
    <definedName name="ntc1kf" localSheetId="1">#REF!</definedName>
    <definedName name="ntc1kf">#REF!</definedName>
    <definedName name="ntc1sl" localSheetId="1">#REF!</definedName>
    <definedName name="ntc1sl">#REF!</definedName>
    <definedName name="ntc2kf" localSheetId="1">#REF!</definedName>
    <definedName name="ntc2kf">#REF!</definedName>
    <definedName name="ntc2sl" localSheetId="1">#REF!</definedName>
    <definedName name="ntc2sl">#REF!</definedName>
    <definedName name="nu" localSheetId="6" hidden="1">{"cashflow",#N/A,FALSE,"cash flow"}</definedName>
    <definedName name="nu" hidden="1">{"cashflow",#N/A,FALSE,"cash flow"}</definedName>
    <definedName name="nu." localSheetId="6" hidden="1">{"cashflow",#N/A,FALSE,"cash flow"}</definedName>
    <definedName name="nu." hidden="1">{"cashflow",#N/A,FALSE,"cash flow"}</definedName>
    <definedName name="nuc">'[117]TrialBalance Q3-2002'!$A$1:$H$301</definedName>
    <definedName name="nuch" localSheetId="6">#REF!</definedName>
    <definedName name="nuch" localSheetId="2">#REF!</definedName>
    <definedName name="nuch" localSheetId="3">#REF!</definedName>
    <definedName name="nuch" localSheetId="1">#REF!</definedName>
    <definedName name="nuch">#REF!</definedName>
    <definedName name="nv">#N/A</definedName>
    <definedName name="o">[95]เงินกู้ธนชาติ!$F$15</definedName>
    <definedName name="o9ujoiuo">'[118]เงินกู้ MGC'!$B$4</definedName>
    <definedName name="ociuhdsoic" localSheetId="6">#REF!</definedName>
    <definedName name="ociuhdsoic" localSheetId="2">#REF!</definedName>
    <definedName name="ociuhdsoic" localSheetId="3">#REF!</definedName>
    <definedName name="ociuhdsoic" localSheetId="1">#REF!</definedName>
    <definedName name="ociuhdsoic">#REF!</definedName>
    <definedName name="OCT" localSheetId="6" hidden="1">#REF!</definedName>
    <definedName name="OCT" localSheetId="2" hidden="1">#REF!</definedName>
    <definedName name="OCT" localSheetId="3" hidden="1">#REF!</definedName>
    <definedName name="OCT" localSheetId="1" hidden="1">#REF!</definedName>
    <definedName name="OCT" hidden="1">#REF!</definedName>
    <definedName name="oCT_bUILDING">[40]BUILD95!$AK$9:$AK$17</definedName>
    <definedName name="oki" localSheetId="1">#REF!</definedName>
    <definedName name="oki">#REF!</definedName>
    <definedName name="OKIE1" localSheetId="1">#REF!</definedName>
    <definedName name="OKIE1">#REF!</definedName>
    <definedName name="okie11" localSheetId="1">#REF!</definedName>
    <definedName name="okie11">#REF!</definedName>
    <definedName name="okie2" localSheetId="1">#REF!</definedName>
    <definedName name="okie2">#REF!</definedName>
    <definedName name="oldData" localSheetId="6">#REF!</definedName>
    <definedName name="oldData" localSheetId="2">#REF!</definedName>
    <definedName name="oldData" localSheetId="3">#REF!</definedName>
    <definedName name="oldData" localSheetId="1">#REF!</definedName>
    <definedName name="oldData">#REF!</definedName>
    <definedName name="oldData1" localSheetId="6">#REF!</definedName>
    <definedName name="oldData1" localSheetId="2">#REF!</definedName>
    <definedName name="oldData1" localSheetId="3">#REF!</definedName>
    <definedName name="oldData1" localSheetId="1">#REF!</definedName>
    <definedName name="oldData1">#REF!</definedName>
    <definedName name="OldTBCode" localSheetId="6">#REF!</definedName>
    <definedName name="OldTBCode" localSheetId="2">#REF!</definedName>
    <definedName name="OldTBCode" localSheetId="3">#REF!</definedName>
    <definedName name="OldTBCode" localSheetId="1">#REF!</definedName>
    <definedName name="OldTBCode">#REF!</definedName>
    <definedName name="OldTBValue" localSheetId="6">#REF!</definedName>
    <definedName name="OldTBValue" localSheetId="2">#REF!</definedName>
    <definedName name="OldTBValue" localSheetId="3">#REF!</definedName>
    <definedName name="OldTBValue" localSheetId="1">#REF!</definedName>
    <definedName name="OldTBValue">#REF!</definedName>
    <definedName name="OLFDL">'[19]Man power'!$BB$46</definedName>
    <definedName name="OM" localSheetId="1">VLOOKUP(#REF!,'งบแสดงฐานะการเงิน (2)'!_SPD1,2,FALSE)</definedName>
    <definedName name="OM">VLOOKUP(#REF!,[0]!_SPD1,2,FALSE)</definedName>
    <definedName name="ombs" localSheetId="1">VLOOKUP(#REF!,'งบแสดงฐานะการเงิน (2)'!_SPD1,2,FALSE)</definedName>
    <definedName name="ombs">VLOOKUP(#REF!,[0]!_SPD1,2,FALSE)</definedName>
    <definedName name="ombsl" localSheetId="1">VLOOKUP(#REF!,'งบแสดงฐานะการเงิน (2)'!_SPD1,2,FALSE)</definedName>
    <definedName name="ombsl">VLOOKUP(#REF!,[0]!_SPD1,2,FALSE)</definedName>
    <definedName name="on" localSheetId="1">#REF!</definedName>
    <definedName name="on">#REF!</definedName>
    <definedName name="one" localSheetId="1">#REF!</definedName>
    <definedName name="one">#REF!</definedName>
    <definedName name="oo" localSheetId="6">#REF!</definedName>
    <definedName name="oo" localSheetId="2">#REF!</definedName>
    <definedName name="oo" localSheetId="3">#REF!</definedName>
    <definedName name="OO" localSheetId="1">#REF!</definedName>
    <definedName name="OO">#REF!</definedName>
    <definedName name="ooo">[6]เงินกู้ธนชาติ!$F$15</definedName>
    <definedName name="OPEN_USR_REC_USD" localSheetId="6">#REF!</definedName>
    <definedName name="OPEN_USR_REC_USD" localSheetId="2">#REF!</definedName>
    <definedName name="OPEN_USR_REC_USD" localSheetId="3">#REF!</definedName>
    <definedName name="OPEN_USR_REC_USD" localSheetId="1">#REF!</definedName>
    <definedName name="OPEN_USR_REC_USD">#REF!</definedName>
    <definedName name="ORDER_NO." localSheetId="6">#REF!</definedName>
    <definedName name="ORDER_NO." localSheetId="2">#REF!</definedName>
    <definedName name="ORDER_NO." localSheetId="3">#REF!</definedName>
    <definedName name="ORDER_NO." localSheetId="1">#REF!</definedName>
    <definedName name="ORDER_NO.">#REF!</definedName>
    <definedName name="orn">[119]เงินกู้ธนชาติ!$F$15</definedName>
    <definedName name="OtherBasis" localSheetId="6">#REF!</definedName>
    <definedName name="OtherBasis" localSheetId="2">#REF!</definedName>
    <definedName name="OtherBasis" localSheetId="3">#REF!</definedName>
    <definedName name="OtherBasis" localSheetId="1">#REF!</definedName>
    <definedName name="OtherBasis">#REF!</definedName>
    <definedName name="P" localSheetId="1">[47]いすゞ!#REF!</definedName>
    <definedName name="P">[47]いすゞ!#REF!</definedName>
    <definedName name="P_YR" localSheetId="6">#REF!</definedName>
    <definedName name="P_YR" localSheetId="2">#REF!</definedName>
    <definedName name="P_YR" localSheetId="3">#REF!</definedName>
    <definedName name="P_YR" localSheetId="1">#REF!</definedName>
    <definedName name="P_YR">#REF!</definedName>
    <definedName name="p3t" localSheetId="1">[35]press!#REF!</definedName>
    <definedName name="p3t">[35]press!#REF!</definedName>
    <definedName name="Page_GLTBAR1" localSheetId="6">#REF!</definedName>
    <definedName name="Page_GLTBAR1" localSheetId="2">#REF!</definedName>
    <definedName name="Page_GLTBAR1" localSheetId="3">#REF!</definedName>
    <definedName name="Page_GLTBAR1" localSheetId="1">#REF!</definedName>
    <definedName name="Page_GLTBAR1">#REF!</definedName>
    <definedName name="pagroup" localSheetId="6">#REF!</definedName>
    <definedName name="pagroup" localSheetId="2">#REF!</definedName>
    <definedName name="pagroup" localSheetId="3">#REF!</definedName>
    <definedName name="pagroup" localSheetId="1">#REF!</definedName>
    <definedName name="pagroup">#REF!</definedName>
    <definedName name="pagroup65" localSheetId="6">#REF!</definedName>
    <definedName name="pagroup65" localSheetId="2">#REF!</definedName>
    <definedName name="pagroup65" localSheetId="3">#REF!</definedName>
    <definedName name="pagroup65" localSheetId="1">#REF!</definedName>
    <definedName name="pagroup65">#REF!</definedName>
    <definedName name="pah" localSheetId="6">#REF!</definedName>
    <definedName name="pah" localSheetId="2">#REF!</definedName>
    <definedName name="pah" localSheetId="3">#REF!</definedName>
    <definedName name="pah" localSheetId="1">#REF!</definedName>
    <definedName name="pah">#REF!</definedName>
    <definedName name="pakkf" localSheetId="1">#REF!</definedName>
    <definedName name="pakkf">#REF!</definedName>
    <definedName name="parin" localSheetId="1">#REF!</definedName>
    <definedName name="parin">#REF!</definedName>
    <definedName name="PathImportText">#N/A</definedName>
    <definedName name="Payment_Date" localSheetId="6">#REF!</definedName>
    <definedName name="Payment_Date" localSheetId="2">#REF!</definedName>
    <definedName name="Payment_Date" localSheetId="3">#REF!</definedName>
    <definedName name="Payment_Date" localSheetId="1">#REF!</definedName>
    <definedName name="Payment_Date">#REF!</definedName>
    <definedName name="Payment_method" localSheetId="6">#REF!</definedName>
    <definedName name="Payment_method" localSheetId="2">#REF!</definedName>
    <definedName name="Payment_method" localSheetId="3">#REF!</definedName>
    <definedName name="Payment_method" localSheetId="1">#REF!</definedName>
    <definedName name="Payment_method">#REF!</definedName>
    <definedName name="Payment_type" localSheetId="6">#REF!</definedName>
    <definedName name="Payment_type" localSheetId="2">#REF!</definedName>
    <definedName name="Payment_type" localSheetId="3">#REF!</definedName>
    <definedName name="Payment_type" localSheetId="1">#REF!</definedName>
    <definedName name="Payment_type">#REF!</definedName>
    <definedName name="payroll" localSheetId="6">#REF!</definedName>
    <definedName name="payroll" localSheetId="2">#REF!</definedName>
    <definedName name="payroll" localSheetId="3">#REF!</definedName>
    <definedName name="payroll" localSheetId="1">#REF!</definedName>
    <definedName name="payroll">#REF!</definedName>
    <definedName name="PD" localSheetId="6">#REF!</definedName>
    <definedName name="PD" localSheetId="2">#REF!</definedName>
    <definedName name="PD" localSheetId="3">#REF!</definedName>
    <definedName name="PD" localSheetId="1">#REF!</definedName>
    <definedName name="PD">#REF!</definedName>
    <definedName name="ped" localSheetId="6">#REF!</definedName>
    <definedName name="ped" localSheetId="2">#REF!</definedName>
    <definedName name="ped" localSheetId="3">#REF!</definedName>
    <definedName name="ped" localSheetId="1">#REF!</definedName>
    <definedName name="ped">#REF!</definedName>
    <definedName name="PEL" localSheetId="1">[30]SLIP!#REF!</definedName>
    <definedName name="PEL">[30]SLIP!#REF!</definedName>
    <definedName name="Period">#N/A</definedName>
    <definedName name="PERIOD_END">#N/A</definedName>
    <definedName name="PeriodEnding">[54]Basic_Information!$E$9</definedName>
    <definedName name="PeriodInYear" localSheetId="6">#REF!</definedName>
    <definedName name="PeriodInYear" localSheetId="2">#REF!</definedName>
    <definedName name="PeriodInYear" localSheetId="3">#REF!</definedName>
    <definedName name="PeriodInYear" localSheetId="1">#REF!</definedName>
    <definedName name="PeriodInYear">#REF!</definedName>
    <definedName name="PeriodsInYear" localSheetId="6">#REF!</definedName>
    <definedName name="PeriodsInYear" localSheetId="2">#REF!</definedName>
    <definedName name="PeriodsInYear" localSheetId="3">#REF!</definedName>
    <definedName name="PeriodsInYear">#N/A</definedName>
    <definedName name="Pfdusiof" localSheetId="6">#REF!</definedName>
    <definedName name="Pfdusiof" localSheetId="2">#REF!</definedName>
    <definedName name="Pfdusiof" localSheetId="3">#REF!</definedName>
    <definedName name="Pfdusiof" localSheetId="1">#REF!</definedName>
    <definedName name="Pfdusiof">#REF!</definedName>
    <definedName name="PHYSICAL_SIGHT_TAC" localSheetId="6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AC">#REF!</definedName>
    <definedName name="PHYSICAL_SIGHT_TIC" localSheetId="6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HYSICAL_SIGHT_TIC">#REF!</definedName>
    <definedName name="pko" localSheetId="1">#REF!</definedName>
    <definedName name="pko">#REF!</definedName>
    <definedName name="pl" localSheetId="6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12" localSheetId="1">#REF!</definedName>
    <definedName name="pl_12">#REF!</definedName>
    <definedName name="PL_Def_Numeric_List_11_05" localSheetId="6">#REF!</definedName>
    <definedName name="PL_Def_Numeric_List_11_05" localSheetId="2">#REF!</definedName>
    <definedName name="PL_Def_Numeric_List_11_05" localSheetId="3">#REF!</definedName>
    <definedName name="PL_Def_Numeric_List_11_05" localSheetId="1">#REF!</definedName>
    <definedName name="PL_Def_Numeric_List_11_05">#REF!</definedName>
    <definedName name="pla" localSheetId="6">#REF!</definedName>
    <definedName name="pla" localSheetId="2">#REF!</definedName>
    <definedName name="pla" localSheetId="3">#REF!</definedName>
    <definedName name="pla" localSheetId="1">#REF!</definedName>
    <definedName name="pla">#REF!</definedName>
    <definedName name="Plan06" localSheetId="1">#REF!</definedName>
    <definedName name="Plan06">#REF!</definedName>
    <definedName name="PlanningAmount">'[104]PM-TE'!$J$9</definedName>
    <definedName name="plBoardFee" localSheetId="6">#REF!</definedName>
    <definedName name="plBoardFee" localSheetId="2">#REF!</definedName>
    <definedName name="plBoardFee" localSheetId="3">#REF!</definedName>
    <definedName name="plBoardFee" localSheetId="1">#REF!</definedName>
    <definedName name="plBoardFee">#REF!</definedName>
    <definedName name="plCostOfServices" localSheetId="6">#REF!</definedName>
    <definedName name="plCostOfServices" localSheetId="2">#REF!</definedName>
    <definedName name="plCostOfServices" localSheetId="3">#REF!</definedName>
    <definedName name="plCostOfServices" localSheetId="1">#REF!</definedName>
    <definedName name="plCostOfServices">#REF!</definedName>
    <definedName name="pldby" localSheetId="1">#REF!</definedName>
    <definedName name="pldby">#REF!</definedName>
    <definedName name="plIncome1" localSheetId="6">#REF!</definedName>
    <definedName name="plIncome1" localSheetId="2">#REF!</definedName>
    <definedName name="plIncome1" localSheetId="3">#REF!</definedName>
    <definedName name="plIncome1" localSheetId="1">#REF!</definedName>
    <definedName name="plIncome1">#REF!</definedName>
    <definedName name="plIncome2" localSheetId="6">#REF!</definedName>
    <definedName name="plIncome2" localSheetId="2">#REF!</definedName>
    <definedName name="plIncome2" localSheetId="3">#REF!</definedName>
    <definedName name="plIncome2" localSheetId="1">#REF!</definedName>
    <definedName name="plIncome2">#REF!</definedName>
    <definedName name="plInterest" localSheetId="6">#REF!</definedName>
    <definedName name="plInterest" localSheetId="2">#REF!</definedName>
    <definedName name="plInterest" localSheetId="3">#REF!</definedName>
    <definedName name="plInterest" localSheetId="1">#REF!</definedName>
    <definedName name="plInterest">#REF!</definedName>
    <definedName name="PLonAssetSoldII">'[71]VariableII  period'!$E$150</definedName>
    <definedName name="plOtherIncome" localSheetId="6">#REF!</definedName>
    <definedName name="plOtherIncome" localSheetId="2">#REF!</definedName>
    <definedName name="plOtherIncome" localSheetId="3">#REF!</definedName>
    <definedName name="plOtherIncome" localSheetId="1">#REF!</definedName>
    <definedName name="plOtherIncome">#REF!</definedName>
    <definedName name="plPLonAssetSold" localSheetId="6">#REF!</definedName>
    <definedName name="plPLonAssetSold" localSheetId="2">#REF!</definedName>
    <definedName name="plPLonAssetSold" localSheetId="3">#REF!</definedName>
    <definedName name="plPLonAssetSold" localSheetId="1">#REF!</definedName>
    <definedName name="plPLonAssetSold">#REF!</definedName>
    <definedName name="plPLonFX" localSheetId="6">#REF!</definedName>
    <definedName name="plPLonFX" localSheetId="2">#REF!</definedName>
    <definedName name="plPLonFX" localSheetId="3">#REF!</definedName>
    <definedName name="plPLonFX" localSheetId="1">#REF!</definedName>
    <definedName name="plPLonFX">#REF!</definedName>
    <definedName name="plSAndA" localSheetId="6">#REF!</definedName>
    <definedName name="plSAndA" localSheetId="2">#REF!</definedName>
    <definedName name="plSAndA" localSheetId="3">#REF!</definedName>
    <definedName name="plSAndA" localSheetId="1">#REF!</definedName>
    <definedName name="plSAndA">#REF!</definedName>
    <definedName name="plSharePLfromSubCom" localSheetId="6">#REF!</definedName>
    <definedName name="plSharePLfromSubCom" localSheetId="2">#REF!</definedName>
    <definedName name="plSharePLfromSubCom" localSheetId="3">#REF!</definedName>
    <definedName name="plSharePLfromSubCom" localSheetId="1">#REF!</definedName>
    <definedName name="plSharePLfromSubCom">#REF!</definedName>
    <definedName name="pmd" localSheetId="1">[35]press!#REF!</definedName>
    <definedName name="pmd">[35]press!#REF!</definedName>
    <definedName name="pmdkf" localSheetId="1">#REF!</definedName>
    <definedName name="pmdkf">#REF!</definedName>
    <definedName name="pmr" localSheetId="6">#REF!</definedName>
    <definedName name="pmr" localSheetId="2">#REF!</definedName>
    <definedName name="pmr" localSheetId="3">#REF!</definedName>
    <definedName name="pmr" localSheetId="1">#REF!</definedName>
    <definedName name="pmr">#REF!</definedName>
    <definedName name="poil" localSheetId="6">#REF!</definedName>
    <definedName name="poil" localSheetId="2">#REF!</definedName>
    <definedName name="poil" localSheetId="3">#REF!</definedName>
    <definedName name="poil" localSheetId="1">#REF!</definedName>
    <definedName name="poil">#REF!</definedName>
    <definedName name="poj" localSheetId="1">#REF!</definedName>
    <definedName name="poj">#REF!</definedName>
    <definedName name="poo" localSheetId="6">#REF!</definedName>
    <definedName name="poo" localSheetId="2">#REF!</definedName>
    <definedName name="poo" localSheetId="3">#REF!</definedName>
    <definedName name="poo" localSheetId="1">#REF!</definedName>
    <definedName name="poo">#REF!</definedName>
    <definedName name="pop" localSheetId="6" hidden="1">{"cashflow",#N/A,FALSE,"cash flow"}</definedName>
    <definedName name="pop" hidden="1">{"cashflow",#N/A,FALSE,"cash flow"}</definedName>
    <definedName name="porn" hidden="1">#N/A</definedName>
    <definedName name="Port" localSheetId="6">#REF!</definedName>
    <definedName name="Port" localSheetId="2">#REF!</definedName>
    <definedName name="Port" localSheetId="3">#REF!</definedName>
    <definedName name="Port" localSheetId="1">#REF!</definedName>
    <definedName name="Port">#REF!</definedName>
    <definedName name="PortDate">#N/A</definedName>
    <definedName name="PortName">#N/A</definedName>
    <definedName name="PortName1">#N/A</definedName>
    <definedName name="possible" localSheetId="6">#REF!</definedName>
    <definedName name="possible" localSheetId="2">#REF!</definedName>
    <definedName name="possible" localSheetId="3">#REF!</definedName>
    <definedName name="possible" localSheetId="1">#REF!</definedName>
    <definedName name="possible">#REF!</definedName>
    <definedName name="pp" localSheetId="6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l" localSheetId="6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>[6]เงินกู้ธนชาติ!$B$4</definedName>
    <definedName name="pppp" localSheetId="1">#REF!</definedName>
    <definedName name="pppp">#REF!</definedName>
    <definedName name="pppppp" localSheetId="6">#REF!</definedName>
    <definedName name="pppppp" localSheetId="2">#REF!</definedName>
    <definedName name="pppppp" localSheetId="3">#REF!</definedName>
    <definedName name="pppppp" localSheetId="1">#REF!</definedName>
    <definedName name="pppppp">#REF!</definedName>
    <definedName name="ppwwqqlk" localSheetId="1">#REF!</definedName>
    <definedName name="ppwwqqlk">#REF!</definedName>
    <definedName name="PR_1" localSheetId="6">#REF!</definedName>
    <definedName name="PR_1" localSheetId="2">#REF!</definedName>
    <definedName name="PR_1" localSheetId="3">#REF!</definedName>
    <definedName name="PR_1" localSheetId="1">#REF!</definedName>
    <definedName name="PR_1">#REF!</definedName>
    <definedName name="PR_2" localSheetId="6">#REF!</definedName>
    <definedName name="PR_2" localSheetId="2">#REF!</definedName>
    <definedName name="PR_2" localSheetId="3">#REF!</definedName>
    <definedName name="PR_2" localSheetId="1">#REF!</definedName>
    <definedName name="PR_2">#REF!</definedName>
    <definedName name="PR_3" localSheetId="6">#REF!</definedName>
    <definedName name="PR_3" localSheetId="2">#REF!</definedName>
    <definedName name="PR_3" localSheetId="3">#REF!</definedName>
    <definedName name="PR_3" localSheetId="1">#REF!</definedName>
    <definedName name="PR_3">#REF!</definedName>
    <definedName name="PR_QTR_BAL" localSheetId="6">#REF!</definedName>
    <definedName name="PR_QTR_BAL" localSheetId="2">#REF!</definedName>
    <definedName name="PR_QTR_BAL" localSheetId="3">#REF!</definedName>
    <definedName name="PR_QTR_BAL" localSheetId="1">#REF!</definedName>
    <definedName name="PR_QTR_BAL">#REF!</definedName>
    <definedName name="PR_REC_DTL1" localSheetId="6">#REF!,#REF!</definedName>
    <definedName name="PR_REC_DTL1" localSheetId="2">#REF!,#REF!</definedName>
    <definedName name="PR_REC_DTL1" localSheetId="3">#REF!,#REF!</definedName>
    <definedName name="PR_REC_DTL1" localSheetId="1">#REF!,#REF!</definedName>
    <definedName name="PR_REC_DTL1">#REF!,#REF!</definedName>
    <definedName name="PREP_DT_SIGN" localSheetId="6">#REF!</definedName>
    <definedName name="PREP_DT_SIGN" localSheetId="2">#REF!</definedName>
    <definedName name="PREP_DT_SIGN" localSheetId="3">#REF!</definedName>
    <definedName name="PREP_DT_SIGN" localSheetId="1">#REF!</definedName>
    <definedName name="PREP_DT_SIGN">#REF!</definedName>
    <definedName name="PREPARED_BY">#N/A</definedName>
    <definedName name="PREPARED_DATE">#N/A</definedName>
    <definedName name="prgroup1" localSheetId="6">#REF!</definedName>
    <definedName name="prgroup1" localSheetId="2">#REF!</definedName>
    <definedName name="prgroup1" localSheetId="3">#REF!</definedName>
    <definedName name="prgroup1" localSheetId="1">#REF!</definedName>
    <definedName name="prgroup1">#REF!</definedName>
    <definedName name="prgroup2" localSheetId="6">#REF!</definedName>
    <definedName name="prgroup2" localSheetId="2">#REF!</definedName>
    <definedName name="prgroup2" localSheetId="3">#REF!</definedName>
    <definedName name="prgroup2" localSheetId="1">#REF!</definedName>
    <definedName name="prgroup2">#REF!</definedName>
    <definedName name="prikf" localSheetId="1">#REF!</definedName>
    <definedName name="prikf">#REF!</definedName>
    <definedName name="print" localSheetId="6">#REF!</definedName>
    <definedName name="print" localSheetId="2">#REF!</definedName>
    <definedName name="print" localSheetId="3">#REF!</definedName>
    <definedName name="PRINT" localSheetId="1">[21]ＢＭ!#REF!</definedName>
    <definedName name="PRINT">[21]ＢＭ!#REF!</definedName>
    <definedName name="Print_a" localSheetId="2">[120]!Print_a</definedName>
    <definedName name="Print_a" localSheetId="3">[120]!Print_a</definedName>
    <definedName name="Print_a" localSheetId="1">[120]!Print_a</definedName>
    <definedName name="Print_a">[120]!Print_a</definedName>
    <definedName name="_xlnm.Print_Area" localSheetId="5">'งบ Change เฉพาะ'!$A$1:$T$29</definedName>
    <definedName name="_xlnm.Print_Area" localSheetId="4">'งบ Change รวม'!$A$1:$Y$33</definedName>
    <definedName name="_xlnm.Print_Area" localSheetId="6">งบกระแสเงินสด!$A$1:$M$119</definedName>
    <definedName name="_xlnm.Print_Area" localSheetId="2">'งบกำไรขาดทุน- 3 เดือน'!$A$1:$N$59</definedName>
    <definedName name="_xlnm.Print_Area" localSheetId="3">'งบกำไรขาดทุน- 6 เดือน '!$A$1:$N$60</definedName>
    <definedName name="_xlnm.Print_Area" localSheetId="0">งบแสดงฐานะการเงิน!$A$1:$M$37</definedName>
    <definedName name="_xlnm.Print_Area" localSheetId="1">'งบแสดงฐานะการเงิน (2)'!$A$1:$M$68</definedName>
    <definedName name="_xlnm.Print_Area">'[1]C-3'!$A$6:$O$6</definedName>
    <definedName name="PRINT_AREA_MI">'[1]C-3'!$A$6:$O$6</definedName>
    <definedName name="_xlnm.Print_Titles">'[1]C-3'!$A$1:$IV$5</definedName>
    <definedName name="Print_Titles_MI">'[1]C-3'!$A$1:$IV$5</definedName>
    <definedName name="PRINT2" localSheetId="1">[21]ＢＭ!#REF!</definedName>
    <definedName name="PRINT2">[21]ＢＭ!#REF!</definedName>
    <definedName name="PrintArea" localSheetId="6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ysdf" localSheetId="6">#REF!</definedName>
    <definedName name="Printysdf" localSheetId="2">#REF!</definedName>
    <definedName name="Printysdf" localSheetId="3">#REF!</definedName>
    <definedName name="Printysdf" localSheetId="1">#REF!</definedName>
    <definedName name="Printysdf">#REF!</definedName>
    <definedName name="ProcessControls" localSheetId="1">VLOOKUP(#REF!,'งบแสดงฐานะการเงิน (2)'!_SPD1,2,FALSE)</definedName>
    <definedName name="ProcessControls">VLOOKUP(#REF!,_SPD1,2,FALSE)</definedName>
    <definedName name="ProcessControls1" localSheetId="1">VLOOKUP(#REF!,'งบแสดงฐานะการเงิน (2)'!_SPD1,2,FALSE)</definedName>
    <definedName name="ProcessControls1">VLOOKUP(#REF!,_SPD1,2,FALSE)</definedName>
    <definedName name="ProcessControls2" localSheetId="1">VLOOKUP(#REF!,'งบแสดงฐานะการเงิน (2)'!_SPD1,2,FALSE)</definedName>
    <definedName name="ProcessControls2">VLOOKUP(#REF!,_SPD1,2,FALSE)</definedName>
    <definedName name="ProcessControlsIII" localSheetId="1">VLOOKUP(#REF!,'งบแสดงฐานะการเงิน (2)'!_SPD1,2,FALSE)</definedName>
    <definedName name="ProcessControlsIII">VLOOKUP(#REF!,_SPD1,2,FALSE)</definedName>
    <definedName name="ProfitAnal" localSheetId="1">#REF!</definedName>
    <definedName name="ProfitAnal">#REF!</definedName>
    <definedName name="PROMMIS" localSheetId="6">#REF!</definedName>
    <definedName name="PROMMIS" localSheetId="2">#REF!</definedName>
    <definedName name="PROMMIS" localSheetId="3">#REF!</definedName>
    <definedName name="PROMMIS" localSheetId="1">#REF!</definedName>
    <definedName name="PROMMIS">#REF!</definedName>
    <definedName name="pti" localSheetId="1">#REF!</definedName>
    <definedName name="pti">#REF!</definedName>
    <definedName name="ptiby" localSheetId="1">#REF!</definedName>
    <definedName name="ptiby">#REF!</definedName>
    <definedName name="pticl" localSheetId="1">#REF!</definedName>
    <definedName name="pticl">#REF!</definedName>
    <definedName name="pticm" localSheetId="1">#REF!</definedName>
    <definedName name="pticm">#REF!</definedName>
    <definedName name="pticw" localSheetId="1">#REF!</definedName>
    <definedName name="pticw">#REF!</definedName>
    <definedName name="ptikf" localSheetId="1">#REF!</definedName>
    <definedName name="ptikf">#REF!</definedName>
    <definedName name="ptilc" localSheetId="1">#REF!</definedName>
    <definedName name="ptilc">#REF!</definedName>
    <definedName name="ptisl" localSheetId="1">#REF!</definedName>
    <definedName name="ptisl">#REF!</definedName>
    <definedName name="ptp" localSheetId="6">#REF!</definedName>
    <definedName name="ptp" localSheetId="2">#REF!</definedName>
    <definedName name="ptp" localSheetId="3">#REF!</definedName>
    <definedName name="ptp" localSheetId="1">#REF!</definedName>
    <definedName name="ptp">#REF!</definedName>
    <definedName name="purc" localSheetId="1">#REF!</definedName>
    <definedName name="purc">#REF!</definedName>
    <definedName name="PurCost_Building">[40]BUILD95!$Z$9:$Z$17</definedName>
    <definedName name="PVCD" localSheetId="1">#REF!</definedName>
    <definedName name="PVCD">#REF!</definedName>
    <definedName name="PVOL">[32]Sheet1!$D$16</definedName>
    <definedName name="PY_Accounts_Receivable" localSheetId="6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Accounts_Receivable">#REF!</definedName>
    <definedName name="PY_Cash" localSheetId="6">#REF!</definedName>
    <definedName name="PY_Cash" localSheetId="2">#REF!</definedName>
    <definedName name="PY_Cash" localSheetId="3">#REF!</definedName>
    <definedName name="PY_Cash" localSheetId="1">#REF!</definedName>
    <definedName name="PY_Cash">#REF!</definedName>
    <definedName name="PY_Common_Equity" localSheetId="6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mmon_Equity">#REF!</definedName>
    <definedName name="PY_Cost_of_Sales" localSheetId="6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ost_of_Sales">#REF!</definedName>
    <definedName name="PY_Current_Liabilities" localSheetId="6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Current_Liabilities">#REF!</definedName>
    <definedName name="PY_Depreciation" localSheetId="6">#REF!</definedName>
    <definedName name="PY_Depreciation" localSheetId="2">#REF!</definedName>
    <definedName name="PY_Depreciation" localSheetId="3">#REF!</definedName>
    <definedName name="PY_Depreciation" localSheetId="1">#REF!</definedName>
    <definedName name="PY_Depreciation">#REF!</definedName>
    <definedName name="PY_Gross_Profit" localSheetId="6">#REF!</definedName>
    <definedName name="PY_Gross_Profit" localSheetId="2">#REF!</definedName>
    <definedName name="PY_Gross_Profit" localSheetId="3">#REF!</definedName>
    <definedName name="PY_Gross_Profit" localSheetId="1">#REF!</definedName>
    <definedName name="PY_Gross_Profit">#REF!</definedName>
    <definedName name="PY_Inc_Bef_Tax" localSheetId="6">#REF!</definedName>
    <definedName name="PY_Inc_Bef_Tax" localSheetId="2">#REF!</definedName>
    <definedName name="PY_Inc_Bef_Tax" localSheetId="3">#REF!</definedName>
    <definedName name="PY_Inc_Bef_Tax" localSheetId="1">#REF!</definedName>
    <definedName name="PY_Inc_Bef_Tax">#REF!</definedName>
    <definedName name="PY_Intangible_Assets" localSheetId="6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angible_Assets">#REF!</definedName>
    <definedName name="PY_Interest_Expense" localSheetId="6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terest_Expense">#REF!</definedName>
    <definedName name="PY_Inventory" localSheetId="6">#REF!</definedName>
    <definedName name="PY_Inventory" localSheetId="2">#REF!</definedName>
    <definedName name="PY_Inventory" localSheetId="3">#REF!</definedName>
    <definedName name="PY_Inventory" localSheetId="1">#REF!</definedName>
    <definedName name="PY_Inventory">#REF!</definedName>
    <definedName name="PY_LIABIL_EQUITY" localSheetId="6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IABIL_EQUITY">#REF!</definedName>
    <definedName name="PY_LT_Debt" localSheetId="6">#REF!</definedName>
    <definedName name="PY_LT_Debt" localSheetId="2">#REF!</definedName>
    <definedName name="PY_LT_Debt" localSheetId="3">#REF!</definedName>
    <definedName name="PY_LT_Debt" localSheetId="1">#REF!</definedName>
    <definedName name="PY_LT_Debt">#REF!</definedName>
    <definedName name="PY_Market_Value_of_Equity" localSheetId="6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_Value_of_Equity">#REF!</definedName>
    <definedName name="PY_Marketable_Sec" localSheetId="6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Marketable_Sec">#REF!</definedName>
    <definedName name="PY_NET_PROFIT" localSheetId="6">#REF!</definedName>
    <definedName name="PY_NET_PROFIT" localSheetId="2">#REF!</definedName>
    <definedName name="PY_NET_PROFIT" localSheetId="3">#REF!</definedName>
    <definedName name="PY_NET_PROFIT" localSheetId="1">#REF!</definedName>
    <definedName name="PY_NET_PROFIT">#REF!</definedName>
    <definedName name="PY_Net_Revenue" localSheetId="6">#REF!</definedName>
    <definedName name="PY_Net_Revenue" localSheetId="2">#REF!</definedName>
    <definedName name="PY_Net_Revenue" localSheetId="3">#REF!</definedName>
    <definedName name="PY_Net_Revenue" localSheetId="1">#REF!</definedName>
    <definedName name="PY_Net_Revenue">#REF!</definedName>
    <definedName name="PY_Operating_Inc" localSheetId="6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">#REF!</definedName>
    <definedName name="PY_Operating_Income" localSheetId="6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perating_Income">#REF!</definedName>
    <definedName name="PY_Other_Curr_Assets" localSheetId="6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Curr_Assets">#REF!</definedName>
    <definedName name="PY_Other_LT_Assets" localSheetId="6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Assets">#REF!</definedName>
    <definedName name="PY_Other_LT_Liabilities" localSheetId="6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Other_LT_Liabilities">#REF!</definedName>
    <definedName name="PY_Preferred_Stock" localSheetId="6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Preferred_Stock">#REF!</definedName>
    <definedName name="PY_QUICK_ASSETS" localSheetId="6">#REF!</definedName>
    <definedName name="PY_QUICK_ASSETS" localSheetId="2">#REF!</definedName>
    <definedName name="PY_QUICK_ASSETS" localSheetId="3">#REF!</definedName>
    <definedName name="PY_QUICK_ASSETS" localSheetId="1">#REF!</definedName>
    <definedName name="PY_QUICK_ASSETS">#REF!</definedName>
    <definedName name="PY_Retained_Earnings" localSheetId="6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Retained_Earnings">#REF!</definedName>
    <definedName name="PY_Tangible_Assets" localSheetId="6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Assets">#REF!</definedName>
    <definedName name="PY_Tangible_Net_Worth" localSheetId="6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ngible_Net_Worth">#REF!</definedName>
    <definedName name="PY_Taxes" localSheetId="6">#REF!</definedName>
    <definedName name="PY_Taxes" localSheetId="2">#REF!</definedName>
    <definedName name="PY_Taxes" localSheetId="3">#REF!</definedName>
    <definedName name="PY_Taxes" localSheetId="1">#REF!</definedName>
    <definedName name="PY_Taxes">#REF!</definedName>
    <definedName name="PY_TOTAL_ASSETS" localSheetId="6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ASSETS">#REF!</definedName>
    <definedName name="PY_TOTAL_CURR_ASSETS" localSheetId="6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CURR_ASSETS">#REF!</definedName>
    <definedName name="PY_TOTAL_DEBT" localSheetId="6">#REF!</definedName>
    <definedName name="PY_TOTAL_DEBT" localSheetId="2">#REF!</definedName>
    <definedName name="PY_TOTAL_DEBT" localSheetId="3">#REF!</definedName>
    <definedName name="PY_TOTAL_DEBT" localSheetId="1">#REF!</definedName>
    <definedName name="PY_TOTAL_DEBT">#REF!</definedName>
    <definedName name="PY_TOTAL_EQUITY" localSheetId="6">#REF!</definedName>
    <definedName name="PY_TOTAL_EQUITY" localSheetId="2">#REF!</definedName>
    <definedName name="PY_TOTAL_EQUITY" localSheetId="3">#REF!</definedName>
    <definedName name="PY_TOTAL_EQUITY" localSheetId="1">#REF!</definedName>
    <definedName name="PY_TOTAL_EQUITY">#REF!</definedName>
    <definedName name="PY_Working_Capital" localSheetId="6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_Working_Capital">#REF!</definedName>
    <definedName name="PY2_Accounts_Receivable" localSheetId="6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Accounts_Receivable">#REF!</definedName>
    <definedName name="PY2_Cash" localSheetId="6">#REF!</definedName>
    <definedName name="PY2_Cash" localSheetId="2">#REF!</definedName>
    <definedName name="PY2_Cash" localSheetId="3">#REF!</definedName>
    <definedName name="PY2_Cash" localSheetId="1">#REF!</definedName>
    <definedName name="PY2_Cash">#REF!</definedName>
    <definedName name="PY2_Common_Equity" localSheetId="6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mmon_Equity">#REF!</definedName>
    <definedName name="PY2_Cost_of_Sales" localSheetId="6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ost_of_Sales">#REF!</definedName>
    <definedName name="PY2_Current_Liabilities" localSheetId="6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Current_Liabilities">#REF!</definedName>
    <definedName name="PY2_Depreciation" localSheetId="6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Depreciation">#REF!</definedName>
    <definedName name="PY2_Gross_Profit" localSheetId="6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Gross_Profit">#REF!</definedName>
    <definedName name="PY2_Inc_Bef_Tax" localSheetId="6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c_Bef_Tax">#REF!</definedName>
    <definedName name="PY2_Intangible_Assets" localSheetId="6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angible_Assets">#REF!</definedName>
    <definedName name="PY2_Interest_Expense" localSheetId="6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terest_Expense">#REF!</definedName>
    <definedName name="PY2_Inventory" localSheetId="6">#REF!</definedName>
    <definedName name="PY2_Inventory" localSheetId="2">#REF!</definedName>
    <definedName name="PY2_Inventory" localSheetId="3">#REF!</definedName>
    <definedName name="PY2_Inventory" localSheetId="1">#REF!</definedName>
    <definedName name="PY2_Inventory">#REF!</definedName>
    <definedName name="PY2_LIABIL_EQUITY" localSheetId="6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IABIL_EQUITY">#REF!</definedName>
    <definedName name="PY2_LT_Debt" localSheetId="6">#REF!</definedName>
    <definedName name="PY2_LT_Debt" localSheetId="2">#REF!</definedName>
    <definedName name="PY2_LT_Debt" localSheetId="3">#REF!</definedName>
    <definedName name="PY2_LT_Debt" localSheetId="1">#REF!</definedName>
    <definedName name="PY2_LT_Debt">#REF!</definedName>
    <definedName name="PY2_Marketable_Sec" localSheetId="6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Marketable_Sec">#REF!</definedName>
    <definedName name="PY2_NET_PROFIT" localSheetId="6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PROFIT">#REF!</definedName>
    <definedName name="PY2_Net_Revenue" localSheetId="6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Net_Revenue">#REF!</definedName>
    <definedName name="PY2_Operating_Inc" localSheetId="6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">#REF!</definedName>
    <definedName name="PY2_Operating_Income" localSheetId="6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perating_Income">#REF!</definedName>
    <definedName name="PY2_Other_Curr_Assets" localSheetId="6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Curr_Assets">#REF!</definedName>
    <definedName name="PY2_Other_LT_Assets" localSheetId="6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Assets">#REF!</definedName>
    <definedName name="PY2_Other_LT_Liabilities" localSheetId="6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Other_LT_Liabilities">#REF!</definedName>
    <definedName name="PY2_Preferred_Stock" localSheetId="6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Preferred_Stock">#REF!</definedName>
    <definedName name="PY2_QUICK_ASSETS" localSheetId="6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QUICK_ASSETS">#REF!</definedName>
    <definedName name="PY2_Retained_Earnings" localSheetId="6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Retained_Earnings">#REF!</definedName>
    <definedName name="PY2_Tangible_Assets" localSheetId="6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Assets">#REF!</definedName>
    <definedName name="PY2_Tangible_Net_Worth" localSheetId="6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ngible_Net_Worth">#REF!</definedName>
    <definedName name="PY2_Taxes" localSheetId="6">#REF!</definedName>
    <definedName name="PY2_Taxes" localSheetId="2">#REF!</definedName>
    <definedName name="PY2_Taxes" localSheetId="3">#REF!</definedName>
    <definedName name="PY2_Taxes" localSheetId="1">#REF!</definedName>
    <definedName name="PY2_Taxes">#REF!</definedName>
    <definedName name="PY2_TOTAL_ASSETS" localSheetId="6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ASSETS">#REF!</definedName>
    <definedName name="PY2_TOTAL_CURR_ASSETS" localSheetId="6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CURR_ASSETS">#REF!</definedName>
    <definedName name="PY2_TOTAL_DEBT" localSheetId="6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DEBT">#REF!</definedName>
    <definedName name="PY2_TOTAL_EQUITY" localSheetId="6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TOTAL_EQUITY">#REF!</definedName>
    <definedName name="PY2_Working_Capital" localSheetId="6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2_Working_Capital">#REF!</definedName>
    <definedName name="q">'[106]เงินกู้ MGC'!$B$4</definedName>
    <definedName name="ｑ" localSheetId="1">#REF!</definedName>
    <definedName name="ｑ">#REF!</definedName>
    <definedName name="Q_ExportData" localSheetId="1">#REF!</definedName>
    <definedName name="Q_ExportData">#REF!</definedName>
    <definedName name="Q4IncPMM" localSheetId="1">#REF!</definedName>
    <definedName name="Q4IncPMM">#REF!</definedName>
    <definedName name="QA">NA()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q" localSheetId="6">#REF!</definedName>
    <definedName name="qq" localSheetId="2">#REF!</definedName>
    <definedName name="qq" localSheetId="3">#REF!</definedName>
    <definedName name="QQ">NA()</definedName>
    <definedName name="qqppo" localSheetId="1">#REF!</definedName>
    <definedName name="qqppo">#REF!</definedName>
    <definedName name="qqq">'[6]เงินกู้ MGC'!$E$17</definedName>
    <definedName name="qqqqq" localSheetId="6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uantity__Kg" localSheetId="6">#REF!</definedName>
    <definedName name="Quantity__Kg" localSheetId="2">#REF!</definedName>
    <definedName name="Quantity__Kg" localSheetId="3">#REF!</definedName>
    <definedName name="Quantity__Kg" localSheetId="1">#REF!</definedName>
    <definedName name="Quantity__Kg">#REF!</definedName>
    <definedName name="QW">NA()</definedName>
    <definedName name="qwqwq" localSheetId="6" hidden="1">{"cashflow",#N/A,FALSE,"cash flow"}</definedName>
    <definedName name="qwqwq" hidden="1">{"cashflow",#N/A,FALSE,"cash flow"}</definedName>
    <definedName name="qwww" localSheetId="6">#REF!</definedName>
    <definedName name="qwww" localSheetId="2">#REF!</definedName>
    <definedName name="qwww" localSheetId="3">#REF!</definedName>
    <definedName name="qwww" localSheetId="1">#REF!</definedName>
    <definedName name="qwww">#REF!</definedName>
    <definedName name="RangeHigher" localSheetId="6">#REF!</definedName>
    <definedName name="RangeHigher" localSheetId="2">#REF!</definedName>
    <definedName name="RangeHigher" localSheetId="3">#REF!</definedName>
    <definedName name="RangeHigher" localSheetId="1">#REF!</definedName>
    <definedName name="RangeHigher">#REF!</definedName>
    <definedName name="RangeLower" localSheetId="6">#REF!</definedName>
    <definedName name="RangeLower" localSheetId="2">#REF!</definedName>
    <definedName name="RangeLower" localSheetId="3">#REF!</definedName>
    <definedName name="RangeLower" localSheetId="1">#REF!</definedName>
    <definedName name="RangeLower">#REF!</definedName>
    <definedName name="Rate" localSheetId="6">#REF!</definedName>
    <definedName name="Rate" localSheetId="2">#REF!</definedName>
    <definedName name="Rate" localSheetId="3">#REF!</definedName>
    <definedName name="Rate" localSheetId="1">#REF!</definedName>
    <definedName name="Rate">#REF!</definedName>
    <definedName name="ratio" localSheetId="6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E" localSheetId="1">#REF!</definedName>
    <definedName name="RE">#REF!</definedName>
    <definedName name="REC">[121]ตั๋วเงินรับ!$F$1</definedName>
    <definedName name="rec_esc_cnt" localSheetId="6">#REF!</definedName>
    <definedName name="rec_esc_cnt" localSheetId="2">#REF!</definedName>
    <definedName name="rec_esc_cnt" localSheetId="3">#REF!</definedName>
    <definedName name="rec_esc_cnt" localSheetId="1">#REF!</definedName>
    <definedName name="rec_esc_cnt">#REF!</definedName>
    <definedName name="rec_esc_count" localSheetId="6">#REF!</definedName>
    <definedName name="rec_esc_count" localSheetId="2">#REF!</definedName>
    <definedName name="rec_esc_count" localSheetId="3">#REF!</definedName>
    <definedName name="rec_esc_count" localSheetId="1">#REF!</definedName>
    <definedName name="rec_esc_count">#REF!</definedName>
    <definedName name="REC_ESC_LCL" localSheetId="6">#REF!</definedName>
    <definedName name="REC_ESC_LCL" localSheetId="2">#REF!</definedName>
    <definedName name="REC_ESC_LCL" localSheetId="3">#REF!</definedName>
    <definedName name="REC_ESC_LCL" localSheetId="1">#REF!</definedName>
    <definedName name="REC_ESC_LCL">#REF!</definedName>
    <definedName name="REC_ESC_LCL_TOT" localSheetId="6">#REF!</definedName>
    <definedName name="REC_ESC_LCL_TOT" localSheetId="2">#REF!</definedName>
    <definedName name="REC_ESC_LCL_TOT" localSheetId="3">#REF!</definedName>
    <definedName name="REC_ESC_LCL_TOT" localSheetId="1">#REF!</definedName>
    <definedName name="REC_ESC_LCL_TOT">#REF!</definedName>
    <definedName name="REC_ESC_USD" localSheetId="6">#REF!</definedName>
    <definedName name="REC_ESC_USD" localSheetId="2">#REF!</definedName>
    <definedName name="REC_ESC_USD" localSheetId="3">#REF!</definedName>
    <definedName name="REC_ESC_USD" localSheetId="1">#REF!</definedName>
    <definedName name="REC_ESC_USD">#REF!</definedName>
    <definedName name="REC_ESC_USD_TOT" localSheetId="6">#REF!</definedName>
    <definedName name="REC_ESC_USD_TOT" localSheetId="2">#REF!</definedName>
    <definedName name="REC_ESC_USD_TOT" localSheetId="3">#REF!</definedName>
    <definedName name="REC_ESC_USD_TOT" localSheetId="1">#REF!</definedName>
    <definedName name="REC_ESC_USD_TOT">#REF!</definedName>
    <definedName name="Receipt_No." localSheetId="6">#REF!</definedName>
    <definedName name="Receipt_No." localSheetId="2">#REF!</definedName>
    <definedName name="Receipt_No." localSheetId="3">#REF!</definedName>
    <definedName name="Receipt_No." localSheetId="1">#REF!</definedName>
    <definedName name="Receipt_No.">#REF!</definedName>
    <definedName name="RECON_AGE" localSheetId="6">#REF!</definedName>
    <definedName name="RECON_AGE" localSheetId="2">#REF!</definedName>
    <definedName name="RECON_AGE" localSheetId="3">#REF!</definedName>
    <definedName name="RECON_AGE" localSheetId="1">#REF!</definedName>
    <definedName name="RECON_AGE">#REF!</definedName>
    <definedName name="RECON_AS_ON_DT" localSheetId="6">#REF!</definedName>
    <definedName name="RECON_AS_ON_DT" localSheetId="2">#REF!</definedName>
    <definedName name="RECON_AS_ON_DT" localSheetId="3">#REF!</definedName>
    <definedName name="RECON_AS_ON_DT" localSheetId="1">#REF!</definedName>
    <definedName name="RECON_AS_ON_DT">#REF!</definedName>
    <definedName name="RECON_BK" localSheetId="6">#REF!</definedName>
    <definedName name="RECON_BK" localSheetId="2">#REF!</definedName>
    <definedName name="RECON_BK" localSheetId="3">#REF!</definedName>
    <definedName name="RECON_BK" localSheetId="1">#REF!</definedName>
    <definedName name="RECON_BK">#REF!</definedName>
    <definedName name="RECON_DT" localSheetId="6">#REF!</definedName>
    <definedName name="RECON_DT" localSheetId="2">#REF!</definedName>
    <definedName name="RECON_DT" localSheetId="3">#REF!</definedName>
    <definedName name="RECON_DT" localSheetId="1">#REF!</definedName>
    <definedName name="RECON_DT">#REF!</definedName>
    <definedName name="RECON_DTL" localSheetId="6">#REF!</definedName>
    <definedName name="RECON_DTL" localSheetId="2">#REF!</definedName>
    <definedName name="RECON_DTL" localSheetId="3">#REF!</definedName>
    <definedName name="RECON_DTL" localSheetId="1">#REF!</definedName>
    <definedName name="RECON_DTL">#REF!</definedName>
    <definedName name="RECON_ESC" localSheetId="6">#REF!</definedName>
    <definedName name="RECON_ESC" localSheetId="2">#REF!</definedName>
    <definedName name="RECON_ESC" localSheetId="3">#REF!</definedName>
    <definedName name="RECON_ESC" localSheetId="1">#REF!</definedName>
    <definedName name="RECON_ESC">#REF!</definedName>
    <definedName name="RECON_ESC_AGE_CALC" localSheetId="6">#REF!</definedName>
    <definedName name="RECON_ESC_AGE_CALC" localSheetId="2">#REF!</definedName>
    <definedName name="RECON_ESC_AGE_CALC" localSheetId="3">#REF!</definedName>
    <definedName name="RECON_ESC_AGE_CALC" localSheetId="1">#REF!</definedName>
    <definedName name="RECON_ESC_AGE_CALC">#REF!</definedName>
    <definedName name="RECON_ESC_FIRST_DT" localSheetId="6">#REF!</definedName>
    <definedName name="RECON_ESC_FIRST_DT" localSheetId="2">#REF!</definedName>
    <definedName name="RECON_ESC_FIRST_DT" localSheetId="3">#REF!</definedName>
    <definedName name="RECON_ESC_FIRST_DT" localSheetId="1">#REF!</definedName>
    <definedName name="RECON_ESC_FIRST_DT">#REF!</definedName>
    <definedName name="RECON_ESC_PLAN" localSheetId="6">#REF!</definedName>
    <definedName name="RECON_ESC_PLAN" localSheetId="2">#REF!</definedName>
    <definedName name="RECON_ESC_PLAN" localSheetId="3">#REF!</definedName>
    <definedName name="RECON_ESC_PLAN" localSheetId="1">#REF!</definedName>
    <definedName name="RECON_ESC_PLAN">#REF!</definedName>
    <definedName name="RECON_ESC_TOT" localSheetId="6">#REF!</definedName>
    <definedName name="RECON_ESC_TOT" localSheetId="2">#REF!</definedName>
    <definedName name="RECON_ESC_TOT" localSheetId="3">#REF!</definedName>
    <definedName name="RECON_ESC_TOT" localSheetId="1">#REF!</definedName>
    <definedName name="RECON_ESC_TOT">#REF!</definedName>
    <definedName name="RECON_LC" localSheetId="6">#REF!</definedName>
    <definedName name="RECON_LC" localSheetId="2">#REF!</definedName>
    <definedName name="RECON_LC" localSheetId="3">#REF!</definedName>
    <definedName name="RECON_LC" localSheetId="1">#REF!</definedName>
    <definedName name="RECON_LC">#REF!</definedName>
    <definedName name="RECON_LCL_TOTAL" localSheetId="6">#REF!</definedName>
    <definedName name="RECON_LCL_TOTAL" localSheetId="2">#REF!</definedName>
    <definedName name="RECON_LCL_TOTAL" localSheetId="3">#REF!</definedName>
    <definedName name="RECON_LCL_TOTAL" localSheetId="1">#REF!</definedName>
    <definedName name="RECON_LCL_TOTAL">#REF!</definedName>
    <definedName name="RECON_OWNER" localSheetId="6">#REF!</definedName>
    <definedName name="RECON_OWNER" localSheetId="2">#REF!</definedName>
    <definedName name="RECON_OWNER" localSheetId="3">#REF!</definedName>
    <definedName name="RECON_OWNER" localSheetId="1">#REF!</definedName>
    <definedName name="RECON_OWNER">#REF!</definedName>
    <definedName name="RECON_USD" localSheetId="6">#REF!</definedName>
    <definedName name="RECON_USD" localSheetId="2">#REF!</definedName>
    <definedName name="RECON_USD" localSheetId="3">#REF!</definedName>
    <definedName name="RECON_USD" localSheetId="1">#REF!</definedName>
    <definedName name="RECON_USD">#REF!</definedName>
    <definedName name="RECON_USD_TOTAL" localSheetId="6">#REF!</definedName>
    <definedName name="RECON_USD_TOTAL" localSheetId="2">#REF!</definedName>
    <definedName name="RECON_USD_TOTAL" localSheetId="3">#REF!</definedName>
    <definedName name="RECON_USD_TOTAL" localSheetId="1">#REF!</definedName>
    <definedName name="RECON_USD_TOTAL">#REF!</definedName>
    <definedName name="_xlnm.Recorder" localSheetId="6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E" localSheetId="6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EE" localSheetId="6">#REF!</definedName>
    <definedName name="REEE" localSheetId="2">#REF!</definedName>
    <definedName name="REEE" localSheetId="3">#REF!</definedName>
    <definedName name="REEE" localSheetId="1">#REF!</definedName>
    <definedName name="REEE">#REF!</definedName>
    <definedName name="Ref_1" localSheetId="6">#REF!</definedName>
    <definedName name="Ref_1" localSheetId="2">#REF!</definedName>
    <definedName name="Ref_1" localSheetId="3">#REF!</definedName>
    <definedName name="Ref_1" localSheetId="1">#REF!</definedName>
    <definedName name="Ref_1">#REF!</definedName>
    <definedName name="Ref_2" localSheetId="6">#REF!</definedName>
    <definedName name="Ref_2" localSheetId="2">#REF!</definedName>
    <definedName name="Ref_2" localSheetId="3">#REF!</definedName>
    <definedName name="Ref_2" localSheetId="1">#REF!</definedName>
    <definedName name="Ref_2">#REF!</definedName>
    <definedName name="Ref_3" localSheetId="6">#REF!</definedName>
    <definedName name="Ref_3" localSheetId="2">#REF!</definedName>
    <definedName name="Ref_3" localSheetId="3">#REF!</definedName>
    <definedName name="Ref_3" localSheetId="1">#REF!</definedName>
    <definedName name="Ref_3">#REF!</definedName>
    <definedName name="reges" localSheetId="6">#REF!</definedName>
    <definedName name="reges" localSheetId="2">#REF!</definedName>
    <definedName name="reges" localSheetId="3">#REF!</definedName>
    <definedName name="reges" localSheetId="1">#REF!</definedName>
    <definedName name="reges">#REF!</definedName>
    <definedName name="RelatedControlObjective" localSheetId="1">IF(#REF!&lt;&gt;#REF!,VLOOKUP(#REF!,'งบแสดงฐานะการเงิน (2)'!Illustrative,2,FALSE),"-")</definedName>
    <definedName name="RelatedControlObjective">IF(#REF!&lt;&gt;#REF!,VLOOKUP(#REF!,Illustrative,2,FALSE),"-")</definedName>
    <definedName name="RelatedControlObjective2" localSheetId="1">IF(#REF!&lt;&gt;#REF!,VLOOKUP(#REF!,'งบแสดงฐานะการเงิน (2)'!Illustrative,2,FALSE),"-")</definedName>
    <definedName name="RelatedControlObjective2">IF(#REF!&lt;&gt;#REF!,VLOOKUP(#REF!,Illustrative,2,FALSE),"-")</definedName>
    <definedName name="RelatedControlObjectiveIII" localSheetId="1">IF(#REF!&lt;&gt;#REF!,VLOOKUP(#REF!,'งบแสดงฐานะการเงิน (2)'!Illustrative,2,FALSE),"-")</definedName>
    <definedName name="RelatedControlObjectiveIII">IF(#REF!&lt;&gt;#REF!,VLOOKUP(#REF!,Illustrative,2,FALSE),"-")</definedName>
    <definedName name="Remark" localSheetId="6">#REF!</definedName>
    <definedName name="Remark" localSheetId="2">#REF!</definedName>
    <definedName name="Remark" localSheetId="3">#REF!</definedName>
    <definedName name="Remark" localSheetId="1">#REF!</definedName>
    <definedName name="Remark">#REF!</definedName>
    <definedName name="RemarkNAV2">#N/A</definedName>
    <definedName name="RemarkPort">#N/A</definedName>
    <definedName name="RENEW" localSheetId="1">#REF!</definedName>
    <definedName name="RENEW">#REF!</definedName>
    <definedName name="Report" localSheetId="6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Name">#N/A</definedName>
    <definedName name="rer" localSheetId="6" hidden="1">{"cashflow",#N/A,FALSE,"cash flow"}</definedName>
    <definedName name="rer" hidden="1">{"cashflow",#N/A,FALSE,"cash flow"}</definedName>
    <definedName name="rere" localSheetId="6" hidden="1">{"conso",#N/A,FALSE,"cash flow"}</definedName>
    <definedName name="rere" hidden="1">{"conso",#N/A,FALSE,"cash flow"}</definedName>
    <definedName name="Retail_Price" localSheetId="1">#REF!</definedName>
    <definedName name="Retail_Price">#REF!</definedName>
    <definedName name="rev" localSheetId="1">#REF!</definedName>
    <definedName name="rev">#REF!</definedName>
    <definedName name="reval_acc_name" localSheetId="6">#REF!</definedName>
    <definedName name="reval_acc_name" localSheetId="2">#REF!</definedName>
    <definedName name="reval_acc_name" localSheetId="3">#REF!</definedName>
    <definedName name="reval_acc_name" localSheetId="1">#REF!</definedName>
    <definedName name="reval_acc_name">#REF!</definedName>
    <definedName name="rewa">[36]เงินกู้ธนชาติ!$F$15</definedName>
    <definedName name="rfg" localSheetId="6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ik" localSheetId="1">#REF!</definedName>
    <definedName name="rik">#REF!</definedName>
    <definedName name="RM">'[73]ADJ - RATE'!$B$5</definedName>
    <definedName name="RM_OVER_12MONTHS" localSheetId="6">#REF!</definedName>
    <definedName name="RM_OVER_12MONTHS" localSheetId="2">#REF!</definedName>
    <definedName name="RM_OVER_12MONTHS" localSheetId="3">#REF!</definedName>
    <definedName name="RM_OVER_12MONTHS" localSheetId="1">#REF!</definedName>
    <definedName name="RM_OVER_12MONTHS">#REF!</definedName>
    <definedName name="rms" localSheetId="1">#REF!</definedName>
    <definedName name="rms">#REF!</definedName>
    <definedName name="rmskf" localSheetId="1">#REF!</definedName>
    <definedName name="rmskf">#REF!</definedName>
    <definedName name="rr" localSheetId="6">#REF!</definedName>
    <definedName name="rr" localSheetId="2">#REF!</definedName>
    <definedName name="rr" localSheetId="3">#REF!</definedName>
    <definedName name="RR" localSheetId="1">#REF!</definedName>
    <definedName name="RR">#REF!</definedName>
    <definedName name="ｒｒｒｒｒｒ" localSheetId="1">#REF!</definedName>
    <definedName name="ｒｒｒｒｒｒ">#REF!</definedName>
    <definedName name="rsedt" localSheetId="6">#REF!</definedName>
    <definedName name="rsedt" localSheetId="2">#REF!</definedName>
    <definedName name="rsedt" localSheetId="3">#REF!</definedName>
    <definedName name="rsedt" localSheetId="1">#REF!</definedName>
    <definedName name="rsedt">#REF!</definedName>
    <definedName name="rty">[86]เงินกู้ธนชาติ!$G$2</definedName>
    <definedName name="RV" localSheetId="6">#REF!</definedName>
    <definedName name="RV" localSheetId="2">#REF!</definedName>
    <definedName name="RV" localSheetId="3">#REF!</definedName>
    <definedName name="RV" localSheetId="1">#REF!</definedName>
    <definedName name="RV">#REF!</definedName>
    <definedName name="ry" localSheetId="1">#REF!</definedName>
    <definedName name="ry">#REF!</definedName>
    <definedName name="RY1.1" localSheetId="6">'[122]AP-FAsb'!#REF!</definedName>
    <definedName name="RY1.1" localSheetId="2">'[122]AP-FAsb'!#REF!</definedName>
    <definedName name="RY1.1" localSheetId="3">'[122]AP-FAsb'!#REF!</definedName>
    <definedName name="RY1.1" localSheetId="1">'[122]AP-FAsb'!#REF!</definedName>
    <definedName name="RY1.1">'[122]AP-FAsb'!#REF!</definedName>
    <definedName name="S" localSheetId="6">#REF!</definedName>
    <definedName name="S" localSheetId="2">#REF!</definedName>
    <definedName name="S" localSheetId="3">#REF!</definedName>
    <definedName name="S" localSheetId="1">#REF!</definedName>
    <definedName name="S">#REF!</definedName>
    <definedName name="S0DF" localSheetId="6">#REF!</definedName>
    <definedName name="S0DF" localSheetId="2">#REF!</definedName>
    <definedName name="S0DF" localSheetId="3">#REF!</definedName>
    <definedName name="S0DF" localSheetId="1">#REF!</definedName>
    <definedName name="S0DF">#REF!</definedName>
    <definedName name="sa" localSheetId="6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B" localSheetId="1">[4]ﾀﾞｲﾊﾂ!#REF!</definedName>
    <definedName name="SAB">[4]ﾀﾞｲﾊﾂ!#REF!</definedName>
    <definedName name="SABB" localSheetId="1">[4]ﾀﾞｲﾊﾂ!#REF!</definedName>
    <definedName name="SABB">[4]ﾀﾞｲﾊﾂ!#REF!</definedName>
    <definedName name="SABC" localSheetId="1">[4]ﾀﾞｲﾊﾂ!#REF!</definedName>
    <definedName name="SABC">[4]ﾀﾞｲﾊﾂ!#REF!</definedName>
    <definedName name="SABD" localSheetId="1">[4]ﾀﾞｲﾊﾂ!#REF!</definedName>
    <definedName name="SABD">[4]ﾀﾞｲﾊﾂ!#REF!</definedName>
    <definedName name="SAF生技" localSheetId="1">#REF!</definedName>
    <definedName name="SAF生技">#REF!</definedName>
    <definedName name="sai" localSheetId="6">#REF!</definedName>
    <definedName name="sai" localSheetId="2">#REF!</definedName>
    <definedName name="sai" localSheetId="3">#REF!</definedName>
    <definedName name="sai" localSheetId="1">#REF!</definedName>
    <definedName name="sai">#REF!</definedName>
    <definedName name="SAL">[66]type!$D$3:$E$125</definedName>
    <definedName name="sale" localSheetId="6">#REF!</definedName>
    <definedName name="sale" localSheetId="2">#REF!</definedName>
    <definedName name="sale" localSheetId="3">#REF!</definedName>
    <definedName name="sale" localSheetId="1">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U" localSheetId="1">#REF!</definedName>
    <definedName name="SATU">#REF!</definedName>
    <definedName name="SAVE" localSheetId="1">#REF!</definedName>
    <definedName name="SAVE">#REF!</definedName>
    <definedName name="SAVE_FLAG" localSheetId="6">#REF!</definedName>
    <definedName name="SAVE_FLAG" localSheetId="2">#REF!</definedName>
    <definedName name="SAVE_FLAG" localSheetId="3">#REF!</definedName>
    <definedName name="SAVE_FLAG" localSheetId="1">#REF!</definedName>
    <definedName name="SAVE_FLAG">#REF!</definedName>
    <definedName name="SCB" localSheetId="6">'[45]ADJ - RATE'!#REF!</definedName>
    <definedName name="SCB" localSheetId="2">'[45]ADJ - RATE'!#REF!</definedName>
    <definedName name="SCB" localSheetId="3">'[45]ADJ - RATE'!#REF!</definedName>
    <definedName name="SCB" localSheetId="1">'[45]ADJ - RATE'!#REF!</definedName>
    <definedName name="SCB">'[45]ADJ - RATE'!#REF!</definedName>
    <definedName name="sd" localSheetId="6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ds">[6]เงินกู้ธนชาติ!$G$2</definedName>
    <definedName name="sdfg">[85]เงินกู้ธนชาติ!$E$17</definedName>
    <definedName name="sdfgdthyh" localSheetId="6" hidden="1">{"cashflow",#N/A,FALSE,"cash flow"}</definedName>
    <definedName name="sdfgdthyh" hidden="1">{"cashflow",#N/A,FALSE,"cash flow"}</definedName>
    <definedName name="sdisu" localSheetId="6">#REF!</definedName>
    <definedName name="sdisu" localSheetId="2">#REF!</definedName>
    <definedName name="sdisu" localSheetId="3">#REF!</definedName>
    <definedName name="sdisu" localSheetId="1">#REF!</definedName>
    <definedName name="sdisu">#REF!</definedName>
    <definedName name="sdsd">'[123]Trial Balance'!$A$1:$H$65536</definedName>
    <definedName name="SEC_IV" localSheetId="6">#REF!</definedName>
    <definedName name="SEC_IV" localSheetId="2">#REF!</definedName>
    <definedName name="SEC_IV" localSheetId="3">#REF!</definedName>
    <definedName name="SEC_IV" localSheetId="1">#REF!</definedName>
    <definedName name="SEC_IV">#REF!</definedName>
    <definedName name="SECI_ALL" localSheetId="6">#REF!</definedName>
    <definedName name="SECI_ALL" localSheetId="2">#REF!</definedName>
    <definedName name="SECI_ALL" localSheetId="3">#REF!</definedName>
    <definedName name="SECI_ALL" localSheetId="1">#REF!</definedName>
    <definedName name="SECI_ALL">#REF!</definedName>
    <definedName name="SECI_GL_ALL" localSheetId="6">#REF!</definedName>
    <definedName name="SECI_GL_ALL" localSheetId="2">#REF!</definedName>
    <definedName name="SECI_GL_ALL" localSheetId="3">#REF!</definedName>
    <definedName name="SECI_GL_ALL" localSheetId="1">#REF!</definedName>
    <definedName name="SECI_GL_ALL">#REF!</definedName>
    <definedName name="SECI_GL_NAME" localSheetId="6">#REF!</definedName>
    <definedName name="SECI_GL_NAME" localSheetId="2">#REF!</definedName>
    <definedName name="SECI_GL_NAME" localSheetId="3">#REF!</definedName>
    <definedName name="SECI_GL_NAME" localSheetId="1">#REF!</definedName>
    <definedName name="SECI_GL_NAME">#REF!</definedName>
    <definedName name="SECI_GL_USD" localSheetId="6">#REF!</definedName>
    <definedName name="SECI_GL_USD" localSheetId="2">#REF!</definedName>
    <definedName name="SECI_GL_USD" localSheetId="3">#REF!</definedName>
    <definedName name="SECI_GL_USD" localSheetId="1">#REF!</definedName>
    <definedName name="SECI_GL_USD">#REF!</definedName>
    <definedName name="SECI_LCL" localSheetId="6">#REF!</definedName>
    <definedName name="SECI_LCL" localSheetId="2">#REF!</definedName>
    <definedName name="SECI_LCL" localSheetId="3">#REF!</definedName>
    <definedName name="SECI_LCL" localSheetId="1">#REF!</definedName>
    <definedName name="SECI_LCL">#REF!</definedName>
    <definedName name="SECI_LCL_TOT" localSheetId="6">#REF!</definedName>
    <definedName name="SECI_LCL_TOT" localSheetId="2">#REF!</definedName>
    <definedName name="SECI_LCL_TOT" localSheetId="3">#REF!</definedName>
    <definedName name="SECI_LCL_TOT" localSheetId="1">#REF!</definedName>
    <definedName name="SECI_LCL_TOT">#REF!</definedName>
    <definedName name="SECI_LCL_USD" localSheetId="6">#REF!</definedName>
    <definedName name="SECI_LCL_USD" localSheetId="2">#REF!</definedName>
    <definedName name="SECI_LCL_USD" localSheetId="3">#REF!</definedName>
    <definedName name="SECI_LCL_USD" localSheetId="1">#REF!</definedName>
    <definedName name="SECI_LCL_USD">#REF!</definedName>
    <definedName name="SECI_NON_EDIT" localSheetId="6">#REF!</definedName>
    <definedName name="SECI_NON_EDIT" localSheetId="2">#REF!</definedName>
    <definedName name="SECI_NON_EDIT" localSheetId="3">#REF!</definedName>
    <definedName name="SECI_NON_EDIT" localSheetId="1">#REF!</definedName>
    <definedName name="SECI_NON_EDIT">#REF!</definedName>
    <definedName name="SECI_RATE" localSheetId="6">#REF!</definedName>
    <definedName name="SECI_RATE" localSheetId="2">#REF!</definedName>
    <definedName name="SECI_RATE" localSheetId="3">#REF!</definedName>
    <definedName name="SECI_RATE" localSheetId="1">#REF!</definedName>
    <definedName name="SECI_RATE">#REF!</definedName>
    <definedName name="SECI_USD" localSheetId="6">#REF!</definedName>
    <definedName name="SECI_USD" localSheetId="2">#REF!</definedName>
    <definedName name="SECI_USD" localSheetId="3">#REF!</definedName>
    <definedName name="SECI_USD" localSheetId="1">#REF!</definedName>
    <definedName name="SECI_USD">#REF!</definedName>
    <definedName name="SECI_USD_TOT" localSheetId="6">#REF!</definedName>
    <definedName name="SECI_USD_TOT" localSheetId="2">#REF!</definedName>
    <definedName name="SECI_USD_TOT" localSheetId="3">#REF!</definedName>
    <definedName name="SECI_USD_TOT" localSheetId="1">#REF!</definedName>
    <definedName name="SECI_USD_TOT">#REF!</definedName>
    <definedName name="SECIII_ITEM_TOT" localSheetId="6">#REF!</definedName>
    <definedName name="SECIII_ITEM_TOT" localSheetId="2">#REF!</definedName>
    <definedName name="SECIII_ITEM_TOT" localSheetId="3">#REF!</definedName>
    <definedName name="SECIII_ITEM_TOT" localSheetId="1">#REF!</definedName>
    <definedName name="SECIII_ITEM_TOT">#REF!</definedName>
    <definedName name="SECIII_LCL_TOT" localSheetId="6">#REF!</definedName>
    <definedName name="SECIII_LCL_TOT" localSheetId="2">#REF!</definedName>
    <definedName name="SECIII_LCL_TOT" localSheetId="3">#REF!</definedName>
    <definedName name="SECIII_LCL_TOT" localSheetId="1">#REF!</definedName>
    <definedName name="SECIII_LCL_TOT">#REF!</definedName>
    <definedName name="SECIII_USD_TOT" localSheetId="6">#REF!</definedName>
    <definedName name="SECIII_USD_TOT" localSheetId="2">#REF!</definedName>
    <definedName name="SECIII_USD_TOT" localSheetId="3">#REF!</definedName>
    <definedName name="SECIII_USD_TOT" localSheetId="1">#REF!</definedName>
    <definedName name="SECIII_USD_TOT">#REF!</definedName>
    <definedName name="SEK" localSheetId="1">#REF!</definedName>
    <definedName name="SEK">#REF!</definedName>
    <definedName name="Sep_Building">[40]BUILD95!$AJ$9:$AJ$17</definedName>
    <definedName name="sf" localSheetId="1">[51]!sf</definedName>
    <definedName name="sf">[51]!sf</definedName>
    <definedName name="sfd" localSheetId="6" hidden="1">{"cashflow",#N/A,FALSE,"cash flow"}</definedName>
    <definedName name="sfd" hidden="1">{"cashflow",#N/A,FALSE,"cash flow"}</definedName>
    <definedName name="SFWDFV" localSheetId="6">#REF!</definedName>
    <definedName name="SFWDFV" localSheetId="2">#REF!</definedName>
    <definedName name="SFWDFV" localSheetId="3">#REF!</definedName>
    <definedName name="SFWDFV" localSheetId="1">#REF!</definedName>
    <definedName name="SFWDFV">#REF!</definedName>
    <definedName name="SFWGERGEQG" localSheetId="6">#REF!</definedName>
    <definedName name="SFWGERGEQG" localSheetId="2">#REF!</definedName>
    <definedName name="SFWGERGEQG" localSheetId="3">#REF!</definedName>
    <definedName name="SFWGERGEQG" localSheetId="1">#REF!</definedName>
    <definedName name="SFWGERGEQG">#REF!</definedName>
    <definedName name="sgtby" localSheetId="1">#REF!</definedName>
    <definedName name="sgtby">#REF!</definedName>
    <definedName name="sgtcl" localSheetId="1">#REF!</definedName>
    <definedName name="sgtcl">#REF!</definedName>
    <definedName name="sgtkf" localSheetId="1">#REF!</definedName>
    <definedName name="sgtkf">#REF!</definedName>
    <definedName name="sgtsl" localSheetId="1">#REF!</definedName>
    <definedName name="sgtsl">#REF!</definedName>
    <definedName name="sh">[87]เงินกู้ธนชาติ!$E$17</definedName>
    <definedName name="SHIP_TO" localSheetId="6">#REF!</definedName>
    <definedName name="SHIP_TO" localSheetId="2">#REF!</definedName>
    <definedName name="SHIP_TO" localSheetId="3">#REF!</definedName>
    <definedName name="SHIP_TO" localSheetId="1">#REF!</definedName>
    <definedName name="SHIP_TO">#REF!</definedName>
    <definedName name="Short">[87]เงินกู้ธนชาติ!$E$17</definedName>
    <definedName name="short1">'[87]เงินกู้ MGC'!$E$17</definedName>
    <definedName name="short2" localSheetId="6">#REF!</definedName>
    <definedName name="short2" localSheetId="2">#REF!</definedName>
    <definedName name="short2" localSheetId="3">#REF!</definedName>
    <definedName name="short2" localSheetId="1">#REF!</definedName>
    <definedName name="short2">#REF!</definedName>
    <definedName name="Short3">'[102]เงินกู้ MGC'!$E$17</definedName>
    <definedName name="ShortRefBS" localSheetId="1">LEFT(#REF!,LEN(#REF!)-2)</definedName>
    <definedName name="ShortRefBS">LEFT(#REF!,LEN(#REF!)-2)</definedName>
    <definedName name="ShortRefII" localSheetId="1">LEFT(#REF!,LEN(#REF!)-2)</definedName>
    <definedName name="ShortRefII">LEFT(#REF!,LEN(#REF!)-2)</definedName>
    <definedName name="ShortRefIII" localSheetId="1">LEFT(#REF!,LEN(#REF!)-2)</definedName>
    <definedName name="ShortRefIII">LEFT(#REF!,LEN(#REF!)-2)</definedName>
    <definedName name="Shortt">[62]เงินกู้ธนชาติ!$E$17</definedName>
    <definedName name="shortt1">'[62]เงินกู้ MGC'!$E$17</definedName>
    <definedName name="shorttt">'[62]เงินกู้ MGC'!$E$17</definedName>
    <definedName name="show11">#N/A</definedName>
    <definedName name="SHOZOKU">[79]所属Ｔ!$A:$B</definedName>
    <definedName name="shuji" localSheetId="6">#REF!</definedName>
    <definedName name="shuji" localSheetId="2">#REF!</definedName>
    <definedName name="shuji" localSheetId="3">#REF!</definedName>
    <definedName name="shuji" localSheetId="1">#REF!</definedName>
    <definedName name="shuji">#REF!</definedName>
    <definedName name="siisl" localSheetId="1">#REF!</definedName>
    <definedName name="siisl">#REF!</definedName>
    <definedName name="sin" localSheetId="1">#REF!</definedName>
    <definedName name="sin">#REF!</definedName>
    <definedName name="sinby" localSheetId="1">#REF!</definedName>
    <definedName name="sinby">#REF!</definedName>
    <definedName name="sincl" localSheetId="1">#REF!</definedName>
    <definedName name="sincl">#REF!</definedName>
    <definedName name="sinkf" localSheetId="1">#REF!</definedName>
    <definedName name="sinkf">#REF!</definedName>
    <definedName name="SIW">[76]wire!$B$206:$M$214</definedName>
    <definedName name="siwsl" localSheetId="1">#REF!</definedName>
    <definedName name="siwsl">#REF!</definedName>
    <definedName name="six_month_req" localSheetId="1">#REF!</definedName>
    <definedName name="six_month_req">#REF!</definedName>
    <definedName name="snh" localSheetId="1">#REF!</definedName>
    <definedName name="snh">#REF!</definedName>
    <definedName name="snhby" localSheetId="1">#REF!</definedName>
    <definedName name="snhby">#REF!</definedName>
    <definedName name="snhcl" localSheetId="1">#REF!</definedName>
    <definedName name="snhcl">#REF!</definedName>
    <definedName name="snhcm" localSheetId="1">#REF!</definedName>
    <definedName name="snhcm">#REF!</definedName>
    <definedName name="snhkf" localSheetId="1">#REF!</definedName>
    <definedName name="snhkf">#REF!</definedName>
    <definedName name="snhsl" localSheetId="1">#REF!</definedName>
    <definedName name="snhsl">#REF!</definedName>
    <definedName name="SNJ">[76]wire!$B$228:$M$239</definedName>
    <definedName name="sol" localSheetId="1">#REF!</definedName>
    <definedName name="sol">#REF!</definedName>
    <definedName name="solby" localSheetId="1">#REF!</definedName>
    <definedName name="solby">#REF!</definedName>
    <definedName name="solcl" localSheetId="1">#REF!</definedName>
    <definedName name="solcl">#REF!</definedName>
    <definedName name="solcm" localSheetId="1">#REF!</definedName>
    <definedName name="solcm">#REF!</definedName>
    <definedName name="solcw" localSheetId="1">#REF!</definedName>
    <definedName name="solcw">#REF!</definedName>
    <definedName name="solkf" localSheetId="1">#REF!</definedName>
    <definedName name="solkf">#REF!</definedName>
    <definedName name="sollc" localSheetId="1">#REF!</definedName>
    <definedName name="sollc">#REF!</definedName>
    <definedName name="solsl" localSheetId="1">#REF!</definedName>
    <definedName name="solsl">#REF!</definedName>
    <definedName name="sort" localSheetId="1">#REF!</definedName>
    <definedName name="sort">#REF!</definedName>
    <definedName name="SORT_2.ALL_Sort_Mikinyu" localSheetId="1">[51]!All_Cancel</definedName>
    <definedName name="SORT_2.ALL_Sort_Mikinyu">[51]!All_Cancel</definedName>
    <definedName name="SORT_2.ALL_Sort_Okure" localSheetId="1">[51]!All_Select</definedName>
    <definedName name="SORT_2.ALL_Sort_Okure">[51]!All_Select</definedName>
    <definedName name="SORT_2.ALL_Sort_Okure2" localSheetId="1">[51]!book_save</definedName>
    <definedName name="SORT_2.ALL_Sort_Okure2">[51]!book_save</definedName>
    <definedName name="SORT_2.ALL_Sort_Okure3" localSheetId="1">[51]!END_SYORI</definedName>
    <definedName name="SORT_2.ALL_Sort_Okure3">[51]!END_SYORI</definedName>
    <definedName name="SORT_2.ALL_Sort_Yotei">#N/A</definedName>
    <definedName name="SORT_2.ALL_Sort_Yotei2" localSheetId="1">[51]!go_PRJ</definedName>
    <definedName name="SORT_2.ALL_Sort_Yotei2">[51]!go_PRJ</definedName>
    <definedName name="SORT_2.ALL_Sort_Yotei3" localSheetId="1">[51]!go_START</definedName>
    <definedName name="SORT_2.ALL_Sort_Yotei3">[51]!go_START</definedName>
    <definedName name="Sort511" localSheetId="1">#REF!</definedName>
    <definedName name="Sort511">#REF!</definedName>
    <definedName name="SortArea" localSheetId="1">#REF!</definedName>
    <definedName name="SortArea">#REF!</definedName>
    <definedName name="SortKey1" localSheetId="1">#REF!</definedName>
    <definedName name="SortKey1">#REF!</definedName>
    <definedName name="SortKey10" localSheetId="1">#REF!</definedName>
    <definedName name="SortKey10">#REF!</definedName>
    <definedName name="SortKey11" localSheetId="1">#REF!</definedName>
    <definedName name="SortKey11">#REF!</definedName>
    <definedName name="SortKey12" localSheetId="1">#REF!</definedName>
    <definedName name="SortKey12">#REF!</definedName>
    <definedName name="SortKey13" localSheetId="1">#REF!</definedName>
    <definedName name="SortKey13">#REF!</definedName>
    <definedName name="SortKey14" localSheetId="1">#REF!</definedName>
    <definedName name="SortKey14">#REF!</definedName>
    <definedName name="SortKey15" localSheetId="1">#REF!</definedName>
    <definedName name="SortKey15">#REF!</definedName>
    <definedName name="SortKey16" localSheetId="1">#REF!</definedName>
    <definedName name="SortKey16">#REF!</definedName>
    <definedName name="SortKey17" localSheetId="1">#REF!</definedName>
    <definedName name="SortKey17">#REF!</definedName>
    <definedName name="SortKey18" localSheetId="1">#REF!</definedName>
    <definedName name="SortKey18">#REF!</definedName>
    <definedName name="SortKey19" localSheetId="1">#REF!</definedName>
    <definedName name="SortKey19">#REF!</definedName>
    <definedName name="SortKey2" localSheetId="1">#REF!</definedName>
    <definedName name="SortKey2">#REF!</definedName>
    <definedName name="SortKey3" localSheetId="1">#REF!</definedName>
    <definedName name="SortKey3">#REF!</definedName>
    <definedName name="SortKey4" localSheetId="1">#REF!</definedName>
    <definedName name="SortKey4">#REF!</definedName>
    <definedName name="SortKey5" localSheetId="1">#REF!</definedName>
    <definedName name="SortKey5">#REF!</definedName>
    <definedName name="SortKey6" localSheetId="1">#REF!</definedName>
    <definedName name="SortKey6">#REF!</definedName>
    <definedName name="SortKey7" localSheetId="1">#REF!</definedName>
    <definedName name="SortKey7">#REF!</definedName>
    <definedName name="SortKey8" localSheetId="1">#REF!</definedName>
    <definedName name="SortKey8">#REF!</definedName>
    <definedName name="SortKey9" localSheetId="1">#REF!</definedName>
    <definedName name="SortKey9">#REF!</definedName>
    <definedName name="Spec" localSheetId="6">#REF!</definedName>
    <definedName name="Spec" localSheetId="2">#REF!</definedName>
    <definedName name="Spec" localSheetId="3">#REF!</definedName>
    <definedName name="Spec">#N/A</definedName>
    <definedName name="sre" localSheetId="6">#REF!</definedName>
    <definedName name="sre" localSheetId="2">#REF!</definedName>
    <definedName name="sre" localSheetId="3">#REF!</definedName>
    <definedName name="sre" localSheetId="1">#REF!</definedName>
    <definedName name="sre">#REF!</definedName>
    <definedName name="sricm" localSheetId="1">#REF!</definedName>
    <definedName name="sricm">#REF!</definedName>
    <definedName name="srisl" localSheetId="1">#REF!</definedName>
    <definedName name="srisl">#REF!</definedName>
    <definedName name="ss" localSheetId="6" hidden="1">{"conso",#N/A,FALSE,"cash flow"}</definedName>
    <definedName name="ss" hidden="1">{"conso",#N/A,FALSE,"cash flow"}</definedName>
    <definedName name="SSA">[86]เงินกู้ธนชาติ!$B$4</definedName>
    <definedName name="sss">[6]เงินกู้ธนชาติ!$E$17</definedName>
    <definedName name="st" localSheetId="6">#REF!</definedName>
    <definedName name="st" localSheetId="2">#REF!</definedName>
    <definedName name="st" localSheetId="3">#REF!</definedName>
    <definedName name="st" localSheetId="1">#REF!</definedName>
    <definedName name="st">#REF!</definedName>
    <definedName name="StartDate" localSheetId="6">#REF!</definedName>
    <definedName name="StartDate" localSheetId="2">#REF!</definedName>
    <definedName name="StartDate" localSheetId="3">#REF!</definedName>
    <definedName name="StartDate" localSheetId="1">#REF!</definedName>
    <definedName name="StartDate">#REF!</definedName>
    <definedName name="ste" localSheetId="1">[35]press!#REF!</definedName>
    <definedName name="ste">[35]press!#REF!</definedName>
    <definedName name="stg" localSheetId="1">[35]press!#REF!</definedName>
    <definedName name="stg">[35]press!#REF!</definedName>
    <definedName name="STOCK" localSheetId="1">#REF!</definedName>
    <definedName name="STOCK">#REF!</definedName>
    <definedName name="stpkf" localSheetId="1">#REF!</definedName>
    <definedName name="stpkf">#REF!</definedName>
    <definedName name="SUB_SYS_NAME" localSheetId="6">#REF!</definedName>
    <definedName name="SUB_SYS_NAME" localSheetId="2">#REF!</definedName>
    <definedName name="SUB_SYS_NAME" localSheetId="3">#REF!</definedName>
    <definedName name="SUB_SYS_NAME" localSheetId="1">#REF!</definedName>
    <definedName name="SUB_SYS_NAME">#REF!</definedName>
    <definedName name="sudjai">[81]Steuerung!$B$11</definedName>
    <definedName name="Sui" localSheetId="6">#REF!</definedName>
    <definedName name="Sui" localSheetId="2">#REF!</definedName>
    <definedName name="Sui" localSheetId="3">#REF!</definedName>
    <definedName name="Sui" localSheetId="1">#REF!</definedName>
    <definedName name="Sui">#REF!</definedName>
    <definedName name="SUM" localSheetId="1">#REF!</definedName>
    <definedName name="SUM">#REF!</definedName>
    <definedName name="sum_by_ac_no" localSheetId="6">#REF!</definedName>
    <definedName name="sum_by_ac_no" localSheetId="2">#REF!</definedName>
    <definedName name="sum_by_ac_no" localSheetId="3">#REF!</definedName>
    <definedName name="sum_by_ac_no" localSheetId="1">#REF!</definedName>
    <definedName name="sum_by_ac_no">#REF!</definedName>
    <definedName name="SUM_LCL_ESC" localSheetId="6">#REF!</definedName>
    <definedName name="SUM_LCL_ESC" localSheetId="2">#REF!</definedName>
    <definedName name="SUM_LCL_ESC" localSheetId="3">#REF!</definedName>
    <definedName name="SUM_LCL_ESC" localSheetId="1">#REF!</definedName>
    <definedName name="SUM_LCL_ESC">#REF!</definedName>
    <definedName name="SUM_REC_USD" localSheetId="6">#REF!</definedName>
    <definedName name="SUM_REC_USD" localSheetId="2">#REF!</definedName>
    <definedName name="SUM_REC_USD" localSheetId="3">#REF!</definedName>
    <definedName name="SUM_REC_USD" localSheetId="1">#REF!</definedName>
    <definedName name="SUM_REC_USD">#REF!</definedName>
    <definedName name="SUMe">[32]Sheet1!$R$10</definedName>
    <definedName name="SUMg">[32]Sheet1!$R$12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_aging" localSheetId="6">#REF!</definedName>
    <definedName name="summary_aging" localSheetId="2">#REF!</definedName>
    <definedName name="summary_aging" localSheetId="3">#REF!</definedName>
    <definedName name="summary_aging" localSheetId="1">#REF!</definedName>
    <definedName name="summary_aging">#REF!</definedName>
    <definedName name="SummaryTestingProc" localSheetId="1">IF(#REF!=#REF!,"-",VLOOKUP([0]!ShortRef,'งบแสดงฐานะการเงิน (2)'!Illustrative,4,FALSE))</definedName>
    <definedName name="SummaryTestingProc">IF(#REF!=#REF!,"-",VLOOKUP([0]!ShortRef,Illustrative,4,FALSE))</definedName>
    <definedName name="SummaryTestingProcII" localSheetId="1">IF(#REF!=#REF!,"-",VLOOKUP('งบแสดงฐานะการเงิน (2)'!ShortRefII,'งบแสดงฐานะการเงิน (2)'!Illustrative,4,FALSE))</definedName>
    <definedName name="SummaryTestingProcII">IF(#REF!=#REF!,"-",VLOOKUP([0]!ShortRefII,Illustrative,4,FALSE))</definedName>
    <definedName name="SummaryTestingProcIII" localSheetId="1">IF(#REF!=#REF!,"-",VLOOKUP('งบแสดงฐานะการเงิน (2)'!ShortRefIII,'งบแสดงฐานะการเงิน (2)'!Illustrative,4,FALSE))</definedName>
    <definedName name="SummaryTestingProcIII">IF(#REF!=#REF!,"-",VLOOKUP([0]!ShortRefIII,Illustrative,4,FALSE))</definedName>
    <definedName name="sun" localSheetId="1">#REF!</definedName>
    <definedName name="sun">#REF!</definedName>
    <definedName name="SUNG" localSheetId="6">#REF!</definedName>
    <definedName name="SUNG" localSheetId="2">#REF!</definedName>
    <definedName name="SUNG" localSheetId="3">#REF!</definedName>
    <definedName name="SUNG" localSheetId="1">#REF!</definedName>
    <definedName name="SUNG">#REF!</definedName>
    <definedName name="sunkf" localSheetId="1">#REF!</definedName>
    <definedName name="sunkf">#REF!</definedName>
    <definedName name="supharatkabsuwan" localSheetId="6" hidden="1">{"cashflow",#N/A,FALSE,"cash flow"}</definedName>
    <definedName name="supharatkabsuwan" hidden="1">{"cashflow",#N/A,FALSE,"cash flow"}</definedName>
    <definedName name="Supp_List" localSheetId="1">#REF!</definedName>
    <definedName name="Supp_List">#REF!</definedName>
    <definedName name="SUPPS" localSheetId="1">#REF!</definedName>
    <definedName name="SUPPS">#REF!</definedName>
    <definedName name="switch" localSheetId="1">[51]!switch</definedName>
    <definedName name="switch">[51]!switch</definedName>
    <definedName name="swu" localSheetId="1">[35]press!#REF!</definedName>
    <definedName name="swu">[35]press!#REF!</definedName>
    <definedName name="swuby" localSheetId="1">#REF!</definedName>
    <definedName name="swuby">#REF!</definedName>
    <definedName name="swukf" localSheetId="1">#REF!</definedName>
    <definedName name="swukf">#REF!</definedName>
    <definedName name="SYNF" localSheetId="6">#REF!</definedName>
    <definedName name="SYNF" localSheetId="2">#REF!</definedName>
    <definedName name="SYNF" localSheetId="3">#REF!</definedName>
    <definedName name="SYNF" localSheetId="1">#REF!</definedName>
    <definedName name="SYNF">#REF!</definedName>
    <definedName name="t" localSheetId="1">[51]!t</definedName>
    <definedName name="t">[51]!t</definedName>
    <definedName name="T_BSS_ITEM_LIST" localSheetId="1">#REF!</definedName>
    <definedName name="T_BSS_ITEM_LIST">#REF!</definedName>
    <definedName name="T_PARTS_LIST" localSheetId="1">#REF!</definedName>
    <definedName name="T_PARTS_LIST">#REF!</definedName>
    <definedName name="T_Product_Income_accum_" localSheetId="1">#REF!</definedName>
    <definedName name="T_Product_Income_accum_">#REF!</definedName>
    <definedName name="TABLE_OK" localSheetId="1">#REF!</definedName>
    <definedName name="TABLE_OK">#REF!</definedName>
    <definedName name="tableOld" localSheetId="1">#REF!</definedName>
    <definedName name="tableOld">#REF!</definedName>
    <definedName name="TaxTV">10%</definedName>
    <definedName name="TaxXL">5%</definedName>
    <definedName name="tb">'[129]TrialBalance Q3-2002'!$A$1:$H$301</definedName>
    <definedName name="TBARdiscount" localSheetId="6">#REF!</definedName>
    <definedName name="TBARdiscount" localSheetId="2">#REF!</definedName>
    <definedName name="TBARdiscount" localSheetId="3">#REF!</definedName>
    <definedName name="TBARdiscount" localSheetId="1">#REF!</definedName>
    <definedName name="TBARdiscount">#REF!</definedName>
    <definedName name="tbData" localSheetId="6">#REF!</definedName>
    <definedName name="tbData" localSheetId="2">#REF!</definedName>
    <definedName name="tbData" localSheetId="3">#REF!</definedName>
    <definedName name="tbData" localSheetId="1">#REF!</definedName>
    <definedName name="tbData">#REF!</definedName>
    <definedName name="tbIndex" localSheetId="6">#REF!</definedName>
    <definedName name="tbIndex" localSheetId="2">#REF!</definedName>
    <definedName name="tbIndex" localSheetId="3">#REF!</definedName>
    <definedName name="tbIndex" localSheetId="1">#REF!</definedName>
    <definedName name="tbIndex">#REF!</definedName>
    <definedName name="TBL_PART_LISTINV" localSheetId="1">#REF!</definedName>
    <definedName name="TBL_PART_LISTINV">#REF!</definedName>
    <definedName name="TBL_PART_SETUP" localSheetId="1">#REF!</definedName>
    <definedName name="TBL_PART_SETUP">#REF!</definedName>
    <definedName name="tbold" localSheetId="6">#REF!</definedName>
    <definedName name="tbold" localSheetId="2">#REF!</definedName>
    <definedName name="tbold" localSheetId="3">#REF!</definedName>
    <definedName name="tbold" localSheetId="1">#REF!</definedName>
    <definedName name="tbold">#REF!</definedName>
    <definedName name="TBtable" localSheetId="6">#REF!</definedName>
    <definedName name="TBtable" localSheetId="2">#REF!</definedName>
    <definedName name="TBtable" localSheetId="3">#REF!</definedName>
    <definedName name="TBtable" localSheetId="1">#REF!</definedName>
    <definedName name="TBtable">#REF!</definedName>
    <definedName name="TC">[32]Sheet1!$D$15</definedName>
    <definedName name="TCACP">#N/A</definedName>
    <definedName name="TCAP">#N/A</definedName>
    <definedName name="TCATP">#N/A</definedName>
    <definedName name="TDB" localSheetId="6">'[15]B&amp;S 1999'!#REF!</definedName>
    <definedName name="TDB" localSheetId="2">'[16]B&amp;S 1999'!#REF!</definedName>
    <definedName name="TDB" localSheetId="3">'[16]B&amp;S 1999'!#REF!</definedName>
    <definedName name="TDB" localSheetId="1">'[15]B&amp;S 1999'!#REF!</definedName>
    <definedName name="TDB">'[15]B&amp;S 1999'!#REF!</definedName>
    <definedName name="tdw" localSheetId="1">#REF!</definedName>
    <definedName name="tdw">#REF!</definedName>
    <definedName name="tdwby" localSheetId="1">#REF!</definedName>
    <definedName name="tdwby">#REF!</definedName>
    <definedName name="tdwkf" localSheetId="1">#REF!</definedName>
    <definedName name="tdwkf">#REF!</definedName>
    <definedName name="TE_Pct" localSheetId="6">#REF!</definedName>
    <definedName name="TE_Pct" localSheetId="2">#REF!</definedName>
    <definedName name="TE_Pct" localSheetId="3">#REF!</definedName>
    <definedName name="TE_Pct" localSheetId="1">#REF!</definedName>
    <definedName name="TE_Pct">#REF!</definedName>
    <definedName name="TE38のクロス集計orolla" localSheetId="1">#REF!</definedName>
    <definedName name="TE38のクロス集計orolla">#REF!</definedName>
    <definedName name="temp" localSheetId="6">#REF!</definedName>
    <definedName name="temp" localSheetId="2">#REF!</definedName>
    <definedName name="temp" localSheetId="3">#REF!</definedName>
    <definedName name="temp" localSheetId="1">#REF!</definedName>
    <definedName name="temp">#REF!</definedName>
    <definedName name="TEMP_INV_R105" localSheetId="1">#REF!</definedName>
    <definedName name="TEMP_INV_R105">#REF!</definedName>
    <definedName name="TEMP_STC_R103" localSheetId="1">#REF!</definedName>
    <definedName name="TEMP_STC_R103">#REF!</definedName>
    <definedName name="TEMP_STC_R106" localSheetId="1">#REF!</definedName>
    <definedName name="TEMP_STC_R106">#REF!</definedName>
    <definedName name="TEMP_STC_R107_8_9" localSheetId="1">#REF!</definedName>
    <definedName name="TEMP_STC_R107_8_9">#REF!</definedName>
    <definedName name="TEMP_STC_R111" localSheetId="1">#REF!</definedName>
    <definedName name="TEMP_STC_R111">#REF!</definedName>
    <definedName name="TEMP_STC_R166" localSheetId="1">#REF!</definedName>
    <definedName name="TEMP_STC_R166">#REF!</definedName>
    <definedName name="TEMP_STC_R206" localSheetId="1">#REF!</definedName>
    <definedName name="TEMP_STC_R206">#REF!</definedName>
    <definedName name="temp1" localSheetId="6">#REF!</definedName>
    <definedName name="temp1" localSheetId="2">#REF!</definedName>
    <definedName name="temp1" localSheetId="3">#REF!</definedName>
    <definedName name="temp1" localSheetId="1">#REF!</definedName>
    <definedName name="temp1">#REF!</definedName>
    <definedName name="temp2" localSheetId="6">#REF!</definedName>
    <definedName name="temp2" localSheetId="2">#REF!</definedName>
    <definedName name="temp2" localSheetId="3">#REF!</definedName>
    <definedName name="temp2" localSheetId="1">#REF!</definedName>
    <definedName name="temp2">#REF!</definedName>
    <definedName name="TERM" localSheetId="6">#REF!</definedName>
    <definedName name="TERM" localSheetId="2">#REF!</definedName>
    <definedName name="TERM" localSheetId="3">#REF!</definedName>
    <definedName name="TERM" localSheetId="1">#REF!</definedName>
    <definedName name="TERM">#REF!</definedName>
    <definedName name="TERMINATOR" localSheetId="1">#REF!</definedName>
    <definedName name="TERMINATOR">#REF!</definedName>
    <definedName name="test" localSheetId="6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EST0" localSheetId="6">[9]BMCT2003!#REF!</definedName>
    <definedName name="TEST0" localSheetId="2">[9]BMCT2003!#REF!</definedName>
    <definedName name="TEST0" localSheetId="3">[9]BMCT2003!#REF!</definedName>
    <definedName name="TEST0" localSheetId="1">#REF!</definedName>
    <definedName name="TEST0">#REF!</definedName>
    <definedName name="TEST0_12" localSheetId="1">#REF!</definedName>
    <definedName name="TEST0_12">#REF!</definedName>
    <definedName name="TESTHKEY" localSheetId="1">#REF!</definedName>
    <definedName name="TESTHKEY">#REF!</definedName>
    <definedName name="TESTHKEY_12" localSheetId="1">#REF!</definedName>
    <definedName name="TESTHKEY_12">#REF!</definedName>
    <definedName name="TESTKEYS" localSheetId="6">[9]BMCT2003!#REF!</definedName>
    <definedName name="TESTKEYS" localSheetId="2">[9]BMCT2003!#REF!</definedName>
    <definedName name="TESTKEYS" localSheetId="3">[9]BMCT2003!#REF!</definedName>
    <definedName name="TESTKEYS" localSheetId="1">#REF!</definedName>
    <definedName name="TESTKEYS">#REF!</definedName>
    <definedName name="TESTKEYS_12" localSheetId="1">#REF!</definedName>
    <definedName name="TESTKEYS_12">#REF!</definedName>
    <definedName name="TESTVKEY" localSheetId="1">#REF!</definedName>
    <definedName name="TESTVKEY">#REF!</definedName>
    <definedName name="TESTVKEY_12" localSheetId="1">#REF!</definedName>
    <definedName name="TESTVKEY_12">#REF!</definedName>
    <definedName name="TextRefCopy1" localSheetId="6">'[130]K-1A'!#REF!</definedName>
    <definedName name="TextRefCopy1" localSheetId="2">'[130]K-1A'!#REF!</definedName>
    <definedName name="TextRefCopy1" localSheetId="3">'[130]K-1A'!#REF!</definedName>
    <definedName name="TextRefCopy1" localSheetId="1">#REF!</definedName>
    <definedName name="TextRefCopy1">#REF!</definedName>
    <definedName name="TextRefCopy10" localSheetId="6">[131]TaxCal!#REF!</definedName>
    <definedName name="TextRefCopy10" localSheetId="2">[132]TaxCal!#REF!</definedName>
    <definedName name="TextRefCopy10" localSheetId="3">[132]TaxCal!#REF!</definedName>
    <definedName name="TextRefCopy10" localSheetId="1">#REF!</definedName>
    <definedName name="TextRefCopy10">#REF!</definedName>
    <definedName name="TextRefCopy100" localSheetId="1">#REF!</definedName>
    <definedName name="TextRefCopy100">#REF!</definedName>
    <definedName name="TextRefCopy101" localSheetId="1">#REF!</definedName>
    <definedName name="TextRefCopy101">#REF!</definedName>
    <definedName name="TextRefCopy102" localSheetId="1">#REF!</definedName>
    <definedName name="TextRefCopy102">#REF!</definedName>
    <definedName name="TextRefCopy103" localSheetId="1">#REF!</definedName>
    <definedName name="TextRefCopy103">#REF!</definedName>
    <definedName name="TextRefCopy104" localSheetId="1">#REF!</definedName>
    <definedName name="TextRefCopy104">#REF!</definedName>
    <definedName name="TextRefCopy105" localSheetId="1">#REF!</definedName>
    <definedName name="TextRefCopy105">#REF!</definedName>
    <definedName name="TextRefCopy106" localSheetId="1">#REF!</definedName>
    <definedName name="TextRefCopy106">#REF!</definedName>
    <definedName name="TextRefCopy107" localSheetId="1">#REF!</definedName>
    <definedName name="TextRefCopy107">#REF!</definedName>
    <definedName name="TextRefCopy108" localSheetId="1">#REF!</definedName>
    <definedName name="TextRefCopy108">#REF!</definedName>
    <definedName name="TextRefCopy109" localSheetId="1">#REF!</definedName>
    <definedName name="TextRefCopy109">#REF!</definedName>
    <definedName name="TextRefCopy11" localSheetId="6">[131]TaxCal!#REF!</definedName>
    <definedName name="TextRefCopy11" localSheetId="2">[132]TaxCal!#REF!</definedName>
    <definedName name="TextRefCopy11" localSheetId="3">[132]TaxCal!#REF!</definedName>
    <definedName name="TextRefCopy11" localSheetId="1">#REF!</definedName>
    <definedName name="TextRefCopy11">#REF!</definedName>
    <definedName name="TextRefCopy110" localSheetId="1">#REF!</definedName>
    <definedName name="TextRefCopy110">#REF!</definedName>
    <definedName name="TextRefCopy111" localSheetId="1">#REF!</definedName>
    <definedName name="TextRefCopy111">#REF!</definedName>
    <definedName name="TextRefCopy112" localSheetId="1">#REF!</definedName>
    <definedName name="TextRefCopy112">#REF!</definedName>
    <definedName name="TextRefCopy113" localSheetId="1">#REF!</definedName>
    <definedName name="TextRefCopy113">#REF!</definedName>
    <definedName name="TextRefCopy114" localSheetId="1">#REF!</definedName>
    <definedName name="TextRefCopy114">#REF!</definedName>
    <definedName name="TextRefCopy115" localSheetId="1">#REF!</definedName>
    <definedName name="TextRefCopy115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6">[131]TaxCal!#REF!</definedName>
    <definedName name="TextRefCopy12" localSheetId="2">[132]TaxCal!#REF!</definedName>
    <definedName name="TextRefCopy12" localSheetId="3">[132]TaxCal!#REF!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" localSheetId="6">[131]TaxCal!#REF!</definedName>
    <definedName name="TextRefCopy13" localSheetId="2">[132]TaxCal!#REF!</definedName>
    <definedName name="TextRefCopy13" localSheetId="3">[132]TaxCal!#REF!</definedName>
    <definedName name="TextRefCopy13" localSheetId="1">#REF!</definedName>
    <definedName name="TextRefCopy13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36" localSheetId="1">#REF!</definedName>
    <definedName name="TextRefCopy136">#REF!</definedName>
    <definedName name="TextRefCopy137" localSheetId="1">#REF!</definedName>
    <definedName name="TextRefCopy137">#REF!</definedName>
    <definedName name="TextRefCopy138" localSheetId="1">#REF!</definedName>
    <definedName name="TextRefCopy138">#REF!</definedName>
    <definedName name="TextRefCopy139" localSheetId="1">#REF!</definedName>
    <definedName name="TextRefCopy139">#REF!</definedName>
    <definedName name="TextRefCopy14" localSheetId="6">#REF!</definedName>
    <definedName name="TextRefCopy14" localSheetId="2">#REF!</definedName>
    <definedName name="TextRefCopy14" localSheetId="3">#REF!</definedName>
    <definedName name="TextRefCopy14" localSheetId="1">#REF!</definedName>
    <definedName name="TextRefCopy14">#REF!</definedName>
    <definedName name="TextRefCopy140" localSheetId="1">#REF!</definedName>
    <definedName name="TextRefCopy140">#REF!</definedName>
    <definedName name="TextRefCopy141" localSheetId="1">#REF!</definedName>
    <definedName name="TextRefCopy141">#REF!</definedName>
    <definedName name="TextRefCopy142" localSheetId="1">#REF!</definedName>
    <definedName name="TextRefCopy142">#REF!</definedName>
    <definedName name="TextRefCopy143" localSheetId="1">#REF!</definedName>
    <definedName name="TextRefCopy143">#REF!</definedName>
    <definedName name="TextRefCopy144" localSheetId="1">#REF!</definedName>
    <definedName name="TextRefCopy144">#REF!</definedName>
    <definedName name="TextRefCopy145" localSheetId="1">#REF!</definedName>
    <definedName name="TextRefCopy145">#REF!</definedName>
    <definedName name="TextRefCopy146" localSheetId="1">#REF!</definedName>
    <definedName name="TextRefCopy146">#REF!</definedName>
    <definedName name="TextRefCopy147" localSheetId="1">#REF!</definedName>
    <definedName name="TextRefCopy147">#REF!</definedName>
    <definedName name="TextRefCopy148" localSheetId="1">#REF!</definedName>
    <definedName name="TextRefCopy148">#REF!</definedName>
    <definedName name="TextRefCopy149" localSheetId="1">#REF!</definedName>
    <definedName name="TextRefCopy149">#REF!</definedName>
    <definedName name="TextRefCopy15" localSheetId="6">#REF!</definedName>
    <definedName name="TextRefCopy15" localSheetId="2">#REF!</definedName>
    <definedName name="TextRefCopy15" localSheetId="3">#REF!</definedName>
    <definedName name="TextRefCopy15" localSheetId="1">#REF!</definedName>
    <definedName name="TextRefCopy15">#REF!</definedName>
    <definedName name="TextRefCopy150" localSheetId="1">#REF!</definedName>
    <definedName name="TextRefCopy150">#REF!</definedName>
    <definedName name="TextRefCopy151" localSheetId="1">#REF!</definedName>
    <definedName name="TextRefCopy151">#REF!</definedName>
    <definedName name="TextRefCopy152" localSheetId="1">#REF!</definedName>
    <definedName name="TextRefCopy152">#REF!</definedName>
    <definedName name="TextRefCopy16" localSheetId="6">#REF!</definedName>
    <definedName name="TextRefCopy16" localSheetId="2">#REF!</definedName>
    <definedName name="TextRefCopy16" localSheetId="3">#REF!</definedName>
    <definedName name="TextRefCopy16" localSheetId="1">#REF!</definedName>
    <definedName name="TextRefCopy16">#REF!</definedName>
    <definedName name="TextRefCopy17" localSheetId="6">#REF!</definedName>
    <definedName name="TextRefCopy17" localSheetId="2">#REF!</definedName>
    <definedName name="TextRefCopy17" localSheetId="3">#REF!</definedName>
    <definedName name="TextRefCopy17" localSheetId="1">#REF!</definedName>
    <definedName name="TextRefCopy17">#REF!</definedName>
    <definedName name="TextRefCopy174" localSheetId="1">#REF!</definedName>
    <definedName name="TextRefCopy174">#REF!</definedName>
    <definedName name="TextRefCopy175" localSheetId="1">#REF!</definedName>
    <definedName name="TextRefCopy175">#REF!</definedName>
    <definedName name="TextRefCopy176" localSheetId="1">#REF!</definedName>
    <definedName name="TextRefCopy176">#REF!</definedName>
    <definedName name="TextRefCopy177" localSheetId="1">#REF!</definedName>
    <definedName name="TextRefCopy177">#REF!</definedName>
    <definedName name="TextRefCopy178" localSheetId="1">#REF!</definedName>
    <definedName name="TextRefCopy178">#REF!</definedName>
    <definedName name="TextRefCopy179" localSheetId="1">#REF!</definedName>
    <definedName name="TextRefCopy179">#REF!</definedName>
    <definedName name="TextRefCopy18" localSheetId="6">#REF!</definedName>
    <definedName name="TextRefCopy18" localSheetId="2">#REF!</definedName>
    <definedName name="TextRefCopy18" localSheetId="3">#REF!</definedName>
    <definedName name="TextRefCopy18" localSheetId="1">#REF!</definedName>
    <definedName name="TextRefCopy18">#REF!</definedName>
    <definedName name="TextRefCopy180" localSheetId="1">#REF!</definedName>
    <definedName name="TextRefCopy180">#REF!</definedName>
    <definedName name="TextRefCopy181" localSheetId="1">#REF!</definedName>
    <definedName name="TextRefCopy181">#REF!</definedName>
    <definedName name="TextRefCopy182" localSheetId="1">#REF!</definedName>
    <definedName name="TextRefCopy182">#REF!</definedName>
    <definedName name="TextRefCopy183" localSheetId="1">#REF!</definedName>
    <definedName name="TextRefCopy183">#REF!</definedName>
    <definedName name="TextRefCopy184" localSheetId="1">#REF!</definedName>
    <definedName name="TextRefCopy184">#REF!</definedName>
    <definedName name="TextRefCopy185" localSheetId="1">#REF!</definedName>
    <definedName name="TextRefCopy185">#REF!</definedName>
    <definedName name="TextRefCopy186" localSheetId="1">#REF!</definedName>
    <definedName name="TextRefCopy186">#REF!</definedName>
    <definedName name="TextRefCopy187" localSheetId="1">#REF!</definedName>
    <definedName name="TextRefCopy187">#REF!</definedName>
    <definedName name="TextRefCopy188" localSheetId="1">#REF!</definedName>
    <definedName name="TextRefCopy188">#REF!</definedName>
    <definedName name="TextRefCopy189" localSheetId="1">#REF!</definedName>
    <definedName name="TextRefCopy189">#REF!</definedName>
    <definedName name="TextRefCopy19" localSheetId="6">#REF!</definedName>
    <definedName name="TextRefCopy19" localSheetId="2">#REF!</definedName>
    <definedName name="TextRefCopy19" localSheetId="3">#REF!</definedName>
    <definedName name="TextRefCopy19" localSheetId="1">#REF!</definedName>
    <definedName name="TextRefCopy19">#REF!</definedName>
    <definedName name="TextRefCopy190" localSheetId="1">#REF!</definedName>
    <definedName name="TextRefCopy190">#REF!</definedName>
    <definedName name="TextRefCopy191" localSheetId="1">#REF!</definedName>
    <definedName name="TextRefCopy191">#REF!</definedName>
    <definedName name="TextRefCopy192" localSheetId="1">#REF!</definedName>
    <definedName name="TextRefCopy192">#REF!</definedName>
    <definedName name="TextRefCopy193" localSheetId="1">#REF!</definedName>
    <definedName name="TextRefCopy193">#REF!</definedName>
    <definedName name="TextRefCopy194" localSheetId="1">#REF!</definedName>
    <definedName name="TextRefCopy194">#REF!</definedName>
    <definedName name="TextRefCopy195" localSheetId="1">#REF!</definedName>
    <definedName name="TextRefCopy195">#REF!</definedName>
    <definedName name="TextRefCopy196" localSheetId="1">#REF!</definedName>
    <definedName name="TextRefCopy196">#REF!</definedName>
    <definedName name="TextRefCopy199" localSheetId="1">#REF!</definedName>
    <definedName name="TextRefCopy199">#REF!</definedName>
    <definedName name="TextRefCopy2" localSheetId="6">#REF!</definedName>
    <definedName name="TextRefCopy2" localSheetId="2">#REF!</definedName>
    <definedName name="TextRefCopy2" localSheetId="3">#REF!</definedName>
    <definedName name="TextRefCopy2" localSheetId="1">#REF!</definedName>
    <definedName name="TextRefCopy2">#REF!</definedName>
    <definedName name="TextRefCopy20" localSheetId="6">#REF!</definedName>
    <definedName name="TextRefCopy20" localSheetId="2">#REF!</definedName>
    <definedName name="TextRefCopy20" localSheetId="3">#REF!</definedName>
    <definedName name="TextRefCopy20" localSheetId="1">#REF!</definedName>
    <definedName name="TextRefCopy20">#REF!</definedName>
    <definedName name="TextRefCopy200" localSheetId="1">#REF!</definedName>
    <definedName name="TextRefCopy200">#REF!</definedName>
    <definedName name="TextRefCopy202" localSheetId="1">#REF!</definedName>
    <definedName name="TextRefCopy202">#REF!</definedName>
    <definedName name="TextRefCopy203" localSheetId="1">#REF!</definedName>
    <definedName name="TextRefCopy203">#REF!</definedName>
    <definedName name="TextRefCopy204" localSheetId="1">#REF!</definedName>
    <definedName name="TextRefCopy204">#REF!</definedName>
    <definedName name="TextRefCopy21" localSheetId="6">#REF!</definedName>
    <definedName name="TextRefCopy21" localSheetId="2">#REF!</definedName>
    <definedName name="TextRefCopy21" localSheetId="3">#REF!</definedName>
    <definedName name="TextRefCopy21" localSheetId="1">#REF!</definedName>
    <definedName name="TextRefCopy21">#REF!</definedName>
    <definedName name="TextRefCopy22" localSheetId="6">'[122]AP-FAsb'!#REF!</definedName>
    <definedName name="TextRefCopy22" localSheetId="2">'[122]AP-FAsb'!#REF!</definedName>
    <definedName name="TextRefCopy22" localSheetId="3">'[122]AP-FAsb'!#REF!</definedName>
    <definedName name="TextRefCopy22" localSheetId="1">#REF!</definedName>
    <definedName name="TextRefCopy22">#REF!</definedName>
    <definedName name="TextRefCopy23" localSheetId="6">#REF!</definedName>
    <definedName name="TextRefCopy23" localSheetId="2">#REF!</definedName>
    <definedName name="TextRefCopy23" localSheetId="3">#REF!</definedName>
    <definedName name="TextRefCopy23" localSheetId="1">#REF!</definedName>
    <definedName name="TextRefCopy23">#REF!</definedName>
    <definedName name="TextRefCopy24" localSheetId="6">[131]TaxCal!#REF!</definedName>
    <definedName name="TextRefCopy24" localSheetId="2">[132]TaxCal!#REF!</definedName>
    <definedName name="TextRefCopy24" localSheetId="3">[132]TaxCal!#REF!</definedName>
    <definedName name="TextRefCopy24" localSheetId="1">#REF!</definedName>
    <definedName name="TextRefCopy24">#REF!</definedName>
    <definedName name="TextRefCopy25" localSheetId="6">[131]TaxCal!#REF!</definedName>
    <definedName name="TextRefCopy25" localSheetId="2">[132]TaxCal!#REF!</definedName>
    <definedName name="TextRefCopy25" localSheetId="3">[132]TaxCal!#REF!</definedName>
    <definedName name="TextRefCopy25" localSheetId="1">#REF!</definedName>
    <definedName name="TextRefCopy25">#REF!</definedName>
    <definedName name="TextRefCopy26" localSheetId="6">[131]TaxCal!#REF!</definedName>
    <definedName name="TextRefCopy26" localSheetId="2">[132]TaxCal!#REF!</definedName>
    <definedName name="TextRefCopy26" localSheetId="3">[132]TaxCal!#REF!</definedName>
    <definedName name="TextRefCopy26" localSheetId="1">#REF!</definedName>
    <definedName name="TextRefCopy26">#REF!</definedName>
    <definedName name="TextRefCopy27" localSheetId="6">[131]TaxCal!#REF!</definedName>
    <definedName name="TextRefCopy27" localSheetId="2">[132]TaxCal!#REF!</definedName>
    <definedName name="TextRefCopy27" localSheetId="3">[132]TaxCal!#REF!</definedName>
    <definedName name="TextRefCopy27" localSheetId="1">#REF!</definedName>
    <definedName name="TextRefCopy27">#REF!</definedName>
    <definedName name="TextRefCopy28" localSheetId="6">'[122]3Detail of cash flow'!#REF!</definedName>
    <definedName name="TextRefCopy28" localSheetId="2">'[122]3Detail of cash flow'!#REF!</definedName>
    <definedName name="TextRefCopy28" localSheetId="3">'[122]3Detail of cash flow'!#REF!</definedName>
    <definedName name="TextRefCopy28" localSheetId="1">#REF!</definedName>
    <definedName name="TextRefCopy28">#REF!</definedName>
    <definedName name="TextRefCopy29" localSheetId="6">'[122]10Segment report'!#REF!</definedName>
    <definedName name="TextRefCopy29" localSheetId="2">'[122]10Segment report'!#REF!</definedName>
    <definedName name="TextRefCopy29" localSheetId="3">'[122]10Segment report'!#REF!</definedName>
    <definedName name="TextRefCopy29" localSheetId="1">#REF!</definedName>
    <definedName name="TextRefCopy29">#REF!</definedName>
    <definedName name="TextRefCopy3" localSheetId="6">#REF!</definedName>
    <definedName name="TextRefCopy3" localSheetId="2">#REF!</definedName>
    <definedName name="TextRefCopy3" localSheetId="3">#REF!</definedName>
    <definedName name="TextRefCopy3" localSheetId="1">#REF!</definedName>
    <definedName name="TextRefCopy3">#REF!</definedName>
    <definedName name="TextRefCopy30" localSheetId="6">#REF!</definedName>
    <definedName name="TextRefCopy30" localSheetId="2">#REF!</definedName>
    <definedName name="TextRefCopy30" localSheetId="3">#REF!</definedName>
    <definedName name="TextRefCopy30" localSheetId="1">#REF!</definedName>
    <definedName name="TextRefCopy30">#REF!</definedName>
    <definedName name="TextRefCopy31" localSheetId="6">#REF!</definedName>
    <definedName name="TextRefCopy31" localSheetId="2">#REF!</definedName>
    <definedName name="TextRefCopy31" localSheetId="3">#REF!</definedName>
    <definedName name="TextRefCopy31" localSheetId="1">#REF!</definedName>
    <definedName name="TextRefCopy31">#REF!</definedName>
    <definedName name="TextRefCopy32" localSheetId="6">#REF!</definedName>
    <definedName name="TextRefCopy32" localSheetId="2">#REF!</definedName>
    <definedName name="TextRefCopy32" localSheetId="3">#REF!</definedName>
    <definedName name="TextRefCopy32" localSheetId="1">#REF!</definedName>
    <definedName name="TextRefCopy32">#REF!</definedName>
    <definedName name="TextRefCopy33" localSheetId="6">#REF!</definedName>
    <definedName name="TextRefCopy33" localSheetId="2">#REF!</definedName>
    <definedName name="TextRefCopy33" localSheetId="3">#REF!</definedName>
    <definedName name="TextRefCopy33" localSheetId="1">#REF!</definedName>
    <definedName name="TextRefCopy33">#REF!</definedName>
    <definedName name="TextRefCopy34" localSheetId="6">#REF!</definedName>
    <definedName name="TextRefCopy34" localSheetId="2">#REF!</definedName>
    <definedName name="TextRefCopy34" localSheetId="3">#REF!</definedName>
    <definedName name="TextRefCopy34" localSheetId="1">#REF!</definedName>
    <definedName name="TextRefCopy34">#REF!</definedName>
    <definedName name="TextRefCopy35" localSheetId="6">#REF!</definedName>
    <definedName name="TextRefCopy35" localSheetId="2">#REF!</definedName>
    <definedName name="TextRefCopy35" localSheetId="3">#REF!</definedName>
    <definedName name="TextRefCopy35" localSheetId="1">#REF!</definedName>
    <definedName name="TextRefCopy35">#REF!</definedName>
    <definedName name="TextRefCopy36" localSheetId="6">#REF!</definedName>
    <definedName name="TextRefCopy36" localSheetId="2">#REF!</definedName>
    <definedName name="TextRefCopy36" localSheetId="3">#REF!</definedName>
    <definedName name="TextRefCopy36" localSheetId="1">#REF!</definedName>
    <definedName name="TextRefCopy36">#REF!</definedName>
    <definedName name="TextRefCopy37" localSheetId="6">#REF!</definedName>
    <definedName name="TextRefCopy37" localSheetId="2">#REF!</definedName>
    <definedName name="TextRefCopy37" localSheetId="3">#REF!</definedName>
    <definedName name="TextRefCopy37" localSheetId="1">#REF!</definedName>
    <definedName name="TextRefCopy37">#REF!</definedName>
    <definedName name="TextRefCopy38" localSheetId="6">#REF!</definedName>
    <definedName name="TextRefCopy38" localSheetId="2">#REF!</definedName>
    <definedName name="TextRefCopy38" localSheetId="3">#REF!</definedName>
    <definedName name="TextRefCopy38" localSheetId="1">#REF!</definedName>
    <definedName name="TextRefCopy38">#REF!</definedName>
    <definedName name="TextRefCopy39" localSheetId="6">#REF!</definedName>
    <definedName name="TextRefCopy39" localSheetId="2">#REF!</definedName>
    <definedName name="TextRefCopy39" localSheetId="3">#REF!</definedName>
    <definedName name="TextRefCopy39" localSheetId="1">#REF!</definedName>
    <definedName name="TextRefCopy39">#REF!</definedName>
    <definedName name="TextRefCopy4" localSheetId="6">#REF!</definedName>
    <definedName name="TextRefCopy4" localSheetId="2">#REF!</definedName>
    <definedName name="TextRefCopy4" localSheetId="3">#REF!</definedName>
    <definedName name="TextRefCopy4" localSheetId="1">#REF!</definedName>
    <definedName name="TextRefCopy4">#REF!</definedName>
    <definedName name="TextRefCopy40" localSheetId="6">#REF!</definedName>
    <definedName name="TextRefCopy40" localSheetId="2">#REF!</definedName>
    <definedName name="TextRefCopy40" localSheetId="3">#REF!</definedName>
    <definedName name="TextRefCopy40" localSheetId="1">#REF!</definedName>
    <definedName name="TextRefCopy40">#REF!</definedName>
    <definedName name="TextRefCopy41" localSheetId="6">#REF!</definedName>
    <definedName name="TextRefCopy41" localSheetId="2">#REF!</definedName>
    <definedName name="TextRefCopy41" localSheetId="3">#REF!</definedName>
    <definedName name="TextRefCopy41" localSheetId="1">#REF!</definedName>
    <definedName name="TextRefCopy41">#REF!</definedName>
    <definedName name="TextRefCopy42" localSheetId="1">#REF!</definedName>
    <definedName name="TextRefCopy42">#REF!</definedName>
    <definedName name="TextRefCopy43" localSheetId="1">#REF!</definedName>
    <definedName name="TextRefCopy43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6" localSheetId="1">#REF!</definedName>
    <definedName name="TextRefCopy46">#REF!</definedName>
    <definedName name="TextRefCopy47" localSheetId="1">#REF!</definedName>
    <definedName name="TextRefCopy47">#REF!</definedName>
    <definedName name="TextRefCopy48" localSheetId="1">#REF!</definedName>
    <definedName name="TextRefCopy48">#REF!</definedName>
    <definedName name="TextRefCopy49" localSheetId="1">#REF!</definedName>
    <definedName name="TextRefCopy49">#REF!</definedName>
    <definedName name="TextRefCopy5" localSheetId="6">#REF!</definedName>
    <definedName name="TextRefCopy5" localSheetId="2">#REF!</definedName>
    <definedName name="TextRefCopy5" localSheetId="3">#REF!</definedName>
    <definedName name="TextRefCopy5" localSheetId="1">#REF!</definedName>
    <definedName name="TextRefCopy5">#REF!</definedName>
    <definedName name="TextRefCopy50" localSheetId="1">#REF!</definedName>
    <definedName name="TextRefCopy50">#REF!</definedName>
    <definedName name="TextRefCopy51" localSheetId="1">#REF!</definedName>
    <definedName name="TextRefCopy51">#REF!</definedName>
    <definedName name="TextRefCopy52" localSheetId="1">#REF!</definedName>
    <definedName name="TextRefCopy52">#REF!</definedName>
    <definedName name="TextRefCopy53" localSheetId="1">#REF!</definedName>
    <definedName name="TextRefCopy53">#REF!</definedName>
    <definedName name="TextRefCopy54" localSheetId="1">#REF!</definedName>
    <definedName name="TextRefCopy54">#REF!</definedName>
    <definedName name="TextRefCopy55" localSheetId="1">#REF!</definedName>
    <definedName name="TextRefCopy55">#REF!</definedName>
    <definedName name="TextRefCopy56" localSheetId="1">#REF!</definedName>
    <definedName name="TextRefCopy56">#REF!</definedName>
    <definedName name="TextRefCopy57" localSheetId="1">#REF!</definedName>
    <definedName name="TextRefCopy57">#REF!</definedName>
    <definedName name="TextRefCopy58" localSheetId="1">#REF!</definedName>
    <definedName name="TextRefCopy58">#REF!</definedName>
    <definedName name="TextRefCopy59" localSheetId="1">#REF!</definedName>
    <definedName name="TextRefCopy59">#REF!</definedName>
    <definedName name="TextRefCopy6" localSheetId="6">#REF!</definedName>
    <definedName name="TextRefCopy6" localSheetId="2">#REF!</definedName>
    <definedName name="TextRefCopy6" localSheetId="3">#REF!</definedName>
    <definedName name="TextRefCopy6" localSheetId="1">#REF!</definedName>
    <definedName name="TextRefCopy6">#REF!</definedName>
    <definedName name="TextRefCopy60" localSheetId="1">#REF!</definedName>
    <definedName name="TextRefCopy60">#REF!</definedName>
    <definedName name="TextRefCopy61" localSheetId="1">#REF!</definedName>
    <definedName name="TextRefCopy61">#REF!</definedName>
    <definedName name="TextRefCopy62" localSheetId="1">#REF!</definedName>
    <definedName name="TextRefCopy62">#REF!</definedName>
    <definedName name="TextRefCopy63" localSheetId="1">#REF!</definedName>
    <definedName name="TextRefCopy63">#REF!</definedName>
    <definedName name="TextRefCopy64" localSheetId="1">#REF!</definedName>
    <definedName name="TextRefCopy6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7" localSheetId="1">#REF!</definedName>
    <definedName name="TextRefCopy67">#REF!</definedName>
    <definedName name="TextRefCopy68" localSheetId="1">#REF!</definedName>
    <definedName name="TextRefCopy68">#REF!</definedName>
    <definedName name="TextRefCopy69" localSheetId="1">#REF!</definedName>
    <definedName name="TextRefCopy69">#REF!</definedName>
    <definedName name="TextRefCopy7" localSheetId="6">#REF!</definedName>
    <definedName name="TextRefCopy7" localSheetId="2">#REF!</definedName>
    <definedName name="TextRefCopy7" localSheetId="3">#REF!</definedName>
    <definedName name="TextRefCopy7" localSheetId="1">#REF!</definedName>
    <definedName name="TextRefCopy7">#REF!</definedName>
    <definedName name="TextRefCopy70" localSheetId="1">#REF!</definedName>
    <definedName name="TextRefCopy70">#REF!</definedName>
    <definedName name="TextRefCopy71" localSheetId="1">#REF!</definedName>
    <definedName name="TextRefCopy71">#REF!</definedName>
    <definedName name="TextRefCopy72" localSheetId="1">#REF!</definedName>
    <definedName name="TextRefCopy72">#REF!</definedName>
    <definedName name="TextRefCopy73" localSheetId="1">#REF!</definedName>
    <definedName name="TextRefCopy73">#REF!</definedName>
    <definedName name="TextRefCopy74" localSheetId="1">#REF!</definedName>
    <definedName name="TextRefCopy74">#REF!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77" localSheetId="1">#REF!</definedName>
    <definedName name="TextRefCopy77">#REF!</definedName>
    <definedName name="TextRefCopy78" localSheetId="1">#REF!</definedName>
    <definedName name="TextRefCopy78">#REF!</definedName>
    <definedName name="TextRefCopy79" localSheetId="1">#REF!</definedName>
    <definedName name="TextRefCopy79">#REF!</definedName>
    <definedName name="TextRefCopy8" localSheetId="6">[131]TaxCal!#REF!</definedName>
    <definedName name="TextRefCopy8" localSheetId="2">[132]TaxCal!#REF!</definedName>
    <definedName name="TextRefCopy8" localSheetId="3">[132]TaxCal!#REF!</definedName>
    <definedName name="TextRefCopy8" localSheetId="1">#REF!</definedName>
    <definedName name="TextRefCopy8">#REF!</definedName>
    <definedName name="TextRefCopy80" localSheetId="1">#REF!</definedName>
    <definedName name="TextRefCopy80">#REF!</definedName>
    <definedName name="TextRefCopy81" localSheetId="1">#REF!</definedName>
    <definedName name="TextRefCopy81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4" localSheetId="1">#REF!</definedName>
    <definedName name="TextRefCopy84">#REF!</definedName>
    <definedName name="TextRefCopy85" localSheetId="1">#REF!</definedName>
    <definedName name="TextRefCopy85">#REF!</definedName>
    <definedName name="TextRefCopy86" localSheetId="1">#REF!</definedName>
    <definedName name="TextRefCopy86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6">[131]TaxCal!#REF!</definedName>
    <definedName name="TextRefCopy9" localSheetId="2">[132]TaxCal!#REF!</definedName>
    <definedName name="TextRefCopy9" localSheetId="3">[132]TaxCal!#REF!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5" localSheetId="1">#REF!</definedName>
    <definedName name="TextRefCopy95">#REF!</definedName>
    <definedName name="TextRefCopy96" localSheetId="1">#REF!</definedName>
    <definedName name="TextRefCopy96">#REF!</definedName>
    <definedName name="TextRefCopy97" localSheetId="1">#REF!</definedName>
    <definedName name="TextRefCopy97">#REF!</definedName>
    <definedName name="TextRefCopy98" localSheetId="1">#REF!</definedName>
    <definedName name="TextRefCopy98">#REF!</definedName>
    <definedName name="TextRefCopy99" localSheetId="1">#REF!</definedName>
    <definedName name="TextRefCopy99">#REF!</definedName>
    <definedName name="TextRefCopyRangeCount" hidden="1">4</definedName>
    <definedName name="TL">[32]Sheet1!$H$15</definedName>
    <definedName name="tle">'[133]เงินกู้ MGC'!$E$17</definedName>
    <definedName name="tmicl" localSheetId="1">#REF!</definedName>
    <definedName name="tmicl">#REF!</definedName>
    <definedName name="tmikf" localSheetId="1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6">#REF!</definedName>
    <definedName name="To_Print" localSheetId="2">#REF!</definedName>
    <definedName name="To_Print" localSheetId="3">#REF!</definedName>
    <definedName name="To_Print" localSheetId="1">#REF!</definedName>
    <definedName name="To_Print">#REF!</definedName>
    <definedName name="To_Print_by_Date" localSheetId="6">#REF!</definedName>
    <definedName name="To_Print_by_Date" localSheetId="2">#REF!</definedName>
    <definedName name="To_Print_by_Date" localSheetId="3">#REF!</definedName>
    <definedName name="To_Print_by_Date" localSheetId="1">#REF!</definedName>
    <definedName name="To_Print_by_Date">#REF!</definedName>
    <definedName name="To_Print_ห้ามลบ" localSheetId="6">#REF!</definedName>
    <definedName name="To_Print_ห้ามลบ" localSheetId="2">#REF!</definedName>
    <definedName name="To_Print_ห้ามลบ" localSheetId="3">#REF!</definedName>
    <definedName name="To_Print_ห้ามลบ" localSheetId="1">#REF!</definedName>
    <definedName name="To_Print_ห้ามลบ">#REF!</definedName>
    <definedName name="too" localSheetId="6" hidden="1">{"conso",#N/A,FALSE,"cash flow"}</definedName>
    <definedName name="too" hidden="1">{"conso",#N/A,FALSE,"cash flow"}</definedName>
    <definedName name="too_pop" localSheetId="6" hidden="1">{"conso",#N/A,FALSE,"cash flow"}</definedName>
    <definedName name="too_pop" hidden="1">{"conso",#N/A,FALSE,"cash flow"}</definedName>
    <definedName name="toooo" localSheetId="6" hidden="1">{"conso",#N/A,FALSE,"cash flow"}</definedName>
    <definedName name="toooo" hidden="1">{"conso",#N/A,FALSE,"cash flow"}</definedName>
    <definedName name="Total" localSheetId="6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_part_list" localSheetId="1">#REF!</definedName>
    <definedName name="total_part_list">#REF!</definedName>
    <definedName name="TotalDepre_Building">[40]BUILD95!$AN$9:$AN$17</definedName>
    <definedName name="TQA">[134]PA!$A$1:$F$12</definedName>
    <definedName name="tr" localSheetId="6">#REF!</definedName>
    <definedName name="tr" localSheetId="2">#REF!</definedName>
    <definedName name="tr" localSheetId="3">#REF!</definedName>
    <definedName name="tr" localSheetId="1">#REF!</definedName>
    <definedName name="tr">#REF!</definedName>
    <definedName name="tribal" localSheetId="6">#REF!</definedName>
    <definedName name="tribal" localSheetId="2">#REF!</definedName>
    <definedName name="tribal" localSheetId="3">#REF!</definedName>
    <definedName name="tribal" localSheetId="1">#REF!</definedName>
    <definedName name="tribal">#REF!</definedName>
    <definedName name="triem" localSheetId="1">#REF!</definedName>
    <definedName name="triem">#REF!</definedName>
    <definedName name="trt" localSheetId="6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su" localSheetId="1">#REF!</definedName>
    <definedName name="tsu">#REF!</definedName>
    <definedName name="tsuby" localSheetId="1">#REF!</definedName>
    <definedName name="tsuby">#REF!</definedName>
    <definedName name="tsucl" localSheetId="1">#REF!</definedName>
    <definedName name="tsucl">#REF!</definedName>
    <definedName name="tsukf" localSheetId="1">#REF!</definedName>
    <definedName name="tsukf">#REF!</definedName>
    <definedName name="tsusl" localSheetId="1">#REF!</definedName>
    <definedName name="tsusl">#REF!</definedName>
    <definedName name="TT" localSheetId="1">#REF!</definedName>
    <definedName name="TT">#REF!</definedName>
    <definedName name="ttr" localSheetId="6">#REF!</definedName>
    <definedName name="ttr" localSheetId="2">#REF!</definedName>
    <definedName name="ttr" localSheetId="3">#REF!</definedName>
    <definedName name="ttr" localSheetId="1">#REF!</definedName>
    <definedName name="ttr">#REF!</definedName>
    <definedName name="ｔｔｔｔｔｔ" localSheetId="1">#REF!</definedName>
    <definedName name="ｔｔｔｔｔｔ">#REF!</definedName>
    <definedName name="Turkey_Rates" localSheetId="1">#REF!</definedName>
    <definedName name="Turkey_Rates">#REF!</definedName>
    <definedName name="TUSCP">#N/A</definedName>
    <definedName name="TUSP">#N/A</definedName>
    <definedName name="TUSTP">#N/A</definedName>
    <definedName name="type" localSheetId="6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u" localSheetId="1">#REF!</definedName>
    <definedName name="u">#REF!</definedName>
    <definedName name="UFPrn20030806093948" localSheetId="6">#REF!</definedName>
    <definedName name="UFPrn20030806093948" localSheetId="2">#REF!</definedName>
    <definedName name="UFPrn20030806093948" localSheetId="3">#REF!</definedName>
    <definedName name="UFPrn20030806093948" localSheetId="1">#REF!</definedName>
    <definedName name="UFPrn20030806093948">#REF!</definedName>
    <definedName name="UFPrn20030910143900" localSheetId="6">[135]B20!#REF!</definedName>
    <definedName name="UFPrn20030910143900" localSheetId="2">[136]B20!#REF!</definedName>
    <definedName name="UFPrn20030910143900" localSheetId="3">[136]B20!#REF!</definedName>
    <definedName name="UFPrn20030910143900" localSheetId="1">[135]B20!#REF!</definedName>
    <definedName name="UFPrn20030910143900">[135]B20!#REF!</definedName>
    <definedName name="UFPrn20031010081241" localSheetId="6">#REF!</definedName>
    <definedName name="UFPrn20031010081241" localSheetId="2">#REF!</definedName>
    <definedName name="UFPrn20031010081241" localSheetId="3">#REF!</definedName>
    <definedName name="UFPrn20031010081241" localSheetId="1">#REF!</definedName>
    <definedName name="UFPrn20031010081241">#REF!</definedName>
    <definedName name="UFPrn20031013101545" localSheetId="6">#REF!</definedName>
    <definedName name="UFPrn20031013101545" localSheetId="2">#REF!</definedName>
    <definedName name="UFPrn20031013101545" localSheetId="3">#REF!</definedName>
    <definedName name="UFPrn20031013101545" localSheetId="1">#REF!</definedName>
    <definedName name="UFPrn20031013101545">#REF!</definedName>
    <definedName name="UFPrn20031105122349" localSheetId="6">#REF!</definedName>
    <definedName name="UFPrn20031105122349" localSheetId="2">#REF!</definedName>
    <definedName name="UFPrn20031105122349" localSheetId="3">#REF!</definedName>
    <definedName name="UFPrn20031105122349" localSheetId="1">#REF!</definedName>
    <definedName name="UFPrn20031105122349">#REF!</definedName>
    <definedName name="UFPrn20031106193910" localSheetId="6">#REF!</definedName>
    <definedName name="UFPrn20031106193910" localSheetId="2">#REF!</definedName>
    <definedName name="UFPrn20031106193910" localSheetId="3">#REF!</definedName>
    <definedName name="UFPrn20031106193910" localSheetId="1">#REF!</definedName>
    <definedName name="UFPrn20031106193910">#REF!</definedName>
    <definedName name="UFPrn20031205135418" localSheetId="6">[137]应收账款明细表!#REF!</definedName>
    <definedName name="UFPrn20031205135418" localSheetId="2">[137]应收账款明细表!#REF!</definedName>
    <definedName name="UFPrn20031205135418" localSheetId="3">[137]应收账款明细表!#REF!</definedName>
    <definedName name="UFPrn20031205135418" localSheetId="1">[137]应收账款明细表!#REF!</definedName>
    <definedName name="UFPrn20031205135418">[137]应收账款明细表!#REF!</definedName>
    <definedName name="UFPrn20040105173818" localSheetId="6">#REF!</definedName>
    <definedName name="UFPrn20040105173818" localSheetId="2">#REF!</definedName>
    <definedName name="UFPrn20040105173818" localSheetId="3">#REF!</definedName>
    <definedName name="UFPrn20040105173818" localSheetId="1">#REF!</definedName>
    <definedName name="UFPrn20040105173818">#REF!</definedName>
    <definedName name="UFPrn20040509181814" localSheetId="6">#REF!</definedName>
    <definedName name="UFPrn20040509181814" localSheetId="2">#REF!</definedName>
    <definedName name="UFPrn20040509181814" localSheetId="3">#REF!</definedName>
    <definedName name="UFPrn20040509181814" localSheetId="1">#REF!</definedName>
    <definedName name="UFPrn20040509181814">#REF!</definedName>
    <definedName name="UFPrn20040509181928" localSheetId="6">#REF!</definedName>
    <definedName name="UFPrn20040509181928" localSheetId="2">#REF!</definedName>
    <definedName name="UFPrn20040509181928" localSheetId="3">#REF!</definedName>
    <definedName name="UFPrn20040509181928" localSheetId="1">#REF!</definedName>
    <definedName name="UFPrn20040509181928">#REF!</definedName>
    <definedName name="UFPrn20040608105234" localSheetId="6">#REF!</definedName>
    <definedName name="UFPrn20040608105234" localSheetId="2">#REF!</definedName>
    <definedName name="UFPrn20040608105234" localSheetId="3">#REF!</definedName>
    <definedName name="UFPrn20040608105234" localSheetId="1">#REF!</definedName>
    <definedName name="UFPrn20040608105234">#REF!</definedName>
    <definedName name="UFPrn20040630120055" localSheetId="6">#REF!</definedName>
    <definedName name="UFPrn20040630120055" localSheetId="2">#REF!</definedName>
    <definedName name="UFPrn20040630120055" localSheetId="3">#REF!</definedName>
    <definedName name="UFPrn20040630120055" localSheetId="1">#REF!</definedName>
    <definedName name="UFPrn20040630120055">#REF!</definedName>
    <definedName name="UFPrn20040722195431" localSheetId="6">#REF!</definedName>
    <definedName name="UFPrn20040722195431" localSheetId="2">#REF!</definedName>
    <definedName name="UFPrn20040722195431" localSheetId="3">#REF!</definedName>
    <definedName name="UFPrn20040722195431" localSheetId="1">#REF!</definedName>
    <definedName name="UFPrn20040722195431">#REF!</definedName>
    <definedName name="UFPrn20040723151514" localSheetId="6">#REF!</definedName>
    <definedName name="UFPrn20040723151514" localSheetId="2">#REF!</definedName>
    <definedName name="UFPrn20040723151514" localSheetId="3">#REF!</definedName>
    <definedName name="UFPrn20040723151514" localSheetId="1">#REF!</definedName>
    <definedName name="UFPrn20040723151514">#REF!</definedName>
    <definedName name="UFPrn20040810090533" localSheetId="6">#REF!</definedName>
    <definedName name="UFPrn20040810090533" localSheetId="2">#REF!</definedName>
    <definedName name="UFPrn20040810090533" localSheetId="3">#REF!</definedName>
    <definedName name="UFPrn20040810090533" localSheetId="1">#REF!</definedName>
    <definedName name="UFPrn20040810090533">#REF!</definedName>
    <definedName name="UFPrn20040831083542" localSheetId="6">#REF!</definedName>
    <definedName name="UFPrn20040831083542" localSheetId="2">#REF!</definedName>
    <definedName name="UFPrn20040831083542" localSheetId="3">#REF!</definedName>
    <definedName name="UFPrn20040831083542" localSheetId="1">#REF!</definedName>
    <definedName name="UFPrn20040831083542">#REF!</definedName>
    <definedName name="UFPrn20040904185502" localSheetId="6">#REF!</definedName>
    <definedName name="UFPrn20040904185502" localSheetId="2">#REF!</definedName>
    <definedName name="UFPrn20040904185502" localSheetId="3">#REF!</definedName>
    <definedName name="UFPrn20040904185502" localSheetId="1">#REF!</definedName>
    <definedName name="UFPrn20040904185502">#REF!</definedName>
    <definedName name="UFPrn20040904185529" localSheetId="6">#REF!</definedName>
    <definedName name="UFPrn20040904185529" localSheetId="2">#REF!</definedName>
    <definedName name="UFPrn20040904185529" localSheetId="3">#REF!</definedName>
    <definedName name="UFPrn20040904185529" localSheetId="1">#REF!</definedName>
    <definedName name="UFPrn20040904185529">#REF!</definedName>
    <definedName name="UFPrn20040907142741" localSheetId="6">#REF!</definedName>
    <definedName name="UFPrn20040907142741" localSheetId="2">#REF!</definedName>
    <definedName name="UFPrn20040907142741" localSheetId="3">#REF!</definedName>
    <definedName name="UFPrn20040907142741" localSheetId="1">#REF!</definedName>
    <definedName name="UFPrn20040907142741">#REF!</definedName>
    <definedName name="UFPrn20041006141811" localSheetId="6">#REF!</definedName>
    <definedName name="UFPrn20041006141811" localSheetId="2">#REF!</definedName>
    <definedName name="UFPrn20041006141811" localSheetId="3">#REF!</definedName>
    <definedName name="UFPrn20041006141811" localSheetId="1">#REF!</definedName>
    <definedName name="UFPrn20041006141811">#REF!</definedName>
    <definedName name="UFPrn20041006141908" localSheetId="6">#REF!</definedName>
    <definedName name="UFPrn20041006141908" localSheetId="2">#REF!</definedName>
    <definedName name="UFPrn20041006141908" localSheetId="3">#REF!</definedName>
    <definedName name="UFPrn20041006141908" localSheetId="1">#REF!</definedName>
    <definedName name="UFPrn20041006141908">#REF!</definedName>
    <definedName name="UFPrn20041109140236" localSheetId="6">#REF!</definedName>
    <definedName name="UFPrn20041109140236" localSheetId="2">#REF!</definedName>
    <definedName name="UFPrn20041109140236" localSheetId="3">#REF!</definedName>
    <definedName name="UFPrn20041109140236" localSheetId="1">#REF!</definedName>
    <definedName name="UFPrn20041109140236">#REF!</definedName>
    <definedName name="UFPrn20041116105008" localSheetId="6">#REF!</definedName>
    <definedName name="UFPrn20041116105008" localSheetId="2">#REF!</definedName>
    <definedName name="UFPrn20041116105008" localSheetId="3">#REF!</definedName>
    <definedName name="UFPrn20041116105008" localSheetId="1">#REF!</definedName>
    <definedName name="UFPrn20041116105008">#REF!</definedName>
    <definedName name="UFPrn20041116181745" localSheetId="6">#REF!</definedName>
    <definedName name="UFPrn20041116181745" localSheetId="2">#REF!</definedName>
    <definedName name="UFPrn20041116181745" localSheetId="3">#REF!</definedName>
    <definedName name="UFPrn20041116181745" localSheetId="1">#REF!</definedName>
    <definedName name="UFPrn20041116181745">#REF!</definedName>
    <definedName name="UFPrn20041118172149" localSheetId="6">#REF!</definedName>
    <definedName name="UFPrn20041118172149" localSheetId="2">#REF!</definedName>
    <definedName name="UFPrn20041118172149" localSheetId="3">#REF!</definedName>
    <definedName name="UFPrn20041118172149" localSheetId="1">#REF!</definedName>
    <definedName name="UFPrn20041118172149">#REF!</definedName>
    <definedName name="UFPrn20041231044452" localSheetId="6">#REF!</definedName>
    <definedName name="UFPrn20041231044452" localSheetId="2">#REF!</definedName>
    <definedName name="UFPrn20041231044452" localSheetId="3">#REF!</definedName>
    <definedName name="UFPrn20041231044452" localSheetId="1">#REF!</definedName>
    <definedName name="UFPrn20041231044452">#REF!</definedName>
    <definedName name="UFPrn20050408180126" localSheetId="6">#REF!</definedName>
    <definedName name="UFPrn20050408180126" localSheetId="2">#REF!</definedName>
    <definedName name="UFPrn20050408180126" localSheetId="3">#REF!</definedName>
    <definedName name="UFPrn20050408180126" localSheetId="1">#REF!</definedName>
    <definedName name="UFPrn20050408180126">#REF!</definedName>
    <definedName name="UFPrn20050408180208" localSheetId="6">#REF!</definedName>
    <definedName name="UFPrn20050408180208" localSheetId="2">#REF!</definedName>
    <definedName name="UFPrn20050408180208" localSheetId="3">#REF!</definedName>
    <definedName name="UFPrn20050408180208" localSheetId="1">#REF!</definedName>
    <definedName name="UFPrn20050408180208">#REF!</definedName>
    <definedName name="UFPrn20050509235854" localSheetId="6">#REF!</definedName>
    <definedName name="UFPrn20050509235854" localSheetId="2">#REF!</definedName>
    <definedName name="UFPrn20050509235854" localSheetId="3">#REF!</definedName>
    <definedName name="UFPrn20050509235854" localSheetId="1">#REF!</definedName>
    <definedName name="UFPrn20050509235854">#REF!</definedName>
    <definedName name="UFPrn20050512135058" localSheetId="6">#REF!</definedName>
    <definedName name="UFPrn20050512135058" localSheetId="2">#REF!</definedName>
    <definedName name="UFPrn20050512135058" localSheetId="3">#REF!</definedName>
    <definedName name="UFPrn20050512135058" localSheetId="1">#REF!</definedName>
    <definedName name="UFPrn20050512135058">#REF!</definedName>
    <definedName name="UFPrn20050608121701" localSheetId="6">#REF!</definedName>
    <definedName name="UFPrn20050608121701" localSheetId="2">#REF!</definedName>
    <definedName name="UFPrn20050608121701" localSheetId="3">#REF!</definedName>
    <definedName name="UFPrn20050608121701" localSheetId="1">#REF!</definedName>
    <definedName name="UFPrn20050608121701">#REF!</definedName>
    <definedName name="UFPrn20050608121748" localSheetId="6">#REF!</definedName>
    <definedName name="UFPrn20050608121748" localSheetId="2">#REF!</definedName>
    <definedName name="UFPrn20050608121748" localSheetId="3">#REF!</definedName>
    <definedName name="UFPrn20050608121748" localSheetId="1">#REF!</definedName>
    <definedName name="UFPrn20050608121748">#REF!</definedName>
    <definedName name="UFPrn20050705204752" localSheetId="6">#REF!</definedName>
    <definedName name="UFPrn20050705204752" localSheetId="2">#REF!</definedName>
    <definedName name="UFPrn20050705204752" localSheetId="3">#REF!</definedName>
    <definedName name="UFPrn20050705204752" localSheetId="1">#REF!</definedName>
    <definedName name="UFPrn20050705204752">#REF!</definedName>
    <definedName name="UFPrn20050707034943" localSheetId="6">#REF!</definedName>
    <definedName name="UFPrn20050707034943" localSheetId="2">#REF!</definedName>
    <definedName name="UFPrn20050707034943" localSheetId="3">#REF!</definedName>
    <definedName name="UFPrn20050707034943" localSheetId="1">#REF!</definedName>
    <definedName name="UFPrn20050707034943">#REF!</definedName>
    <definedName name="UFPrn20050707035051" localSheetId="6">#REF!</definedName>
    <definedName name="UFPrn20050707035051" localSheetId="2">#REF!</definedName>
    <definedName name="UFPrn20050707035051" localSheetId="3">#REF!</definedName>
    <definedName name="UFPrn20050707035051" localSheetId="1">#REF!</definedName>
    <definedName name="UFPrn20050707035051">#REF!</definedName>
    <definedName name="UFPrn20050707182659" localSheetId="6">#REF!</definedName>
    <definedName name="UFPrn20050707182659" localSheetId="2">#REF!</definedName>
    <definedName name="UFPrn20050707182659" localSheetId="3">#REF!</definedName>
    <definedName name="UFPrn20050707182659" localSheetId="1">#REF!</definedName>
    <definedName name="UFPrn20050707182659">#REF!</definedName>
    <definedName name="UFPrn20050707182753" localSheetId="6">#REF!</definedName>
    <definedName name="UFPrn20050707182753" localSheetId="2">#REF!</definedName>
    <definedName name="UFPrn20050707182753" localSheetId="3">#REF!</definedName>
    <definedName name="UFPrn20050707182753" localSheetId="1">#REF!</definedName>
    <definedName name="UFPrn20050707182753">#REF!</definedName>
    <definedName name="UFPrn20050804135325" localSheetId="6">#REF!</definedName>
    <definedName name="UFPrn20050804135325" localSheetId="2">#REF!</definedName>
    <definedName name="UFPrn20050804135325" localSheetId="3">#REF!</definedName>
    <definedName name="UFPrn20050804135325" localSheetId="1">#REF!</definedName>
    <definedName name="UFPrn20050804135325">#REF!</definedName>
    <definedName name="UFPrn20050806170928" localSheetId="6">#REF!</definedName>
    <definedName name="UFPrn20050806170928" localSheetId="2">#REF!</definedName>
    <definedName name="UFPrn20050806170928" localSheetId="3">#REF!</definedName>
    <definedName name="UFPrn20050806170928" localSheetId="1">#REF!</definedName>
    <definedName name="UFPrn20050806170928">#REF!</definedName>
    <definedName name="UFPrn20050806170948" localSheetId="6">#REF!</definedName>
    <definedName name="UFPrn20050806170948" localSheetId="2">#REF!</definedName>
    <definedName name="UFPrn20050806170948" localSheetId="3">#REF!</definedName>
    <definedName name="UFPrn20050806170948" localSheetId="1">#REF!</definedName>
    <definedName name="UFPrn20050806170948">#REF!</definedName>
    <definedName name="UFPrn20050806171000" localSheetId="6">#REF!</definedName>
    <definedName name="UFPrn20050806171000" localSheetId="2">#REF!</definedName>
    <definedName name="UFPrn20050806171000" localSheetId="3">#REF!</definedName>
    <definedName name="UFPrn20050806171000" localSheetId="1">#REF!</definedName>
    <definedName name="UFPrn20050806171000">#REF!</definedName>
    <definedName name="UFPrn20050806171014" localSheetId="6">#REF!</definedName>
    <definedName name="UFPrn20050806171014" localSheetId="2">#REF!</definedName>
    <definedName name="UFPrn20050806171014" localSheetId="3">#REF!</definedName>
    <definedName name="UFPrn20050806171014" localSheetId="1">#REF!</definedName>
    <definedName name="UFPrn20050806171014">#REF!</definedName>
    <definedName name="UFPrn20050806171024" localSheetId="6">#REF!</definedName>
    <definedName name="UFPrn20050806171024" localSheetId="2">#REF!</definedName>
    <definedName name="UFPrn20050806171024" localSheetId="3">#REF!</definedName>
    <definedName name="UFPrn20050806171024" localSheetId="1">#REF!</definedName>
    <definedName name="UFPrn20050806171024">#REF!</definedName>
    <definedName name="UFPrn20050806183527" localSheetId="6">#REF!</definedName>
    <definedName name="UFPrn20050806183527" localSheetId="2">#REF!</definedName>
    <definedName name="UFPrn20050806183527" localSheetId="3">#REF!</definedName>
    <definedName name="UFPrn20050806183527" localSheetId="1">#REF!</definedName>
    <definedName name="UFPrn20050806183527">#REF!</definedName>
    <definedName name="UFPrn20050808101326" localSheetId="6">#REF!</definedName>
    <definedName name="UFPrn20050808101326" localSheetId="2">#REF!</definedName>
    <definedName name="UFPrn20050808101326" localSheetId="3">#REF!</definedName>
    <definedName name="UFPrn20050808101326" localSheetId="1">#REF!</definedName>
    <definedName name="UFPrn20050808101326">#REF!</definedName>
    <definedName name="UFPrn20050808101348" localSheetId="6">#REF!</definedName>
    <definedName name="UFPrn20050808101348" localSheetId="2">#REF!</definedName>
    <definedName name="UFPrn20050808101348" localSheetId="3">#REF!</definedName>
    <definedName name="UFPrn20050808101348" localSheetId="1">#REF!</definedName>
    <definedName name="UFPrn20050808101348">#REF!</definedName>
    <definedName name="UFPrn20050808163255" localSheetId="6">#REF!</definedName>
    <definedName name="UFPrn20050808163255" localSheetId="2">#REF!</definedName>
    <definedName name="UFPrn20050808163255" localSheetId="3">#REF!</definedName>
    <definedName name="UFPrn20050808163255" localSheetId="1">#REF!</definedName>
    <definedName name="UFPrn20050808163255">#REF!</definedName>
    <definedName name="UFPrn20050808165633" localSheetId="6">#REF!</definedName>
    <definedName name="UFPrn20050808165633" localSheetId="2">#REF!</definedName>
    <definedName name="UFPrn20050808165633" localSheetId="3">#REF!</definedName>
    <definedName name="UFPrn20050808165633" localSheetId="1">#REF!</definedName>
    <definedName name="UFPrn20050808165633">#REF!</definedName>
    <definedName name="UFPrn20050808171623" localSheetId="6">#REF!</definedName>
    <definedName name="UFPrn20050808171623" localSheetId="2">#REF!</definedName>
    <definedName name="UFPrn20050808171623" localSheetId="3">#REF!</definedName>
    <definedName name="UFPrn20050808171623" localSheetId="1">#REF!</definedName>
    <definedName name="UFPrn20050808171623">#REF!</definedName>
    <definedName name="UFPrn20050808173024" localSheetId="6">#REF!</definedName>
    <definedName name="UFPrn20050808173024" localSheetId="2">#REF!</definedName>
    <definedName name="UFPrn20050808173024" localSheetId="3">#REF!</definedName>
    <definedName name="UFPrn20050808173024" localSheetId="1">#REF!</definedName>
    <definedName name="UFPrn20050808173024">#REF!</definedName>
    <definedName name="UFPrn20050808175655" localSheetId="6">#REF!</definedName>
    <definedName name="UFPrn20050808175655" localSheetId="2">#REF!</definedName>
    <definedName name="UFPrn20050808175655" localSheetId="3">#REF!</definedName>
    <definedName name="UFPrn20050808175655" localSheetId="1">#REF!</definedName>
    <definedName name="UFPrn20050808175655">#REF!</definedName>
    <definedName name="UFPrn20050809174706" localSheetId="6">#REF!</definedName>
    <definedName name="UFPrn20050809174706" localSheetId="2">#REF!</definedName>
    <definedName name="UFPrn20050809174706" localSheetId="3">#REF!</definedName>
    <definedName name="UFPrn20050809174706" localSheetId="1">#REF!</definedName>
    <definedName name="UFPrn20050809174706">#REF!</definedName>
    <definedName name="UFPrn20050811105803" localSheetId="6">#REF!</definedName>
    <definedName name="UFPrn20050811105803" localSheetId="2">#REF!</definedName>
    <definedName name="UFPrn20050811105803" localSheetId="3">#REF!</definedName>
    <definedName name="UFPrn20050811105803" localSheetId="1">#REF!</definedName>
    <definedName name="UFPrn20050811105803">#REF!</definedName>
    <definedName name="UFPrn20050811113639" localSheetId="6">#REF!</definedName>
    <definedName name="UFPrn20050811113639" localSheetId="2">#REF!</definedName>
    <definedName name="UFPrn20050811113639" localSheetId="3">#REF!</definedName>
    <definedName name="UFPrn20050811113639" localSheetId="1">#REF!</definedName>
    <definedName name="UFPrn20050811113639">#REF!</definedName>
    <definedName name="UFPrn20051006143818" localSheetId="6">#REF!</definedName>
    <definedName name="UFPrn20051006143818" localSheetId="2">#REF!</definedName>
    <definedName name="UFPrn20051006143818" localSheetId="3">#REF!</definedName>
    <definedName name="UFPrn20051006143818" localSheetId="1">#REF!</definedName>
    <definedName name="UFPrn20051006143818">#REF!</definedName>
    <definedName name="UFPrn20051006143938" localSheetId="6">#REF!</definedName>
    <definedName name="UFPrn20051006143938" localSheetId="2">#REF!</definedName>
    <definedName name="UFPrn20051006143938" localSheetId="3">#REF!</definedName>
    <definedName name="UFPrn20051006143938" localSheetId="1">#REF!</definedName>
    <definedName name="UFPrn20051006143938">#REF!</definedName>
    <definedName name="UFPrn20051006144138" localSheetId="6">#REF!</definedName>
    <definedName name="UFPrn20051006144138" localSheetId="2">#REF!</definedName>
    <definedName name="UFPrn20051006144138" localSheetId="3">#REF!</definedName>
    <definedName name="UFPrn20051006144138" localSheetId="1">#REF!</definedName>
    <definedName name="UFPrn20051006144138">#REF!</definedName>
    <definedName name="UFPrn20051011150445" localSheetId="6">#REF!</definedName>
    <definedName name="UFPrn20051011150445" localSheetId="2">#REF!</definedName>
    <definedName name="UFPrn20051011150445" localSheetId="3">#REF!</definedName>
    <definedName name="UFPrn20051011150445" localSheetId="1">#REF!</definedName>
    <definedName name="UFPrn20051011150445">#REF!</definedName>
    <definedName name="UFPrn20051013160632" localSheetId="6">#REF!</definedName>
    <definedName name="UFPrn20051013160632" localSheetId="2">#REF!</definedName>
    <definedName name="UFPrn20051013160632" localSheetId="3">#REF!</definedName>
    <definedName name="UFPrn20051013160632" localSheetId="1">#REF!</definedName>
    <definedName name="UFPrn20051013160632">#REF!</definedName>
    <definedName name="UFPrn20060608151328" localSheetId="6">#REF!</definedName>
    <definedName name="UFPrn20060608151328" localSheetId="2">#REF!</definedName>
    <definedName name="UFPrn20060608151328" localSheetId="3">#REF!</definedName>
    <definedName name="UFPrn20060608151328" localSheetId="1">#REF!</definedName>
    <definedName name="UFPrn20060608151328">#REF!</definedName>
    <definedName name="UFPr付" localSheetId="6">#REF!</definedName>
    <definedName name="UFPr付" localSheetId="2">#REF!</definedName>
    <definedName name="UFPr付" localSheetId="3">#REF!</definedName>
    <definedName name="UFPr付" localSheetId="1">#REF!</definedName>
    <definedName name="UFPr付">#REF!</definedName>
    <definedName name="uirfuy">[78]เงินกู้ธนชาติ!$F$15</definedName>
    <definedName name="uji" localSheetId="1">[51]!All_Cancel</definedName>
    <definedName name="uji">[51]!All_Cancel</definedName>
    <definedName name="Unit">[54]Basic_Information!$E$11</definedName>
    <definedName name="US">'[73]ADJ - RATE'!$B$3</definedName>
    <definedName name="usa" localSheetId="6">#REF!</definedName>
    <definedName name="usa" localSheetId="2">#REF!</definedName>
    <definedName name="usa" localSheetId="3">#REF!</definedName>
    <definedName name="usa" localSheetId="1">#REF!</definedName>
    <definedName name="usa">#REF!</definedName>
    <definedName name="USD" localSheetId="6">#REF!</definedName>
    <definedName name="USD" localSheetId="2">#REF!</definedName>
    <definedName name="USD" localSheetId="3">#REF!</definedName>
    <definedName name="USD" localSheetId="1">#REF!</definedName>
    <definedName name="USD">#REF!</definedName>
    <definedName name="USDD" localSheetId="6">#REF!</definedName>
    <definedName name="USDD" localSheetId="2">#REF!</definedName>
    <definedName name="USDD" localSheetId="3">#REF!</definedName>
    <definedName name="USDD" localSheetId="1">#REF!</definedName>
    <definedName name="USDD">#REF!</definedName>
    <definedName name="UU" localSheetId="1">#REF!</definedName>
    <definedName name="UU">#REF!</definedName>
    <definedName name="uuii" localSheetId="1">#REF!</definedName>
    <definedName name="uuii">#REF!</definedName>
    <definedName name="uuuu">'[6]เงินกู้ MGC'!$F$15</definedName>
    <definedName name="U实收资本" localSheetId="6">#REF!</definedName>
    <definedName name="U实收资本" localSheetId="2">#REF!</definedName>
    <definedName name="U实收资本" localSheetId="3">#REF!</definedName>
    <definedName name="U实收资本" localSheetId="1">#REF!</definedName>
    <definedName name="U实收资本">#REF!</definedName>
    <definedName name="U应付" localSheetId="6">#REF!</definedName>
    <definedName name="U应付" localSheetId="2">#REF!</definedName>
    <definedName name="U应付" localSheetId="3">#REF!</definedName>
    <definedName name="U应付" localSheetId="1">#REF!</definedName>
    <definedName name="U应付">#REF!</definedName>
    <definedName name="U应收" localSheetId="6">#REF!</definedName>
    <definedName name="U应收" localSheetId="2">#REF!</definedName>
    <definedName name="U应收" localSheetId="3">#REF!</definedName>
    <definedName name="U应收" localSheetId="1">#REF!</definedName>
    <definedName name="U应收">#REF!</definedName>
    <definedName name="V3TMP_ESTM_ASSTD" localSheetId="1">#REF!</definedName>
    <definedName name="V3TMP_ESTM_ASSTD">#REF!</definedName>
    <definedName name="Vat" localSheetId="6">#REF!</definedName>
    <definedName name="Vat" localSheetId="2">#REF!</definedName>
    <definedName name="Vat" localSheetId="3">#REF!</definedName>
    <definedName name="Vat" localSheetId="1">#REF!</definedName>
    <definedName name="Vat">#REF!</definedName>
    <definedName name="vdf">[138]ตั๋วเงินรับ!$F$1</definedName>
    <definedName name="VDFV" localSheetId="6">#REF!</definedName>
    <definedName name="VDFV" localSheetId="2">#REF!</definedName>
    <definedName name="VDFV" localSheetId="3">#REF!</definedName>
    <definedName name="VDFV" localSheetId="1">#REF!</definedName>
    <definedName name="VDFV">#REF!</definedName>
    <definedName name="VDFVFV" localSheetId="6">#REF!</definedName>
    <definedName name="VDFVFV" localSheetId="2">#REF!</definedName>
    <definedName name="VDFVFV" localSheetId="3">#REF!</definedName>
    <definedName name="VDFVFV" localSheetId="1">#REF!</definedName>
    <definedName name="VDFVFV">#REF!</definedName>
    <definedName name="VEDFV">[70]เงินกู้ธนชาติ!$G$2</definedName>
    <definedName name="VFVFEV" localSheetId="6">#REF!</definedName>
    <definedName name="VFVFEV" localSheetId="2">#REF!</definedName>
    <definedName name="VFVFEV" localSheetId="3">#REF!</definedName>
    <definedName name="VFVFEV" localSheetId="1">#REF!</definedName>
    <definedName name="VFVFEV">#REF!</definedName>
    <definedName name="VFVFVV" localSheetId="6">#REF!</definedName>
    <definedName name="VFVFVV" localSheetId="2">#REF!</definedName>
    <definedName name="VFVFVV" localSheetId="3">#REF!</definedName>
    <definedName name="VFVFVV" localSheetId="1">#REF!</definedName>
    <definedName name="VFVFVV">#REF!</definedName>
    <definedName name="vhj" localSheetId="6">#REF!</definedName>
    <definedName name="vhj" localSheetId="2">#REF!</definedName>
    <definedName name="vhj" localSheetId="3">#REF!</definedName>
    <definedName name="vhj" localSheetId="1">#REF!</definedName>
    <definedName name="vhj">#REF!</definedName>
    <definedName name="voice" localSheetId="6">#REF!</definedName>
    <definedName name="voice" localSheetId="2">#REF!</definedName>
    <definedName name="voice" localSheetId="3">#REF!</definedName>
    <definedName name="voice" localSheetId="1">#REF!</definedName>
    <definedName name="voice">#REF!</definedName>
    <definedName name="vut" localSheetId="6">#REF!</definedName>
    <definedName name="vut" localSheetId="2">#REF!</definedName>
    <definedName name="vut" localSheetId="3">#REF!</definedName>
    <definedName name="vut" localSheetId="1">#REF!</definedName>
    <definedName name="vut">#REF!</definedName>
    <definedName name="VV" localSheetId="1">#REF!</definedName>
    <definedName name="VV">#REF!</definedName>
    <definedName name="VVEVEV" localSheetId="6">#REF!</definedName>
    <definedName name="VVEVEV" localSheetId="2">#REF!</definedName>
    <definedName name="VVEVEV" localSheetId="3">#REF!</definedName>
    <definedName name="VVEVEV" localSheetId="1">#REF!</definedName>
    <definedName name="VVEVEV">#REF!</definedName>
    <definedName name="vwea">'[41]เงินกู้ MGC'!$E$17</definedName>
    <definedName name="w" localSheetId="1">IF(#REF!=#REF!,"-",VLOOKUP('งบแสดงฐานะการเงิน (2)'!ShortRefII,'งบแสดงฐานะการเงิน (2)'!Illustrative,4,FALSE))</definedName>
    <definedName name="w">IF(#REF!=#REF!,"-",VLOOKUP([0]!ShortRefII,Illustrative,4,FALSE))</definedName>
    <definedName name="WAR" localSheetId="1">[30]SLIP!#REF!</definedName>
    <definedName name="WAR">[30]SLIP!#REF!</definedName>
    <definedName name="we">'[95]เงินกู้ MGC'!$B$4</definedName>
    <definedName name="wep" localSheetId="1">#REF!</definedName>
    <definedName name="wep">#REF!</definedName>
    <definedName name="wepby" localSheetId="1">#REF!</definedName>
    <definedName name="wepby">#REF!</definedName>
    <definedName name="wepkf" localSheetId="1">#REF!</definedName>
    <definedName name="wepkf">#REF!</definedName>
    <definedName name="werert" localSheetId="6">#REF!</definedName>
    <definedName name="werert" localSheetId="2">#REF!</definedName>
    <definedName name="werert" localSheetId="3">#REF!</definedName>
    <definedName name="werert" localSheetId="1">#REF!</definedName>
    <definedName name="werert">#REF!</definedName>
    <definedName name="wq" localSheetId="6">#REF!</definedName>
    <definedName name="wq" localSheetId="2">#REF!</definedName>
    <definedName name="wq" localSheetId="3">#REF!</definedName>
    <definedName name="wq" localSheetId="1">#REF!</definedName>
    <definedName name="wq">#REF!</definedName>
    <definedName name="wqwqw" localSheetId="6" hidden="1">{"cashflow",#N/A,FALSE,"cash flow"}</definedName>
    <definedName name="wqwqw" hidden="1">{"cashflow",#N/A,FALSE,"cash flow"}</definedName>
    <definedName name="wr" localSheetId="6">#REF!</definedName>
    <definedName name="wr" localSheetId="2">#REF!</definedName>
    <definedName name="wr" localSheetId="3">#REF!</definedName>
    <definedName name="wr" localSheetId="1">#REF!</definedName>
    <definedName name="wr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d" localSheetId="6">#REF!</definedName>
    <definedName name="wsd" localSheetId="2">#REF!</definedName>
    <definedName name="wsd" localSheetId="3">#REF!</definedName>
    <definedName name="wsd" localSheetId="1">#REF!</definedName>
    <definedName name="wsd">#REF!</definedName>
    <definedName name="WW" localSheetId="1">#REF!</definedName>
    <definedName name="WW">#REF!</definedName>
    <definedName name="wwe" localSheetId="6">#REF!</definedName>
    <definedName name="wwe" localSheetId="2">#REF!</definedName>
    <definedName name="wwe" localSheetId="3">#REF!</definedName>
    <definedName name="wwe" localSheetId="1">#REF!</definedName>
    <definedName name="wwe">#REF!</definedName>
    <definedName name="wwqq" localSheetId="6" hidden="1">{"cashflow",#N/A,FALSE,"cash flow"}</definedName>
    <definedName name="wwqq" hidden="1">{"cashflow",#N/A,FALSE,"cash flow"}</definedName>
    <definedName name="www.">[139]TB!$A$1:$H$65536</definedName>
    <definedName name="www..">[139]TB!$A$1:$A$65536</definedName>
    <definedName name="x" localSheetId="6">'[140]U-5'!#REF!</definedName>
    <definedName name="x" localSheetId="2">'[140]U-5'!#REF!</definedName>
    <definedName name="x" localSheetId="3">'[140]U-5'!#REF!</definedName>
    <definedName name="x" localSheetId="1">[51]!x</definedName>
    <definedName name="x">[51]!x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cv" localSheetId="6">#REF!</definedName>
    <definedName name="xcv" localSheetId="2">#REF!</definedName>
    <definedName name="xcv" localSheetId="3">#REF!</definedName>
    <definedName name="xcv" localSheetId="1">#REF!</definedName>
    <definedName name="xcv">#REF!</definedName>
    <definedName name="xdcfvgh" localSheetId="6">#REF!</definedName>
    <definedName name="xdcfvgh" localSheetId="2">#REF!</definedName>
    <definedName name="xdcfvgh" localSheetId="3">#REF!</definedName>
    <definedName name="xdcfvgh" localSheetId="1">#REF!</definedName>
    <definedName name="xdcfvgh">#REF!</definedName>
    <definedName name="xfcg">[107]เงินกู้ธนชาติ!$B$4</definedName>
    <definedName name="xg">#N/A</definedName>
    <definedName name="XREF_COLUMN_1" localSheetId="6" hidden="1">#REF!</definedName>
    <definedName name="XREF_COLUMN_1" localSheetId="2" hidden="1">#REF!</definedName>
    <definedName name="XREF_COLUMN_1" localSheetId="3" hidden="1">#REF!</definedName>
    <definedName name="XREF_COLUMN_1" localSheetId="1" hidden="1">#REF!</definedName>
    <definedName name="XREF_COLUMN_1" hidden="1">#REF!</definedName>
    <definedName name="XREF_COLUMN_10" localSheetId="6" hidden="1">#REF!</definedName>
    <definedName name="XREF_COLUMN_10" localSheetId="2" hidden="1">#REF!</definedName>
    <definedName name="XREF_COLUMN_10" localSheetId="3" hidden="1">#REF!</definedName>
    <definedName name="XREF_COLUMN_10" localSheetId="1" hidden="1">#REF!</definedName>
    <definedName name="XREF_COLUMN_10" hidden="1">#REF!</definedName>
    <definedName name="XREF_COLUMN_2" localSheetId="6" hidden="1">#REF!</definedName>
    <definedName name="XREF_COLUMN_2" localSheetId="2" hidden="1">#REF!</definedName>
    <definedName name="XREF_COLUMN_2" localSheetId="3" hidden="1">#REF!</definedName>
    <definedName name="XREF_COLUMN_2" localSheetId="1" hidden="1">#REF!</definedName>
    <definedName name="XREF_COLUMN_2" hidden="1">#REF!</definedName>
    <definedName name="XREF_COLUMN_3" localSheetId="6" hidden="1">#REF!</definedName>
    <definedName name="XREF_COLUMN_3" localSheetId="2" hidden="1">#REF!</definedName>
    <definedName name="XREF_COLUMN_3" localSheetId="3" hidden="1">#REF!</definedName>
    <definedName name="XREF_COLUMN_3" localSheetId="1" hidden="1">#REF!</definedName>
    <definedName name="XREF_COLUMN_3" hidden="1">#REF!</definedName>
    <definedName name="XREF_COLUMN_4" localSheetId="6" hidden="1">#REF!</definedName>
    <definedName name="XREF_COLUMN_4" localSheetId="2" hidden="1">#REF!</definedName>
    <definedName name="XREF_COLUMN_4" localSheetId="3" hidden="1">#REF!</definedName>
    <definedName name="XREF_COLUMN_4" localSheetId="1" hidden="1">#REF!</definedName>
    <definedName name="XREF_COLUMN_4" hidden="1">#REF!</definedName>
    <definedName name="XREF_COLUMN_5" localSheetId="6" hidden="1">#REF!</definedName>
    <definedName name="XREF_COLUMN_5" localSheetId="2" hidden="1">#REF!</definedName>
    <definedName name="XREF_COLUMN_5" localSheetId="3" hidden="1">#REF!</definedName>
    <definedName name="XREF_COLUMN_5" localSheetId="1" hidden="1">#REF!</definedName>
    <definedName name="XREF_COLUMN_5" hidden="1">#REF!</definedName>
    <definedName name="XREF_COLUMN_6" localSheetId="6" hidden="1">#REF!</definedName>
    <definedName name="XREF_COLUMN_6" localSheetId="2" hidden="1">#REF!</definedName>
    <definedName name="XREF_COLUMN_6" localSheetId="3" hidden="1">#REF!</definedName>
    <definedName name="XREF_COLUMN_6" localSheetId="1" hidden="1">#REF!</definedName>
    <definedName name="XREF_COLUMN_6" hidden="1">#REF!</definedName>
    <definedName name="XREF_COLUMN_7" localSheetId="6" hidden="1">#REF!</definedName>
    <definedName name="XREF_COLUMN_7" localSheetId="2" hidden="1">#REF!</definedName>
    <definedName name="XREF_COLUMN_7" localSheetId="3" hidden="1">#REF!</definedName>
    <definedName name="XREF_COLUMN_7" localSheetId="1" hidden="1">#REF!</definedName>
    <definedName name="XREF_COLUMN_7" hidden="1">#REF!</definedName>
    <definedName name="XREF_COLUMN_8" localSheetId="6" hidden="1">#REF!</definedName>
    <definedName name="XREF_COLUMN_8" localSheetId="2" hidden="1">#REF!</definedName>
    <definedName name="XREF_COLUMN_8" localSheetId="3" hidden="1">#REF!</definedName>
    <definedName name="XREF_COLUMN_8" localSheetId="1" hidden="1">#REF!</definedName>
    <definedName name="XREF_COLUMN_8" hidden="1">#REF!</definedName>
    <definedName name="XREF_COLUMN_9" localSheetId="6" hidden="1">#REF!</definedName>
    <definedName name="XREF_COLUMN_9" localSheetId="2" hidden="1">#REF!</definedName>
    <definedName name="XREF_COLUMN_9" localSheetId="3" hidden="1">#REF!</definedName>
    <definedName name="XREF_COLUMN_9" localSheetId="1" hidden="1">#REF!</definedName>
    <definedName name="XREF_COLUMN_9" hidden="1">#REF!</definedName>
    <definedName name="XRefActiveRow" localSheetId="6" hidden="1">#REF!</definedName>
    <definedName name="XRefActiveRow" localSheetId="2" hidden="1">#REF!</definedName>
    <definedName name="XRefActiveRow" localSheetId="3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6" hidden="1">#REF!</definedName>
    <definedName name="XRefCopy1" localSheetId="2" hidden="1">#REF!</definedName>
    <definedName name="XRefCopy1" localSheetId="3" hidden="1">#REF!</definedName>
    <definedName name="XRefCopy1" localSheetId="1" hidden="1">#REF!</definedName>
    <definedName name="XRefCopy1" hidden="1">#REF!</definedName>
    <definedName name="XRefCopy10" localSheetId="6" hidden="1">#REF!</definedName>
    <definedName name="XRefCopy10" localSheetId="2" hidden="1">#REF!</definedName>
    <definedName name="XRefCopy10" localSheetId="3" hidden="1">#REF!</definedName>
    <definedName name="XRefCopy10" localSheetId="1" hidden="1">#REF!</definedName>
    <definedName name="XRefCopy10" hidden="1">#REF!</definedName>
    <definedName name="XRefCopy10Row" localSheetId="6" hidden="1">#REF!</definedName>
    <definedName name="XRefCopy10Row" localSheetId="2" hidden="1">#REF!</definedName>
    <definedName name="XRefCopy10Row" localSheetId="3" hidden="1">#REF!</definedName>
    <definedName name="XRefCopy10Row" localSheetId="1" hidden="1">#REF!</definedName>
    <definedName name="XRefCopy10Row" hidden="1">#REF!</definedName>
    <definedName name="XRefCopy11" localSheetId="6" hidden="1">#REF!</definedName>
    <definedName name="XRefCopy11" localSheetId="2" hidden="1">#REF!</definedName>
    <definedName name="XRefCopy11" localSheetId="3" hidden="1">#REF!</definedName>
    <definedName name="XRefCopy11" localSheetId="1" hidden="1">#REF!</definedName>
    <definedName name="XRefCopy11" hidden="1">#REF!</definedName>
    <definedName name="XRefCopy11Row" localSheetId="6" hidden="1">#REF!</definedName>
    <definedName name="XRefCopy11Row" localSheetId="2" hidden="1">#REF!</definedName>
    <definedName name="XRefCopy11Row" localSheetId="3" hidden="1">#REF!</definedName>
    <definedName name="XRefCopy11Row" localSheetId="1" hidden="1">#REF!</definedName>
    <definedName name="XRefCopy11Row" hidden="1">#REF!</definedName>
    <definedName name="XRefCopy12" localSheetId="6" hidden="1">#REF!</definedName>
    <definedName name="XRefCopy12" localSheetId="2" hidden="1">#REF!</definedName>
    <definedName name="XRefCopy12" localSheetId="3" hidden="1">#REF!</definedName>
    <definedName name="XRefCopy12" localSheetId="1" hidden="1">#REF!</definedName>
    <definedName name="XRefCopy12" hidden="1">#REF!</definedName>
    <definedName name="XRefCopy12Row" localSheetId="6" hidden="1">#REF!</definedName>
    <definedName name="XRefCopy12Row" localSheetId="2" hidden="1">#REF!</definedName>
    <definedName name="XRefCopy12Row" localSheetId="3" hidden="1">#REF!</definedName>
    <definedName name="XRefCopy12Row" localSheetId="1" hidden="1">#REF!</definedName>
    <definedName name="XRefCopy12Row" hidden="1">#REF!</definedName>
    <definedName name="XRefCopy13" localSheetId="6" hidden="1">#REF!</definedName>
    <definedName name="XRefCopy13" localSheetId="2" hidden="1">#REF!</definedName>
    <definedName name="XRefCopy13" localSheetId="3" hidden="1">#REF!</definedName>
    <definedName name="XRefCopy13" localSheetId="1" hidden="1">#REF!</definedName>
    <definedName name="XRefCopy13" hidden="1">#REF!</definedName>
    <definedName name="XRefCopy13Row" localSheetId="6" hidden="1">#REF!</definedName>
    <definedName name="XRefCopy13Row" localSheetId="2" hidden="1">#REF!</definedName>
    <definedName name="XRefCopy13Row" localSheetId="3" hidden="1">#REF!</definedName>
    <definedName name="XRefCopy13Row" localSheetId="1" hidden="1">#REF!</definedName>
    <definedName name="XRefCopy13Row" hidden="1">#REF!</definedName>
    <definedName name="XRefCopy14" localSheetId="6" hidden="1">#REF!</definedName>
    <definedName name="XRefCopy14" localSheetId="2" hidden="1">#REF!</definedName>
    <definedName name="XRefCopy14" localSheetId="3" hidden="1">#REF!</definedName>
    <definedName name="XRefCopy14" localSheetId="1" hidden="1">#REF!</definedName>
    <definedName name="XRefCopy14" hidden="1">#REF!</definedName>
    <definedName name="XRefCopy14Row" localSheetId="6" hidden="1">#REF!</definedName>
    <definedName name="XRefCopy14Row" localSheetId="2" hidden="1">#REF!</definedName>
    <definedName name="XRefCopy14Row" localSheetId="3" hidden="1">#REF!</definedName>
    <definedName name="XRefCopy14Row" localSheetId="1" hidden="1">#REF!</definedName>
    <definedName name="XRefCopy14Row" hidden="1">#REF!</definedName>
    <definedName name="XRefCopy15" localSheetId="6" hidden="1">#REF!</definedName>
    <definedName name="XRefCopy15" localSheetId="2" hidden="1">#REF!</definedName>
    <definedName name="XRefCopy15" localSheetId="3" hidden="1">#REF!</definedName>
    <definedName name="XRefCopy15" localSheetId="1" hidden="1">#REF!</definedName>
    <definedName name="XRefCopy15" hidden="1">#REF!</definedName>
    <definedName name="XRefCopy16" localSheetId="6" hidden="1">#REF!</definedName>
    <definedName name="XRefCopy16" localSheetId="2" hidden="1">#REF!</definedName>
    <definedName name="XRefCopy16" localSheetId="3" hidden="1">#REF!</definedName>
    <definedName name="XRefCopy16" localSheetId="1" hidden="1">#REF!</definedName>
    <definedName name="XRefCopy16" hidden="1">#REF!</definedName>
    <definedName name="XRefCopy17" localSheetId="6" hidden="1">#REF!</definedName>
    <definedName name="XRefCopy17" localSheetId="2" hidden="1">#REF!</definedName>
    <definedName name="XRefCopy17" localSheetId="3" hidden="1">#REF!</definedName>
    <definedName name="XRefCopy17" localSheetId="1" hidden="1">#REF!</definedName>
    <definedName name="XRefCopy17" hidden="1">#REF!</definedName>
    <definedName name="XRefCopy17Row" localSheetId="6" hidden="1">#REF!</definedName>
    <definedName name="XRefCopy17Row" localSheetId="2" hidden="1">#REF!</definedName>
    <definedName name="XRefCopy17Row" localSheetId="3" hidden="1">#REF!</definedName>
    <definedName name="XRefCopy17Row" localSheetId="1" hidden="1">#REF!</definedName>
    <definedName name="XRefCopy17Row" hidden="1">#REF!</definedName>
    <definedName name="XRefCopy18" localSheetId="6" hidden="1">#REF!</definedName>
    <definedName name="XRefCopy18" localSheetId="2" hidden="1">#REF!</definedName>
    <definedName name="XRefCopy18" localSheetId="3" hidden="1">#REF!</definedName>
    <definedName name="XRefCopy18" localSheetId="1" hidden="1">#REF!</definedName>
    <definedName name="XRefCopy18" hidden="1">#REF!</definedName>
    <definedName name="XRefCopy19" localSheetId="6" hidden="1">#REF!</definedName>
    <definedName name="XRefCopy19" localSheetId="2" hidden="1">#REF!</definedName>
    <definedName name="XRefCopy19" localSheetId="3" hidden="1">#REF!</definedName>
    <definedName name="XRefCopy19" localSheetId="1" hidden="1">#REF!</definedName>
    <definedName name="XRefCopy19" hidden="1">#REF!</definedName>
    <definedName name="XRefCopy19Row" localSheetId="6" hidden="1">#REF!</definedName>
    <definedName name="XRefCopy19Row" localSheetId="2" hidden="1">#REF!</definedName>
    <definedName name="XRefCopy19Row" localSheetId="3" hidden="1">#REF!</definedName>
    <definedName name="XRefCopy19Row" localSheetId="1" hidden="1">#REF!</definedName>
    <definedName name="XRefCopy19Row" hidden="1">#REF!</definedName>
    <definedName name="XRefCopy1Row" localSheetId="6" hidden="1">#REF!</definedName>
    <definedName name="XRefCopy1Row" localSheetId="2" hidden="1">#REF!</definedName>
    <definedName name="XRefCopy1Row" localSheetId="3" hidden="1">#REF!</definedName>
    <definedName name="XRefCopy1Row" localSheetId="1" hidden="1">#REF!</definedName>
    <definedName name="XRefCopy1Row" hidden="1">#REF!</definedName>
    <definedName name="XRefCopy2" localSheetId="6" hidden="1">#REF!</definedName>
    <definedName name="XRefCopy2" localSheetId="2" hidden="1">#REF!</definedName>
    <definedName name="XRefCopy2" localSheetId="3" hidden="1">#REF!</definedName>
    <definedName name="XRefCopy2" localSheetId="1" hidden="1">#REF!</definedName>
    <definedName name="XRefCopy2" hidden="1">#REF!</definedName>
    <definedName name="XRefCopy20" localSheetId="6" hidden="1">#REF!</definedName>
    <definedName name="XRefCopy20" localSheetId="2" hidden="1">#REF!</definedName>
    <definedName name="XRefCopy20" localSheetId="3" hidden="1">#REF!</definedName>
    <definedName name="XRefCopy20" localSheetId="1" hidden="1">#REF!</definedName>
    <definedName name="XRefCopy20" hidden="1">#REF!</definedName>
    <definedName name="XRefCopy21" localSheetId="6" hidden="1">#REF!</definedName>
    <definedName name="XRefCopy21" localSheetId="2" hidden="1">#REF!</definedName>
    <definedName name="XRefCopy21" localSheetId="3" hidden="1">#REF!</definedName>
    <definedName name="XRefCopy21" localSheetId="1" hidden="1">#REF!</definedName>
    <definedName name="XRefCopy21" hidden="1">#REF!</definedName>
    <definedName name="XRefCopy21Row" localSheetId="6" hidden="1">#REF!</definedName>
    <definedName name="XRefCopy21Row" localSheetId="2" hidden="1">#REF!</definedName>
    <definedName name="XRefCopy21Row" localSheetId="3" hidden="1">#REF!</definedName>
    <definedName name="XRefCopy21Row" localSheetId="1" hidden="1">#REF!</definedName>
    <definedName name="XRefCopy21Row" hidden="1">#REF!</definedName>
    <definedName name="XRefCopy22" localSheetId="6" hidden="1">#REF!</definedName>
    <definedName name="XRefCopy22" localSheetId="2" hidden="1">#REF!</definedName>
    <definedName name="XRefCopy22" localSheetId="3" hidden="1">#REF!</definedName>
    <definedName name="XRefCopy22" localSheetId="1" hidden="1">#REF!</definedName>
    <definedName name="XRefCopy22" hidden="1">#REF!</definedName>
    <definedName name="XRefCopy23" localSheetId="6" hidden="1">#REF!</definedName>
    <definedName name="XRefCopy23" localSheetId="2" hidden="1">#REF!</definedName>
    <definedName name="XRefCopy23" localSheetId="3" hidden="1">#REF!</definedName>
    <definedName name="XRefCopy23" localSheetId="1" hidden="1">#REF!</definedName>
    <definedName name="XRefCopy23" hidden="1">#REF!</definedName>
    <definedName name="XRefCopy24" localSheetId="6" hidden="1">#REF!</definedName>
    <definedName name="XRefCopy24" localSheetId="2" hidden="1">#REF!</definedName>
    <definedName name="XRefCopy24" localSheetId="3" hidden="1">#REF!</definedName>
    <definedName name="XRefCopy24" localSheetId="1" hidden="1">#REF!</definedName>
    <definedName name="XRefCopy24" hidden="1">#REF!</definedName>
    <definedName name="XRefCopy24Row" localSheetId="6" hidden="1">#REF!</definedName>
    <definedName name="XRefCopy24Row" localSheetId="2" hidden="1">#REF!</definedName>
    <definedName name="XRefCopy24Row" localSheetId="3" hidden="1">#REF!</definedName>
    <definedName name="XRefCopy24Row" localSheetId="1" hidden="1">#REF!</definedName>
    <definedName name="XRefCopy24Row" hidden="1">#REF!</definedName>
    <definedName name="XRefCopy25" localSheetId="6" hidden="1">#REF!</definedName>
    <definedName name="XRefCopy25" localSheetId="2" hidden="1">#REF!</definedName>
    <definedName name="XRefCopy25" localSheetId="3" hidden="1">#REF!</definedName>
    <definedName name="XRefCopy25" localSheetId="1" hidden="1">#REF!</definedName>
    <definedName name="XRefCopy25" hidden="1">#REF!</definedName>
    <definedName name="XRefCopy25Row" localSheetId="6" hidden="1">#REF!</definedName>
    <definedName name="XRefCopy25Row" localSheetId="2" hidden="1">#REF!</definedName>
    <definedName name="XRefCopy25Row" localSheetId="3" hidden="1">#REF!</definedName>
    <definedName name="XRefCopy25Row" localSheetId="1" hidden="1">#REF!</definedName>
    <definedName name="XRefCopy25Row" hidden="1">#REF!</definedName>
    <definedName name="XRefCopy26" localSheetId="6" hidden="1">#REF!</definedName>
    <definedName name="XRefCopy26" localSheetId="2" hidden="1">#REF!</definedName>
    <definedName name="XRefCopy26" localSheetId="3" hidden="1">#REF!</definedName>
    <definedName name="XRefCopy26" localSheetId="1" hidden="1">#REF!</definedName>
    <definedName name="XRefCopy26" hidden="1">#REF!</definedName>
    <definedName name="XRefCopy26Row" localSheetId="6" hidden="1">#REF!</definedName>
    <definedName name="XRefCopy26Row" localSheetId="2" hidden="1">#REF!</definedName>
    <definedName name="XRefCopy26Row" localSheetId="3" hidden="1">#REF!</definedName>
    <definedName name="XRefCopy26Row" localSheetId="1" hidden="1">#REF!</definedName>
    <definedName name="XRefCopy26Row" hidden="1">#REF!</definedName>
    <definedName name="XRefCopy27" localSheetId="6" hidden="1">#REF!</definedName>
    <definedName name="XRefCopy27" localSheetId="2" hidden="1">#REF!</definedName>
    <definedName name="XRefCopy27" localSheetId="3" hidden="1">#REF!</definedName>
    <definedName name="XRefCopy27" localSheetId="1" hidden="1">#REF!</definedName>
    <definedName name="XRefCopy27" hidden="1">#REF!</definedName>
    <definedName name="XRefCopy27Row" localSheetId="6" hidden="1">#REF!</definedName>
    <definedName name="XRefCopy27Row" localSheetId="2" hidden="1">#REF!</definedName>
    <definedName name="XRefCopy27Row" localSheetId="3" hidden="1">#REF!</definedName>
    <definedName name="XRefCopy27Row" localSheetId="1" hidden="1">#REF!</definedName>
    <definedName name="XRefCopy27Row" hidden="1">#REF!</definedName>
    <definedName name="XRefCopy28" localSheetId="6" hidden="1">#REF!</definedName>
    <definedName name="XRefCopy28" localSheetId="2" hidden="1">#REF!</definedName>
    <definedName name="XRefCopy28" localSheetId="3" hidden="1">#REF!</definedName>
    <definedName name="XRefCopy28" localSheetId="1" hidden="1">#REF!</definedName>
    <definedName name="XRefCopy28" hidden="1">#REF!</definedName>
    <definedName name="XRefCopy28Row" localSheetId="6" hidden="1">#REF!</definedName>
    <definedName name="XRefCopy28Row" localSheetId="2" hidden="1">#REF!</definedName>
    <definedName name="XRefCopy28Row" localSheetId="3" hidden="1">#REF!</definedName>
    <definedName name="XRefCopy28Row" localSheetId="1" hidden="1">#REF!</definedName>
    <definedName name="XRefCopy28Row" hidden="1">#REF!</definedName>
    <definedName name="XRefCopy29" localSheetId="6" hidden="1">#REF!</definedName>
    <definedName name="XRefCopy29" localSheetId="2" hidden="1">#REF!</definedName>
    <definedName name="XRefCopy29" localSheetId="3" hidden="1">#REF!</definedName>
    <definedName name="XRefCopy29" localSheetId="1" hidden="1">#REF!</definedName>
    <definedName name="XRefCopy29" hidden="1">#REF!</definedName>
    <definedName name="XRefCopy29Row" localSheetId="6" hidden="1">#REF!</definedName>
    <definedName name="XRefCopy29Row" localSheetId="2" hidden="1">#REF!</definedName>
    <definedName name="XRefCopy29Row" localSheetId="3" hidden="1">#REF!</definedName>
    <definedName name="XRefCopy29Row" localSheetId="1" hidden="1">#REF!</definedName>
    <definedName name="XRefCopy29Row" hidden="1">#REF!</definedName>
    <definedName name="XRefCopy2Row" localSheetId="6" hidden="1">#REF!</definedName>
    <definedName name="XRefCopy2Row" localSheetId="2" hidden="1">#REF!</definedName>
    <definedName name="XRefCopy2Row" localSheetId="3" hidden="1">#REF!</definedName>
    <definedName name="XRefCopy2Row" localSheetId="1" hidden="1">#REF!</definedName>
    <definedName name="XRefCopy2Row" hidden="1">#REF!</definedName>
    <definedName name="XRefCopy3" localSheetId="6" hidden="1">#REF!</definedName>
    <definedName name="XRefCopy3" localSheetId="2" hidden="1">#REF!</definedName>
    <definedName name="XRefCopy3" localSheetId="3" hidden="1">#REF!</definedName>
    <definedName name="XRefCopy3" localSheetId="1" hidden="1">#REF!</definedName>
    <definedName name="XRefCopy3" hidden="1">#REF!</definedName>
    <definedName name="XRefCopy30" localSheetId="6" hidden="1">#REF!</definedName>
    <definedName name="XRefCopy30" localSheetId="2" hidden="1">#REF!</definedName>
    <definedName name="XRefCopy30" localSheetId="3" hidden="1">#REF!</definedName>
    <definedName name="XRefCopy30" localSheetId="1" hidden="1">#REF!</definedName>
    <definedName name="XRefCopy30" hidden="1">#REF!</definedName>
    <definedName name="XRefCopy30Row" localSheetId="6" hidden="1">#REF!</definedName>
    <definedName name="XRefCopy30Row" localSheetId="2" hidden="1">#REF!</definedName>
    <definedName name="XRefCopy30Row" localSheetId="3" hidden="1">#REF!</definedName>
    <definedName name="XRefCopy30Row" localSheetId="1" hidden="1">#REF!</definedName>
    <definedName name="XRefCopy30Row" hidden="1">#REF!</definedName>
    <definedName name="XRefCopy31" localSheetId="6" hidden="1">#REF!</definedName>
    <definedName name="XRefCopy31" localSheetId="2" hidden="1">#REF!</definedName>
    <definedName name="XRefCopy31" localSheetId="3" hidden="1">#REF!</definedName>
    <definedName name="XRefCopy31" localSheetId="1" hidden="1">#REF!</definedName>
    <definedName name="XRefCopy31" hidden="1">#REF!</definedName>
    <definedName name="XRefCopy32" localSheetId="6" hidden="1">#REF!</definedName>
    <definedName name="XRefCopy32" localSheetId="2" hidden="1">#REF!</definedName>
    <definedName name="XRefCopy32" localSheetId="3" hidden="1">#REF!</definedName>
    <definedName name="XRefCopy32" localSheetId="1" hidden="1">#REF!</definedName>
    <definedName name="XRefCopy32" hidden="1">#REF!</definedName>
    <definedName name="XRefCopy32Row" localSheetId="6" hidden="1">#REF!</definedName>
    <definedName name="XRefCopy32Row" localSheetId="2" hidden="1">#REF!</definedName>
    <definedName name="XRefCopy32Row" localSheetId="3" hidden="1">#REF!</definedName>
    <definedName name="XRefCopy32Row" localSheetId="1" hidden="1">#REF!</definedName>
    <definedName name="XRefCopy32Row" hidden="1">#REF!</definedName>
    <definedName name="XRefCopy33" localSheetId="6" hidden="1">#REF!</definedName>
    <definedName name="XRefCopy33" localSheetId="2" hidden="1">#REF!</definedName>
    <definedName name="XRefCopy33" localSheetId="3" hidden="1">#REF!</definedName>
    <definedName name="XRefCopy33" localSheetId="1" hidden="1">#REF!</definedName>
    <definedName name="XRefCopy33" hidden="1">#REF!</definedName>
    <definedName name="XRefCopy33Row" localSheetId="6" hidden="1">#REF!</definedName>
    <definedName name="XRefCopy33Row" localSheetId="2" hidden="1">#REF!</definedName>
    <definedName name="XRefCopy33Row" localSheetId="3" hidden="1">#REF!</definedName>
    <definedName name="XRefCopy33Row" localSheetId="1" hidden="1">#REF!</definedName>
    <definedName name="XRefCopy33Row" hidden="1">#REF!</definedName>
    <definedName name="XRefCopy34" localSheetId="6" hidden="1">#REF!</definedName>
    <definedName name="XRefCopy34" localSheetId="2" hidden="1">#REF!</definedName>
    <definedName name="XRefCopy34" localSheetId="3" hidden="1">#REF!</definedName>
    <definedName name="XRefCopy34" localSheetId="1" hidden="1">#REF!</definedName>
    <definedName name="XRefCopy34" hidden="1">#REF!</definedName>
    <definedName name="XRefCopy34Row" localSheetId="6" hidden="1">#REF!</definedName>
    <definedName name="XRefCopy34Row" localSheetId="2" hidden="1">#REF!</definedName>
    <definedName name="XRefCopy34Row" localSheetId="3" hidden="1">#REF!</definedName>
    <definedName name="XRefCopy34Row" localSheetId="1" hidden="1">#REF!</definedName>
    <definedName name="XRefCopy34Row" hidden="1">#REF!</definedName>
    <definedName name="XRefCopy35" localSheetId="6" hidden="1">#REF!</definedName>
    <definedName name="XRefCopy35" localSheetId="2" hidden="1">#REF!</definedName>
    <definedName name="XRefCopy35" localSheetId="3" hidden="1">#REF!</definedName>
    <definedName name="XRefCopy35" localSheetId="1" hidden="1">#REF!</definedName>
    <definedName name="XRefCopy35" hidden="1">#REF!</definedName>
    <definedName name="XRefCopy35Row" localSheetId="6" hidden="1">#REF!</definedName>
    <definedName name="XRefCopy35Row" localSheetId="2" hidden="1">#REF!</definedName>
    <definedName name="XRefCopy35Row" localSheetId="3" hidden="1">#REF!</definedName>
    <definedName name="XRefCopy35Row" localSheetId="1" hidden="1">#REF!</definedName>
    <definedName name="XRefCopy35Row" hidden="1">#REF!</definedName>
    <definedName name="XRefCopy36" localSheetId="6" hidden="1">#REF!</definedName>
    <definedName name="XRefCopy36" localSheetId="2" hidden="1">#REF!</definedName>
    <definedName name="XRefCopy36" localSheetId="3" hidden="1">#REF!</definedName>
    <definedName name="XRefCopy36" localSheetId="1" hidden="1">#REF!</definedName>
    <definedName name="XRefCopy36" hidden="1">#REF!</definedName>
    <definedName name="XRefCopy36Row" localSheetId="6" hidden="1">#REF!</definedName>
    <definedName name="XRefCopy36Row" localSheetId="2" hidden="1">#REF!</definedName>
    <definedName name="XRefCopy36Row" localSheetId="3" hidden="1">#REF!</definedName>
    <definedName name="XRefCopy36Row" localSheetId="1" hidden="1">#REF!</definedName>
    <definedName name="XRefCopy36Row" hidden="1">#REF!</definedName>
    <definedName name="XRefCopy37" localSheetId="6" hidden="1">#REF!</definedName>
    <definedName name="XRefCopy37" localSheetId="2" hidden="1">#REF!</definedName>
    <definedName name="XRefCopy37" localSheetId="3" hidden="1">#REF!</definedName>
    <definedName name="XRefCopy37" localSheetId="1" hidden="1">#REF!</definedName>
    <definedName name="XRefCopy37" hidden="1">#REF!</definedName>
    <definedName name="XRefCopy37Row" localSheetId="6" hidden="1">#REF!</definedName>
    <definedName name="XRefCopy37Row" localSheetId="2" hidden="1">#REF!</definedName>
    <definedName name="XRefCopy37Row" localSheetId="3" hidden="1">#REF!</definedName>
    <definedName name="XRefCopy37Row" localSheetId="1" hidden="1">#REF!</definedName>
    <definedName name="XRefCopy37Row" hidden="1">#REF!</definedName>
    <definedName name="XRefCopy38" localSheetId="6" hidden="1">#REF!</definedName>
    <definedName name="XRefCopy38" localSheetId="2" hidden="1">#REF!</definedName>
    <definedName name="XRefCopy38" localSheetId="3" hidden="1">#REF!</definedName>
    <definedName name="XRefCopy38" localSheetId="1" hidden="1">#REF!</definedName>
    <definedName name="XRefCopy38" hidden="1">#REF!</definedName>
    <definedName name="XRefCopy38Row" localSheetId="6" hidden="1">#REF!</definedName>
    <definedName name="XRefCopy38Row" localSheetId="2" hidden="1">#REF!</definedName>
    <definedName name="XRefCopy38Row" localSheetId="3" hidden="1">#REF!</definedName>
    <definedName name="XRefCopy38Row" localSheetId="1" hidden="1">#REF!</definedName>
    <definedName name="XRefCopy38Row" hidden="1">#REF!</definedName>
    <definedName name="XRefCopy39" localSheetId="6" hidden="1">#REF!</definedName>
    <definedName name="XRefCopy39" localSheetId="2" hidden="1">#REF!</definedName>
    <definedName name="XRefCopy39" localSheetId="3" hidden="1">#REF!</definedName>
    <definedName name="XRefCopy39" localSheetId="1" hidden="1">#REF!</definedName>
    <definedName name="XRefCopy39" hidden="1">#REF!</definedName>
    <definedName name="XRefCopy39Row" localSheetId="6" hidden="1">#REF!</definedName>
    <definedName name="XRefCopy39Row" localSheetId="2" hidden="1">#REF!</definedName>
    <definedName name="XRefCopy39Row" localSheetId="3" hidden="1">#REF!</definedName>
    <definedName name="XRefCopy39Row" localSheetId="1" hidden="1">#REF!</definedName>
    <definedName name="XRefCopy39Row" hidden="1">#REF!</definedName>
    <definedName name="XRefCopy3Row" localSheetId="6" hidden="1">#REF!</definedName>
    <definedName name="XRefCopy3Row" localSheetId="2" hidden="1">#REF!</definedName>
    <definedName name="XRefCopy3Row" localSheetId="3" hidden="1">#REF!</definedName>
    <definedName name="XRefCopy3Row" localSheetId="1" hidden="1">#REF!</definedName>
    <definedName name="XRefCopy3Row" hidden="1">#REF!</definedName>
    <definedName name="XRefCopy4" localSheetId="6" hidden="1">#REF!</definedName>
    <definedName name="XRefCopy4" localSheetId="2" hidden="1">#REF!</definedName>
    <definedName name="XRefCopy4" localSheetId="3" hidden="1">#REF!</definedName>
    <definedName name="XRefCopy4" localSheetId="1" hidden="1">#REF!</definedName>
    <definedName name="XRefCopy4" hidden="1">#REF!</definedName>
    <definedName name="XRefCopy40" localSheetId="6" hidden="1">#REF!</definedName>
    <definedName name="XRefCopy40" localSheetId="2" hidden="1">#REF!</definedName>
    <definedName name="XRefCopy40" localSheetId="3" hidden="1">#REF!</definedName>
    <definedName name="XRefCopy40" localSheetId="1" hidden="1">#REF!</definedName>
    <definedName name="XRefCopy40" hidden="1">#REF!</definedName>
    <definedName name="XRefCopy40Row" localSheetId="6" hidden="1">#REF!</definedName>
    <definedName name="XRefCopy40Row" localSheetId="2" hidden="1">#REF!</definedName>
    <definedName name="XRefCopy40Row" localSheetId="3" hidden="1">#REF!</definedName>
    <definedName name="XRefCopy40Row" localSheetId="1" hidden="1">#REF!</definedName>
    <definedName name="XRefCopy40Row" hidden="1">#REF!</definedName>
    <definedName name="XRefCopy41" localSheetId="6" hidden="1">#REF!</definedName>
    <definedName name="XRefCopy41" localSheetId="2" hidden="1">#REF!</definedName>
    <definedName name="XRefCopy41" localSheetId="3" hidden="1">#REF!</definedName>
    <definedName name="XRefCopy41" localSheetId="1" hidden="1">#REF!</definedName>
    <definedName name="XRefCopy41" hidden="1">#REF!</definedName>
    <definedName name="XRefCopy42" localSheetId="6" hidden="1">#REF!</definedName>
    <definedName name="XRefCopy42" localSheetId="2" hidden="1">#REF!</definedName>
    <definedName name="XRefCopy42" localSheetId="3" hidden="1">#REF!</definedName>
    <definedName name="XRefCopy42" localSheetId="1" hidden="1">#REF!</definedName>
    <definedName name="XRefCopy42" hidden="1">#REF!</definedName>
    <definedName name="XRefCopy42Row" localSheetId="6" hidden="1">#REF!</definedName>
    <definedName name="XRefCopy42Row" localSheetId="2" hidden="1">#REF!</definedName>
    <definedName name="XRefCopy42Row" localSheetId="3" hidden="1">#REF!</definedName>
    <definedName name="XRefCopy42Row" localSheetId="1" hidden="1">#REF!</definedName>
    <definedName name="XRefCopy42Row" hidden="1">#REF!</definedName>
    <definedName name="XRefCopy43" localSheetId="6" hidden="1">#REF!</definedName>
    <definedName name="XRefCopy43" localSheetId="2" hidden="1">#REF!</definedName>
    <definedName name="XRefCopy43" localSheetId="3" hidden="1">#REF!</definedName>
    <definedName name="XRefCopy43" localSheetId="1" hidden="1">#REF!</definedName>
    <definedName name="XRefCopy43" hidden="1">#REF!</definedName>
    <definedName name="XRefCopy44" localSheetId="6" hidden="1">#REF!</definedName>
    <definedName name="XRefCopy44" localSheetId="2" hidden="1">#REF!</definedName>
    <definedName name="XRefCopy44" localSheetId="3" hidden="1">#REF!</definedName>
    <definedName name="XRefCopy44" localSheetId="1" hidden="1">#REF!</definedName>
    <definedName name="XRefCopy44" hidden="1">#REF!</definedName>
    <definedName name="XRefCopy44Row" localSheetId="6" hidden="1">#REF!</definedName>
    <definedName name="XRefCopy44Row" localSheetId="2" hidden="1">#REF!</definedName>
    <definedName name="XRefCopy44Row" localSheetId="3" hidden="1">#REF!</definedName>
    <definedName name="XRefCopy44Row" localSheetId="1" hidden="1">#REF!</definedName>
    <definedName name="XRefCopy44Row" hidden="1">#REF!</definedName>
    <definedName name="XRefCopy45" localSheetId="6" hidden="1">#REF!</definedName>
    <definedName name="XRefCopy45" localSheetId="2" hidden="1">#REF!</definedName>
    <definedName name="XRefCopy45" localSheetId="3" hidden="1">#REF!</definedName>
    <definedName name="XRefCopy45" localSheetId="1" hidden="1">#REF!</definedName>
    <definedName name="XRefCopy45" hidden="1">#REF!</definedName>
    <definedName name="XRefCopy45Row" localSheetId="6" hidden="1">#REF!</definedName>
    <definedName name="XRefCopy45Row" localSheetId="2" hidden="1">#REF!</definedName>
    <definedName name="XRefCopy45Row" localSheetId="3" hidden="1">#REF!</definedName>
    <definedName name="XRefCopy45Row" localSheetId="1" hidden="1">#REF!</definedName>
    <definedName name="XRefCopy45Row" hidden="1">#REF!</definedName>
    <definedName name="XRefCopy46" localSheetId="6" hidden="1">#REF!</definedName>
    <definedName name="XRefCopy46" localSheetId="2" hidden="1">#REF!</definedName>
    <definedName name="XRefCopy46" localSheetId="3" hidden="1">#REF!</definedName>
    <definedName name="XRefCopy46" localSheetId="1" hidden="1">#REF!</definedName>
    <definedName name="XRefCopy46" hidden="1">#REF!</definedName>
    <definedName name="XRefCopy46Row" localSheetId="6" hidden="1">#REF!</definedName>
    <definedName name="XRefCopy46Row" localSheetId="2" hidden="1">#REF!</definedName>
    <definedName name="XRefCopy46Row" localSheetId="3" hidden="1">#REF!</definedName>
    <definedName name="XRefCopy46Row" localSheetId="1" hidden="1">#REF!</definedName>
    <definedName name="XRefCopy46Row" hidden="1">#REF!</definedName>
    <definedName name="XRefCopy47" localSheetId="6" hidden="1">#REF!</definedName>
    <definedName name="XRefCopy47" localSheetId="2" hidden="1">#REF!</definedName>
    <definedName name="XRefCopy47" localSheetId="3" hidden="1">#REF!</definedName>
    <definedName name="XRefCopy47" localSheetId="1" hidden="1">#REF!</definedName>
    <definedName name="XRefCopy47" hidden="1">#REF!</definedName>
    <definedName name="XRefCopy47Row" localSheetId="6" hidden="1">#REF!</definedName>
    <definedName name="XRefCopy47Row" localSheetId="2" hidden="1">#REF!</definedName>
    <definedName name="XRefCopy47Row" localSheetId="3" hidden="1">#REF!</definedName>
    <definedName name="XRefCopy47Row" localSheetId="1" hidden="1">#REF!</definedName>
    <definedName name="XRefCopy47Row" hidden="1">#REF!</definedName>
    <definedName name="XRefCopy48" localSheetId="6" hidden="1">#REF!</definedName>
    <definedName name="XRefCopy48" localSheetId="2" hidden="1">#REF!</definedName>
    <definedName name="XRefCopy48" localSheetId="3" hidden="1">#REF!</definedName>
    <definedName name="XRefCopy48" localSheetId="1" hidden="1">#REF!</definedName>
    <definedName name="XRefCopy48" hidden="1">#REF!</definedName>
    <definedName name="XRefCopy48Row" localSheetId="6" hidden="1">#REF!</definedName>
    <definedName name="XRefCopy48Row" localSheetId="2" hidden="1">#REF!</definedName>
    <definedName name="XRefCopy48Row" localSheetId="3" hidden="1">#REF!</definedName>
    <definedName name="XRefCopy48Row" localSheetId="1" hidden="1">#REF!</definedName>
    <definedName name="XRefCopy48Row" hidden="1">#REF!</definedName>
    <definedName name="XRefCopy49" localSheetId="6" hidden="1">#REF!</definedName>
    <definedName name="XRefCopy49" localSheetId="2" hidden="1">#REF!</definedName>
    <definedName name="XRefCopy49" localSheetId="3" hidden="1">#REF!</definedName>
    <definedName name="XRefCopy49" localSheetId="1" hidden="1">#REF!</definedName>
    <definedName name="XRefCopy49" hidden="1">#REF!</definedName>
    <definedName name="XRefCopy49Row" localSheetId="6" hidden="1">#REF!</definedName>
    <definedName name="XRefCopy49Row" localSheetId="2" hidden="1">#REF!</definedName>
    <definedName name="XRefCopy49Row" localSheetId="3" hidden="1">#REF!</definedName>
    <definedName name="XRefCopy49Row" localSheetId="1" hidden="1">#REF!</definedName>
    <definedName name="XRefCopy49Row" hidden="1">#REF!</definedName>
    <definedName name="XRefCopy4Row" localSheetId="6" hidden="1">#REF!</definedName>
    <definedName name="XRefCopy4Row" localSheetId="2" hidden="1">#REF!</definedName>
    <definedName name="XRefCopy4Row" localSheetId="3" hidden="1">#REF!</definedName>
    <definedName name="XRefCopy4Row" localSheetId="1" hidden="1">#REF!</definedName>
    <definedName name="XRefCopy4Row" hidden="1">#REF!</definedName>
    <definedName name="XRefCopy5" localSheetId="6" hidden="1">#REF!</definedName>
    <definedName name="XRefCopy5" localSheetId="2" hidden="1">#REF!</definedName>
    <definedName name="XRefCopy5" localSheetId="3" hidden="1">#REF!</definedName>
    <definedName name="XRefCopy5" localSheetId="1" hidden="1">#REF!</definedName>
    <definedName name="XRefCopy5" hidden="1">#REF!</definedName>
    <definedName name="XRefCopy50" localSheetId="6" hidden="1">#REF!</definedName>
    <definedName name="XRefCopy50" localSheetId="2" hidden="1">#REF!</definedName>
    <definedName name="XRefCopy50" localSheetId="3" hidden="1">#REF!</definedName>
    <definedName name="XRefCopy50" localSheetId="1" hidden="1">#REF!</definedName>
    <definedName name="XRefCopy50" hidden="1">#REF!</definedName>
    <definedName name="XRefCopy51" localSheetId="6" hidden="1">#REF!</definedName>
    <definedName name="XRefCopy51" localSheetId="2" hidden="1">#REF!</definedName>
    <definedName name="XRefCopy51" localSheetId="3" hidden="1">#REF!</definedName>
    <definedName name="XRefCopy51" localSheetId="1" hidden="1">#REF!</definedName>
    <definedName name="XRefCopy51" hidden="1">#REF!</definedName>
    <definedName name="XRefCopy52" localSheetId="6" hidden="1">#REF!</definedName>
    <definedName name="XRefCopy52" localSheetId="2" hidden="1">#REF!</definedName>
    <definedName name="XRefCopy52" localSheetId="3" hidden="1">#REF!</definedName>
    <definedName name="XRefCopy52" localSheetId="1" hidden="1">#REF!</definedName>
    <definedName name="XRefCopy52" hidden="1">#REF!</definedName>
    <definedName name="XRefCopy53" localSheetId="6" hidden="1">#REF!</definedName>
    <definedName name="XRefCopy53" localSheetId="2" hidden="1">#REF!</definedName>
    <definedName name="XRefCopy53" localSheetId="3" hidden="1">#REF!</definedName>
    <definedName name="XRefCopy53" localSheetId="1" hidden="1">#REF!</definedName>
    <definedName name="XRefCopy53" hidden="1">#REF!</definedName>
    <definedName name="XRefCopy54" localSheetId="6" hidden="1">#REF!</definedName>
    <definedName name="XRefCopy54" localSheetId="2" hidden="1">#REF!</definedName>
    <definedName name="XRefCopy54" localSheetId="3" hidden="1">#REF!</definedName>
    <definedName name="XRefCopy54" localSheetId="1" hidden="1">#REF!</definedName>
    <definedName name="XRefCopy54" hidden="1">#REF!</definedName>
    <definedName name="XRefCopy55" localSheetId="6" hidden="1">#REF!</definedName>
    <definedName name="XRefCopy55" localSheetId="2" hidden="1">#REF!</definedName>
    <definedName name="XRefCopy55" localSheetId="3" hidden="1">#REF!</definedName>
    <definedName name="XRefCopy55" localSheetId="1" hidden="1">#REF!</definedName>
    <definedName name="XRefCopy55" hidden="1">#REF!</definedName>
    <definedName name="XRefCopy56" localSheetId="6" hidden="1">#REF!</definedName>
    <definedName name="XRefCopy56" localSheetId="2" hidden="1">#REF!</definedName>
    <definedName name="XRefCopy56" localSheetId="3" hidden="1">#REF!</definedName>
    <definedName name="XRefCopy56" localSheetId="1" hidden="1">#REF!</definedName>
    <definedName name="XRefCopy56" hidden="1">#REF!</definedName>
    <definedName name="XRefCopy57" localSheetId="6" hidden="1">#REF!</definedName>
    <definedName name="XRefCopy57" localSheetId="2" hidden="1">#REF!</definedName>
    <definedName name="XRefCopy57" localSheetId="3" hidden="1">#REF!</definedName>
    <definedName name="XRefCopy57" localSheetId="1" hidden="1">#REF!</definedName>
    <definedName name="XRefCopy57" hidden="1">#REF!</definedName>
    <definedName name="XRefCopy57Row" localSheetId="6" hidden="1">#REF!</definedName>
    <definedName name="XRefCopy57Row" localSheetId="2" hidden="1">#REF!</definedName>
    <definedName name="XRefCopy57Row" localSheetId="3" hidden="1">#REF!</definedName>
    <definedName name="XRefCopy57Row" localSheetId="1" hidden="1">#REF!</definedName>
    <definedName name="XRefCopy57Row" hidden="1">#REF!</definedName>
    <definedName name="XRefCopy58" localSheetId="6" hidden="1">#REF!</definedName>
    <definedName name="XRefCopy58" localSheetId="2" hidden="1">#REF!</definedName>
    <definedName name="XRefCopy58" localSheetId="3" hidden="1">#REF!</definedName>
    <definedName name="XRefCopy58" localSheetId="1" hidden="1">#REF!</definedName>
    <definedName name="XRefCopy58" hidden="1">#REF!</definedName>
    <definedName name="XRefCopy58Row" localSheetId="6" hidden="1">#REF!</definedName>
    <definedName name="XRefCopy58Row" localSheetId="2" hidden="1">#REF!</definedName>
    <definedName name="XRefCopy58Row" localSheetId="3" hidden="1">#REF!</definedName>
    <definedName name="XRefCopy58Row" localSheetId="1" hidden="1">#REF!</definedName>
    <definedName name="XRefCopy58Row" hidden="1">#REF!</definedName>
    <definedName name="XRefCopy59" localSheetId="6" hidden="1">#REF!</definedName>
    <definedName name="XRefCopy59" localSheetId="2" hidden="1">#REF!</definedName>
    <definedName name="XRefCopy59" localSheetId="3" hidden="1">#REF!</definedName>
    <definedName name="XRefCopy59" localSheetId="1" hidden="1">#REF!</definedName>
    <definedName name="XRefCopy59" hidden="1">#REF!</definedName>
    <definedName name="XRefCopy59Row" localSheetId="6" hidden="1">#REF!</definedName>
    <definedName name="XRefCopy59Row" localSheetId="2" hidden="1">#REF!</definedName>
    <definedName name="XRefCopy59Row" localSheetId="3" hidden="1">#REF!</definedName>
    <definedName name="XRefCopy59Row" localSheetId="1" hidden="1">#REF!</definedName>
    <definedName name="XRefCopy59Row" hidden="1">#REF!</definedName>
    <definedName name="XRefCopy5Row" localSheetId="6" hidden="1">#REF!</definedName>
    <definedName name="XRefCopy5Row" localSheetId="2" hidden="1">#REF!</definedName>
    <definedName name="XRefCopy5Row" localSheetId="3" hidden="1">#REF!</definedName>
    <definedName name="XRefCopy5Row" localSheetId="1" hidden="1">#REF!</definedName>
    <definedName name="XRefCopy5Row" hidden="1">#REF!</definedName>
    <definedName name="XRefCopy6" localSheetId="6" hidden="1">#REF!</definedName>
    <definedName name="XRefCopy6" localSheetId="2" hidden="1">#REF!</definedName>
    <definedName name="XRefCopy6" localSheetId="3" hidden="1">#REF!</definedName>
    <definedName name="XRefCopy6" localSheetId="1" hidden="1">#REF!</definedName>
    <definedName name="XRefCopy6" hidden="1">#REF!</definedName>
    <definedName name="XRefCopy60" localSheetId="6" hidden="1">#REF!</definedName>
    <definedName name="XRefCopy60" localSheetId="2" hidden="1">#REF!</definedName>
    <definedName name="XRefCopy60" localSheetId="3" hidden="1">#REF!</definedName>
    <definedName name="XRefCopy60" localSheetId="1" hidden="1">#REF!</definedName>
    <definedName name="XRefCopy60" hidden="1">#REF!</definedName>
    <definedName name="XRefCopy60Row" localSheetId="6" hidden="1">#REF!</definedName>
    <definedName name="XRefCopy60Row" localSheetId="2" hidden="1">#REF!</definedName>
    <definedName name="XRefCopy60Row" localSheetId="3" hidden="1">#REF!</definedName>
    <definedName name="XRefCopy60Row" localSheetId="1" hidden="1">#REF!</definedName>
    <definedName name="XRefCopy60Row" hidden="1">#REF!</definedName>
    <definedName name="XRefCopy61" localSheetId="6" hidden="1">#REF!</definedName>
    <definedName name="XRefCopy61" localSheetId="2" hidden="1">#REF!</definedName>
    <definedName name="XRefCopy61" localSheetId="3" hidden="1">#REF!</definedName>
    <definedName name="XRefCopy61" localSheetId="1" hidden="1">#REF!</definedName>
    <definedName name="XRefCopy61" hidden="1">#REF!</definedName>
    <definedName name="XRefCopy61Row" localSheetId="6" hidden="1">#REF!</definedName>
    <definedName name="XRefCopy61Row" localSheetId="2" hidden="1">#REF!</definedName>
    <definedName name="XRefCopy61Row" localSheetId="3" hidden="1">#REF!</definedName>
    <definedName name="XRefCopy61Row" localSheetId="1" hidden="1">#REF!</definedName>
    <definedName name="XRefCopy61Row" hidden="1">#REF!</definedName>
    <definedName name="XRefCopy62" localSheetId="6" hidden="1">#REF!</definedName>
    <definedName name="XRefCopy62" localSheetId="2" hidden="1">#REF!</definedName>
    <definedName name="XRefCopy62" localSheetId="3" hidden="1">#REF!</definedName>
    <definedName name="XRefCopy62" localSheetId="1" hidden="1">#REF!</definedName>
    <definedName name="XRefCopy62" hidden="1">#REF!</definedName>
    <definedName name="XRefCopy62Row" localSheetId="6" hidden="1">#REF!</definedName>
    <definedName name="XRefCopy62Row" localSheetId="2" hidden="1">#REF!</definedName>
    <definedName name="XRefCopy62Row" localSheetId="3" hidden="1">#REF!</definedName>
    <definedName name="XRefCopy62Row" localSheetId="1" hidden="1">#REF!</definedName>
    <definedName name="XRefCopy62Row" hidden="1">#REF!</definedName>
    <definedName name="XRefCopy63" localSheetId="6" hidden="1">#REF!</definedName>
    <definedName name="XRefCopy63" localSheetId="2" hidden="1">#REF!</definedName>
    <definedName name="XRefCopy63" localSheetId="3" hidden="1">#REF!</definedName>
    <definedName name="XRefCopy63" localSheetId="1" hidden="1">#REF!</definedName>
    <definedName name="XRefCopy63" hidden="1">#REF!</definedName>
    <definedName name="XRefCopy63Row" localSheetId="6" hidden="1">#REF!</definedName>
    <definedName name="XRefCopy63Row" localSheetId="2" hidden="1">#REF!</definedName>
    <definedName name="XRefCopy63Row" localSheetId="3" hidden="1">#REF!</definedName>
    <definedName name="XRefCopy63Row" localSheetId="1" hidden="1">#REF!</definedName>
    <definedName name="XRefCopy63Row" hidden="1">#REF!</definedName>
    <definedName name="XRefCopy6Row" localSheetId="6" hidden="1">#REF!</definedName>
    <definedName name="XRefCopy6Row" localSheetId="2" hidden="1">#REF!</definedName>
    <definedName name="XRefCopy6Row" localSheetId="3" hidden="1">#REF!</definedName>
    <definedName name="XRefCopy6Row" localSheetId="1" hidden="1">#REF!</definedName>
    <definedName name="XRefCopy6Row" hidden="1">#REF!</definedName>
    <definedName name="XRefCopy7" localSheetId="6" hidden="1">#REF!</definedName>
    <definedName name="XRefCopy7" localSheetId="2" hidden="1">#REF!</definedName>
    <definedName name="XRefCopy7" localSheetId="3" hidden="1">#REF!</definedName>
    <definedName name="XRefCopy7" localSheetId="1" hidden="1">#REF!</definedName>
    <definedName name="XRefCopy7" hidden="1">#REF!</definedName>
    <definedName name="XRefCopy7Row" localSheetId="6" hidden="1">#REF!</definedName>
    <definedName name="XRefCopy7Row" localSheetId="2" hidden="1">#REF!</definedName>
    <definedName name="XRefCopy7Row" localSheetId="3" hidden="1">#REF!</definedName>
    <definedName name="XRefCopy7Row" localSheetId="1" hidden="1">#REF!</definedName>
    <definedName name="XRefCopy7Row" hidden="1">#REF!</definedName>
    <definedName name="XRefCopy8" localSheetId="6" hidden="1">#REF!</definedName>
    <definedName name="XRefCopy8" localSheetId="2" hidden="1">#REF!</definedName>
    <definedName name="XRefCopy8" localSheetId="3" hidden="1">#REF!</definedName>
    <definedName name="XRefCopy8" localSheetId="1" hidden="1">#REF!</definedName>
    <definedName name="XRefCopy8" hidden="1">#REF!</definedName>
    <definedName name="XRefCopy9" localSheetId="6" hidden="1">#REF!</definedName>
    <definedName name="XRefCopy9" localSheetId="2" hidden="1">#REF!</definedName>
    <definedName name="XRefCopy9" localSheetId="3" hidden="1">#REF!</definedName>
    <definedName name="XRefCopy9" localSheetId="1" hidden="1">#REF!</definedName>
    <definedName name="XRefCopy9" hidden="1">#REF!</definedName>
    <definedName name="XRefCopy9Row" localSheetId="6" hidden="1">#REF!</definedName>
    <definedName name="XRefCopy9Row" localSheetId="2" hidden="1">#REF!</definedName>
    <definedName name="XRefCopy9Row" localSheetId="3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6" hidden="1">#REF!</definedName>
    <definedName name="XRefPaste1" localSheetId="2" hidden="1">#REF!</definedName>
    <definedName name="XRefPaste1" localSheetId="3" hidden="1">#REF!</definedName>
    <definedName name="XRefPaste1" localSheetId="1" hidden="1">#REF!</definedName>
    <definedName name="XRefPaste1" hidden="1">#REF!</definedName>
    <definedName name="XRefPaste10" localSheetId="6" hidden="1">#REF!</definedName>
    <definedName name="XRefPaste10" localSheetId="2" hidden="1">#REF!</definedName>
    <definedName name="XRefPaste10" localSheetId="3" hidden="1">#REF!</definedName>
    <definedName name="XRefPaste10" localSheetId="1" hidden="1">#REF!</definedName>
    <definedName name="XRefPaste10" hidden="1">#REF!</definedName>
    <definedName name="XRefPaste10Row" localSheetId="6" hidden="1">#REF!</definedName>
    <definedName name="XRefPaste10Row" localSheetId="2" hidden="1">#REF!</definedName>
    <definedName name="XRefPaste10Row" localSheetId="3" hidden="1">#REF!</definedName>
    <definedName name="XRefPaste10Row" localSheetId="1" hidden="1">#REF!</definedName>
    <definedName name="XRefPaste10Row" hidden="1">#REF!</definedName>
    <definedName name="XRefPaste11" localSheetId="6" hidden="1">#REF!</definedName>
    <definedName name="XRefPaste11" localSheetId="2" hidden="1">#REF!</definedName>
    <definedName name="XRefPaste11" localSheetId="3" hidden="1">#REF!</definedName>
    <definedName name="XRefPaste11" localSheetId="1" hidden="1">#REF!</definedName>
    <definedName name="XRefPaste11" hidden="1">#REF!</definedName>
    <definedName name="XRefPaste11Row" localSheetId="6" hidden="1">#REF!</definedName>
    <definedName name="XRefPaste11Row" localSheetId="2" hidden="1">#REF!</definedName>
    <definedName name="XRefPaste11Row" localSheetId="3" hidden="1">#REF!</definedName>
    <definedName name="XRefPaste11Row" localSheetId="1" hidden="1">#REF!</definedName>
    <definedName name="XRefPaste11Row" hidden="1">#REF!</definedName>
    <definedName name="XRefPaste12" localSheetId="6" hidden="1">#REF!</definedName>
    <definedName name="XRefPaste12" localSheetId="2" hidden="1">#REF!</definedName>
    <definedName name="XRefPaste12" localSheetId="3" hidden="1">#REF!</definedName>
    <definedName name="XRefPaste12" localSheetId="1" hidden="1">#REF!</definedName>
    <definedName name="XRefPaste12" hidden="1">#REF!</definedName>
    <definedName name="XRefPaste12Row" localSheetId="6" hidden="1">#REF!</definedName>
    <definedName name="XRefPaste12Row" localSheetId="2" hidden="1">#REF!</definedName>
    <definedName name="XRefPaste12Row" localSheetId="3" hidden="1">#REF!</definedName>
    <definedName name="XRefPaste12Row" localSheetId="1" hidden="1">#REF!</definedName>
    <definedName name="XRefPaste12Row" hidden="1">#REF!</definedName>
    <definedName name="XRefPaste13" localSheetId="6" hidden="1">#REF!</definedName>
    <definedName name="XRefPaste13" localSheetId="2" hidden="1">#REF!</definedName>
    <definedName name="XRefPaste13" localSheetId="3" hidden="1">#REF!</definedName>
    <definedName name="XRefPaste13" localSheetId="1" hidden="1">#REF!</definedName>
    <definedName name="XRefPaste13" hidden="1">#REF!</definedName>
    <definedName name="XRefPaste13Row" localSheetId="6" hidden="1">#REF!</definedName>
    <definedName name="XRefPaste13Row" localSheetId="2" hidden="1">#REF!</definedName>
    <definedName name="XRefPaste13Row" localSheetId="3" hidden="1">#REF!</definedName>
    <definedName name="XRefPaste13Row" localSheetId="1" hidden="1">#REF!</definedName>
    <definedName name="XRefPaste13Row" hidden="1">#REF!</definedName>
    <definedName name="XRefPaste14" localSheetId="6" hidden="1">#REF!</definedName>
    <definedName name="XRefPaste14" localSheetId="2" hidden="1">#REF!</definedName>
    <definedName name="XRefPaste14" localSheetId="3" hidden="1">#REF!</definedName>
    <definedName name="XRefPaste14" localSheetId="1" hidden="1">#REF!</definedName>
    <definedName name="XRefPaste14" hidden="1">#REF!</definedName>
    <definedName name="XRefPaste14Row" localSheetId="6" hidden="1">#REF!</definedName>
    <definedName name="XRefPaste14Row" localSheetId="2" hidden="1">#REF!</definedName>
    <definedName name="XRefPaste14Row" localSheetId="3" hidden="1">#REF!</definedName>
    <definedName name="XRefPaste14Row" localSheetId="1" hidden="1">#REF!</definedName>
    <definedName name="XRefPaste14Row" hidden="1">#REF!</definedName>
    <definedName name="XRefPaste15" localSheetId="6" hidden="1">#REF!</definedName>
    <definedName name="XRefPaste15" localSheetId="2" hidden="1">#REF!</definedName>
    <definedName name="XRefPaste15" localSheetId="3" hidden="1">#REF!</definedName>
    <definedName name="XRefPaste15" localSheetId="1" hidden="1">#REF!</definedName>
    <definedName name="XRefPaste15" hidden="1">#REF!</definedName>
    <definedName name="XRefPaste15Row" localSheetId="6" hidden="1">#REF!</definedName>
    <definedName name="XRefPaste15Row" localSheetId="2" hidden="1">#REF!</definedName>
    <definedName name="XRefPaste15Row" localSheetId="3" hidden="1">#REF!</definedName>
    <definedName name="XRefPaste15Row" localSheetId="1" hidden="1">#REF!</definedName>
    <definedName name="XRefPaste15Row" hidden="1">#REF!</definedName>
    <definedName name="XRefPaste16" localSheetId="6" hidden="1">#REF!</definedName>
    <definedName name="XRefPaste16" localSheetId="2" hidden="1">#REF!</definedName>
    <definedName name="XRefPaste16" localSheetId="3" hidden="1">#REF!</definedName>
    <definedName name="XRefPaste16" localSheetId="1" hidden="1">#REF!</definedName>
    <definedName name="XRefPaste16" hidden="1">#REF!</definedName>
    <definedName name="XRefPaste16Row" localSheetId="6" hidden="1">#REF!</definedName>
    <definedName name="XRefPaste16Row" localSheetId="2" hidden="1">#REF!</definedName>
    <definedName name="XRefPaste16Row" localSheetId="3" hidden="1">#REF!</definedName>
    <definedName name="XRefPaste16Row" localSheetId="1" hidden="1">#REF!</definedName>
    <definedName name="XRefPaste16Row" hidden="1">#REF!</definedName>
    <definedName name="XRefPaste17" localSheetId="6" hidden="1">#REF!</definedName>
    <definedName name="XRefPaste17" localSheetId="2" hidden="1">#REF!</definedName>
    <definedName name="XRefPaste17" localSheetId="3" hidden="1">#REF!</definedName>
    <definedName name="XRefPaste17" localSheetId="1" hidden="1">#REF!</definedName>
    <definedName name="XRefPaste17" hidden="1">#REF!</definedName>
    <definedName name="XRefPaste17Row" localSheetId="6" hidden="1">#REF!</definedName>
    <definedName name="XRefPaste17Row" localSheetId="2" hidden="1">#REF!</definedName>
    <definedName name="XRefPaste17Row" localSheetId="3" hidden="1">#REF!</definedName>
    <definedName name="XRefPaste17Row" localSheetId="1" hidden="1">#REF!</definedName>
    <definedName name="XRefPaste17Row" hidden="1">#REF!</definedName>
    <definedName name="XRefPaste18" localSheetId="6" hidden="1">#REF!</definedName>
    <definedName name="XRefPaste18" localSheetId="2" hidden="1">#REF!</definedName>
    <definedName name="XRefPaste18" localSheetId="3" hidden="1">#REF!</definedName>
    <definedName name="XRefPaste18" localSheetId="1" hidden="1">#REF!</definedName>
    <definedName name="XRefPaste18" hidden="1">#REF!</definedName>
    <definedName name="XRefPaste18Row" localSheetId="6" hidden="1">#REF!</definedName>
    <definedName name="XRefPaste18Row" localSheetId="2" hidden="1">#REF!</definedName>
    <definedName name="XRefPaste18Row" localSheetId="3" hidden="1">#REF!</definedName>
    <definedName name="XRefPaste18Row" localSheetId="1" hidden="1">#REF!</definedName>
    <definedName name="XRefPaste18Row" hidden="1">#REF!</definedName>
    <definedName name="XRefPaste19" localSheetId="6" hidden="1">#REF!</definedName>
    <definedName name="XRefPaste19" localSheetId="2" hidden="1">#REF!</definedName>
    <definedName name="XRefPaste19" localSheetId="3" hidden="1">#REF!</definedName>
    <definedName name="XRefPaste19" localSheetId="1" hidden="1">#REF!</definedName>
    <definedName name="XRefPaste19" hidden="1">#REF!</definedName>
    <definedName name="XRefPaste19Row" localSheetId="6" hidden="1">#REF!</definedName>
    <definedName name="XRefPaste19Row" localSheetId="2" hidden="1">#REF!</definedName>
    <definedName name="XRefPaste19Row" localSheetId="3" hidden="1">#REF!</definedName>
    <definedName name="XRefPaste19Row" localSheetId="1" hidden="1">#REF!</definedName>
    <definedName name="XRefPaste19Row" hidden="1">#REF!</definedName>
    <definedName name="XRefPaste1Row" localSheetId="6" hidden="1">#REF!</definedName>
    <definedName name="XRefPaste1Row" localSheetId="2" hidden="1">#REF!</definedName>
    <definedName name="XRefPaste1Row" localSheetId="3" hidden="1">#REF!</definedName>
    <definedName name="XRefPaste1Row" localSheetId="1" hidden="1">#REF!</definedName>
    <definedName name="XRefPaste1Row" hidden="1">#REF!</definedName>
    <definedName name="XRefPaste2" localSheetId="6" hidden="1">#REF!</definedName>
    <definedName name="XRefPaste2" localSheetId="2" hidden="1">#REF!</definedName>
    <definedName name="XRefPaste2" localSheetId="3" hidden="1">#REF!</definedName>
    <definedName name="XRefPaste2" localSheetId="1" hidden="1">#REF!</definedName>
    <definedName name="XRefPaste2" hidden="1">#REF!</definedName>
    <definedName name="XRefPaste20" localSheetId="6" hidden="1">#REF!</definedName>
    <definedName name="XRefPaste20" localSheetId="2" hidden="1">#REF!</definedName>
    <definedName name="XRefPaste20" localSheetId="3" hidden="1">#REF!</definedName>
    <definedName name="XRefPaste20" localSheetId="1" hidden="1">#REF!</definedName>
    <definedName name="XRefPaste20" hidden="1">#REF!</definedName>
    <definedName name="XRefPaste20Row" localSheetId="6" hidden="1">#REF!</definedName>
    <definedName name="XRefPaste20Row" localSheetId="2" hidden="1">#REF!</definedName>
    <definedName name="XRefPaste20Row" localSheetId="3" hidden="1">#REF!</definedName>
    <definedName name="XRefPaste20Row" localSheetId="1" hidden="1">#REF!</definedName>
    <definedName name="XRefPaste20Row" hidden="1">#REF!</definedName>
    <definedName name="XRefPaste21" localSheetId="6" hidden="1">#REF!</definedName>
    <definedName name="XRefPaste21" localSheetId="2" hidden="1">#REF!</definedName>
    <definedName name="XRefPaste21" localSheetId="3" hidden="1">#REF!</definedName>
    <definedName name="XRefPaste21" localSheetId="1" hidden="1">#REF!</definedName>
    <definedName name="XRefPaste21" hidden="1">#REF!</definedName>
    <definedName name="XRefPaste21Row" localSheetId="6" hidden="1">#REF!</definedName>
    <definedName name="XRefPaste21Row" localSheetId="2" hidden="1">#REF!</definedName>
    <definedName name="XRefPaste21Row" localSheetId="3" hidden="1">#REF!</definedName>
    <definedName name="XRefPaste21Row" localSheetId="1" hidden="1">#REF!</definedName>
    <definedName name="XRefPaste21Row" hidden="1">#REF!</definedName>
    <definedName name="XRefPaste22" localSheetId="6" hidden="1">#REF!</definedName>
    <definedName name="XRefPaste22" localSheetId="2" hidden="1">#REF!</definedName>
    <definedName name="XRefPaste22" localSheetId="3" hidden="1">#REF!</definedName>
    <definedName name="XRefPaste22" localSheetId="1" hidden="1">#REF!</definedName>
    <definedName name="XRefPaste22" hidden="1">#REF!</definedName>
    <definedName name="XRefPaste22Row" localSheetId="6" hidden="1">#REF!</definedName>
    <definedName name="XRefPaste22Row" localSheetId="2" hidden="1">#REF!</definedName>
    <definedName name="XRefPaste22Row" localSheetId="3" hidden="1">#REF!</definedName>
    <definedName name="XRefPaste22Row" localSheetId="1" hidden="1">#REF!</definedName>
    <definedName name="XRefPaste22Row" hidden="1">#REF!</definedName>
    <definedName name="XRefPaste23" localSheetId="6" hidden="1">#REF!</definedName>
    <definedName name="XRefPaste23" localSheetId="2" hidden="1">#REF!</definedName>
    <definedName name="XRefPaste23" localSheetId="3" hidden="1">#REF!</definedName>
    <definedName name="XRefPaste23" localSheetId="1" hidden="1">#REF!</definedName>
    <definedName name="XRefPaste23" hidden="1">#REF!</definedName>
    <definedName name="XRefPaste23Row" localSheetId="6" hidden="1">#REF!</definedName>
    <definedName name="XRefPaste23Row" localSheetId="2" hidden="1">#REF!</definedName>
    <definedName name="XRefPaste23Row" localSheetId="3" hidden="1">#REF!</definedName>
    <definedName name="XRefPaste23Row" localSheetId="1" hidden="1">#REF!</definedName>
    <definedName name="XRefPaste23Row" hidden="1">#REF!</definedName>
    <definedName name="XRefPaste24" localSheetId="6" hidden="1">#REF!</definedName>
    <definedName name="XRefPaste24" localSheetId="2" hidden="1">#REF!</definedName>
    <definedName name="XRefPaste24" localSheetId="3" hidden="1">#REF!</definedName>
    <definedName name="XRefPaste24" localSheetId="1" hidden="1">#REF!</definedName>
    <definedName name="XRefPaste24" hidden="1">#REF!</definedName>
    <definedName name="XRefPaste24Row" localSheetId="6" hidden="1">#REF!</definedName>
    <definedName name="XRefPaste24Row" localSheetId="2" hidden="1">#REF!</definedName>
    <definedName name="XRefPaste24Row" localSheetId="3" hidden="1">#REF!</definedName>
    <definedName name="XRefPaste24Row" localSheetId="1" hidden="1">#REF!</definedName>
    <definedName name="XRefPaste24Row" hidden="1">#REF!</definedName>
    <definedName name="XRefPaste25" localSheetId="6" hidden="1">#REF!</definedName>
    <definedName name="XRefPaste25" localSheetId="2" hidden="1">#REF!</definedName>
    <definedName name="XRefPaste25" localSheetId="3" hidden="1">#REF!</definedName>
    <definedName name="XRefPaste25" localSheetId="1" hidden="1">#REF!</definedName>
    <definedName name="XRefPaste25" hidden="1">#REF!</definedName>
    <definedName name="XRefPaste25Row" localSheetId="6" hidden="1">#REF!</definedName>
    <definedName name="XRefPaste25Row" localSheetId="2" hidden="1">#REF!</definedName>
    <definedName name="XRefPaste25Row" localSheetId="3" hidden="1">#REF!</definedName>
    <definedName name="XRefPaste25Row" localSheetId="1" hidden="1">#REF!</definedName>
    <definedName name="XRefPaste25Row" hidden="1">#REF!</definedName>
    <definedName name="XRefPaste26" localSheetId="6" hidden="1">#REF!</definedName>
    <definedName name="XRefPaste26" localSheetId="2" hidden="1">#REF!</definedName>
    <definedName name="XRefPaste26" localSheetId="3" hidden="1">#REF!</definedName>
    <definedName name="XRefPaste26" localSheetId="1" hidden="1">#REF!</definedName>
    <definedName name="XRefPaste26" hidden="1">#REF!</definedName>
    <definedName name="XRefPaste26Row" localSheetId="6" hidden="1">#REF!</definedName>
    <definedName name="XRefPaste26Row" localSheetId="2" hidden="1">#REF!</definedName>
    <definedName name="XRefPaste26Row" localSheetId="3" hidden="1">#REF!</definedName>
    <definedName name="XRefPaste26Row" localSheetId="1" hidden="1">#REF!</definedName>
    <definedName name="XRefPaste26Row" hidden="1">#REF!</definedName>
    <definedName name="XRefPaste27" localSheetId="6" hidden="1">#REF!</definedName>
    <definedName name="XRefPaste27" localSheetId="2" hidden="1">#REF!</definedName>
    <definedName name="XRefPaste27" localSheetId="3" hidden="1">#REF!</definedName>
    <definedName name="XRefPaste27" localSheetId="1" hidden="1">#REF!</definedName>
    <definedName name="XRefPaste27" hidden="1">#REF!</definedName>
    <definedName name="XRefPaste27Row" localSheetId="6" hidden="1">#REF!</definedName>
    <definedName name="XRefPaste27Row" localSheetId="2" hidden="1">#REF!</definedName>
    <definedName name="XRefPaste27Row" localSheetId="3" hidden="1">#REF!</definedName>
    <definedName name="XRefPaste27Row" localSheetId="1" hidden="1">#REF!</definedName>
    <definedName name="XRefPaste27Row" hidden="1">#REF!</definedName>
    <definedName name="XRefPaste28" localSheetId="6" hidden="1">#REF!</definedName>
    <definedName name="XRefPaste28" localSheetId="2" hidden="1">#REF!</definedName>
    <definedName name="XRefPaste28" localSheetId="3" hidden="1">#REF!</definedName>
    <definedName name="XRefPaste28" localSheetId="1" hidden="1">#REF!</definedName>
    <definedName name="XRefPaste28" hidden="1">#REF!</definedName>
    <definedName name="XRefPaste28Row" localSheetId="6" hidden="1">#REF!</definedName>
    <definedName name="XRefPaste28Row" localSheetId="2" hidden="1">#REF!</definedName>
    <definedName name="XRefPaste28Row" localSheetId="3" hidden="1">#REF!</definedName>
    <definedName name="XRefPaste28Row" localSheetId="1" hidden="1">#REF!</definedName>
    <definedName name="XRefPaste28Row" hidden="1">#REF!</definedName>
    <definedName name="XRefPaste29" localSheetId="6" hidden="1">#REF!</definedName>
    <definedName name="XRefPaste29" localSheetId="2" hidden="1">#REF!</definedName>
    <definedName name="XRefPaste29" localSheetId="3" hidden="1">#REF!</definedName>
    <definedName name="XRefPaste29" localSheetId="1" hidden="1">#REF!</definedName>
    <definedName name="XRefPaste29" hidden="1">#REF!</definedName>
    <definedName name="XRefPaste29Row" localSheetId="6" hidden="1">#REF!</definedName>
    <definedName name="XRefPaste29Row" localSheetId="2" hidden="1">#REF!</definedName>
    <definedName name="XRefPaste29Row" localSheetId="3" hidden="1">#REF!</definedName>
    <definedName name="XRefPaste29Row" localSheetId="1" hidden="1">#REF!</definedName>
    <definedName name="XRefPaste29Row" hidden="1">#REF!</definedName>
    <definedName name="XRefPaste2Row" localSheetId="6" hidden="1">#REF!</definedName>
    <definedName name="XRefPaste2Row" localSheetId="2" hidden="1">#REF!</definedName>
    <definedName name="XRefPaste2Row" localSheetId="3" hidden="1">#REF!</definedName>
    <definedName name="XRefPaste2Row" localSheetId="1" hidden="1">#REF!</definedName>
    <definedName name="XRefPaste2Row" hidden="1">#REF!</definedName>
    <definedName name="XRefPaste3" localSheetId="6" hidden="1">#REF!</definedName>
    <definedName name="XRefPaste3" localSheetId="2" hidden="1">#REF!</definedName>
    <definedName name="XRefPaste3" localSheetId="3" hidden="1">#REF!</definedName>
    <definedName name="XRefPaste3" localSheetId="1" hidden="1">#REF!</definedName>
    <definedName name="XRefPaste3" hidden="1">#REF!</definedName>
    <definedName name="XRefPaste30" localSheetId="6" hidden="1">#REF!</definedName>
    <definedName name="XRefPaste30" localSheetId="2" hidden="1">#REF!</definedName>
    <definedName name="XRefPaste30" localSheetId="3" hidden="1">#REF!</definedName>
    <definedName name="XRefPaste30" localSheetId="1" hidden="1">#REF!</definedName>
    <definedName name="XRefPaste30" hidden="1">#REF!</definedName>
    <definedName name="XRefPaste30Row" localSheetId="6" hidden="1">#REF!</definedName>
    <definedName name="XRefPaste30Row" localSheetId="2" hidden="1">#REF!</definedName>
    <definedName name="XRefPaste30Row" localSheetId="3" hidden="1">#REF!</definedName>
    <definedName name="XRefPaste30Row" localSheetId="1" hidden="1">#REF!</definedName>
    <definedName name="XRefPaste30Row" hidden="1">#REF!</definedName>
    <definedName name="XRefPaste31" localSheetId="6" hidden="1">#REF!</definedName>
    <definedName name="XRefPaste31" localSheetId="2" hidden="1">#REF!</definedName>
    <definedName name="XRefPaste31" localSheetId="3" hidden="1">#REF!</definedName>
    <definedName name="XRefPaste31" localSheetId="1" hidden="1">#REF!</definedName>
    <definedName name="XRefPaste31" hidden="1">#REF!</definedName>
    <definedName name="XRefPaste31Row" localSheetId="6" hidden="1">#REF!</definedName>
    <definedName name="XRefPaste31Row" localSheetId="2" hidden="1">#REF!</definedName>
    <definedName name="XRefPaste31Row" localSheetId="3" hidden="1">#REF!</definedName>
    <definedName name="XRefPaste31Row" localSheetId="1" hidden="1">#REF!</definedName>
    <definedName name="XRefPaste31Row" hidden="1">#REF!</definedName>
    <definedName name="XRefPaste32" localSheetId="6" hidden="1">#REF!</definedName>
    <definedName name="XRefPaste32" localSheetId="2" hidden="1">#REF!</definedName>
    <definedName name="XRefPaste32" localSheetId="3" hidden="1">#REF!</definedName>
    <definedName name="XRefPaste32" localSheetId="1" hidden="1">#REF!</definedName>
    <definedName name="XRefPaste32" hidden="1">#REF!</definedName>
    <definedName name="XRefPaste32Row" localSheetId="6" hidden="1">#REF!</definedName>
    <definedName name="XRefPaste32Row" localSheetId="2" hidden="1">#REF!</definedName>
    <definedName name="XRefPaste32Row" localSheetId="3" hidden="1">#REF!</definedName>
    <definedName name="XRefPaste32Row" localSheetId="1" hidden="1">#REF!</definedName>
    <definedName name="XRefPaste32Row" hidden="1">#REF!</definedName>
    <definedName name="XRefPaste33" localSheetId="6" hidden="1">#REF!</definedName>
    <definedName name="XRefPaste33" localSheetId="2" hidden="1">#REF!</definedName>
    <definedName name="XRefPaste33" localSheetId="3" hidden="1">#REF!</definedName>
    <definedName name="XRefPaste33" localSheetId="1" hidden="1">#REF!</definedName>
    <definedName name="XRefPaste33" hidden="1">#REF!</definedName>
    <definedName name="XRefPaste33Row" localSheetId="6" hidden="1">#REF!</definedName>
    <definedName name="XRefPaste33Row" localSheetId="2" hidden="1">#REF!</definedName>
    <definedName name="XRefPaste33Row" localSheetId="3" hidden="1">#REF!</definedName>
    <definedName name="XRefPaste33Row" localSheetId="1" hidden="1">#REF!</definedName>
    <definedName name="XRefPaste33Row" hidden="1">#REF!</definedName>
    <definedName name="XRefPaste34" localSheetId="6" hidden="1">#REF!</definedName>
    <definedName name="XRefPaste34" localSheetId="2" hidden="1">#REF!</definedName>
    <definedName name="XRefPaste34" localSheetId="3" hidden="1">#REF!</definedName>
    <definedName name="XRefPaste34" localSheetId="1" hidden="1">#REF!</definedName>
    <definedName name="XRefPaste34" hidden="1">#REF!</definedName>
    <definedName name="XRefPaste34Row" localSheetId="6" hidden="1">#REF!</definedName>
    <definedName name="XRefPaste34Row" localSheetId="2" hidden="1">#REF!</definedName>
    <definedName name="XRefPaste34Row" localSheetId="3" hidden="1">#REF!</definedName>
    <definedName name="XRefPaste34Row" localSheetId="1" hidden="1">#REF!</definedName>
    <definedName name="XRefPaste34Row" hidden="1">#REF!</definedName>
    <definedName name="XRefPaste35" localSheetId="6" hidden="1">#REF!</definedName>
    <definedName name="XRefPaste35" localSheetId="2" hidden="1">#REF!</definedName>
    <definedName name="XRefPaste35" localSheetId="3" hidden="1">#REF!</definedName>
    <definedName name="XRefPaste35" localSheetId="1" hidden="1">#REF!</definedName>
    <definedName name="XRefPaste35" hidden="1">#REF!</definedName>
    <definedName name="XRefPaste35Row" localSheetId="6" hidden="1">#REF!</definedName>
    <definedName name="XRefPaste35Row" localSheetId="2" hidden="1">#REF!</definedName>
    <definedName name="XRefPaste35Row" localSheetId="3" hidden="1">#REF!</definedName>
    <definedName name="XRefPaste35Row" localSheetId="1" hidden="1">#REF!</definedName>
    <definedName name="XRefPaste35Row" hidden="1">#REF!</definedName>
    <definedName name="XRefPaste36" localSheetId="6" hidden="1">#REF!</definedName>
    <definedName name="XRefPaste36" localSheetId="2" hidden="1">#REF!</definedName>
    <definedName name="XRefPaste36" localSheetId="3" hidden="1">#REF!</definedName>
    <definedName name="XRefPaste36" localSheetId="1" hidden="1">#REF!</definedName>
    <definedName name="XRefPaste36" hidden="1">#REF!</definedName>
    <definedName name="XRefPaste36Row" localSheetId="6" hidden="1">#REF!</definedName>
    <definedName name="XRefPaste36Row" localSheetId="2" hidden="1">#REF!</definedName>
    <definedName name="XRefPaste36Row" localSheetId="3" hidden="1">#REF!</definedName>
    <definedName name="XRefPaste36Row" localSheetId="1" hidden="1">#REF!</definedName>
    <definedName name="XRefPaste36Row" hidden="1">#REF!</definedName>
    <definedName name="XRefPaste37" localSheetId="6" hidden="1">#REF!</definedName>
    <definedName name="XRefPaste37" localSheetId="2" hidden="1">#REF!</definedName>
    <definedName name="XRefPaste37" localSheetId="3" hidden="1">#REF!</definedName>
    <definedName name="XRefPaste37" localSheetId="1" hidden="1">#REF!</definedName>
    <definedName name="XRefPaste37" hidden="1">#REF!</definedName>
    <definedName name="XRefPaste37Row" localSheetId="6" hidden="1">#REF!</definedName>
    <definedName name="XRefPaste37Row" localSheetId="2" hidden="1">#REF!</definedName>
    <definedName name="XRefPaste37Row" localSheetId="3" hidden="1">#REF!</definedName>
    <definedName name="XRefPaste37Row" localSheetId="1" hidden="1">#REF!</definedName>
    <definedName name="XRefPaste37Row" hidden="1">#REF!</definedName>
    <definedName name="XRefPaste38" localSheetId="6" hidden="1">#REF!</definedName>
    <definedName name="XRefPaste38" localSheetId="2" hidden="1">#REF!</definedName>
    <definedName name="XRefPaste38" localSheetId="3" hidden="1">#REF!</definedName>
    <definedName name="XRefPaste38" localSheetId="1" hidden="1">#REF!</definedName>
    <definedName name="XRefPaste38" hidden="1">#REF!</definedName>
    <definedName name="XRefPaste38Row" localSheetId="6" hidden="1">#REF!</definedName>
    <definedName name="XRefPaste38Row" localSheetId="2" hidden="1">#REF!</definedName>
    <definedName name="XRefPaste38Row" localSheetId="3" hidden="1">#REF!</definedName>
    <definedName name="XRefPaste38Row" localSheetId="1" hidden="1">#REF!</definedName>
    <definedName name="XRefPaste38Row" hidden="1">#REF!</definedName>
    <definedName name="XRefPaste39" localSheetId="6" hidden="1">#REF!</definedName>
    <definedName name="XRefPaste39" localSheetId="2" hidden="1">#REF!</definedName>
    <definedName name="XRefPaste39" localSheetId="3" hidden="1">#REF!</definedName>
    <definedName name="XRefPaste39" localSheetId="1" hidden="1">#REF!</definedName>
    <definedName name="XRefPaste39" hidden="1">#REF!</definedName>
    <definedName name="XRefPaste39Row" localSheetId="6" hidden="1">#REF!</definedName>
    <definedName name="XRefPaste39Row" localSheetId="2" hidden="1">#REF!</definedName>
    <definedName name="XRefPaste39Row" localSheetId="3" hidden="1">#REF!</definedName>
    <definedName name="XRefPaste39Row" localSheetId="1" hidden="1">#REF!</definedName>
    <definedName name="XRefPaste39Row" hidden="1">#REF!</definedName>
    <definedName name="XRefPaste3Row" localSheetId="6" hidden="1">#REF!</definedName>
    <definedName name="XRefPaste3Row" localSheetId="2" hidden="1">#REF!</definedName>
    <definedName name="XRefPaste3Row" localSheetId="3" hidden="1">#REF!</definedName>
    <definedName name="XRefPaste3Row" localSheetId="1" hidden="1">#REF!</definedName>
    <definedName name="XRefPaste3Row" hidden="1">#REF!</definedName>
    <definedName name="XRefPaste4" localSheetId="6" hidden="1">#REF!</definedName>
    <definedName name="XRefPaste4" localSheetId="2" hidden="1">#REF!</definedName>
    <definedName name="XRefPaste4" localSheetId="3" hidden="1">#REF!</definedName>
    <definedName name="XRefPaste4" localSheetId="1" hidden="1">#REF!</definedName>
    <definedName name="XRefPaste4" hidden="1">#REF!</definedName>
    <definedName name="XRefPaste40" localSheetId="6" hidden="1">#REF!</definedName>
    <definedName name="XRefPaste40" localSheetId="2" hidden="1">#REF!</definedName>
    <definedName name="XRefPaste40" localSheetId="3" hidden="1">#REF!</definedName>
    <definedName name="XRefPaste40" localSheetId="1" hidden="1">#REF!</definedName>
    <definedName name="XRefPaste40" hidden="1">#REF!</definedName>
    <definedName name="XRefPaste41" localSheetId="6" hidden="1">#REF!</definedName>
    <definedName name="XRefPaste41" localSheetId="2" hidden="1">#REF!</definedName>
    <definedName name="XRefPaste41" localSheetId="3" hidden="1">#REF!</definedName>
    <definedName name="XRefPaste41" localSheetId="1" hidden="1">#REF!</definedName>
    <definedName name="XRefPaste41" hidden="1">#REF!</definedName>
    <definedName name="XRefPaste42" localSheetId="6" hidden="1">#REF!</definedName>
    <definedName name="XRefPaste42" localSheetId="2" hidden="1">#REF!</definedName>
    <definedName name="XRefPaste42" localSheetId="3" hidden="1">#REF!</definedName>
    <definedName name="XRefPaste42" localSheetId="1" hidden="1">#REF!</definedName>
    <definedName name="XRefPaste42" hidden="1">#REF!</definedName>
    <definedName name="XRefPaste43" localSheetId="6" hidden="1">#REF!</definedName>
    <definedName name="XRefPaste43" localSheetId="2" hidden="1">#REF!</definedName>
    <definedName name="XRefPaste43" localSheetId="3" hidden="1">#REF!</definedName>
    <definedName name="XRefPaste43" localSheetId="1" hidden="1">#REF!</definedName>
    <definedName name="XRefPaste43" hidden="1">#REF!</definedName>
    <definedName name="XRefPaste44" localSheetId="6" hidden="1">#REF!</definedName>
    <definedName name="XRefPaste44" localSheetId="2" hidden="1">#REF!</definedName>
    <definedName name="XRefPaste44" localSheetId="3" hidden="1">#REF!</definedName>
    <definedName name="XRefPaste44" localSheetId="1" hidden="1">#REF!</definedName>
    <definedName name="XRefPaste44" hidden="1">#REF!</definedName>
    <definedName name="XRefPaste45" localSheetId="6" hidden="1">#REF!</definedName>
    <definedName name="XRefPaste45" localSheetId="2" hidden="1">#REF!</definedName>
    <definedName name="XRefPaste45" localSheetId="3" hidden="1">#REF!</definedName>
    <definedName name="XRefPaste45" localSheetId="1" hidden="1">#REF!</definedName>
    <definedName name="XRefPaste45" hidden="1">#REF!</definedName>
    <definedName name="XRefPaste46" localSheetId="6" hidden="1">#REF!</definedName>
    <definedName name="XRefPaste46" localSheetId="2" hidden="1">#REF!</definedName>
    <definedName name="XRefPaste46" localSheetId="3" hidden="1">#REF!</definedName>
    <definedName name="XRefPaste46" localSheetId="1" hidden="1">#REF!</definedName>
    <definedName name="XRefPaste46" hidden="1">#REF!</definedName>
    <definedName name="XRefPaste46Row" localSheetId="6" hidden="1">#REF!</definedName>
    <definedName name="XRefPaste46Row" localSheetId="2" hidden="1">#REF!</definedName>
    <definedName name="XRefPaste46Row" localSheetId="3" hidden="1">#REF!</definedName>
    <definedName name="XRefPaste46Row" localSheetId="1" hidden="1">#REF!</definedName>
    <definedName name="XRefPaste46Row" hidden="1">#REF!</definedName>
    <definedName name="XRefPaste47" localSheetId="6" hidden="1">#REF!</definedName>
    <definedName name="XRefPaste47" localSheetId="2" hidden="1">#REF!</definedName>
    <definedName name="XRefPaste47" localSheetId="3" hidden="1">#REF!</definedName>
    <definedName name="XRefPaste47" localSheetId="1" hidden="1">#REF!</definedName>
    <definedName name="XRefPaste47" hidden="1">#REF!</definedName>
    <definedName name="XRefPaste47Row" localSheetId="6" hidden="1">#REF!</definedName>
    <definedName name="XRefPaste47Row" localSheetId="2" hidden="1">#REF!</definedName>
    <definedName name="XRefPaste47Row" localSheetId="3" hidden="1">#REF!</definedName>
    <definedName name="XRefPaste47Row" localSheetId="1" hidden="1">#REF!</definedName>
    <definedName name="XRefPaste47Row" hidden="1">#REF!</definedName>
    <definedName name="XRefPaste48" localSheetId="6" hidden="1">#REF!</definedName>
    <definedName name="XRefPaste48" localSheetId="2" hidden="1">#REF!</definedName>
    <definedName name="XRefPaste48" localSheetId="3" hidden="1">#REF!</definedName>
    <definedName name="XRefPaste48" localSheetId="1" hidden="1">#REF!</definedName>
    <definedName name="XRefPaste48" hidden="1">#REF!</definedName>
    <definedName name="XRefPaste48Row" localSheetId="6" hidden="1">#REF!</definedName>
    <definedName name="XRefPaste48Row" localSheetId="2" hidden="1">#REF!</definedName>
    <definedName name="XRefPaste48Row" localSheetId="3" hidden="1">#REF!</definedName>
    <definedName name="XRefPaste48Row" localSheetId="1" hidden="1">#REF!</definedName>
    <definedName name="XRefPaste48Row" hidden="1">#REF!</definedName>
    <definedName name="XRefPaste49" localSheetId="6" hidden="1">#REF!</definedName>
    <definedName name="XRefPaste49" localSheetId="2" hidden="1">#REF!</definedName>
    <definedName name="XRefPaste49" localSheetId="3" hidden="1">#REF!</definedName>
    <definedName name="XRefPaste49" localSheetId="1" hidden="1">#REF!</definedName>
    <definedName name="XRefPaste49" hidden="1">#REF!</definedName>
    <definedName name="XRefPaste49Row" localSheetId="6" hidden="1">#REF!</definedName>
    <definedName name="XRefPaste49Row" localSheetId="2" hidden="1">#REF!</definedName>
    <definedName name="XRefPaste49Row" localSheetId="3" hidden="1">#REF!</definedName>
    <definedName name="XRefPaste49Row" localSheetId="1" hidden="1">#REF!</definedName>
    <definedName name="XRefPaste49Row" hidden="1">#REF!</definedName>
    <definedName name="XRefPaste4Row" localSheetId="6" hidden="1">#REF!</definedName>
    <definedName name="XRefPaste4Row" localSheetId="2" hidden="1">#REF!</definedName>
    <definedName name="XRefPaste4Row" localSheetId="3" hidden="1">#REF!</definedName>
    <definedName name="XRefPaste4Row" localSheetId="1" hidden="1">#REF!</definedName>
    <definedName name="XRefPaste4Row" hidden="1">#REF!</definedName>
    <definedName name="XRefPaste5" localSheetId="6" hidden="1">#REF!</definedName>
    <definedName name="XRefPaste5" localSheetId="2" hidden="1">#REF!</definedName>
    <definedName name="XRefPaste5" localSheetId="3" hidden="1">#REF!</definedName>
    <definedName name="XRefPaste5" localSheetId="1" hidden="1">#REF!</definedName>
    <definedName name="XRefPaste5" hidden="1">#REF!</definedName>
    <definedName name="XRefPaste50" localSheetId="6" hidden="1">#REF!</definedName>
    <definedName name="XRefPaste50" localSheetId="2" hidden="1">#REF!</definedName>
    <definedName name="XRefPaste50" localSheetId="3" hidden="1">#REF!</definedName>
    <definedName name="XRefPaste50" localSheetId="1" hidden="1">#REF!</definedName>
    <definedName name="XRefPaste50" hidden="1">#REF!</definedName>
    <definedName name="XRefPaste50Row" localSheetId="6" hidden="1">#REF!</definedName>
    <definedName name="XRefPaste50Row" localSheetId="2" hidden="1">#REF!</definedName>
    <definedName name="XRefPaste50Row" localSheetId="3" hidden="1">#REF!</definedName>
    <definedName name="XRefPaste50Row" localSheetId="1" hidden="1">#REF!</definedName>
    <definedName name="XRefPaste50Row" hidden="1">#REF!</definedName>
    <definedName name="XRefPaste51" localSheetId="6" hidden="1">#REF!</definedName>
    <definedName name="XRefPaste51" localSheetId="2" hidden="1">#REF!</definedName>
    <definedName name="XRefPaste51" localSheetId="3" hidden="1">#REF!</definedName>
    <definedName name="XRefPaste51" localSheetId="1" hidden="1">#REF!</definedName>
    <definedName name="XRefPaste51" hidden="1">#REF!</definedName>
    <definedName name="XRefPaste51Row" localSheetId="6" hidden="1">#REF!</definedName>
    <definedName name="XRefPaste51Row" localSheetId="2" hidden="1">#REF!</definedName>
    <definedName name="XRefPaste51Row" localSheetId="3" hidden="1">#REF!</definedName>
    <definedName name="XRefPaste51Row" localSheetId="1" hidden="1">#REF!</definedName>
    <definedName name="XRefPaste51Row" hidden="1">#REF!</definedName>
    <definedName name="XRefPaste52" localSheetId="6" hidden="1">#REF!</definedName>
    <definedName name="XRefPaste52" localSheetId="2" hidden="1">#REF!</definedName>
    <definedName name="XRefPaste52" localSheetId="3" hidden="1">#REF!</definedName>
    <definedName name="XRefPaste52" localSheetId="1" hidden="1">#REF!</definedName>
    <definedName name="XRefPaste52" hidden="1">#REF!</definedName>
    <definedName name="XRefPaste52Row" localSheetId="6" hidden="1">#REF!</definedName>
    <definedName name="XRefPaste52Row" localSheetId="2" hidden="1">#REF!</definedName>
    <definedName name="XRefPaste52Row" localSheetId="3" hidden="1">#REF!</definedName>
    <definedName name="XRefPaste52Row" localSheetId="1" hidden="1">#REF!</definedName>
    <definedName name="XRefPaste52Row" hidden="1">#REF!</definedName>
    <definedName name="XRefPaste5Row" localSheetId="6" hidden="1">#REF!</definedName>
    <definedName name="XRefPaste5Row" localSheetId="2" hidden="1">#REF!</definedName>
    <definedName name="XRefPaste5Row" localSheetId="3" hidden="1">#REF!</definedName>
    <definedName name="XRefPaste5Row" localSheetId="1" hidden="1">#REF!</definedName>
    <definedName name="XRefPaste5Row" hidden="1">#REF!</definedName>
    <definedName name="XRefPaste6" localSheetId="6" hidden="1">#REF!</definedName>
    <definedName name="XRefPaste6" localSheetId="2" hidden="1">#REF!</definedName>
    <definedName name="XRefPaste6" localSheetId="3" hidden="1">#REF!</definedName>
    <definedName name="XRefPaste6" localSheetId="1" hidden="1">#REF!</definedName>
    <definedName name="XRefPaste6" hidden="1">#REF!</definedName>
    <definedName name="XRefPaste6Row" localSheetId="6" hidden="1">#REF!</definedName>
    <definedName name="XRefPaste6Row" localSheetId="2" hidden="1">#REF!</definedName>
    <definedName name="XRefPaste6Row" localSheetId="3" hidden="1">#REF!</definedName>
    <definedName name="XRefPaste6Row" localSheetId="1" hidden="1">#REF!</definedName>
    <definedName name="XRefPaste6Row" hidden="1">#REF!</definedName>
    <definedName name="XRefPaste7" localSheetId="6" hidden="1">#REF!</definedName>
    <definedName name="XRefPaste7" localSheetId="2" hidden="1">#REF!</definedName>
    <definedName name="XRefPaste7" localSheetId="3" hidden="1">#REF!</definedName>
    <definedName name="XRefPaste7" localSheetId="1" hidden="1">#REF!</definedName>
    <definedName name="XRefPaste7" hidden="1">#REF!</definedName>
    <definedName name="XRefPaste7Row" localSheetId="6" hidden="1">#REF!</definedName>
    <definedName name="XRefPaste7Row" localSheetId="2" hidden="1">#REF!</definedName>
    <definedName name="XRefPaste7Row" localSheetId="3" hidden="1">#REF!</definedName>
    <definedName name="XRefPaste7Row" localSheetId="1" hidden="1">#REF!</definedName>
    <definedName name="XRefPaste7Row" hidden="1">#REF!</definedName>
    <definedName name="XRefPaste8" localSheetId="6" hidden="1">#REF!</definedName>
    <definedName name="XRefPaste8" localSheetId="2" hidden="1">#REF!</definedName>
    <definedName name="XRefPaste8" localSheetId="3" hidden="1">#REF!</definedName>
    <definedName name="XRefPaste8" localSheetId="1" hidden="1">#REF!</definedName>
    <definedName name="XRefPaste8" hidden="1">#REF!</definedName>
    <definedName name="XRefPaste8Row" localSheetId="6" hidden="1">#REF!</definedName>
    <definedName name="XRefPaste8Row" localSheetId="2" hidden="1">#REF!</definedName>
    <definedName name="XRefPaste8Row" localSheetId="3" hidden="1">#REF!</definedName>
    <definedName name="XRefPaste8Row" localSheetId="1" hidden="1">#REF!</definedName>
    <definedName name="XRefPaste8Row" hidden="1">#REF!</definedName>
    <definedName name="XRefPaste9" localSheetId="6" hidden="1">#REF!</definedName>
    <definedName name="XRefPaste9" localSheetId="2" hidden="1">#REF!</definedName>
    <definedName name="XRefPaste9" localSheetId="3" hidden="1">#REF!</definedName>
    <definedName name="XRefPaste9" localSheetId="1" hidden="1">#REF!</definedName>
    <definedName name="XRefPaste9" hidden="1">#REF!</definedName>
    <definedName name="XRefPaste9Row" localSheetId="6" hidden="1">#REF!</definedName>
    <definedName name="XRefPaste9Row" localSheetId="2" hidden="1">#REF!</definedName>
    <definedName name="XRefPaste9Row" localSheetId="3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 localSheetId="6">#REF!</definedName>
    <definedName name="xscvg" localSheetId="2">#REF!</definedName>
    <definedName name="xscvg" localSheetId="3">#REF!</definedName>
    <definedName name="xscvg" localSheetId="1">#REF!</definedName>
    <definedName name="xscvg">#REF!</definedName>
    <definedName name="xx">'[141]Trial Balance'!$A$1:$H$65536</definedName>
    <definedName name="y" localSheetId="1">[51]!END_SYORI</definedName>
    <definedName name="y">[51]!END_SYORI</definedName>
    <definedName name="yagi" localSheetId="6">#REF!</definedName>
    <definedName name="yagi" localSheetId="2">#REF!</definedName>
    <definedName name="yagi" localSheetId="3">#REF!</definedName>
    <definedName name="yagi" localSheetId="1">#REF!</definedName>
    <definedName name="yagi">#REF!</definedName>
    <definedName name="ybikf" localSheetId="1">#REF!</definedName>
    <definedName name="ybikf">#REF!</definedName>
    <definedName name="ybisl" localSheetId="1">#REF!</definedName>
    <definedName name="ybisl">#REF!</definedName>
    <definedName name="yfguio" localSheetId="6">#REF!</definedName>
    <definedName name="yfguio" localSheetId="2">#REF!</definedName>
    <definedName name="yfguio" localSheetId="3">#REF!</definedName>
    <definedName name="yfguio" localSheetId="1">#REF!</definedName>
    <definedName name="yfguio">#REF!</definedName>
    <definedName name="YMtable" localSheetId="6">#REF!</definedName>
    <definedName name="YMtable" localSheetId="2">#REF!</definedName>
    <definedName name="YMtable" localSheetId="3">#REF!</definedName>
    <definedName name="YMtable" localSheetId="1">#REF!</definedName>
    <definedName name="YMtable">#REF!</definedName>
    <definedName name="yr" localSheetId="6">#REF!</definedName>
    <definedName name="yr" localSheetId="2">#REF!</definedName>
    <definedName name="yr" localSheetId="3">#REF!</definedName>
    <definedName name="yr" localSheetId="1">#REF!</definedName>
    <definedName name="yr">#REF!</definedName>
    <definedName name="ytuio" localSheetId="6">#REF!</definedName>
    <definedName name="ytuio" localSheetId="2">#REF!</definedName>
    <definedName name="ytuio" localSheetId="3">#REF!</definedName>
    <definedName name="ytuio" localSheetId="1">#REF!</definedName>
    <definedName name="ytuio">#REF!</definedName>
    <definedName name="yua" localSheetId="1">#REF!</definedName>
    <definedName name="yua">#REF!</definedName>
    <definedName name="YY" localSheetId="1">#REF!</definedName>
    <definedName name="YY">#REF!</definedName>
    <definedName name="yyy" localSheetId="6">#REF!</definedName>
    <definedName name="yyy" localSheetId="2">#REF!</definedName>
    <definedName name="yyy" localSheetId="3">#REF!</definedName>
    <definedName name="yyy" localSheetId="1">#REF!</definedName>
    <definedName name="yyy">#REF!</definedName>
    <definedName name="z" localSheetId="1">#REF!</definedName>
    <definedName name="z">#REF!</definedName>
    <definedName name="z1q">[6]เงินกู้ธนชาติ!$F$15</definedName>
    <definedName name="ZA" localSheetId="6">#REF!</definedName>
    <definedName name="ZA" localSheetId="2">#REF!</definedName>
    <definedName name="ZA" localSheetId="3">#REF!</definedName>
    <definedName name="ZA">NA()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one_saisie">'[142]Submission Form'!$A$4:$C$5,'[142]Submission Form'!$D$7,'[142]Submission Form'!$D$10:$D$11,'[142]Submission Form'!$D$17:$D$26,'[142]Submission Form'!$D$33</definedName>
    <definedName name="ZS">[11]เงินกู้ธนชาติ!$G$2</definedName>
    <definedName name="zsdfg" localSheetId="6">#REF!</definedName>
    <definedName name="zsdfg" localSheetId="2">#REF!</definedName>
    <definedName name="zsdfg" localSheetId="3">#REF!</definedName>
    <definedName name="zsdfg" localSheetId="1">#REF!</definedName>
    <definedName name="zsdfg">#REF!</definedName>
    <definedName name="zxcvb" localSheetId="6">#REF!</definedName>
    <definedName name="zxcvb" localSheetId="2">#REF!</definedName>
    <definedName name="zxcvb" localSheetId="3">#REF!</definedName>
    <definedName name="zxcvb" localSheetId="1">#REF!</definedName>
    <definedName name="zxcvb">#REF!</definedName>
    <definedName name="zxcvbmn">'[143]TrialBalance Q3-2002'!$A$1:$H$301</definedName>
    <definedName name="Zxcvbnm" localSheetId="6">#REF!</definedName>
    <definedName name="Zxcvbnm" localSheetId="2">#REF!</definedName>
    <definedName name="Zxcvbnm" localSheetId="3">#REF!</definedName>
    <definedName name="Zxcvbnm" localSheetId="1">#REF!</definedName>
    <definedName name="Zxcvbnm">#REF!</definedName>
    <definedName name="zxv" localSheetId="6">#REF!</definedName>
    <definedName name="zxv" localSheetId="2">#REF!</definedName>
    <definedName name="zxv" localSheetId="3">#REF!</definedName>
    <definedName name="zxv" localSheetId="1">#REF!</definedName>
    <definedName name="zxv">#REF!</definedName>
    <definedName name="zz" localSheetId="6" hidden="1">{"cashflow",#N/A,FALSE,"cash flow"}</definedName>
    <definedName name="zz" hidden="1">{"cashflow",#N/A,FALSE,"cash flow"}</definedName>
    <definedName name="あああ" localSheetId="1">#REF!</definedName>
    <definedName name="あああ">#REF!</definedName>
    <definedName name="おおおおおおお" localSheetId="1">#REF!</definedName>
    <definedName name="おおおおおおお">#REF!</definedName>
    <definedName name="ﾋﾞｸ" localSheetId="1">[51]!kkk</definedName>
    <definedName name="ﾋﾞｸ">[51]!kkk</definedName>
    <definedName name="めにゅー" localSheetId="1">[47]いすゞ!#REF!</definedName>
    <definedName name="めにゅー">[47]いすゞ!#REF!</definedName>
    <definedName name="ﾛｲﾔﾘﾃｨｰ" localSheetId="1">#REF!</definedName>
    <definedName name="ﾛｲﾔﾘﾃｨｰ">#REF!</definedName>
    <definedName name="ﾛｲﾔﾘﾃｨｰ7" localSheetId="1">#REF!</definedName>
    <definedName name="ﾛｲﾔﾘﾃｨｰ7">#REF!</definedName>
    <definedName name="ก" localSheetId="6">#REF!</definedName>
    <definedName name="ก" localSheetId="2">#REF!</definedName>
    <definedName name="ก" localSheetId="3">#REF!</definedName>
    <definedName name="ก" localSheetId="1">#REF!</definedName>
    <definedName name="ก">#REF!</definedName>
    <definedName name="ก138" localSheetId="6">'[144]คชจ.ดำเนินงาน6-43'!#REF!</definedName>
    <definedName name="ก138" localSheetId="2">'[145]คชจ.ดำเนินงาน6-43'!#REF!</definedName>
    <definedName name="ก138" localSheetId="3">'[145]คชจ.ดำเนินงาน6-43'!#REF!</definedName>
    <definedName name="ก138" localSheetId="1">'[144]คชจ.ดำเนินงาน6-43'!#REF!</definedName>
    <definedName name="ก138">'[144]คชจ.ดำเนินงาน6-43'!#REF!</definedName>
    <definedName name="กก" localSheetId="1">#REF!</definedName>
    <definedName name="กก">#REF!</definedName>
    <definedName name="กกกก" localSheetId="1">#REF!</definedName>
    <definedName name="กกกก">#REF!</definedName>
    <definedName name="กดก">[81]Steuerung!$B$22</definedName>
    <definedName name="กระบี่" localSheetId="6">#REF!</definedName>
    <definedName name="กระบี่" localSheetId="2">#REF!</definedName>
    <definedName name="กระบี่" localSheetId="3">#REF!</definedName>
    <definedName name="กระบี่" localSheetId="1">#REF!</definedName>
    <definedName name="กระบี่">#REF!</definedName>
    <definedName name="กห" localSheetId="6">#REF!</definedName>
    <definedName name="กห" localSheetId="2">#REF!</definedName>
    <definedName name="กห" localSheetId="3">#REF!</definedName>
    <definedName name="กห" localSheetId="1">#REF!</definedName>
    <definedName name="กห">#REF!</definedName>
    <definedName name="ขอนแก่น" localSheetId="6">#REF!</definedName>
    <definedName name="ขอนแก่น" localSheetId="2">#REF!</definedName>
    <definedName name="ขอนแก่น" localSheetId="3">#REF!</definedName>
    <definedName name="ขอนแก่น" localSheetId="1">#REF!</definedName>
    <definedName name="ขอนแก่น">#REF!</definedName>
    <definedName name="คชจ.Q3">[146]Exp!$B$1:$AD$39</definedName>
    <definedName name="เงินฝากประจำ" localSheetId="6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เงินฝากประจำ">#REF!</definedName>
    <definedName name="ชุมพร" localSheetId="6">#REF!</definedName>
    <definedName name="ชุมพร" localSheetId="2">#REF!</definedName>
    <definedName name="ชุมพร" localSheetId="3">#REF!</definedName>
    <definedName name="ชุมพร" localSheetId="1">#REF!</definedName>
    <definedName name="ชุมพร">#REF!</definedName>
    <definedName name="เชียงราย" localSheetId="6">#REF!</definedName>
    <definedName name="เชียงราย" localSheetId="2">#REF!</definedName>
    <definedName name="เชียงราย" localSheetId="3">#REF!</definedName>
    <definedName name="เชียงราย" localSheetId="1">#REF!</definedName>
    <definedName name="เชียงราย">#REF!</definedName>
    <definedName name="เชียงใหม่" localSheetId="6">#REF!</definedName>
    <definedName name="เชียงใหม่" localSheetId="2">#REF!</definedName>
    <definedName name="เชียงใหม่" localSheetId="3">#REF!</definedName>
    <definedName name="เชียงใหม่" localSheetId="1">#REF!</definedName>
    <definedName name="เชียงใหม่">#REF!</definedName>
    <definedName name="ตรัง" localSheetId="6">#REF!</definedName>
    <definedName name="ตรัง" localSheetId="2">#REF!</definedName>
    <definedName name="ตรัง" localSheetId="3">#REF!</definedName>
    <definedName name="ตรัง" localSheetId="1">#REF!</definedName>
    <definedName name="ตรัง">#REF!</definedName>
    <definedName name="นครปฐม" localSheetId="6">#REF!</definedName>
    <definedName name="นครปฐม" localSheetId="2">#REF!</definedName>
    <definedName name="นครปฐม" localSheetId="3">#REF!</definedName>
    <definedName name="นครปฐม" localSheetId="1">#REF!</definedName>
    <definedName name="นครปฐม">#REF!</definedName>
    <definedName name="นครราชสีมา" localSheetId="6">#REF!</definedName>
    <definedName name="นครราชสีมา" localSheetId="2">#REF!</definedName>
    <definedName name="นครราชสีมา" localSheetId="3">#REF!</definedName>
    <definedName name="นครราชสีมา" localSheetId="1">#REF!</definedName>
    <definedName name="นครราชสีมา">#REF!</definedName>
    <definedName name="นครศรี" localSheetId="6">#REF!</definedName>
    <definedName name="นครศรี" localSheetId="2">#REF!</definedName>
    <definedName name="นครศรี" localSheetId="3">#REF!</definedName>
    <definedName name="นครศรี" localSheetId="1">#REF!</definedName>
    <definedName name="นครศรี">#REF!</definedName>
    <definedName name="นครสวรรค์" localSheetId="6">#REF!</definedName>
    <definedName name="นครสวรรค์" localSheetId="2">#REF!</definedName>
    <definedName name="นครสวรรค์" localSheetId="3">#REF!</definedName>
    <definedName name="นครสวรรค์" localSheetId="1">#REF!</definedName>
    <definedName name="นครสวรรค์">#REF!</definedName>
    <definedName name="เบี้ยประกันจ่ายล่วงหน้า" localSheetId="6">#REF!</definedName>
    <definedName name="เบี้ยประกันจ่ายล่วงหน้า" localSheetId="2">#REF!</definedName>
    <definedName name="เบี้ยประกันจ่ายล่วงหน้า" localSheetId="3">#REF!</definedName>
    <definedName name="เบี้ยประกันจ่ายล่วงหน้า" localSheetId="1">#REF!</definedName>
    <definedName name="เบี้ยประกันจ่ายล่วงหน้า">#REF!</definedName>
    <definedName name="ปปปป" hidden="1">#N/A</definedName>
    <definedName name="ประจวบ" localSheetId="6">#REF!</definedName>
    <definedName name="ประจวบ" localSheetId="2">#REF!</definedName>
    <definedName name="ประจวบ" localSheetId="3">#REF!</definedName>
    <definedName name="ประจวบ" localSheetId="1">#REF!</definedName>
    <definedName name="ประจวบ">#REF!</definedName>
    <definedName name="ปัตตานี" localSheetId="6">#REF!</definedName>
    <definedName name="ปัตตานี" localSheetId="2">#REF!</definedName>
    <definedName name="ปัตตานี" localSheetId="3">#REF!</definedName>
    <definedName name="ปัตตานี" localSheetId="1">#REF!</definedName>
    <definedName name="ปัตตานี">#REF!</definedName>
    <definedName name="พัทยา" localSheetId="6">#REF!</definedName>
    <definedName name="พัทยา" localSheetId="2">#REF!</definedName>
    <definedName name="พัทยา" localSheetId="3">#REF!</definedName>
    <definedName name="พัทยา" localSheetId="1">#REF!</definedName>
    <definedName name="พัทยา">#REF!</definedName>
    <definedName name="พันธบัตร" localSheetId="6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พันธบัตร">#REF!</definedName>
    <definedName name="ฟ" localSheetId="1">VLOOKUP(#REF!,'งบแสดงฐานะการเงิน (2)'!_SPD1,2,FALSE)</definedName>
    <definedName name="ฟ">VLOOKUP(#REF!,_SPD1,2,FALSE)</definedName>
    <definedName name="ฟ1" localSheetId="1">#REF!</definedName>
    <definedName name="ฟ1">#REF!</definedName>
    <definedName name="ฟ1065">#N/A</definedName>
    <definedName name="ฟ1128">#N/A</definedName>
    <definedName name="ฟ218" localSheetId="6">'[144]คชจ.ดำเนินงาน6-43'!#REF!</definedName>
    <definedName name="ฟ218" localSheetId="2">'[145]คชจ.ดำเนินงาน6-43'!#REF!</definedName>
    <definedName name="ฟ218" localSheetId="3">'[145]คชจ.ดำเนินงาน6-43'!#REF!</definedName>
    <definedName name="ฟ218" localSheetId="1">'[144]คชจ.ดำเนินงาน6-43'!#REF!</definedName>
    <definedName name="ฟ218">'[144]คชจ.ดำเนินงาน6-43'!#REF!</definedName>
    <definedName name="ฟ255" localSheetId="6">'[144]คชจ.ดำเนินงาน6-43'!#REF!</definedName>
    <definedName name="ฟ255" localSheetId="2">'[145]คชจ.ดำเนินงาน6-43'!#REF!</definedName>
    <definedName name="ฟ255" localSheetId="3">'[145]คชจ.ดำเนินงาน6-43'!#REF!</definedName>
    <definedName name="ฟ255" localSheetId="1">'[144]คชจ.ดำเนินงาน6-43'!#REF!</definedName>
    <definedName name="ฟ255">'[144]คชจ.ดำเนินงาน6-43'!#REF!</definedName>
    <definedName name="ฟ35" localSheetId="6">#REF!</definedName>
    <definedName name="ฟ35" localSheetId="2">#REF!</definedName>
    <definedName name="ฟ35" localSheetId="3">#REF!</definedName>
    <definedName name="ฟ35" localSheetId="1">#REF!</definedName>
    <definedName name="ฟ35">#REF!</definedName>
    <definedName name="ฟ420" localSheetId="6">'[144]คชจ.ดำเนินงาน6-43'!#REF!</definedName>
    <definedName name="ฟ420" localSheetId="2">'[145]คชจ.ดำเนินงาน6-43'!#REF!</definedName>
    <definedName name="ฟ420" localSheetId="3">'[145]คชจ.ดำเนินงาน6-43'!#REF!</definedName>
    <definedName name="ฟ420" localSheetId="1">'[144]คชจ.ดำเนินงาน6-43'!#REF!</definedName>
    <definedName name="ฟ420">'[144]คชจ.ดำเนินงาน6-43'!#REF!</definedName>
    <definedName name="ฟ70" localSheetId="6">'[147]S-5'!#REF!</definedName>
    <definedName name="ฟ70" localSheetId="2">'[147]S-5'!#REF!</definedName>
    <definedName name="ฟ70" localSheetId="3">'[147]S-5'!#REF!</definedName>
    <definedName name="ฟ70" localSheetId="1">'[147]S-5'!#REF!</definedName>
    <definedName name="ฟ70">'[147]S-5'!#REF!</definedName>
    <definedName name="ฟ80" localSheetId="6">#REF!</definedName>
    <definedName name="ฟ80" localSheetId="2">#REF!</definedName>
    <definedName name="ฟ80" localSheetId="3">#REF!</definedName>
    <definedName name="ฟ80" localSheetId="1">#REF!</definedName>
    <definedName name="ฟ80">#REF!</definedName>
    <definedName name="ฟอ">#N/A</definedName>
    <definedName name="ฟๅ" localSheetId="6">#REF!</definedName>
    <definedName name="ฟๅ" localSheetId="2">#REF!</definedName>
    <definedName name="ฟๅ" localSheetId="3">#REF!</definedName>
    <definedName name="ฟๅ" localSheetId="1">#REF!</definedName>
    <definedName name="ฟๅ">#REF!</definedName>
    <definedName name="ฟๅจ" localSheetId="6">#REF!</definedName>
    <definedName name="ฟๅจ" localSheetId="2">#REF!</definedName>
    <definedName name="ฟๅจ" localSheetId="3">#REF!</definedName>
    <definedName name="ฟๅจ" localSheetId="1">#REF!</definedName>
    <definedName name="ฟๅจ">#REF!</definedName>
    <definedName name="ภาษีนิติ" localSheetId="6">#REF!</definedName>
    <definedName name="ภาษีนิติ" localSheetId="2">#REF!</definedName>
    <definedName name="ภาษีนิติ" localSheetId="3">#REF!</definedName>
    <definedName name="ภาษีนิติ" localSheetId="1">#REF!</definedName>
    <definedName name="ภาษีนิติ">#REF!</definedName>
    <definedName name="ภูเก็ต" localSheetId="6">#REF!</definedName>
    <definedName name="ภูเก็ต" localSheetId="2">#REF!</definedName>
    <definedName name="ภูเก็ต" localSheetId="3">#REF!</definedName>
    <definedName name="ภูเก็ต" localSheetId="1">#REF!</definedName>
    <definedName name="ภูเก็ต">#REF!</definedName>
    <definedName name="แม่สอด" localSheetId="6">#REF!</definedName>
    <definedName name="แม่สอด" localSheetId="2">#REF!</definedName>
    <definedName name="แม่สอด" localSheetId="3">#REF!</definedName>
    <definedName name="แม่สอด" localSheetId="1">#REF!</definedName>
    <definedName name="แม่สอด">#REF!</definedName>
    <definedName name="ยกไปส_งเขต" localSheetId="1">#REF!</definedName>
    <definedName name="ยกไปส_งเขต">#REF!</definedName>
    <definedName name="ยกไปส_งเขต_12" localSheetId="1">#REF!</definedName>
    <definedName name="ยกไปส_งเขต_12">#REF!</definedName>
    <definedName name="ยกไปส่งเขต" localSheetId="1">#REF!</definedName>
    <definedName name="ยกไปส่งเขต">#REF!</definedName>
    <definedName name="รัชดา" localSheetId="6">#REF!</definedName>
    <definedName name="รัชดา" localSheetId="2">#REF!</definedName>
    <definedName name="รัชดา" localSheetId="3">#REF!</definedName>
    <definedName name="รัชดา" localSheetId="1">#REF!</definedName>
    <definedName name="รัชดา">#REF!</definedName>
    <definedName name="ฤ1" localSheetId="6">#REF!</definedName>
    <definedName name="ฤ1" localSheetId="2">#REF!</definedName>
    <definedName name="ฤ1" localSheetId="3">#REF!</definedName>
    <definedName name="ฤ1" localSheetId="1">#REF!</definedName>
    <definedName name="ฤ1">#REF!</definedName>
    <definedName name="ศรีนครินทร์" localSheetId="6">#REF!</definedName>
    <definedName name="ศรีนครินทร์" localSheetId="2">#REF!</definedName>
    <definedName name="ศรีนครินทร์" localSheetId="3">#REF!</definedName>
    <definedName name="ศรีนครินทร์" localSheetId="1">#REF!</definedName>
    <definedName name="ศรีนครินทร์">#REF!</definedName>
    <definedName name="ศูนย์คลองตัน" localSheetId="6">#REF!</definedName>
    <definedName name="ศูนย์คลองตัน" localSheetId="2">#REF!</definedName>
    <definedName name="ศูนย์คลองตัน" localSheetId="3">#REF!</definedName>
    <definedName name="ศูนย์คลองตัน" localSheetId="1">#REF!</definedName>
    <definedName name="ศูนย์คลองตัน">#REF!</definedName>
    <definedName name="สระบุรี" localSheetId="6">#REF!</definedName>
    <definedName name="สระบุรี" localSheetId="2">#REF!</definedName>
    <definedName name="สระบุรี" localSheetId="3">#REF!</definedName>
    <definedName name="สระบุรี" localSheetId="1">#REF!</definedName>
    <definedName name="สระบุรี">#REF!</definedName>
    <definedName name="สุราษฎร์" localSheetId="6">#REF!</definedName>
    <definedName name="สุราษฎร์" localSheetId="2">#REF!</definedName>
    <definedName name="สุราษฎร์" localSheetId="3">#REF!</definedName>
    <definedName name="สุราษฎร์" localSheetId="1">#REF!</definedName>
    <definedName name="สุราษฎร์">#REF!</definedName>
    <definedName name="หหหห" localSheetId="6">#REF!</definedName>
    <definedName name="หหหห" localSheetId="2">#REF!</definedName>
    <definedName name="หหหห" localSheetId="3">#REF!</definedName>
    <definedName name="หหหห" localSheetId="1">#REF!</definedName>
    <definedName name="หหหห">#REF!</definedName>
    <definedName name="หาดใหญ่" localSheetId="6">#REF!</definedName>
    <definedName name="หาดใหญ่" localSheetId="2">#REF!</definedName>
    <definedName name="หาดใหญ่" localSheetId="3">#REF!</definedName>
    <definedName name="หาดใหญ่" localSheetId="1">#REF!</definedName>
    <definedName name="หาดใหญ่">#REF!</definedName>
    <definedName name="หุ้นกู้" localSheetId="6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หุ้นกู้">#REF!</definedName>
    <definedName name="ใหม่" localSheetId="1">#REF!</definedName>
    <definedName name="ใหม่">#REF!</definedName>
    <definedName name="อุดร" localSheetId="6">#REF!</definedName>
    <definedName name="อุดร" localSheetId="2">#REF!</definedName>
    <definedName name="อุดร" localSheetId="3">#REF!</definedName>
    <definedName name="อุดร" localSheetId="1">#REF!</definedName>
    <definedName name="อุดร">#REF!</definedName>
    <definedName name="อุบล" localSheetId="6">#REF!</definedName>
    <definedName name="อุบล" localSheetId="2">#REF!</definedName>
    <definedName name="อุบล" localSheetId="3">#REF!</definedName>
    <definedName name="อุบล" localSheetId="1">#REF!</definedName>
    <definedName name="อุบล">#REF!</definedName>
    <definedName name="为" localSheetId="6">[148]应交税金明细!#REF!</definedName>
    <definedName name="为" localSheetId="2">[148]应交税金明细!#REF!</definedName>
    <definedName name="为" localSheetId="3">[148]应交税金明细!#REF!</definedName>
    <definedName name="为" localSheetId="1">[148]应交税金明细!#REF!</definedName>
    <definedName name="为">[148]应交税金明细!#REF!</definedName>
    <definedName name="产成品" localSheetId="6">#REF!</definedName>
    <definedName name="产成品" localSheetId="2">#REF!</definedName>
    <definedName name="产成品" localSheetId="3">#REF!</definedName>
    <definedName name="产成品" localSheetId="1">#REF!</definedName>
    <definedName name="产成品">#REF!</definedName>
    <definedName name="产成品2" localSheetId="6">#REF!</definedName>
    <definedName name="产成品2" localSheetId="2">#REF!</definedName>
    <definedName name="产成品2" localSheetId="3">#REF!</definedName>
    <definedName name="产成品2" localSheetId="1">#REF!</definedName>
    <definedName name="产成品2">#REF!</definedName>
    <definedName name="入力部分" localSheetId="1">[14]ﾌﾟﾚｽ!#REF!,[14]ﾌﾟﾚｽ!#REF!,[14]ﾌﾟﾚｽ!#REF!,[14]ﾌﾟﾚｽ!#REF!,[14]ﾌﾟﾚｽ!#REF!</definedName>
    <definedName name="入力部分">[14]ﾌﾟﾚｽ!#REF!,[14]ﾌﾟﾚｽ!#REF!,[14]ﾌﾟﾚｽ!#REF!,[14]ﾌﾟﾚｽ!#REF!,[14]ﾌﾟﾚｽ!#REF!</definedName>
    <definedName name="其" localSheetId="6">#REF!</definedName>
    <definedName name="其" localSheetId="2">#REF!</definedName>
    <definedName name="其" localSheetId="3">#REF!</definedName>
    <definedName name="其" localSheetId="1">#REF!</definedName>
    <definedName name="其">#REF!</definedName>
    <definedName name="其他" localSheetId="6">#REF!</definedName>
    <definedName name="其他" localSheetId="2">#REF!</definedName>
    <definedName name="其他" localSheetId="3">#REF!</definedName>
    <definedName name="其他" localSheetId="1">#REF!</definedName>
    <definedName name="其他">#REF!</definedName>
    <definedName name="其他应付款" localSheetId="6">#REF!</definedName>
    <definedName name="其他应付款" localSheetId="2">#REF!</definedName>
    <definedName name="其他应付款" localSheetId="3">#REF!</definedName>
    <definedName name="其他应付款" localSheetId="1">#REF!</definedName>
    <definedName name="其他应付款">#REF!</definedName>
    <definedName name="其他设备" localSheetId="6">#REF!</definedName>
    <definedName name="其他设备" localSheetId="2">#REF!</definedName>
    <definedName name="其他设备" localSheetId="3">#REF!</definedName>
    <definedName name="其他设备" localSheetId="1">#REF!</definedName>
    <definedName name="其他设备">#REF!</definedName>
    <definedName name="其它" localSheetId="6">#REF!</definedName>
    <definedName name="其它" localSheetId="2">#REF!</definedName>
    <definedName name="其它" localSheetId="3">#REF!</definedName>
    <definedName name="其它" localSheetId="1">#REF!</definedName>
    <definedName name="其它">#REF!</definedName>
    <definedName name="出" localSheetId="6">#REF!</definedName>
    <definedName name="出" localSheetId="2">#REF!</definedName>
    <definedName name="出" localSheetId="3">#REF!</definedName>
    <definedName name="出" localSheetId="1">#REF!</definedName>
    <definedName name="出">#REF!</definedName>
    <definedName name="出口" localSheetId="6">#REF!</definedName>
    <definedName name="出口" localSheetId="2">#REF!</definedName>
    <definedName name="出口" localSheetId="3">#REF!</definedName>
    <definedName name="出口" localSheetId="1">#REF!</definedName>
    <definedName name="出口">#REF!</definedName>
    <definedName name="削除1" localSheetId="1">#REF!,#REF!,#REF!,#REF!,#REF!,#REF!,#REF!,#REF!,#REF!,#REF!</definedName>
    <definedName name="削除1">#REF!,#REF!,#REF!,#REF!,#REF!,#REF!,#REF!,#REF!,#REF!,#REF!</definedName>
    <definedName name="削除2" localSheetId="1">#REF!,#REF!,#REF!</definedName>
    <definedName name="削除2">#REF!,#REF!,#REF!</definedName>
    <definedName name="削除A" localSheetId="1">#REF!,#REF!,#REF!,#REF!,#REF!,#REF!,#REF!,#REF!</definedName>
    <definedName name="削除A">#REF!,#REF!,#REF!,#REF!,#REF!,#REF!,#REF!,#REF!</definedName>
    <definedName name="削除B" localSheetId="1">#REF!,#REF!,#REF!,#REF!,#REF!</definedName>
    <definedName name="削除B">#REF!,#REF!,#REF!,#REF!,#REF!</definedName>
    <definedName name="削除C" localSheetId="1">#REF!,#REF!,#REF!</definedName>
    <definedName name="削除C">#REF!,#REF!,#REF!</definedName>
    <definedName name="办" localSheetId="6">#REF!</definedName>
    <definedName name="办" localSheetId="2">#REF!</definedName>
    <definedName name="办" localSheetId="3">#REF!</definedName>
    <definedName name="办" localSheetId="1">#REF!</definedName>
    <definedName name="办">#REF!</definedName>
    <definedName name="办公" localSheetId="6">#REF!</definedName>
    <definedName name="办公" localSheetId="2">#REF!</definedName>
    <definedName name="办公" localSheetId="3">#REF!</definedName>
    <definedName name="办公" localSheetId="1">#REF!</definedName>
    <definedName name="办公">#REF!</definedName>
    <definedName name="包材" localSheetId="6">#REF!</definedName>
    <definedName name="包材" localSheetId="2">#REF!</definedName>
    <definedName name="包材" localSheetId="3">#REF!</definedName>
    <definedName name="包材" localSheetId="1">#REF!</definedName>
    <definedName name="包材">#REF!</definedName>
    <definedName name="包装物" localSheetId="6">#REF!</definedName>
    <definedName name="包装物" localSheetId="2">#REF!</definedName>
    <definedName name="包装物" localSheetId="3">#REF!</definedName>
    <definedName name="包装物" localSheetId="1">#REF!</definedName>
    <definedName name="包装物">#REF!</definedName>
    <definedName name="印刷" localSheetId="6">'[149]03中'!#REF!</definedName>
    <definedName name="印刷" localSheetId="2">'[150]03中'!#REF!</definedName>
    <definedName name="印刷" localSheetId="3">'[150]03中'!#REF!</definedName>
    <definedName name="印刷" localSheetId="1">'[149]03中'!#REF!</definedName>
    <definedName name="印刷">'[149]03中'!#REF!</definedName>
    <definedName name="原価工程削除" localSheetId="1">#REF!,#REF!,#REF!,#REF!,#REF!,#REF!,#REF!,#REF!</definedName>
    <definedName name="原価工程削除">#REF!,#REF!,#REF!,#REF!,#REF!,#REF!,#REF!,#REF!</definedName>
    <definedName name="原価材料削除" localSheetId="1">#REF!,#REF!,#REF!</definedName>
    <definedName name="原価材料削除">#REF!,#REF!,#REF!</definedName>
    <definedName name="原材料" localSheetId="6">#REF!</definedName>
    <definedName name="原材料" localSheetId="2">#REF!</definedName>
    <definedName name="原材料" localSheetId="3">#REF!</definedName>
    <definedName name="原材料" localSheetId="1">#REF!</definedName>
    <definedName name="原材料">#REF!</definedName>
    <definedName name="原材料2" localSheetId="6">#REF!</definedName>
    <definedName name="原材料2" localSheetId="2">#REF!</definedName>
    <definedName name="原材料2" localSheetId="3">#REF!</definedName>
    <definedName name="原材料2" localSheetId="1">#REF!</definedName>
    <definedName name="原材料2">#REF!</definedName>
    <definedName name="号試小" localSheetId="1">#REF!</definedName>
    <definedName name="号試小">#REF!</definedName>
    <definedName name="固定资产" localSheetId="6">#REF!</definedName>
    <definedName name="固定资产" localSheetId="2">#REF!</definedName>
    <definedName name="固定资产" localSheetId="3">#REF!</definedName>
    <definedName name="固定资产" localSheetId="1">#REF!</definedName>
    <definedName name="固定资产">#REF!</definedName>
    <definedName name="在产品成本汇总表" localSheetId="6">#REF!</definedName>
    <definedName name="在产品成本汇总表" localSheetId="2">#REF!</definedName>
    <definedName name="在产品成本汇总表" localSheetId="3">#REF!</definedName>
    <definedName name="在产品成本汇总表" localSheetId="1">#REF!</definedName>
    <definedName name="在产品成本汇总表">#REF!</definedName>
    <definedName name="型費" localSheetId="1">#REF!</definedName>
    <definedName name="型費">#REF!</definedName>
    <definedName name="型費7" localSheetId="1">#REF!</definedName>
    <definedName name="型費7">#REF!</definedName>
    <definedName name="売上">#N/A</definedName>
    <definedName name="实收" localSheetId="6">'[151]B21.1'!#REF!</definedName>
    <definedName name="实收" localSheetId="2">'[151]B21.1'!#REF!</definedName>
    <definedName name="实收" localSheetId="3">'[151]B21.1'!#REF!</definedName>
    <definedName name="实收" localSheetId="1">'[151]B21.1'!#REF!</definedName>
    <definedName name="实收">'[151]B21.1'!#REF!</definedName>
    <definedName name="实收资本" localSheetId="6">'[152]B21.1'!#REF!</definedName>
    <definedName name="实收资本" localSheetId="2">'[152]B21.1'!#REF!</definedName>
    <definedName name="实收资本" localSheetId="3">'[152]B21.1'!#REF!</definedName>
    <definedName name="实收资本" localSheetId="1">'[152]B21.1'!#REF!</definedName>
    <definedName name="实收资本">'[152]B21.1'!#REF!</definedName>
    <definedName name="工具" localSheetId="6">#REF!</definedName>
    <definedName name="工具" localSheetId="2">#REF!</definedName>
    <definedName name="工具" localSheetId="3">#REF!</definedName>
    <definedName name="工具" localSheetId="1">#REF!</definedName>
    <definedName name="工具">#REF!</definedName>
    <definedName name="工具2" localSheetId="6">#REF!</definedName>
    <definedName name="工具2" localSheetId="2">#REF!</definedName>
    <definedName name="工具2" localSheetId="3">#REF!</definedName>
    <definedName name="工具2" localSheetId="1">#REF!</definedName>
    <definedName name="工具2">#REF!</definedName>
    <definedName name="工具G">[153]工具!$A$7:$AH$432</definedName>
    <definedName name="工具H" localSheetId="6">#REF!</definedName>
    <definedName name="工具H" localSheetId="2">#REF!</definedName>
    <definedName name="工具H" localSheetId="3">#REF!</definedName>
    <definedName name="工具H" localSheetId="1">#REF!</definedName>
    <definedName name="工具H">#REF!</definedName>
    <definedName name="工場計" localSheetId="1">[22]自動機生産性評価!#REF!</definedName>
    <definedName name="工場計">[22]自動機生産性評価!#REF!</definedName>
    <definedName name="工资" localSheetId="6">#REF!</definedName>
    <definedName name="工资" localSheetId="2">#REF!</definedName>
    <definedName name="工资" localSheetId="3">#REF!</definedName>
    <definedName name="工资" localSheetId="1">#REF!</definedName>
    <definedName name="工资">#REF!</definedName>
    <definedName name="库龄分析" localSheetId="6">#REF!</definedName>
    <definedName name="库龄分析" localSheetId="2">#REF!</definedName>
    <definedName name="库龄分析" localSheetId="3">#REF!</definedName>
    <definedName name="库龄分析" localSheetId="1">#REF!</definedName>
    <definedName name="库龄分析">#REF!</definedName>
    <definedName name="应" localSheetId="6">#REF!</definedName>
    <definedName name="应" localSheetId="2">#REF!</definedName>
    <definedName name="应" localSheetId="3">#REF!</definedName>
    <definedName name="应" localSheetId="1">#REF!</definedName>
    <definedName name="应">#REF!</definedName>
    <definedName name="应交个人所得" localSheetId="6">#REF!</definedName>
    <definedName name="应交个人所得" localSheetId="2">#REF!</definedName>
    <definedName name="应交个人所得" localSheetId="3">#REF!</definedName>
    <definedName name="应交个人所得" localSheetId="1">#REF!</definedName>
    <definedName name="应交个人所得">#REF!</definedName>
    <definedName name="应交个人所得税" localSheetId="6">#REF!</definedName>
    <definedName name="应交个人所得税" localSheetId="2">#REF!</definedName>
    <definedName name="应交个人所得税" localSheetId="3">#REF!</definedName>
    <definedName name="应交个人所得税" localSheetId="1">#REF!</definedName>
    <definedName name="应交个人所得税">#REF!</definedName>
    <definedName name="应交所得税" localSheetId="6">#REF!</definedName>
    <definedName name="应交所得税" localSheetId="2">#REF!</definedName>
    <definedName name="应交所得税" localSheetId="3">#REF!</definedName>
    <definedName name="应交所得税" localSheetId="1">#REF!</definedName>
    <definedName name="应交所得税">#REF!</definedName>
    <definedName name="应交税金" localSheetId="6">#REF!</definedName>
    <definedName name="应交税金" localSheetId="2">#REF!</definedName>
    <definedName name="应交税金" localSheetId="3">#REF!</definedName>
    <definedName name="应交税金" localSheetId="1">#REF!</definedName>
    <definedName name="应交税金">#REF!</definedName>
    <definedName name="应付" localSheetId="6">#REF!</definedName>
    <definedName name="应付" localSheetId="2">#REF!</definedName>
    <definedName name="应付" localSheetId="3">#REF!</definedName>
    <definedName name="应付" localSheetId="1">#REF!</definedName>
    <definedName name="应付">#REF!</definedName>
    <definedName name="应付账" localSheetId="6">#REF!</definedName>
    <definedName name="应付账" localSheetId="2">#REF!</definedName>
    <definedName name="应付账" localSheetId="3">#REF!</definedName>
    <definedName name="应付账" localSheetId="1">#REF!</definedName>
    <definedName name="应付账">#REF!</definedName>
    <definedName name="应付账款" localSheetId="6">#REF!</definedName>
    <definedName name="应付账款" localSheetId="2">#REF!</definedName>
    <definedName name="应付账款" localSheetId="3">#REF!</definedName>
    <definedName name="应付账款" localSheetId="1">#REF!</definedName>
    <definedName name="应付账款">#REF!</definedName>
    <definedName name="应收" localSheetId="6">#REF!</definedName>
    <definedName name="应收" localSheetId="2">#REF!</definedName>
    <definedName name="应收" localSheetId="3">#REF!</definedName>
    <definedName name="应收" localSheetId="1">#REF!</definedName>
    <definedName name="应收">#REF!</definedName>
    <definedName name="应收账款" localSheetId="6">#REF!</definedName>
    <definedName name="应收账款" localSheetId="2">#REF!</definedName>
    <definedName name="应收账款" localSheetId="3">#REF!</definedName>
    <definedName name="应收账款" localSheetId="1">#REF!</definedName>
    <definedName name="应收账款">#REF!</definedName>
    <definedName name="往来账龄" localSheetId="6">#REF!</definedName>
    <definedName name="往来账龄" localSheetId="2">#REF!</definedName>
    <definedName name="往来账龄" localSheetId="3">#REF!</definedName>
    <definedName name="往来账龄" localSheetId="1">#REF!</definedName>
    <definedName name="往来账龄">#REF!</definedName>
    <definedName name="房" localSheetId="6">#REF!</definedName>
    <definedName name="房" localSheetId="2">#REF!</definedName>
    <definedName name="房" localSheetId="3">#REF!</definedName>
    <definedName name="房" localSheetId="1">#REF!</definedName>
    <definedName name="房">#REF!</definedName>
    <definedName name="房屋" localSheetId="6">#REF!</definedName>
    <definedName name="房屋" localSheetId="2">#REF!</definedName>
    <definedName name="房屋" localSheetId="3">#REF!</definedName>
    <definedName name="房屋" localSheetId="1">#REF!</definedName>
    <definedName name="房屋">#REF!</definedName>
    <definedName name="技術業務" localSheetId="1">#REF!</definedName>
    <definedName name="技術業務">#REF!</definedName>
    <definedName name="技術業務7" localSheetId="1">#REF!</definedName>
    <definedName name="技術業務7">#REF!</definedName>
    <definedName name="支援" localSheetId="1">#REF!</definedName>
    <definedName name="支援">#REF!</definedName>
    <definedName name="支援7" localSheetId="1">#REF!</definedName>
    <definedName name="支援7">#REF!</definedName>
    <definedName name="故障状況（連続炉）" localSheetId="1">#REF!</definedName>
    <definedName name="故障状況（連続炉）">#REF!</definedName>
    <definedName name="故障連続" localSheetId="1">#REF!</definedName>
    <definedName name="故障連続">#REF!</definedName>
    <definedName name="无形资产摊销" localSheetId="6">#REF!</definedName>
    <definedName name="无形资产摊销" localSheetId="2">#REF!</definedName>
    <definedName name="无形资产摊销" localSheetId="3">#REF!</definedName>
    <definedName name="无形资产摊销" localSheetId="1">#REF!</definedName>
    <definedName name="无形资产摊销">#REF!</definedName>
    <definedName name="未验" localSheetId="6">#REF!</definedName>
    <definedName name="未验" localSheetId="2">#REF!</definedName>
    <definedName name="未验" localSheetId="3">#REF!</definedName>
    <definedName name="未验" localSheetId="1">#REF!</definedName>
    <definedName name="未验">#REF!</definedName>
    <definedName name="未验资" localSheetId="6">#REF!</definedName>
    <definedName name="未验资" localSheetId="2">#REF!</definedName>
    <definedName name="未验资" localSheetId="3">#REF!</definedName>
    <definedName name="未验资" localSheetId="1">#REF!</definedName>
    <definedName name="未验资">#REF!</definedName>
    <definedName name="未验资设备" localSheetId="6">#REF!</definedName>
    <definedName name="未验资设备" localSheetId="2">#REF!</definedName>
    <definedName name="未验资设备" localSheetId="3">#REF!</definedName>
    <definedName name="未验资设备" localSheetId="1">#REF!</definedName>
    <definedName name="未验资设备">#REF!</definedName>
    <definedName name="机" localSheetId="6">#REF!</definedName>
    <definedName name="机" localSheetId="2">#REF!</definedName>
    <definedName name="机" localSheetId="3">#REF!</definedName>
    <definedName name="机" localSheetId="1">#REF!</definedName>
    <definedName name="机">#REF!</definedName>
    <definedName name="机器" localSheetId="6">#REF!</definedName>
    <definedName name="机器" localSheetId="2">#REF!</definedName>
    <definedName name="机器" localSheetId="3">#REF!</definedName>
    <definedName name="机器" localSheetId="1">#REF!</definedName>
    <definedName name="机器">#REF!</definedName>
    <definedName name="机设" localSheetId="6">#REF!</definedName>
    <definedName name="机设" localSheetId="2">#REF!</definedName>
    <definedName name="机设" localSheetId="3">#REF!</definedName>
    <definedName name="机设" localSheetId="1">#REF!</definedName>
    <definedName name="机设">#REF!</definedName>
    <definedName name="材料費">#N/A</definedName>
    <definedName name="機能ｺｰﾄﾞﾃｰﾌﾞﾙ" localSheetId="1">#REF!</definedName>
    <definedName name="機能ｺｰﾄﾞﾃｰﾌﾞﾙ">#REF!</definedName>
    <definedName name="準備費" localSheetId="1">#REF!</definedName>
    <definedName name="準備費">#REF!</definedName>
    <definedName name="生産性指標算式" localSheetId="1">[30]SLIP!#REF!</definedName>
    <definedName name="生産性指標算式">[30]SLIP!#REF!</definedName>
    <definedName name="白" localSheetId="1">#REF!,#REF!</definedName>
    <definedName name="白">#REF!,#REF!</definedName>
    <definedName name="色1" localSheetId="1">#REF!,#REF!,#REF!,#REF!</definedName>
    <definedName name="色1">#REF!,#REF!,#REF!,#REF!</definedName>
    <definedName name="色2" localSheetId="1">#REF!,#REF!,#REF!,#REF!,#REF!</definedName>
    <definedName name="色2">#REF!,#REF!,#REF!,#REF!,#REF!</definedName>
    <definedName name="色3" localSheetId="1">#REF!,#REF!,#REF!,#REF!,#REF!</definedName>
    <definedName name="色3">#REF!,#REF!,#REF!,#REF!,#REF!</definedName>
    <definedName name="色4" localSheetId="1">#REF!,#REF!,#REF!,#REF!,#REF!</definedName>
    <definedName name="色4">#REF!,#REF!,#REF!,#REF!,#REF!</definedName>
    <definedName name="設変費用" localSheetId="1">#REF!</definedName>
    <definedName name="設変費用">#REF!</definedName>
    <definedName name="設変費用7" localSheetId="1">#REF!</definedName>
    <definedName name="設変費用7">#REF!</definedName>
    <definedName name="计量单位" localSheetId="6">#REF!</definedName>
    <definedName name="计量单位" localSheetId="2">#REF!</definedName>
    <definedName name="计量单位" localSheetId="3">#REF!</definedName>
    <definedName name="计量单位" localSheetId="1">#REF!</definedName>
    <definedName name="计量单位">#REF!</definedName>
    <definedName name="车间存料" localSheetId="6">#REF!</definedName>
    <definedName name="车间存料" localSheetId="2">#REF!</definedName>
    <definedName name="车间存料" localSheetId="3">#REF!</definedName>
    <definedName name="车间存料" localSheetId="1">#REF!</definedName>
    <definedName name="车间存料">#REF!</definedName>
    <definedName name="辅料" localSheetId="6">#REF!</definedName>
    <definedName name="辅料" localSheetId="2">#REF!</definedName>
    <definedName name="辅料" localSheetId="3">#REF!</definedName>
    <definedName name="辅料" localSheetId="1">#REF!</definedName>
    <definedName name="辅料">#REF!</definedName>
    <definedName name="运" localSheetId="6">#REF!</definedName>
    <definedName name="运" localSheetId="2">#REF!</definedName>
    <definedName name="运" localSheetId="3">#REF!</definedName>
    <definedName name="运" localSheetId="1">#REF!</definedName>
    <definedName name="运">#REF!</definedName>
    <definedName name="运输" localSheetId="6">#REF!</definedName>
    <definedName name="运输" localSheetId="2">#REF!</definedName>
    <definedName name="运输" localSheetId="3">#REF!</definedName>
    <definedName name="运输" localSheetId="1">#REF!</definedName>
    <definedName name="运输">#REF!</definedName>
    <definedName name="进" localSheetId="6">#REF!</definedName>
    <definedName name="进" localSheetId="2">#REF!</definedName>
    <definedName name="进" localSheetId="3">#REF!</definedName>
    <definedName name="进" localSheetId="1">#REF!</definedName>
    <definedName name="进">#REF!</definedName>
    <definedName name="进转" localSheetId="6">#REF!</definedName>
    <definedName name="进转" localSheetId="2">#REF!</definedName>
    <definedName name="进转" localSheetId="3">#REF!</definedName>
    <definedName name="进转" localSheetId="1">#REF!</definedName>
    <definedName name="进转">#REF!</definedName>
    <definedName name="进转出" localSheetId="6">#REF!</definedName>
    <definedName name="进转出" localSheetId="2">#REF!</definedName>
    <definedName name="进转出" localSheetId="3">#REF!</definedName>
    <definedName name="进转出" localSheetId="1">#REF!</definedName>
    <definedName name="进转出">#REF!</definedName>
    <definedName name="通常分" localSheetId="1">#REF!</definedName>
    <definedName name="通常分">#REF!</definedName>
    <definedName name="通常分7" localSheetId="1">#REF!</definedName>
    <definedName name="通常分7">#REF!</definedName>
    <definedName name="量具" localSheetId="6">#REF!</definedName>
    <definedName name="量具" localSheetId="2">#REF!</definedName>
    <definedName name="量具" localSheetId="3">#REF!</definedName>
    <definedName name="量具" localSheetId="1">#REF!</definedName>
    <definedName name="量具">#REF!</definedName>
    <definedName name="销" localSheetId="6">#REF!</definedName>
    <definedName name="销" localSheetId="2">#REF!</definedName>
    <definedName name="销" localSheetId="3">#REF!</definedName>
    <definedName name="销" localSheetId="1">#REF!</definedName>
    <definedName name="销">#REF!</definedName>
    <definedName name="除外計" localSheetId="1">#REF!</definedName>
    <definedName name="除外計">#REF!</definedName>
    <definedName name="項__目" localSheetId="1">#REF!</definedName>
    <definedName name="項__目">#REF!</definedName>
    <definedName name="高原原単位用_Access" localSheetId="1">#REF!</definedName>
    <definedName name="高原原単位用_Access">#REF!</definedName>
    <definedName name="高原原単位用_T" localSheetId="1">#REF!</definedName>
    <definedName name="高原原単位用_T">#REF!</definedName>
    <definedName name="高原原単位用6月_Access" localSheetId="1">#REF!</definedName>
    <definedName name="高原原単位用6月_Acces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6" l="1"/>
  <c r="K70" i="6" l="1"/>
  <c r="G70" i="6"/>
  <c r="G75" i="6" s="1"/>
  <c r="K24" i="6"/>
  <c r="G43" i="6"/>
  <c r="W28" i="4"/>
  <c r="U28" i="4"/>
  <c r="M28" i="4"/>
  <c r="M30" i="4" s="1"/>
  <c r="M32" i="4" s="1"/>
  <c r="H37" i="3"/>
  <c r="R28" i="5" l="1"/>
  <c r="P28" i="5"/>
  <c r="L28" i="5"/>
  <c r="T26" i="5"/>
  <c r="T28" i="5" s="1"/>
  <c r="T25" i="5"/>
  <c r="N28" i="5"/>
  <c r="S32" i="4"/>
  <c r="Q32" i="4"/>
  <c r="W30" i="4"/>
  <c r="W32" i="4" s="1"/>
  <c r="U30" i="4"/>
  <c r="U32" i="4" s="1"/>
  <c r="Y28" i="4"/>
  <c r="Y30" i="4" s="1"/>
  <c r="Y32" i="4" s="1"/>
  <c r="L23" i="3"/>
  <c r="L16" i="3"/>
  <c r="H23" i="3"/>
  <c r="H16" i="3"/>
  <c r="H37" i="2"/>
  <c r="L23" i="2"/>
  <c r="L16" i="2"/>
  <c r="L25" i="2" s="1"/>
  <c r="L28" i="2" s="1"/>
  <c r="L30" i="2" s="1"/>
  <c r="L32" i="2" s="1"/>
  <c r="H25" i="2"/>
  <c r="H28" i="2" s="1"/>
  <c r="H30" i="2" s="1"/>
  <c r="H32" i="2" s="1"/>
  <c r="H51" i="2" s="1"/>
  <c r="H53" i="2" s="1"/>
  <c r="H58" i="2" s="1"/>
  <c r="H25" i="3" l="1"/>
  <c r="H28" i="3" s="1"/>
  <c r="H30" i="3" s="1"/>
  <c r="H32" i="3" s="1"/>
  <c r="G12" i="6" s="1"/>
  <c r="L25" i="3"/>
  <c r="L28" i="3" s="1"/>
  <c r="L30" i="3" s="1"/>
  <c r="L32" i="3" s="1"/>
  <c r="L35" i="3" s="1"/>
  <c r="L37" i="3" s="1"/>
  <c r="L35" i="2"/>
  <c r="L37" i="2" s="1"/>
  <c r="L51" i="2"/>
  <c r="L53" i="2" s="1"/>
  <c r="L58" i="2" s="1"/>
  <c r="H52" i="3" l="1"/>
  <c r="H54" i="3" s="1"/>
  <c r="H59" i="3" s="1"/>
  <c r="L52" i="3"/>
  <c r="L54" i="3" s="1"/>
  <c r="L57" i="3" s="1"/>
  <c r="L59" i="3" s="1"/>
</calcChain>
</file>

<file path=xl/sharedStrings.xml><?xml version="1.0" encoding="utf-8"?>
<sst xmlns="http://schemas.openxmlformats.org/spreadsheetml/2006/main" count="454" uniqueCount="244">
  <si>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</si>
  <si>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</si>
  <si>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- 3 -</t>
  </si>
  <si>
    <t>บริษัท ซีเอ็ดยูเคชั่น จำกัด (มหาชน) และบริษัทย่อย</t>
  </si>
  <si>
    <t>งบแสดงฐานะการเงิน</t>
  </si>
  <si>
    <t>ณ วันที่ 30 มิถุนายน 2563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</si>
  <si>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</si>
  <si>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</si>
  <si>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</si>
  <si>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</si>
  <si>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</si>
  <si>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</si>
  <si>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>หมายเหตุ</t>
  </si>
  <si>
    <t>มิถุนายน 2563</t>
  </si>
  <si>
    <t xml:space="preserve"> ธันวาคม 2562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</si>
  <si>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</si>
  <si>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</si>
  <si>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</si>
  <si>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</si>
  <si>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5, 7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</si>
  <si>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</si>
  <si>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</si>
  <si>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</si>
  <si>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</si>
  <si>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</si>
  <si>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เงินฝากธนาคารและเงินลงทุนอื่นที่มีภาระค้ำประกัน</t>
  </si>
  <si>
    <t xml:space="preserve">เงินลงทุนในบริษัทร่วม 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</si>
  <si>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</si>
  <si>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</si>
  <si>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</si>
  <si>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สิทธิการเช่าที่ดิน</t>
  </si>
  <si>
    <t>สิทธิการเช่าอาคาร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</si>
  <si>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</si>
  <si>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</si>
  <si>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</si>
  <si>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</si>
  <si>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</si>
  <si>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</si>
  <si>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</si>
  <si>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</si>
  <si>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</si>
  <si>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</si>
  <si>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</si>
  <si>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</si>
  <si>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</si>
  <si>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</si>
  <si>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ภาษีเงินได้ค้างจ่าย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</si>
  <si>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</si>
  <si>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</si>
  <si>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</si>
  <si>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</si>
  <si>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</si>
  <si>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</si>
  <si>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</si>
  <si>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</si>
  <si>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</si>
  <si>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</si>
  <si>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</si>
  <si>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</si>
  <si>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</si>
  <si>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</si>
  <si>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</si>
  <si>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</si>
  <si>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</si>
  <si>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</si>
  <si>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</si>
  <si>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</si>
  <si>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</si>
  <si>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</si>
  <si>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</si>
  <si>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</si>
  <si>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</si>
  <si>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</si>
  <si>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</si>
  <si>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</si>
  <si>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</si>
  <si>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</si>
  <si>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</si>
  <si>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</si>
  <si>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</si>
  <si>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</si>
  <si>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- 6 -</t>
  </si>
  <si>
    <t>งบกำไรขาดทุน</t>
  </si>
  <si>
    <t>สำหรับงวดสามเดือนสิ้นสุดวันที่ 30 มิถุนายน 2563</t>
  </si>
  <si>
    <t>2563</t>
  </si>
  <si>
    <t>2562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</si>
  <si>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</si>
  <si>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</si>
  <si>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</si>
  <si>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</si>
  <si>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</si>
  <si>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</si>
  <si>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</si>
  <si>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</si>
  <si>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</si>
  <si>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</si>
  <si>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</si>
  <si>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</si>
  <si>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</si>
  <si>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</si>
  <si>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(ค่าใช้จ่าย) รายได้ภาษีเงินได้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</si>
  <si>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</si>
  <si>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</si>
  <si>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</si>
  <si>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- 7 -</t>
  </si>
  <si>
    <t>งบกำไรขาดทุนเบ็ดเสร็จ</t>
  </si>
  <si>
    <t>กำไรสำหรับงวด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</si>
  <si>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</si>
  <si>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</si>
  <si>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</si>
  <si>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สำหรับงวดหกเดือนสิ้นสุดวันที่ 30 มิถุนายน 2563</t>
  </si>
  <si>
    <t>- 8 -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</si>
  <si>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</si>
  <si>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</si>
  <si>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ส่วนเกิน</t>
  </si>
  <si>
    <t>มูลค่าหุ้น</t>
  </si>
  <si>
    <t>กำไรขาดทุนเบ็ดเสร็จอื่น</t>
  </si>
  <si>
    <t>รวม</t>
  </si>
  <si>
    <t>ส่วนรวม</t>
  </si>
  <si>
    <t>ส่วนเกินทุนจากการ</t>
  </si>
  <si>
    <t>ส่วนเกินทุน</t>
  </si>
  <si>
    <t>องค์ประกอบอื่น</t>
  </si>
  <si>
    <t>ส่วนได้เสียที่</t>
  </si>
  <si>
    <t>จัดสรรแล้ว - สำรองตามกฎหมาย</t>
  </si>
  <si>
    <t>วัดมูลค่าเงินลงทุน</t>
  </si>
  <si>
    <t>จากการตีราคา</t>
  </si>
  <si>
    <t>ของส่วนของ</t>
  </si>
  <si>
    <t>ไม่มีอำนาจควบคุม</t>
  </si>
  <si>
    <t>บริษัท</t>
  </si>
  <si>
    <t>ในหลักทรัพย์เผื่อขาย</t>
  </si>
  <si>
    <t>ผู้ถือหุ้น</t>
  </si>
  <si>
    <t>ของบริษัทใหญ่</t>
  </si>
  <si>
    <t>ของบริษัทย่อย</t>
  </si>
  <si>
    <t>ยอดยกมา ณ วันที่ 1 มกราคม 2562 - ก่อนปรับปรุง</t>
  </si>
  <si>
    <t>ผลสะสมจากการเปลี่ยนแปลงนโยบายการบัญชีเกี่ยวกับรายได้</t>
  </si>
  <si>
    <t>ยอดคงเหลือ ณ วันที่ 1 มกราคม 2562 - หลังปรับปรุง</t>
  </si>
  <si>
    <t>กำไร (ขาดทุน) สำหรับงวด</t>
  </si>
  <si>
    <t>โอนส่วนเกินทุนจากการตีราคาสินทรัพย์ไปกำไรสะสม</t>
  </si>
  <si>
    <t>ยอดคงเหลือ ณ วันที่ 30 มิถุนายน 2562</t>
  </si>
  <si>
    <t>ยอดยกมา ณ วันที่ 1 มกราคม 2563 - ก่อนปรับปรุง</t>
  </si>
  <si>
    <t>ผลกระทบเนื่องจากการนำมาตรฐานการรายงานทางการเงินใหม่</t>
  </si>
  <si>
    <t>มาใช้ครั้งแรก</t>
  </si>
  <si>
    <t>4</t>
  </si>
  <si>
    <t>ยอดคงเหลือ ณ วันที่ 1 มกราคม 2563 - หลังปรับปรุง</t>
  </si>
  <si>
    <t>ขาดทุนเบ็ดเสร็จรวมสำหรับงวด</t>
  </si>
  <si>
    <t>ยอดคงเหลือ ณ วันที่ 30 มิถุนายน 2563</t>
  </si>
  <si>
    <t>- 9 -</t>
  </si>
  <si>
    <t>งบแสดงการเปลี่ยนแปลงส่วนของผู้ถือหุ้น (ต่อ)</t>
  </si>
  <si>
    <t>ที่ออกและ</t>
  </si>
  <si>
    <t xml:space="preserve">จัดสรรแล้ว </t>
  </si>
  <si>
    <t>ชำระแล้ว</t>
  </si>
  <si>
    <t xml:space="preserve"> - สำรองตาม</t>
  </si>
  <si>
    <t>กฎหมาย</t>
  </si>
  <si>
    <t>ของส่วนของผู้ถือหุ้น</t>
  </si>
  <si>
    <t>ยอดยกมา ณ วันที่ 1 มกราคม 2562</t>
  </si>
  <si>
    <t>กำไรเบ็ดเสร็จอื่นสำหรับงวด</t>
  </si>
  <si>
    <t>โอนส่วนเกินทุนจากการตีราคาทรัพย์สินไปกำไรสะสม</t>
  </si>
  <si>
    <t>ขาดทุนสำหรับงวด</t>
  </si>
  <si>
    <t>- 12 -</t>
  </si>
  <si>
    <t>งบกระแสเงินสด</t>
  </si>
  <si>
    <t>กระแสเงินสดจากกิจกรรมดำเนินงาน</t>
  </si>
  <si>
    <t>กำไร (ขาดทุน) สำหรับปี</t>
  </si>
  <si>
    <t>เป็นเงินสดรับ (จ่าย) จากกิจกรรมดำเนินงาน</t>
  </si>
  <si>
    <t>กำไรจากการจำหน่ายเงินลงทุนชั่วคราว</t>
  </si>
  <si>
    <t>ผลขาดทุนอื่นที่ยังไม่เกิดขึ้นจริง</t>
  </si>
  <si>
    <t>กำไรจากการปรับมูลค่าเงินลงทุน</t>
  </si>
  <si>
    <t>ค่าเผื่อหนี้สงสัยจะสูญและประมาณการรับคืนสินค้า</t>
  </si>
  <si>
    <t>ค่าใช้จ่ายจากสินค้าสูญหาย</t>
  </si>
  <si>
    <t>ค่าใช้จ่ายจากการบริจาคสินค้าและอุปกรณ์</t>
  </si>
  <si>
    <t>ค่าใช้จ่ายจากการบริจาคทรัพย์สิน</t>
  </si>
  <si>
    <t>ค่าใช้จ่ายทำลายสินค้า</t>
  </si>
  <si>
    <t>ขาดทุนจากการทำลายทรัพย์สิน</t>
  </si>
  <si>
    <t>ค่าเสื่อมราคาและค่าตัดจำหน่าย</t>
  </si>
  <si>
    <t>ค่าเสื่อมราคาทรัพย์สินภายใต้สัญญาเช่า</t>
  </si>
  <si>
    <t>ค่าเผื่อการด้อยค่าของสินทรัพย์ (โอนกลับบัญชี)</t>
  </si>
  <si>
    <t>(กำไร) ขาดทุนจากการจำหน่ายและตัดจำหน่ายอุปกรณ์</t>
  </si>
  <si>
    <t>สิทธิการเช่าที่ดินและอาคารตัดจ่าย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</si>
  <si>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</si>
  <si>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</si>
  <si>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ต้นทุนบริการในอดีตผลประโยชน์พนักงาน</t>
  </si>
  <si>
    <t>รายได้ค่าธรรมเนียมแรกเข้าตัดบัญชี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</si>
  <si>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</si>
  <si>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</si>
  <si>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</si>
  <si>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</si>
  <si>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- 13 -</t>
  </si>
  <si>
    <t>งบกระแสเงินสด (ต่อ)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</si>
  <si>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</si>
  <si>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</si>
  <si>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</si>
  <si>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</si>
  <si>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</si>
  <si>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</si>
  <si>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</si>
  <si>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เงินสดจ่ายผลประโยชน์ระยะยาวให้พนักงาน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</si>
  <si>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</si>
  <si>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</si>
  <si>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</si>
  <si>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</si>
  <si>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เงินฝากธนาคารและเงินลงทุนอื่นที่มีภาระค้ำประกันเพิ่มขึ้น</t>
  </si>
  <si>
    <t>เงินสดจ่ายซื้อที่ดิน อาคารและอุปกรณ์</t>
  </si>
  <si>
    <t>- 14 -</t>
  </si>
  <si>
    <t>เงินสดจ่ายชำระหนี้สินตามสัญญาเช่า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</si>
  <si>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</si>
  <si>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</si>
  <si>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</si>
  <si>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</si>
  <si>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</si>
  <si>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</si>
  <si>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</si>
  <si>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</si>
  <si>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</si>
  <si>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</si>
  <si>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</si>
  <si>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รายการกำไรที่ยังไม่เกิดขึ้นจากการปรับมูลค่า</t>
  </si>
  <si>
    <t>เงินลงทุนในหลักทรัพย์เผื่อขาย</t>
  </si>
  <si>
    <t>เจ้าหนี้ซื้อสินทรัพย์เพิ่มขึ้น (ลดลง)</t>
  </si>
  <si>
    <t>- 10 -</t>
  </si>
  <si>
    <t>- 11 -</t>
  </si>
  <si>
    <t>ค่าใช้จ่ายจากสำรองสินค้าสูญหายเสื่อมสภาพและเคลื่อนไหวช้า</t>
  </si>
  <si>
    <t>กำไร (ขาดทุน) ก่อนรายได้ (ค่าใช้จ่าย) ภาษีเงินได้</t>
  </si>
  <si>
    <t>กำไร (ขาดทุน) ต่อหุ้นขั้นพื้นฐาน</t>
  </si>
  <si>
    <t>ขาดทุนจากการตัดจำหน่ายทรัพย์สินไม่มีตัวตน</t>
  </si>
  <si>
    <t>ขาดทุนจากการยกเลิกสัญญาสินทรัพย์สิทธิการใช้</t>
  </si>
  <si>
    <t>เงินสดรับจากการยกเลิกสัญญาสินทรัพย์สิทธิการใช้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</si>
  <si>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</si>
  <si>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</si>
  <si>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</si>
  <si>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กำไรเบ็ดเสร็จรวมสำหรับงวด</t>
  </si>
  <si>
    <t>รายการปรับกระทบกำไร (ขาดทุน) ก่อนรายได้ (ค่าใช้จ่าย) ภาษีเงินได้</t>
  </si>
  <si>
    <t>รายได้ดอกเบี้ยและเงินปันผลรับ</t>
  </si>
  <si>
    <t>รายการปรับปรุงจากการกระทบยอดบัญชีลูกหนี้ (โอนกลับบัญชี)</t>
  </si>
  <si>
    <t>(โอนกลับบัญชี)</t>
  </si>
  <si>
    <t>ผลแตกต่างจากส่วนลดค่าเช่าจ่าย</t>
  </si>
  <si>
    <t>เงินสดรับ (จ่าย) จากกิจกรรมดำเนินงาน</t>
  </si>
  <si>
    <t>เงินลงทุนชั่วคราวลดลง</t>
  </si>
  <si>
    <t>เงินสดจ่ายซื้อสินทรัพย์ทางการเงิน</t>
  </si>
  <si>
    <t>เงินสดรับจากเงินกู้ยืมระยะยาว</t>
  </si>
  <si>
    <t>เงินสดและรายการเทียบเท่าเงินสดเพิ่มขึ้น (ลดลง) สุทธิ</t>
  </si>
  <si>
    <t>กำไร (ขาดทุน) ก่อนต้นทุนทางการเงิน ส่วนแบ่งกำไรจากเงินลงทุน</t>
  </si>
  <si>
    <t>ในบริษัทร่วมและ (ค่าใช้จ่าย) รายได้ภาษีเงินได้</t>
  </si>
  <si>
    <t xml:space="preserve">กำไร (ขาดทุน) ก่อนส่วนแบ่งกำไรจากเงินลงทุนในบริษัทร่วมและ </t>
  </si>
  <si>
    <t>เงินสดรับจากการขายสินทรัพย์ทางการเงิน</t>
  </si>
  <si>
    <t>เงินเบิกเกินบัญชีธนาคารลดลง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</si>
</sst>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??_);_(@_)"/>
    <numFmt numFmtId="190" formatCode="#,##0;\(#,##0\);&quot;- &quot;;@"/>
    <numFmt numFmtId="191" formatCode="_(* #,##0.00_);_(* \(#,##0.00\);_(* \-??_);_(@_)"/>
    <numFmt numFmtId="192" formatCode="_(* #,##0_);_(* \(#,##0\);_(* &quot;-&quot;??_);_(@_)"/>
    <numFmt numFmtId="193" formatCode="_(* #,##0_);_(* \(#,##0\);_(* \-_);_(@_)"/>
    <numFmt numFmtId="194" formatCode="_-* #,##0_-;\-* #,##0_-;_-* &quot;-&quot;??_-;_-@_-"/>
    <numFmt numFmtId="195" formatCode="0,"/>
    <numFmt numFmtId="196" formatCode="_(* 0,##0,_);_(* \(0,##0,\);_(* &quot;-&quot;??_);_(@_)"/>
    <numFmt numFmtId="197" formatCode="_(* #,##0.000_);_(* \(#,##0.000\);_(* \-??_);_(@_)"/>
    <numFmt numFmtId="198" formatCode="_(* #,##0.00_);_(* \(#,##0.00\);_(* \-_);_(@_)"/>
    <numFmt numFmtId="199" formatCode="#,##0;\(#,##0\)"/>
  </numFmts>
  <fonts count="2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2"/>
      <color rgb="FFFF0000"/>
      <name val="Angsana New"/>
      <family val="1"/>
    </font>
    <font>
      <sz val="14"/>
      <name val="Angsana New"/>
      <family val="1"/>
    </font>
    <font>
      <sz val="12"/>
      <color theme="1"/>
      <name val="Angsana New"/>
      <family val="1"/>
    </font>
    <font>
      <b/>
      <sz val="12"/>
      <name val="Times New Roman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9"/>
      <name val="Angsana New"/>
      <family val="1"/>
    </font>
    <font>
      <b/>
      <sz val="9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0" fontId="16" fillId="0" borderId="0"/>
    <xf numFmtId="0" fontId="16" fillId="0" borderId="0"/>
    <xf numFmtId="43" fontId="6" fillId="0" borderId="0" applyFont="0" applyFill="0" applyBorder="0" applyAlignment="0" applyProtection="0"/>
  </cellStyleXfs>
  <cellXfs count="308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89" fontId="2" fillId="0" borderId="0" xfId="3" applyNumberFormat="1" applyFont="1" applyAlignment="1">
      <alignment vertical="center"/>
    </xf>
    <xf numFmtId="190" fontId="2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43" fontId="2" fillId="0" borderId="0" xfId="4" applyFont="1" applyFill="1" applyAlignment="1">
      <alignment vertical="center"/>
    </xf>
    <xf numFmtId="0" fontId="4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3" fontId="7" fillId="0" borderId="0" xfId="4" applyFont="1" applyFill="1" applyAlignment="1">
      <alignment vertical="center"/>
    </xf>
    <xf numFmtId="189" fontId="7" fillId="0" borderId="0" xfId="3" applyNumberFormat="1" applyFont="1" applyAlignment="1">
      <alignment vertical="center"/>
    </xf>
    <xf numFmtId="0" fontId="8" fillId="0" borderId="0" xfId="5" applyFont="1" applyAlignment="1">
      <alignment horizontal="center"/>
    </xf>
    <xf numFmtId="190" fontId="9" fillId="0" borderId="0" xfId="2" applyNumberFormat="1" applyFont="1" applyAlignment="1">
      <alignment horizontal="center" vertical="center"/>
    </xf>
    <xf numFmtId="49" fontId="8" fillId="0" borderId="1" xfId="3" applyNumberFormat="1" applyFont="1" applyBorder="1" applyAlignment="1">
      <alignment horizontal="center"/>
    </xf>
    <xf numFmtId="190" fontId="8" fillId="0" borderId="0" xfId="3" applyNumberFormat="1" applyFont="1" applyAlignment="1">
      <alignment horizontal="center" vertical="center"/>
    </xf>
    <xf numFmtId="0" fontId="10" fillId="0" borderId="0" xfId="3" applyFont="1" applyAlignment="1">
      <alignment vertical="center"/>
    </xf>
    <xf numFmtId="190" fontId="7" fillId="0" borderId="0" xfId="3" applyNumberFormat="1" applyFont="1" applyAlignment="1">
      <alignment vertical="center"/>
    </xf>
    <xf numFmtId="0" fontId="7" fillId="0" borderId="0" xfId="3" applyFont="1" applyAlignment="1">
      <alignment horizontal="right" vertical="center"/>
    </xf>
    <xf numFmtId="192" fontId="7" fillId="0" borderId="0" xfId="6" applyNumberFormat="1" applyFont="1" applyFill="1" applyBorder="1" applyAlignment="1">
      <alignment horizontal="right" vertical="top"/>
    </xf>
    <xf numFmtId="193" fontId="7" fillId="0" borderId="0" xfId="3" applyNumberFormat="1" applyFont="1" applyAlignment="1">
      <alignment vertical="center"/>
    </xf>
    <xf numFmtId="43" fontId="7" fillId="0" borderId="0" xfId="2" applyNumberFormat="1" applyFont="1" applyAlignment="1">
      <alignment vertical="center"/>
    </xf>
    <xf numFmtId="188" fontId="7" fillId="0" borderId="0" xfId="2" applyNumberFormat="1" applyFont="1" applyAlignment="1">
      <alignment vertical="center"/>
    </xf>
    <xf numFmtId="192" fontId="7" fillId="0" borderId="1" xfId="3" applyNumberFormat="1" applyFont="1" applyBorder="1" applyAlignment="1">
      <alignment horizontal="right" vertical="center"/>
    </xf>
    <xf numFmtId="43" fontId="11" fillId="0" borderId="0" xfId="4" applyFont="1" applyFill="1" applyAlignment="1">
      <alignment vertical="center"/>
    </xf>
    <xf numFmtId="192" fontId="7" fillId="0" borderId="2" xfId="3" applyNumberFormat="1" applyFont="1" applyBorder="1" applyAlignment="1">
      <alignment horizontal="right" vertical="center"/>
    </xf>
    <xf numFmtId="192" fontId="7" fillId="0" borderId="0" xfId="3" applyNumberFormat="1" applyFont="1" applyAlignment="1">
      <alignment vertical="center"/>
    </xf>
    <xf numFmtId="193" fontId="7" fillId="0" borderId="1" xfId="3" applyNumberFormat="1" applyFont="1" applyBorder="1" applyAlignment="1">
      <alignment vertical="center"/>
    </xf>
    <xf numFmtId="193" fontId="7" fillId="0" borderId="3" xfId="3" applyNumberFormat="1" applyFont="1" applyBorder="1" applyAlignment="1">
      <alignment vertical="center"/>
    </xf>
    <xf numFmtId="37" fontId="7" fillId="0" borderId="0" xfId="2" applyNumberFormat="1" applyFont="1" applyAlignment="1">
      <alignment vertical="center"/>
    </xf>
    <xf numFmtId="193" fontId="7" fillId="0" borderId="4" xfId="3" applyNumberFormat="1" applyFont="1" applyBorder="1" applyAlignment="1">
      <alignment vertical="center"/>
    </xf>
    <xf numFmtId="0" fontId="9" fillId="0" borderId="0" xfId="3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93" fontId="8" fillId="0" borderId="0" xfId="3" applyNumberFormat="1" applyFont="1" applyAlignment="1">
      <alignment vertical="center"/>
    </xf>
    <xf numFmtId="43" fontId="8" fillId="0" borderId="0" xfId="4" applyFont="1" applyFill="1" applyAlignment="1">
      <alignment vertical="center"/>
    </xf>
    <xf numFmtId="37" fontId="12" fillId="0" borderId="0" xfId="2" applyNumberFormat="1" applyFont="1" applyAlignment="1">
      <alignment vertical="center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189" fontId="12" fillId="0" borderId="0" xfId="3" applyNumberFormat="1" applyFont="1" applyAlignment="1">
      <alignment vertical="center"/>
    </xf>
    <xf numFmtId="190" fontId="12" fillId="0" borderId="0" xfId="3" applyNumberFormat="1" applyFont="1" applyAlignment="1">
      <alignment vertical="center"/>
    </xf>
    <xf numFmtId="43" fontId="12" fillId="0" borderId="0" xfId="4" applyFont="1" applyFill="1" applyAlignment="1">
      <alignment vertical="center"/>
    </xf>
    <xf numFmtId="192" fontId="7" fillId="0" borderId="0" xfId="3" applyNumberFormat="1" applyFont="1" applyAlignment="1">
      <alignment horizontal="right" vertical="center"/>
    </xf>
    <xf numFmtId="187" fontId="7" fillId="0" borderId="0" xfId="3" applyNumberFormat="1" applyFont="1" applyAlignment="1">
      <alignment vertical="center"/>
    </xf>
    <xf numFmtId="43" fontId="7" fillId="0" borderId="0" xfId="4" applyFont="1" applyFill="1" applyBorder="1" applyAlignment="1">
      <alignment vertical="center"/>
    </xf>
    <xf numFmtId="0" fontId="13" fillId="0" borderId="0" xfId="3" applyFont="1" applyAlignment="1">
      <alignment horizontal="right" vertical="center"/>
    </xf>
    <xf numFmtId="43" fontId="7" fillId="0" borderId="0" xfId="4" applyFont="1" applyFill="1" applyBorder="1" applyAlignment="1">
      <alignment horizontal="center" vertical="center"/>
    </xf>
    <xf numFmtId="193" fontId="7" fillId="0" borderId="5" xfId="3" applyNumberFormat="1" applyFont="1" applyBorder="1" applyAlignment="1">
      <alignment vertical="center"/>
    </xf>
    <xf numFmtId="0" fontId="8" fillId="0" borderId="0" xfId="2" applyFont="1" applyAlignment="1">
      <alignment vertical="center"/>
    </xf>
    <xf numFmtId="0" fontId="14" fillId="0" borderId="0" xfId="3" applyFont="1" applyAlignment="1">
      <alignment horizontal="right" vertical="center"/>
    </xf>
    <xf numFmtId="49" fontId="7" fillId="0" borderId="0" xfId="3" applyNumberFormat="1" applyFont="1" applyAlignment="1">
      <alignment horizontal="center"/>
    </xf>
    <xf numFmtId="190" fontId="7" fillId="0" borderId="0" xfId="3" applyNumberFormat="1" applyFont="1" applyAlignment="1">
      <alignment horizontal="center" vertical="center"/>
    </xf>
    <xf numFmtId="192" fontId="7" fillId="0" borderId="1" xfId="3" applyNumberFormat="1" applyFont="1" applyBorder="1" applyAlignment="1">
      <alignment vertical="center"/>
    </xf>
    <xf numFmtId="194" fontId="7" fillId="0" borderId="0" xfId="4" applyNumberFormat="1" applyFont="1" applyFill="1" applyBorder="1" applyAlignment="1">
      <alignment vertical="center"/>
    </xf>
    <xf numFmtId="192" fontId="7" fillId="0" borderId="1" xfId="3" applyNumberFormat="1" applyFont="1" applyBorder="1" applyAlignment="1">
      <alignment horizontal="right"/>
    </xf>
    <xf numFmtId="43" fontId="7" fillId="0" borderId="3" xfId="4" applyFont="1" applyFill="1" applyBorder="1" applyAlignment="1">
      <alignment vertical="center"/>
    </xf>
    <xf numFmtId="37" fontId="8" fillId="0" borderId="0" xfId="3" applyNumberFormat="1" applyFont="1" applyAlignment="1">
      <alignment vertical="center"/>
    </xf>
    <xf numFmtId="37" fontId="8" fillId="0" borderId="0" xfId="3" applyNumberFormat="1" applyFont="1" applyAlignment="1">
      <alignment horizontal="center" vertical="center"/>
    </xf>
    <xf numFmtId="37" fontId="2" fillId="0" borderId="0" xfId="3" applyNumberFormat="1" applyFont="1" applyAlignment="1">
      <alignment vertical="center"/>
    </xf>
    <xf numFmtId="37" fontId="2" fillId="0" borderId="0" xfId="3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37" fontId="2" fillId="0" borderId="0" xfId="3" applyNumberFormat="1" applyFont="1" applyAlignment="1">
      <alignment horizontal="centerContinuous" vertical="center"/>
    </xf>
    <xf numFmtId="194" fontId="8" fillId="0" borderId="0" xfId="4" applyNumberFormat="1" applyFont="1" applyFill="1" applyAlignment="1">
      <alignment vertical="center"/>
    </xf>
    <xf numFmtId="191" fontId="8" fillId="0" borderId="0" xfId="7" applyFont="1" applyFill="1" applyBorder="1" applyAlignment="1" applyProtection="1">
      <alignment vertical="center"/>
    </xf>
    <xf numFmtId="0" fontId="4" fillId="0" borderId="0" xfId="3" applyFont="1" applyAlignment="1">
      <alignment vertical="top" wrapText="1"/>
    </xf>
    <xf numFmtId="195" fontId="2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191" fontId="2" fillId="0" borderId="0" xfId="7" applyFont="1" applyFill="1" applyAlignment="1">
      <alignment vertical="center"/>
    </xf>
    <xf numFmtId="0" fontId="5" fillId="0" borderId="0" xfId="5" applyFont="1" applyAlignment="1">
      <alignment vertical="top"/>
    </xf>
    <xf numFmtId="0" fontId="4" fillId="0" borderId="0" xfId="5" applyFont="1" applyAlignment="1">
      <alignment vertical="top"/>
    </xf>
    <xf numFmtId="0" fontId="7" fillId="0" borderId="0" xfId="2" applyFont="1"/>
    <xf numFmtId="0" fontId="7" fillId="0" borderId="0" xfId="3" applyFont="1"/>
    <xf numFmtId="0" fontId="7" fillId="0" borderId="0" xfId="3" applyFont="1" applyAlignment="1">
      <alignment horizontal="center"/>
    </xf>
    <xf numFmtId="0" fontId="7" fillId="0" borderId="0" xfId="2" applyFont="1" applyAlignment="1">
      <alignment horizontal="right"/>
    </xf>
    <xf numFmtId="191" fontId="7" fillId="0" borderId="0" xfId="7" applyFont="1" applyFill="1" applyAlignment="1"/>
    <xf numFmtId="195" fontId="7" fillId="0" borderId="0" xfId="2" applyNumberFormat="1" applyFont="1"/>
    <xf numFmtId="189" fontId="7" fillId="0" borderId="0" xfId="3" applyNumberFormat="1" applyFont="1" applyAlignment="1">
      <alignment horizontal="center"/>
    </xf>
    <xf numFmtId="0" fontId="7" fillId="0" borderId="0" xfId="3" applyFont="1" applyAlignment="1">
      <alignment horizontal="right"/>
    </xf>
    <xf numFmtId="49" fontId="7" fillId="0" borderId="2" xfId="3" quotePrefix="1" applyNumberFormat="1" applyFont="1" applyBorder="1" applyAlignment="1">
      <alignment horizontal="center"/>
    </xf>
    <xf numFmtId="190" fontId="7" fillId="0" borderId="6" xfId="3" applyNumberFormat="1" applyFont="1" applyBorder="1" applyAlignment="1">
      <alignment horizontal="center"/>
    </xf>
    <xf numFmtId="49" fontId="7" fillId="0" borderId="0" xfId="3" quotePrefix="1" applyNumberFormat="1" applyFont="1" applyAlignment="1">
      <alignment horizontal="center"/>
    </xf>
    <xf numFmtId="0" fontId="10" fillId="0" borderId="0" xfId="3" applyFont="1"/>
    <xf numFmtId="191" fontId="7" fillId="0" borderId="0" xfId="7" applyFont="1" applyFill="1" applyBorder="1" applyAlignment="1" applyProtection="1"/>
    <xf numFmtId="0" fontId="15" fillId="0" borderId="0" xfId="3" applyFont="1" applyAlignment="1">
      <alignment horizontal="center"/>
    </xf>
    <xf numFmtId="194" fontId="7" fillId="0" borderId="0" xfId="4" applyNumberFormat="1" applyFont="1" applyFill="1" applyBorder="1" applyAlignment="1">
      <alignment horizontal="center"/>
    </xf>
    <xf numFmtId="193" fontId="7" fillId="0" borderId="0" xfId="3" applyNumberFormat="1" applyFont="1"/>
    <xf numFmtId="194" fontId="7" fillId="0" borderId="0" xfId="3" applyNumberFormat="1" applyFont="1"/>
    <xf numFmtId="196" fontId="7" fillId="0" borderId="0" xfId="3" applyNumberFormat="1" applyFont="1"/>
    <xf numFmtId="194" fontId="7" fillId="0" borderId="0" xfId="4" applyNumberFormat="1" applyFont="1" applyFill="1" applyAlignment="1"/>
    <xf numFmtId="194" fontId="7" fillId="0" borderId="0" xfId="4" applyNumberFormat="1" applyFont="1" applyFill="1" applyBorder="1" applyAlignment="1">
      <alignment horizontal="right"/>
    </xf>
    <xf numFmtId="0" fontId="15" fillId="0" borderId="0" xfId="3" applyFont="1" applyAlignment="1">
      <alignment horizontal="center" vertical="center"/>
    </xf>
    <xf numFmtId="194" fontId="7" fillId="0" borderId="2" xfId="4" applyNumberFormat="1" applyFont="1" applyFill="1" applyBorder="1" applyAlignment="1">
      <alignment vertical="center"/>
    </xf>
    <xf numFmtId="194" fontId="7" fillId="0" borderId="0" xfId="4" applyNumberFormat="1" applyFont="1" applyFill="1" applyAlignment="1">
      <alignment vertical="center"/>
    </xf>
    <xf numFmtId="193" fontId="7" fillId="0" borderId="2" xfId="3" applyNumberFormat="1" applyFont="1" applyBorder="1" applyAlignment="1">
      <alignment vertical="center"/>
    </xf>
    <xf numFmtId="191" fontId="7" fillId="0" borderId="0" xfId="7" applyFont="1" applyFill="1" applyBorder="1" applyAlignment="1" applyProtection="1">
      <alignment vertical="center"/>
    </xf>
    <xf numFmtId="194" fontId="7" fillId="0" borderId="0" xfId="4" applyNumberFormat="1" applyFont="1" applyFill="1" applyBorder="1" applyAlignment="1"/>
    <xf numFmtId="0" fontId="10" fillId="0" borderId="0" xfId="3" applyFont="1" applyAlignment="1">
      <alignment horizontal="left"/>
    </xf>
    <xf numFmtId="189" fontId="7" fillId="0" borderId="0" xfId="7" applyNumberFormat="1" applyFont="1" applyFill="1" applyBorder="1" applyAlignment="1" applyProtection="1"/>
    <xf numFmtId="0" fontId="15" fillId="0" borderId="0" xfId="3" applyFont="1" applyAlignment="1">
      <alignment horizontal="right" vertical="center"/>
    </xf>
    <xf numFmtId="192" fontId="7" fillId="0" borderId="1" xfId="4" applyNumberFormat="1" applyFont="1" applyFill="1" applyBorder="1" applyAlignment="1"/>
    <xf numFmtId="192" fontId="7" fillId="0" borderId="1" xfId="4" applyNumberFormat="1" applyFont="1" applyFill="1" applyBorder="1" applyAlignment="1">
      <alignment vertical="center"/>
    </xf>
    <xf numFmtId="192" fontId="7" fillId="0" borderId="0" xfId="4" applyNumberFormat="1" applyFont="1" applyFill="1" applyBorder="1" applyAlignment="1">
      <alignment vertical="center"/>
    </xf>
    <xf numFmtId="192" fontId="7" fillId="0" borderId="0" xfId="4" applyNumberFormat="1" applyFont="1" applyFill="1" applyBorder="1" applyAlignment="1"/>
    <xf numFmtId="0" fontId="15" fillId="0" borderId="0" xfId="3" applyFont="1" applyAlignment="1">
      <alignment horizontal="right"/>
    </xf>
    <xf numFmtId="192" fontId="7" fillId="0" borderId="6" xfId="4" applyNumberFormat="1" applyFont="1" applyFill="1" applyBorder="1" applyAlignment="1"/>
    <xf numFmtId="194" fontId="7" fillId="0" borderId="0" xfId="3" applyNumberFormat="1" applyFont="1" applyAlignment="1">
      <alignment vertical="center"/>
    </xf>
    <xf numFmtId="192" fontId="7" fillId="0" borderId="7" xfId="4" applyNumberFormat="1" applyFont="1" applyFill="1" applyBorder="1" applyAlignment="1">
      <alignment vertical="center"/>
    </xf>
    <xf numFmtId="194" fontId="7" fillId="0" borderId="0" xfId="4" applyNumberFormat="1" applyFont="1" applyFill="1" applyBorder="1" applyAlignment="1" applyProtection="1">
      <alignment vertical="center"/>
    </xf>
    <xf numFmtId="194" fontId="7" fillId="0" borderId="1" xfId="4" applyNumberFormat="1" applyFont="1" applyFill="1" applyBorder="1" applyAlignment="1">
      <alignment horizontal="right" vertical="center"/>
    </xf>
    <xf numFmtId="194" fontId="7" fillId="0" borderId="0" xfId="4" applyNumberFormat="1" applyFont="1" applyFill="1" applyAlignment="1">
      <alignment horizontal="right" vertical="center"/>
    </xf>
    <xf numFmtId="194" fontId="7" fillId="0" borderId="0" xfId="4" applyNumberFormat="1" applyFont="1" applyFill="1" applyBorder="1" applyAlignment="1">
      <alignment horizontal="right" vertical="center"/>
    </xf>
    <xf numFmtId="192" fontId="7" fillId="0" borderId="8" xfId="4" applyNumberFormat="1" applyFont="1" applyFill="1" applyBorder="1" applyAlignment="1">
      <alignment vertical="center"/>
    </xf>
    <xf numFmtId="191" fontId="7" fillId="0" borderId="0" xfId="4" applyNumberFormat="1" applyFont="1" applyFill="1" applyBorder="1" applyAlignment="1">
      <alignment vertical="center"/>
    </xf>
    <xf numFmtId="197" fontId="7" fillId="0" borderId="4" xfId="3" applyNumberFormat="1" applyFont="1" applyBorder="1" applyAlignment="1">
      <alignment vertical="center"/>
    </xf>
    <xf numFmtId="0" fontId="17" fillId="0" borderId="0" xfId="3" applyFont="1" applyAlignment="1">
      <alignment horizontal="center" vertical="center"/>
    </xf>
    <xf numFmtId="194" fontId="8" fillId="0" borderId="0" xfId="4" applyNumberFormat="1" applyFont="1" applyFill="1" applyBorder="1" applyAlignment="1">
      <alignment vertical="center"/>
    </xf>
    <xf numFmtId="0" fontId="18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7" fillId="0" borderId="0" xfId="2" applyFont="1" applyAlignment="1">
      <alignment horizontal="right" vertical="center"/>
    </xf>
    <xf numFmtId="191" fontId="7" fillId="0" borderId="0" xfId="7" applyFont="1" applyFill="1" applyAlignment="1">
      <alignment vertical="center"/>
    </xf>
    <xf numFmtId="195" fontId="7" fillId="0" borderId="0" xfId="2" applyNumberFormat="1" applyFont="1" applyAlignment="1">
      <alignment vertical="center"/>
    </xf>
    <xf numFmtId="189" fontId="7" fillId="0" borderId="0" xfId="3" applyNumberFormat="1" applyFont="1" applyAlignment="1">
      <alignment horizontal="center" vertical="center"/>
    </xf>
    <xf numFmtId="193" fontId="7" fillId="0" borderId="0" xfId="4" applyNumberFormat="1" applyFont="1" applyFill="1" applyBorder="1" applyAlignment="1">
      <alignment vertical="center"/>
    </xf>
    <xf numFmtId="194" fontId="7" fillId="0" borderId="1" xfId="4" applyNumberFormat="1" applyFont="1" applyFill="1" applyBorder="1" applyAlignment="1">
      <alignment vertical="center"/>
    </xf>
    <xf numFmtId="187" fontId="7" fillId="0" borderId="7" xfId="4" applyNumberFormat="1" applyFont="1" applyFill="1" applyBorder="1" applyAlignment="1">
      <alignment vertical="center"/>
    </xf>
    <xf numFmtId="193" fontId="7" fillId="0" borderId="8" xfId="4" applyNumberFormat="1" applyFont="1" applyFill="1" applyBorder="1" applyAlignment="1">
      <alignment vertical="center"/>
    </xf>
    <xf numFmtId="193" fontId="7" fillId="0" borderId="7" xfId="4" applyNumberFormat="1" applyFont="1" applyFill="1" applyBorder="1" applyAlignment="1">
      <alignment vertical="center"/>
    </xf>
    <xf numFmtId="193" fontId="7" fillId="0" borderId="7" xfId="3" applyNumberFormat="1" applyFont="1" applyBorder="1" applyAlignment="1">
      <alignment vertical="center"/>
    </xf>
    <xf numFmtId="194" fontId="8" fillId="0" borderId="0" xfId="4" quotePrefix="1" applyNumberFormat="1" applyFont="1" applyFill="1" applyAlignment="1">
      <alignment horizontal="right" vertical="center"/>
    </xf>
    <xf numFmtId="194" fontId="7" fillId="0" borderId="6" xfId="4" applyNumberFormat="1" applyFont="1" applyFill="1" applyBorder="1" applyAlignment="1"/>
    <xf numFmtId="193" fontId="7" fillId="0" borderId="6" xfId="8" applyNumberFormat="1" applyFont="1" applyBorder="1" applyAlignment="1">
      <alignment horizontal="right"/>
    </xf>
    <xf numFmtId="192" fontId="19" fillId="0" borderId="0" xfId="9" applyNumberFormat="1" applyFont="1" applyAlignment="1">
      <alignment vertical="top"/>
    </xf>
    <xf numFmtId="0" fontId="4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43" fontId="7" fillId="0" borderId="0" xfId="10" applyFont="1" applyBorder="1" applyAlignment="1">
      <alignment vertical="center"/>
    </xf>
    <xf numFmtId="0" fontId="7" fillId="0" borderId="6" xfId="5" applyFont="1" applyBorder="1" applyAlignment="1">
      <alignment horizontal="center" vertical="center"/>
    </xf>
    <xf numFmtId="0" fontId="7" fillId="0" borderId="6" xfId="5" applyFont="1" applyBorder="1" applyAlignment="1">
      <alignment vertical="center"/>
    </xf>
    <xf numFmtId="43" fontId="7" fillId="0" borderId="0" xfId="10" applyFont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vertical="center"/>
    </xf>
    <xf numFmtId="43" fontId="7" fillId="0" borderId="1" xfId="10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94" fontId="7" fillId="0" borderId="0" xfId="4" applyNumberFormat="1" applyFont="1" applyAlignment="1">
      <alignment vertical="center"/>
    </xf>
    <xf numFmtId="192" fontId="7" fillId="0" borderId="0" xfId="4" applyNumberFormat="1" applyFont="1" applyFill="1" applyAlignment="1">
      <alignment vertical="center"/>
    </xf>
    <xf numFmtId="194" fontId="7" fillId="0" borderId="7" xfId="4" applyNumberFormat="1" applyFont="1" applyFill="1" applyBorder="1" applyAlignment="1">
      <alignment vertical="center"/>
    </xf>
    <xf numFmtId="0" fontId="7" fillId="0" borderId="0" xfId="3" quotePrefix="1" applyFont="1" applyAlignment="1">
      <alignment horizontal="center" vertical="center"/>
    </xf>
    <xf numFmtId="43" fontId="7" fillId="0" borderId="1" xfId="4" applyFont="1" applyBorder="1" applyAlignment="1">
      <alignment vertical="center"/>
    </xf>
    <xf numFmtId="192" fontId="7" fillId="0" borderId="1" xfId="4" applyNumberFormat="1" applyFont="1" applyBorder="1" applyAlignment="1">
      <alignment vertical="center"/>
    </xf>
    <xf numFmtId="0" fontId="2" fillId="0" borderId="0" xfId="3" applyFont="1"/>
    <xf numFmtId="194" fontId="2" fillId="0" borderId="0" xfId="3" applyNumberFormat="1" applyFont="1"/>
    <xf numFmtId="0" fontId="4" fillId="0" borderId="0" xfId="3" applyFont="1" applyAlignment="1">
      <alignment vertical="center" wrapText="1"/>
    </xf>
    <xf numFmtId="0" fontId="18" fillId="0" borderId="0" xfId="5" applyFont="1" applyAlignment="1">
      <alignment vertical="center"/>
    </xf>
    <xf numFmtId="0" fontId="9" fillId="0" borderId="0" xfId="5" applyFont="1" applyAlignment="1">
      <alignment vertical="center"/>
    </xf>
    <xf numFmtId="192" fontId="7" fillId="0" borderId="0" xfId="3" applyNumberFormat="1" applyFont="1" applyFill="1" applyAlignment="1">
      <alignment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49" fontId="7" fillId="0" borderId="2" xfId="3" quotePrefix="1" applyNumberFormat="1" applyFont="1" applyBorder="1" applyAlignment="1">
      <alignment horizontal="center" vertical="center"/>
    </xf>
    <xf numFmtId="190" fontId="7" fillId="0" borderId="6" xfId="3" applyNumberFormat="1" applyFont="1" applyBorder="1" applyAlignment="1">
      <alignment horizontal="center" vertical="center"/>
    </xf>
    <xf numFmtId="49" fontId="7" fillId="0" borderId="0" xfId="3" quotePrefix="1" applyNumberFormat="1" applyFont="1" applyAlignment="1">
      <alignment horizontal="center" vertical="center"/>
    </xf>
    <xf numFmtId="194" fontId="7" fillId="0" borderId="0" xfId="4" applyNumberFormat="1" applyFont="1" applyFill="1" applyBorder="1" applyAlignment="1">
      <alignment horizontal="center" vertical="center"/>
    </xf>
    <xf numFmtId="192" fontId="7" fillId="0" borderId="0" xfId="1" applyNumberFormat="1" applyFont="1" applyFill="1" applyBorder="1" applyAlignment="1">
      <alignment horizontal="center" vertical="center"/>
    </xf>
    <xf numFmtId="196" fontId="7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189" fontId="7" fillId="0" borderId="0" xfId="7" applyNumberFormat="1" applyFont="1" applyFill="1" applyBorder="1" applyAlignment="1" applyProtection="1">
      <alignment vertical="center"/>
    </xf>
    <xf numFmtId="192" fontId="7" fillId="0" borderId="6" xfId="4" applyNumberFormat="1" applyFont="1" applyFill="1" applyBorder="1" applyAlignment="1">
      <alignment vertical="center"/>
    </xf>
    <xf numFmtId="193" fontId="7" fillId="0" borderId="0" xfId="8" applyNumberFormat="1" applyFont="1" applyAlignment="1">
      <alignment horizontal="right" vertical="center"/>
    </xf>
    <xf numFmtId="192" fontId="2" fillId="0" borderId="0" xfId="9" applyNumberFormat="1" applyFont="1" applyAlignment="1">
      <alignment vertical="center"/>
    </xf>
    <xf numFmtId="192" fontId="21" fillId="0" borderId="0" xfId="9" applyNumberFormat="1" applyFont="1" applyAlignment="1">
      <alignment vertical="center"/>
    </xf>
    <xf numFmtId="38" fontId="21" fillId="0" borderId="0" xfId="9" applyNumberFormat="1" applyFont="1" applyAlignment="1">
      <alignment horizontal="centerContinuous" vertical="center"/>
    </xf>
    <xf numFmtId="192" fontId="21" fillId="0" borderId="0" xfId="9" applyNumberFormat="1" applyFont="1" applyAlignment="1">
      <alignment horizontal="center" vertical="center"/>
    </xf>
    <xf numFmtId="192" fontId="22" fillId="0" borderId="0" xfId="9" applyNumberFormat="1" applyFont="1" applyAlignment="1">
      <alignment horizontal="center" vertical="center"/>
    </xf>
    <xf numFmtId="192" fontId="21" fillId="0" borderId="6" xfId="9" applyNumberFormat="1" applyFont="1" applyBorder="1" applyAlignment="1">
      <alignment horizontal="center" vertical="center"/>
    </xf>
    <xf numFmtId="192" fontId="21" fillId="0" borderId="1" xfId="9" applyNumberFormat="1" applyFont="1" applyBorder="1" applyAlignment="1">
      <alignment horizontal="center" vertical="center"/>
    </xf>
    <xf numFmtId="0" fontId="22" fillId="0" borderId="0" xfId="9" applyFont="1" applyAlignment="1">
      <alignment vertical="center"/>
    </xf>
    <xf numFmtId="192" fontId="21" fillId="0" borderId="0" xfId="9" applyNumberFormat="1" applyFont="1" applyAlignment="1">
      <alignment horizontal="right" vertical="center"/>
    </xf>
    <xf numFmtId="187" fontId="21" fillId="0" borderId="0" xfId="9" applyNumberFormat="1" applyFont="1" applyAlignment="1">
      <alignment horizontal="center" vertical="center"/>
    </xf>
    <xf numFmtId="187" fontId="21" fillId="0" borderId="0" xfId="9" applyNumberFormat="1" applyFont="1" applyAlignment="1">
      <alignment vertical="center"/>
    </xf>
    <xf numFmtId="188" fontId="21" fillId="0" borderId="0" xfId="9" applyNumberFormat="1" applyFont="1" applyAlignment="1">
      <alignment horizontal="center" vertical="center"/>
    </xf>
    <xf numFmtId="0" fontId="21" fillId="0" borderId="0" xfId="9" applyFont="1" applyAlignment="1">
      <alignment vertical="center"/>
    </xf>
    <xf numFmtId="192" fontId="21" fillId="0" borderId="0" xfId="9" quotePrefix="1" applyNumberFormat="1" applyFont="1" applyAlignment="1">
      <alignment vertical="center"/>
    </xf>
    <xf numFmtId="188" fontId="21" fillId="0" borderId="1" xfId="9" applyNumberFormat="1" applyFont="1" applyBorder="1" applyAlignment="1">
      <alignment horizontal="center" vertical="center"/>
    </xf>
    <xf numFmtId="187" fontId="21" fillId="0" borderId="1" xfId="9" applyNumberFormat="1" applyFont="1" applyBorder="1" applyAlignment="1">
      <alignment vertical="center"/>
    </xf>
    <xf numFmtId="188" fontId="21" fillId="0" borderId="0" xfId="9" applyNumberFormat="1" applyFont="1" applyAlignment="1">
      <alignment vertical="center"/>
    </xf>
    <xf numFmtId="187" fontId="21" fillId="0" borderId="7" xfId="9" applyNumberFormat="1" applyFont="1" applyBorder="1" applyAlignment="1">
      <alignment horizontal="center" vertical="center"/>
    </xf>
    <xf numFmtId="188" fontId="21" fillId="0" borderId="7" xfId="9" applyNumberFormat="1" applyFont="1" applyBorder="1" applyAlignment="1">
      <alignment horizontal="center" vertical="center"/>
    </xf>
    <xf numFmtId="192" fontId="21" fillId="0" borderId="1" xfId="9" applyNumberFormat="1" applyFont="1" applyBorder="1" applyAlignment="1">
      <alignment horizontal="left" vertical="center"/>
    </xf>
    <xf numFmtId="192" fontId="21" fillId="0" borderId="1" xfId="9" applyNumberFormat="1" applyFont="1" applyBorder="1" applyAlignment="1">
      <alignment vertical="center"/>
    </xf>
    <xf numFmtId="187" fontId="21" fillId="0" borderId="1" xfId="9" applyNumberFormat="1" applyFont="1" applyBorder="1" applyAlignment="1">
      <alignment horizontal="center" vertical="center"/>
    </xf>
    <xf numFmtId="187" fontId="21" fillId="0" borderId="6" xfId="9" applyNumberFormat="1" applyFont="1" applyBorder="1" applyAlignment="1">
      <alignment horizontal="center" vertical="center"/>
    </xf>
    <xf numFmtId="188" fontId="21" fillId="0" borderId="6" xfId="9" applyNumberFormat="1" applyFont="1" applyBorder="1" applyAlignment="1">
      <alignment horizontal="center" vertical="center"/>
    </xf>
    <xf numFmtId="192" fontId="21" fillId="0" borderId="0" xfId="9" applyNumberFormat="1" applyFont="1" applyAlignment="1">
      <alignment vertical="top"/>
    </xf>
    <xf numFmtId="43" fontId="7" fillId="0" borderId="0" xfId="4" applyFont="1" applyBorder="1" applyAlignment="1">
      <alignment vertical="center"/>
    </xf>
    <xf numFmtId="192" fontId="7" fillId="0" borderId="0" xfId="3" applyNumberFormat="1" applyFont="1" applyBorder="1" applyAlignment="1">
      <alignment vertical="center"/>
    </xf>
    <xf numFmtId="192" fontId="7" fillId="0" borderId="0" xfId="4" applyNumberFormat="1" applyFont="1" applyBorder="1" applyAlignment="1">
      <alignment vertical="center"/>
    </xf>
    <xf numFmtId="37" fontId="7" fillId="0" borderId="7" xfId="4" applyNumberFormat="1" applyFont="1" applyFill="1" applyBorder="1" applyAlignment="1">
      <alignment vertical="center"/>
    </xf>
    <xf numFmtId="197" fontId="7" fillId="0" borderId="0" xfId="3" applyNumberFormat="1" applyFont="1" applyBorder="1" applyAlignment="1">
      <alignment vertical="center"/>
    </xf>
    <xf numFmtId="43" fontId="7" fillId="0" borderId="0" xfId="4" applyFont="1" applyFill="1" applyBorder="1" applyAlignment="1">
      <alignment horizontal="right" vertical="center"/>
    </xf>
    <xf numFmtId="192" fontId="7" fillId="0" borderId="0" xfId="1" applyNumberFormat="1" applyFont="1" applyFill="1" applyBorder="1" applyAlignment="1">
      <alignment horizontal="right" vertical="center"/>
    </xf>
    <xf numFmtId="192" fontId="7" fillId="0" borderId="0" xfId="1" applyNumberFormat="1" applyFont="1" applyFill="1" applyBorder="1" applyAlignment="1">
      <alignment vertical="center"/>
    </xf>
    <xf numFmtId="192" fontId="7" fillId="0" borderId="0" xfId="1" applyNumberFormat="1" applyFont="1" applyFill="1" applyAlignment="1">
      <alignment horizontal="center" vertical="center"/>
    </xf>
    <xf numFmtId="192" fontId="7" fillId="0" borderId="0" xfId="1" applyNumberFormat="1" applyFont="1" applyFill="1" applyBorder="1" applyAlignment="1"/>
    <xf numFmtId="0" fontId="7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7" fillId="0" borderId="0" xfId="3" applyFont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 wrapText="1"/>
    </xf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5" applyFont="1" applyFill="1" applyAlignment="1">
      <alignment vertical="center"/>
    </xf>
    <xf numFmtId="0" fontId="7" fillId="0" borderId="0" xfId="5" applyFont="1" applyFill="1" applyAlignment="1">
      <alignment horizontal="center" vertical="center"/>
    </xf>
    <xf numFmtId="198" fontId="7" fillId="0" borderId="0" xfId="5" applyNumberFormat="1" applyFont="1" applyFill="1" applyAlignment="1">
      <alignment horizontal="center" vertical="center"/>
    </xf>
    <xf numFmtId="0" fontId="8" fillId="0" borderId="0" xfId="5" applyFont="1" applyFill="1" applyAlignment="1">
      <alignment vertical="center"/>
    </xf>
    <xf numFmtId="0" fontId="7" fillId="0" borderId="9" xfId="5" applyFont="1" applyFill="1" applyBorder="1" applyAlignment="1">
      <alignment horizontal="center" vertical="center"/>
    </xf>
    <xf numFmtId="0" fontId="23" fillId="0" borderId="0" xfId="5" applyFont="1" applyFill="1" applyAlignment="1">
      <alignment horizontal="center" vertical="center"/>
    </xf>
    <xf numFmtId="0" fontId="24" fillId="0" borderId="0" xfId="5" applyFont="1" applyFill="1" applyAlignment="1">
      <alignment vertical="center"/>
    </xf>
    <xf numFmtId="193" fontId="7" fillId="0" borderId="0" xfId="5" applyNumberFormat="1" applyFont="1" applyFill="1" applyAlignment="1">
      <alignment horizontal="right" vertical="center"/>
    </xf>
    <xf numFmtId="198" fontId="7" fillId="0" borderId="0" xfId="5" applyNumberFormat="1" applyFont="1" applyFill="1" applyAlignment="1">
      <alignment vertical="center"/>
    </xf>
    <xf numFmtId="198" fontId="7" fillId="0" borderId="0" xfId="5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horizontal="right" vertical="center"/>
    </xf>
    <xf numFmtId="192" fontId="7" fillId="0" borderId="0" xfId="1" applyNumberFormat="1" applyFont="1" applyFill="1" applyAlignment="1">
      <alignment vertical="center"/>
    </xf>
    <xf numFmtId="0" fontId="7" fillId="0" borderId="0" xfId="5" applyFont="1" applyFill="1" applyAlignment="1">
      <alignment horizontal="left" vertical="center"/>
    </xf>
    <xf numFmtId="0" fontId="15" fillId="0" borderId="0" xfId="5" applyFont="1" applyFill="1" applyAlignment="1">
      <alignment horizontal="center" vertical="center"/>
    </xf>
    <xf numFmtId="192" fontId="7" fillId="0" borderId="1" xfId="1" applyNumberFormat="1" applyFont="1" applyFill="1" applyBorder="1" applyAlignment="1">
      <alignment vertical="center"/>
    </xf>
    <xf numFmtId="192" fontId="7" fillId="0" borderId="1" xfId="1" applyNumberFormat="1" applyFont="1" applyFill="1" applyBorder="1" applyAlignment="1">
      <alignment horizontal="right" vertical="center"/>
    </xf>
    <xf numFmtId="0" fontId="12" fillId="0" borderId="0" xfId="5" applyFont="1" applyFill="1" applyAlignment="1">
      <alignment vertical="center"/>
    </xf>
    <xf numFmtId="0" fontId="12" fillId="0" borderId="0" xfId="5" applyFont="1" applyFill="1" applyAlignment="1">
      <alignment horizontal="center" vertical="center"/>
    </xf>
    <xf numFmtId="193" fontId="12" fillId="0" borderId="0" xfId="5" applyNumberFormat="1" applyFont="1" applyFill="1" applyAlignment="1">
      <alignment horizontal="right" vertical="center"/>
    </xf>
    <xf numFmtId="198" fontId="12" fillId="0" borderId="0" xfId="5" applyNumberFormat="1" applyFont="1" applyFill="1" applyAlignment="1">
      <alignment vertical="center"/>
    </xf>
    <xf numFmtId="193" fontId="8" fillId="0" borderId="6" xfId="5" applyNumberFormat="1" applyFont="1" applyFill="1" applyBorder="1" applyAlignment="1">
      <alignment horizontal="right" vertical="center"/>
    </xf>
    <xf numFmtId="198" fontId="12" fillId="0" borderId="0" xfId="5" applyNumberFormat="1" applyFont="1" applyFill="1" applyAlignment="1">
      <alignment horizontal="right" vertical="center"/>
    </xf>
    <xf numFmtId="0" fontId="9" fillId="0" borderId="0" xfId="3" applyFont="1" applyFill="1" applyAlignment="1">
      <alignment vertical="center" wrapText="1"/>
    </xf>
    <xf numFmtId="199" fontId="7" fillId="0" borderId="0" xfId="5" applyNumberFormat="1" applyFont="1" applyFill="1" applyAlignment="1">
      <alignment horizontal="right" vertical="center"/>
    </xf>
    <xf numFmtId="193" fontId="7" fillId="0" borderId="3" xfId="5" applyNumberFormat="1" applyFont="1" applyFill="1" applyBorder="1" applyAlignment="1">
      <alignment horizontal="right" vertical="center"/>
    </xf>
    <xf numFmtId="0" fontId="10" fillId="0" borderId="0" xfId="5" applyFont="1" applyFill="1" applyAlignment="1">
      <alignment vertical="center"/>
    </xf>
    <xf numFmtId="193" fontId="7" fillId="0" borderId="10" xfId="5" applyNumberFormat="1" applyFont="1" applyFill="1" applyBorder="1" applyAlignment="1">
      <alignment horizontal="right" vertical="center"/>
    </xf>
    <xf numFmtId="193" fontId="7" fillId="0" borderId="11" xfId="5" applyNumberFormat="1" applyFont="1" applyFill="1" applyBorder="1" applyAlignment="1">
      <alignment horizontal="right" vertical="center"/>
    </xf>
    <xf numFmtId="193" fontId="8" fillId="0" borderId="0" xfId="5" applyNumberFormat="1" applyFont="1" applyFill="1" applyAlignment="1">
      <alignment vertical="center"/>
    </xf>
    <xf numFmtId="193" fontId="7" fillId="0" borderId="0" xfId="5" applyNumberFormat="1" applyFont="1" applyFill="1" applyAlignment="1">
      <alignment vertical="center"/>
    </xf>
    <xf numFmtId="192" fontId="23" fillId="0" borderId="0" xfId="1" applyNumberFormat="1" applyFont="1" applyFill="1" applyAlignment="1">
      <alignment horizontal="center" vertical="center"/>
    </xf>
    <xf numFmtId="192" fontId="7" fillId="0" borderId="11" xfId="1" applyNumberFormat="1" applyFont="1" applyFill="1" applyBorder="1" applyAlignment="1">
      <alignment horizontal="right" vertical="center"/>
    </xf>
    <xf numFmtId="193" fontId="7" fillId="0" borderId="4" xfId="5" applyNumberFormat="1" applyFont="1" applyFill="1" applyBorder="1" applyAlignment="1">
      <alignment horizontal="right" vertical="center"/>
    </xf>
    <xf numFmtId="193" fontId="9" fillId="0" borderId="0" xfId="3" applyNumberFormat="1" applyFont="1" applyFill="1" applyAlignment="1">
      <alignment vertical="center" wrapText="1"/>
    </xf>
    <xf numFmtId="193" fontId="8" fillId="0" borderId="0" xfId="2" applyNumberFormat="1" applyFont="1" applyFill="1" applyAlignment="1">
      <alignment vertical="center"/>
    </xf>
    <xf numFmtId="0" fontId="23" fillId="0" borderId="0" xfId="5" applyFont="1" applyFill="1" applyAlignment="1">
      <alignment vertical="center"/>
    </xf>
    <xf numFmtId="192" fontId="7" fillId="0" borderId="0" xfId="5" applyNumberFormat="1" applyFont="1" applyFill="1" applyAlignment="1">
      <alignment horizontal="right" vertical="center"/>
    </xf>
    <xf numFmtId="0" fontId="7" fillId="0" borderId="0" xfId="5" applyFont="1" applyFill="1" applyAlignment="1">
      <alignment horizontal="justify" vertical="center"/>
    </xf>
    <xf numFmtId="193" fontId="7" fillId="0" borderId="0" xfId="5" applyNumberFormat="1" applyFont="1" applyFill="1" applyAlignment="1">
      <alignment horizontal="justify" vertical="center"/>
    </xf>
    <xf numFmtId="37" fontId="7" fillId="0" borderId="0" xfId="5" applyNumberFormat="1" applyFont="1" applyFill="1" applyAlignment="1">
      <alignment vertical="center"/>
    </xf>
    <xf numFmtId="37" fontId="7" fillId="0" borderId="0" xfId="5" applyNumberFormat="1" applyFont="1" applyFill="1" applyAlignment="1">
      <alignment horizontal="center" vertical="center"/>
    </xf>
    <xf numFmtId="190" fontId="7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center" vertical="center"/>
    </xf>
    <xf numFmtId="189" fontId="12" fillId="0" borderId="0" xfId="5" applyNumberFormat="1" applyFont="1" applyFill="1" applyAlignment="1">
      <alignment vertical="center"/>
    </xf>
    <xf numFmtId="190" fontId="12" fillId="0" borderId="0" xfId="5" applyNumberFormat="1" applyFont="1" applyFill="1" applyAlignment="1">
      <alignment vertical="center"/>
    </xf>
    <xf numFmtId="193" fontId="12" fillId="0" borderId="0" xfId="5" applyNumberFormat="1" applyFont="1" applyFill="1" applyAlignment="1">
      <alignment vertical="center"/>
    </xf>
    <xf numFmtId="0" fontId="7" fillId="0" borderId="0" xfId="5" applyFont="1" applyAlignment="1">
      <alignment horizontal="center"/>
    </xf>
    <xf numFmtId="190" fontId="10" fillId="0" borderId="0" xfId="2" applyNumberFormat="1" applyFont="1" applyAlignment="1">
      <alignment horizontal="center" vertical="center"/>
    </xf>
    <xf numFmtId="49" fontId="7" fillId="0" borderId="1" xfId="3" applyNumberFormat="1" applyFont="1" applyBorder="1" applyAlignment="1">
      <alignment horizontal="center"/>
    </xf>
    <xf numFmtId="0" fontId="10" fillId="0" borderId="0" xfId="3" applyFont="1" applyAlignment="1">
      <alignment horizontal="left" vertical="center"/>
    </xf>
    <xf numFmtId="0" fontId="10" fillId="0" borderId="0" xfId="3" applyFont="1" applyAlignment="1">
      <alignment horizontal="left"/>
    </xf>
    <xf numFmtId="192" fontId="7" fillId="0" borderId="3" xfId="1" applyNumberFormat="1" applyFont="1" applyBorder="1" applyAlignment="1">
      <alignment vertical="center"/>
    </xf>
    <xf numFmtId="192" fontId="7" fillId="0" borderId="0" xfId="1" applyNumberFormat="1" applyFont="1" applyAlignment="1">
      <alignment vertical="center"/>
    </xf>
    <xf numFmtId="192" fontId="7" fillId="0" borderId="4" xfId="1" applyNumberFormat="1" applyFont="1" applyBorder="1" applyAlignment="1">
      <alignment vertical="center"/>
    </xf>
    <xf numFmtId="192" fontId="21" fillId="0" borderId="1" xfId="9" applyNumberFormat="1" applyFont="1" applyBorder="1" applyAlignment="1">
      <alignment horizontal="center" vertical="center"/>
    </xf>
    <xf numFmtId="192" fontId="21" fillId="0" borderId="7" xfId="9" applyNumberFormat="1" applyFont="1" applyBorder="1" applyAlignment="1">
      <alignment horizontal="center" vertical="center"/>
    </xf>
    <xf numFmtId="190" fontId="7" fillId="0" borderId="1" xfId="3" applyNumberFormat="1" applyFont="1" applyBorder="1" applyAlignment="1">
      <alignment horizontal="center" vertical="center"/>
    </xf>
    <xf numFmtId="190" fontId="7" fillId="0" borderId="1" xfId="2" applyNumberFormat="1" applyFont="1" applyBorder="1" applyAlignment="1">
      <alignment horizontal="center" vertical="center"/>
    </xf>
    <xf numFmtId="0" fontId="7" fillId="0" borderId="0" xfId="3" applyFont="1" applyAlignment="1">
      <alignment horizontal="right" vertical="center"/>
    </xf>
    <xf numFmtId="189" fontId="7" fillId="0" borderId="1" xfId="3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190" fontId="7" fillId="0" borderId="2" xfId="3" applyNumberFormat="1" applyFont="1" applyBorder="1" applyAlignment="1">
      <alignment horizontal="center" vertical="center"/>
    </xf>
    <xf numFmtId="190" fontId="7" fillId="0" borderId="2" xfId="2" applyNumberFormat="1" applyFont="1" applyBorder="1" applyAlignment="1">
      <alignment horizontal="center" vertical="center"/>
    </xf>
    <xf numFmtId="0" fontId="10" fillId="0" borderId="0" xfId="3" applyFont="1" applyAlignment="1">
      <alignment horizontal="left" vertical="center"/>
    </xf>
    <xf numFmtId="189" fontId="7" fillId="0" borderId="1" xfId="3" applyNumberFormat="1" applyFont="1" applyBorder="1" applyAlignment="1">
      <alignment horizontal="center"/>
    </xf>
    <xf numFmtId="0" fontId="7" fillId="0" borderId="0" xfId="3" applyFont="1" applyAlignment="1">
      <alignment horizontal="right"/>
    </xf>
    <xf numFmtId="192" fontId="21" fillId="0" borderId="0" xfId="9" applyNumberFormat="1" applyFont="1" applyAlignment="1">
      <alignment horizontal="right" vertical="center"/>
    </xf>
    <xf numFmtId="0" fontId="2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8" fontId="21" fillId="0" borderId="1" xfId="9" applyNumberFormat="1" applyFont="1" applyBorder="1" applyAlignment="1">
      <alignment horizontal="center" vertical="center"/>
    </xf>
    <xf numFmtId="192" fontId="21" fillId="0" borderId="1" xfId="9" applyNumberFormat="1" applyFont="1" applyBorder="1" applyAlignment="1">
      <alignment horizontal="center" vertical="center"/>
    </xf>
    <xf numFmtId="192" fontId="21" fillId="0" borderId="2" xfId="9" applyNumberFormat="1" applyFont="1" applyBorder="1" applyAlignment="1">
      <alignment horizontal="center" vertical="center"/>
    </xf>
    <xf numFmtId="192" fontId="21" fillId="0" borderId="6" xfId="9" applyNumberFormat="1" applyFont="1" applyBorder="1" applyAlignment="1">
      <alignment horizontal="center" vertical="center"/>
    </xf>
    <xf numFmtId="43" fontId="7" fillId="0" borderId="2" xfId="10" applyFont="1" applyBorder="1" applyAlignment="1">
      <alignment horizontal="center" vertical="center"/>
    </xf>
    <xf numFmtId="192" fontId="20" fillId="0" borderId="0" xfId="9" applyNumberFormat="1" applyFont="1" applyAlignment="1">
      <alignment horizontal="right" vertical="center"/>
    </xf>
    <xf numFmtId="0" fontId="7" fillId="0" borderId="1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198" fontId="7" fillId="0" borderId="3" xfId="5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right" vertical="center" wrapText="1"/>
    </xf>
    <xf numFmtId="0" fontId="2" fillId="0" borderId="0" xfId="2" quotePrefix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</cellXfs>
  <cellStyles count="11">
    <cellStyle name="Comma" xfId="1" builtinId="3"/>
    <cellStyle name="Comma 14 2" xfId="6" xr:uid="{AA09101C-2249-4479-8B60-06D609B93199}"/>
    <cellStyle name="Comma 2 2" xfId="10" xr:uid="{D3A704C6-6800-4465-B781-C9A37F740F87}"/>
    <cellStyle name="Comma 3" xfId="4" xr:uid="{164474BB-175C-40E8-809B-62AD9D3DB570}"/>
    <cellStyle name="Comma 5" xfId="7" xr:uid="{C9CE1EB4-0511-4CF8-953A-0AA1319E584A}"/>
    <cellStyle name="Normal" xfId="0" builtinId="0"/>
    <cellStyle name="Normal 13" xfId="8" xr:uid="{B6CFE12B-FF93-4462-915E-848884246F54}"/>
    <cellStyle name="Normal 2 2" xfId="5" xr:uid="{06B0895D-E893-4F84-8DE4-062B24A10397}"/>
    <cellStyle name="Normal 2 2 2" xfId="9" xr:uid="{FB46524B-1439-45FD-9844-05AF5E037353}"/>
    <cellStyle name="Normal 2 3" xfId="3" xr:uid="{FF5EEDE7-8651-4078-A8D9-4B2BB1A18DA1}"/>
    <cellStyle name="Normal 3" xfId="2" xr:uid="{3107E51C-3B9A-4062-ACB2-E106D27EE6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6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kasit\Local%20Settings\Temporary%20Internet%20Files\Content.IE5\KFRZ2815\Purchas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mam\My%20Documents\ADM%20ADMINISTRATION%20PROBLE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fjcl\&#28155;&#20184;\DDEON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81E4\OLD\2001\OLD\OLD\USERS\NNISHIZA\&#32076;&#21942;&#24773;&#22577;\&#65305;&#65305;&#26376;&#24230;&#22577;&#21578;\Sep\Form\9HR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siriporn.prasidticha\Desktop\AF\K117_2008_Q2\AF%20Q3'07\Documents%20and%20Settings\Wilaiporn.Chaowiwatk\My%20Documents\My%20Jobs\Vejthani\V044_2005_act10_GAM\V044_2005_act10_WP_Section%20U\cost%20and%20admin.xls?25BF7321" TargetMode="External"/><Relationship Id="rId1" Type="http://schemas.openxmlformats.org/officeDocument/2006/relationships/externalLinkPath" Target="file:///\\25BF7321\cost%20and%20adm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pemdit\LOCALS~1\Temp\notes4AE061\Packing%20cost%20supplier%20packing%20Rev.5\partlist%20supplier%20packing%20project-SV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>
        <row r="10">
          <cell r="F10">
            <v>1746.43</v>
          </cell>
        </row>
      </sheetData>
      <sheetData sheetId="122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ﾚｽ (品番順)"/>
      <sheetName val="ﾌﾟﾚｽ"/>
    </sheetNames>
    <sheetDataSet>
      <sheetData sheetId="0" refreshError="1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1-13"/>
      <sheetName val="S21-3"/>
      <sheetName val="S21_13"/>
    </sheetNames>
    <sheetDataSet>
      <sheetData sheetId="0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Steuerung"/>
      <sheetName val="IN200544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HRD"/>
      <sheetName val="Supp.List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เง_นก__ธนชาต_"/>
      <sheetName val="TrialBalance Q3-2002"/>
      <sheetName val="table"/>
      <sheetName val="7251-06540"/>
      <sheetName val="AP"/>
      <sheetName val="P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>
        <row r="15">
          <cell r="A15" t="str">
            <v>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97년추정손익계산서"/>
      <sheetName val="General"/>
      <sheetName val="設計通知"/>
      <sheetName val="U-3"/>
      <sheetName val="AP-FAsb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ารด้อยค่า"/>
      <sheetName val="E_DS_Q1'17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DET @ ACT"/>
      <sheetName val="Implementation Budget"/>
      <sheetName val="Inpu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/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B"/>
      <sheetName val="ELEC4501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DISK歯型面圧"/>
      <sheetName val="CODE,NAME"/>
      <sheetName val="dec'04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เงินกู้ MGC"/>
      <sheetName val="K-5"/>
      <sheetName val="เงินกู้ธนชาติ"/>
      <sheetName val="E-1D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2002"/>
      <sheetName val="PM-TE"/>
      <sheetName val="인원계획-미화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TB"/>
      <sheetName val="Trial Balance"/>
      <sheetName val="BS-Q1'04"/>
      <sheetName val="acc.depre-report-old"/>
      <sheetName val="TB-2001-Apr'01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ARTT"/>
      <sheetName val="03中"/>
      <sheetName val="7Long term liabilities"/>
      <sheetName val="set_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P-FAsb"/>
      <sheetName val="ตั๋วเงินรับ"/>
      <sheetName val="ADO_2552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应收账款明细表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74C3-1BCE-4AC8-B642-807EAAC5CADE}">
  <sheetPr>
    <tabColor rgb="FFFF5050"/>
  </sheetPr>
  <dimension ref="A1:W45"/>
  <sheetViews>
    <sheetView tabSelected="1" view="pageBreakPreview" zoomScaleNormal="115" zoomScaleSheetLayoutView="100" workbookViewId="0"/>
  </sheetViews>
  <sheetFormatPr defaultRowHeight="23.25" x14ac:dyDescent="0.2"/>
  <cols>
    <col min="1" max="3" width="1.375" style="1" customWidth="1"/>
    <col min="4" max="4" width="26.125" style="2" customWidth="1"/>
    <col min="5" max="5" width="2.875" style="3" customWidth="1"/>
    <col min="6" max="6" width="1.375" style="3" customWidth="1"/>
    <col min="7" max="7" width="11.125" style="4" customWidth="1"/>
    <col min="8" max="8" width="0.75" style="5" customWidth="1"/>
    <col min="9" max="9" width="11.125" style="4" customWidth="1"/>
    <col min="10" max="10" width="0.75" style="4" customWidth="1"/>
    <col min="11" max="11" width="11.125" style="4" customWidth="1"/>
    <col min="12" max="12" width="0.75" style="5" customWidth="1"/>
    <col min="13" max="13" width="11.125" style="4" customWidth="1"/>
    <col min="14" max="14" width="14.75" style="7" customWidth="1"/>
    <col min="15" max="15" width="12.125" style="1" bestFit="1" customWidth="1"/>
    <col min="16" max="16" width="12" style="1" bestFit="1" customWidth="1"/>
    <col min="17" max="17" width="11.25" style="1" bestFit="1" customWidth="1"/>
    <col min="18" max="18" width="12" style="1" bestFit="1" customWidth="1"/>
    <col min="19" max="19" width="11.25" style="1" customWidth="1"/>
    <col min="20" max="20" width="12" style="1" bestFit="1" customWidth="1"/>
    <col min="21" max="21" width="10.75" style="1" customWidth="1"/>
    <col min="22" max="22" width="12.375" style="1" customWidth="1"/>
    <col min="23" max="23" width="12" style="1" bestFit="1" customWidth="1"/>
    <col min="24" max="24" width="11.75" style="1" customWidth="1"/>
    <col min="25" max="25" width="12" style="1" bestFit="1" customWidth="1"/>
    <col min="26" max="255" width="9.125" style="1"/>
    <col min="256" max="258" width="1.375" style="1" customWidth="1"/>
    <col min="259" max="259" width="35.75" style="1" customWidth="1"/>
    <col min="260" max="260" width="2.875" style="1" customWidth="1"/>
    <col min="261" max="261" width="2.25" style="1" customWidth="1"/>
    <col min="262" max="262" width="0.875" style="1" customWidth="1"/>
    <col min="263" max="263" width="12.25" style="1" customWidth="1"/>
    <col min="264" max="264" width="0.75" style="1" customWidth="1"/>
    <col min="265" max="265" width="12.25" style="1" customWidth="1"/>
    <col min="266" max="266" width="0.75" style="1" customWidth="1"/>
    <col min="267" max="267" width="12.25" style="1" customWidth="1"/>
    <col min="268" max="268" width="0.75" style="1" customWidth="1"/>
    <col min="269" max="269" width="12.25" style="1" customWidth="1"/>
    <col min="270" max="270" width="14.75" style="1" customWidth="1"/>
    <col min="271" max="271" width="12.125" style="1" bestFit="1" customWidth="1"/>
    <col min="272" max="272" width="12" style="1" bestFit="1" customWidth="1"/>
    <col min="273" max="273" width="11.25" style="1" bestFit="1" customWidth="1"/>
    <col min="274" max="274" width="12" style="1" bestFit="1" customWidth="1"/>
    <col min="275" max="275" width="11.25" style="1" customWidth="1"/>
    <col min="276" max="276" width="12" style="1" bestFit="1" customWidth="1"/>
    <col min="277" max="277" width="10.75" style="1" customWidth="1"/>
    <col min="278" max="278" width="12.375" style="1" customWidth="1"/>
    <col min="279" max="279" width="12" style="1" bestFit="1" customWidth="1"/>
    <col min="280" max="280" width="11.75" style="1" customWidth="1"/>
    <col min="281" max="281" width="12" style="1" bestFit="1" customWidth="1"/>
    <col min="282" max="511" width="9.125" style="1"/>
    <col min="512" max="514" width="1.375" style="1" customWidth="1"/>
    <col min="515" max="515" width="35.75" style="1" customWidth="1"/>
    <col min="516" max="516" width="2.875" style="1" customWidth="1"/>
    <col min="517" max="517" width="2.25" style="1" customWidth="1"/>
    <col min="518" max="518" width="0.875" style="1" customWidth="1"/>
    <col min="519" max="519" width="12.25" style="1" customWidth="1"/>
    <col min="520" max="520" width="0.75" style="1" customWidth="1"/>
    <col min="521" max="521" width="12.25" style="1" customWidth="1"/>
    <col min="522" max="522" width="0.75" style="1" customWidth="1"/>
    <col min="523" max="523" width="12.25" style="1" customWidth="1"/>
    <col min="524" max="524" width="0.75" style="1" customWidth="1"/>
    <col min="525" max="525" width="12.25" style="1" customWidth="1"/>
    <col min="526" max="526" width="14.75" style="1" customWidth="1"/>
    <col min="527" max="527" width="12.125" style="1" bestFit="1" customWidth="1"/>
    <col min="528" max="528" width="12" style="1" bestFit="1" customWidth="1"/>
    <col min="529" max="529" width="11.25" style="1" bestFit="1" customWidth="1"/>
    <col min="530" max="530" width="12" style="1" bestFit="1" customWidth="1"/>
    <col min="531" max="531" width="11.25" style="1" customWidth="1"/>
    <col min="532" max="532" width="12" style="1" bestFit="1" customWidth="1"/>
    <col min="533" max="533" width="10.75" style="1" customWidth="1"/>
    <col min="534" max="534" width="12.375" style="1" customWidth="1"/>
    <col min="535" max="535" width="12" style="1" bestFit="1" customWidth="1"/>
    <col min="536" max="536" width="11.75" style="1" customWidth="1"/>
    <col min="537" max="537" width="12" style="1" bestFit="1" customWidth="1"/>
    <col min="538" max="767" width="9.125" style="1"/>
    <col min="768" max="770" width="1.375" style="1" customWidth="1"/>
    <col min="771" max="771" width="35.75" style="1" customWidth="1"/>
    <col min="772" max="772" width="2.875" style="1" customWidth="1"/>
    <col min="773" max="773" width="2.25" style="1" customWidth="1"/>
    <col min="774" max="774" width="0.875" style="1" customWidth="1"/>
    <col min="775" max="775" width="12.25" style="1" customWidth="1"/>
    <col min="776" max="776" width="0.75" style="1" customWidth="1"/>
    <col min="777" max="777" width="12.25" style="1" customWidth="1"/>
    <col min="778" max="778" width="0.75" style="1" customWidth="1"/>
    <col min="779" max="779" width="12.25" style="1" customWidth="1"/>
    <col min="780" max="780" width="0.75" style="1" customWidth="1"/>
    <col min="781" max="781" width="12.25" style="1" customWidth="1"/>
    <col min="782" max="782" width="14.75" style="1" customWidth="1"/>
    <col min="783" max="783" width="12.125" style="1" bestFit="1" customWidth="1"/>
    <col min="784" max="784" width="12" style="1" bestFit="1" customWidth="1"/>
    <col min="785" max="785" width="11.25" style="1" bestFit="1" customWidth="1"/>
    <col min="786" max="786" width="12" style="1" bestFit="1" customWidth="1"/>
    <col min="787" max="787" width="11.25" style="1" customWidth="1"/>
    <col min="788" max="788" width="12" style="1" bestFit="1" customWidth="1"/>
    <col min="789" max="789" width="10.75" style="1" customWidth="1"/>
    <col min="790" max="790" width="12.375" style="1" customWidth="1"/>
    <col min="791" max="791" width="12" style="1" bestFit="1" customWidth="1"/>
    <col min="792" max="792" width="11.75" style="1" customWidth="1"/>
    <col min="793" max="793" width="12" style="1" bestFit="1" customWidth="1"/>
    <col min="794" max="1023" width="9.125" style="1"/>
    <col min="1024" max="1026" width="1.375" style="1" customWidth="1"/>
    <col min="1027" max="1027" width="35.75" style="1" customWidth="1"/>
    <col min="1028" max="1028" width="2.875" style="1" customWidth="1"/>
    <col min="1029" max="1029" width="2.25" style="1" customWidth="1"/>
    <col min="1030" max="1030" width="0.875" style="1" customWidth="1"/>
    <col min="1031" max="1031" width="12.25" style="1" customWidth="1"/>
    <col min="1032" max="1032" width="0.75" style="1" customWidth="1"/>
    <col min="1033" max="1033" width="12.25" style="1" customWidth="1"/>
    <col min="1034" max="1034" width="0.75" style="1" customWidth="1"/>
    <col min="1035" max="1035" width="12.25" style="1" customWidth="1"/>
    <col min="1036" max="1036" width="0.75" style="1" customWidth="1"/>
    <col min="1037" max="1037" width="12.25" style="1" customWidth="1"/>
    <col min="1038" max="1038" width="14.75" style="1" customWidth="1"/>
    <col min="1039" max="1039" width="12.125" style="1" bestFit="1" customWidth="1"/>
    <col min="1040" max="1040" width="12" style="1" bestFit="1" customWidth="1"/>
    <col min="1041" max="1041" width="11.25" style="1" bestFit="1" customWidth="1"/>
    <col min="1042" max="1042" width="12" style="1" bestFit="1" customWidth="1"/>
    <col min="1043" max="1043" width="11.25" style="1" customWidth="1"/>
    <col min="1044" max="1044" width="12" style="1" bestFit="1" customWidth="1"/>
    <col min="1045" max="1045" width="10.75" style="1" customWidth="1"/>
    <col min="1046" max="1046" width="12.375" style="1" customWidth="1"/>
    <col min="1047" max="1047" width="12" style="1" bestFit="1" customWidth="1"/>
    <col min="1048" max="1048" width="11.75" style="1" customWidth="1"/>
    <col min="1049" max="1049" width="12" style="1" bestFit="1" customWidth="1"/>
    <col min="1050" max="1279" width="9.125" style="1"/>
    <col min="1280" max="1282" width="1.375" style="1" customWidth="1"/>
    <col min="1283" max="1283" width="35.75" style="1" customWidth="1"/>
    <col min="1284" max="1284" width="2.875" style="1" customWidth="1"/>
    <col min="1285" max="1285" width="2.25" style="1" customWidth="1"/>
    <col min="1286" max="1286" width="0.875" style="1" customWidth="1"/>
    <col min="1287" max="1287" width="12.25" style="1" customWidth="1"/>
    <col min="1288" max="1288" width="0.75" style="1" customWidth="1"/>
    <col min="1289" max="1289" width="12.25" style="1" customWidth="1"/>
    <col min="1290" max="1290" width="0.75" style="1" customWidth="1"/>
    <col min="1291" max="1291" width="12.25" style="1" customWidth="1"/>
    <col min="1292" max="1292" width="0.75" style="1" customWidth="1"/>
    <col min="1293" max="1293" width="12.25" style="1" customWidth="1"/>
    <col min="1294" max="1294" width="14.75" style="1" customWidth="1"/>
    <col min="1295" max="1295" width="12.125" style="1" bestFit="1" customWidth="1"/>
    <col min="1296" max="1296" width="12" style="1" bestFit="1" customWidth="1"/>
    <col min="1297" max="1297" width="11.25" style="1" bestFit="1" customWidth="1"/>
    <col min="1298" max="1298" width="12" style="1" bestFit="1" customWidth="1"/>
    <col min="1299" max="1299" width="11.25" style="1" customWidth="1"/>
    <col min="1300" max="1300" width="12" style="1" bestFit="1" customWidth="1"/>
    <col min="1301" max="1301" width="10.75" style="1" customWidth="1"/>
    <col min="1302" max="1302" width="12.375" style="1" customWidth="1"/>
    <col min="1303" max="1303" width="12" style="1" bestFit="1" customWidth="1"/>
    <col min="1304" max="1304" width="11.75" style="1" customWidth="1"/>
    <col min="1305" max="1305" width="12" style="1" bestFit="1" customWidth="1"/>
    <col min="1306" max="1535" width="9.125" style="1"/>
    <col min="1536" max="1538" width="1.375" style="1" customWidth="1"/>
    <col min="1539" max="1539" width="35.75" style="1" customWidth="1"/>
    <col min="1540" max="1540" width="2.875" style="1" customWidth="1"/>
    <col min="1541" max="1541" width="2.25" style="1" customWidth="1"/>
    <col min="1542" max="1542" width="0.875" style="1" customWidth="1"/>
    <col min="1543" max="1543" width="12.25" style="1" customWidth="1"/>
    <col min="1544" max="1544" width="0.75" style="1" customWidth="1"/>
    <col min="1545" max="1545" width="12.25" style="1" customWidth="1"/>
    <col min="1546" max="1546" width="0.75" style="1" customWidth="1"/>
    <col min="1547" max="1547" width="12.25" style="1" customWidth="1"/>
    <col min="1548" max="1548" width="0.75" style="1" customWidth="1"/>
    <col min="1549" max="1549" width="12.25" style="1" customWidth="1"/>
    <col min="1550" max="1550" width="14.75" style="1" customWidth="1"/>
    <col min="1551" max="1551" width="12.125" style="1" bestFit="1" customWidth="1"/>
    <col min="1552" max="1552" width="12" style="1" bestFit="1" customWidth="1"/>
    <col min="1553" max="1553" width="11.25" style="1" bestFit="1" customWidth="1"/>
    <col min="1554" max="1554" width="12" style="1" bestFit="1" customWidth="1"/>
    <col min="1555" max="1555" width="11.25" style="1" customWidth="1"/>
    <col min="1556" max="1556" width="12" style="1" bestFit="1" customWidth="1"/>
    <col min="1557" max="1557" width="10.75" style="1" customWidth="1"/>
    <col min="1558" max="1558" width="12.375" style="1" customWidth="1"/>
    <col min="1559" max="1559" width="12" style="1" bestFit="1" customWidth="1"/>
    <col min="1560" max="1560" width="11.75" style="1" customWidth="1"/>
    <col min="1561" max="1561" width="12" style="1" bestFit="1" customWidth="1"/>
    <col min="1562" max="1791" width="9.125" style="1"/>
    <col min="1792" max="1794" width="1.375" style="1" customWidth="1"/>
    <col min="1795" max="1795" width="35.75" style="1" customWidth="1"/>
    <col min="1796" max="1796" width="2.875" style="1" customWidth="1"/>
    <col min="1797" max="1797" width="2.25" style="1" customWidth="1"/>
    <col min="1798" max="1798" width="0.875" style="1" customWidth="1"/>
    <col min="1799" max="1799" width="12.25" style="1" customWidth="1"/>
    <col min="1800" max="1800" width="0.75" style="1" customWidth="1"/>
    <col min="1801" max="1801" width="12.25" style="1" customWidth="1"/>
    <col min="1802" max="1802" width="0.75" style="1" customWidth="1"/>
    <col min="1803" max="1803" width="12.25" style="1" customWidth="1"/>
    <col min="1804" max="1804" width="0.75" style="1" customWidth="1"/>
    <col min="1805" max="1805" width="12.25" style="1" customWidth="1"/>
    <col min="1806" max="1806" width="14.75" style="1" customWidth="1"/>
    <col min="1807" max="1807" width="12.125" style="1" bestFit="1" customWidth="1"/>
    <col min="1808" max="1808" width="12" style="1" bestFit="1" customWidth="1"/>
    <col min="1809" max="1809" width="11.25" style="1" bestFit="1" customWidth="1"/>
    <col min="1810" max="1810" width="12" style="1" bestFit="1" customWidth="1"/>
    <col min="1811" max="1811" width="11.25" style="1" customWidth="1"/>
    <col min="1812" max="1812" width="12" style="1" bestFit="1" customWidth="1"/>
    <col min="1813" max="1813" width="10.75" style="1" customWidth="1"/>
    <col min="1814" max="1814" width="12.375" style="1" customWidth="1"/>
    <col min="1815" max="1815" width="12" style="1" bestFit="1" customWidth="1"/>
    <col min="1816" max="1816" width="11.75" style="1" customWidth="1"/>
    <col min="1817" max="1817" width="12" style="1" bestFit="1" customWidth="1"/>
    <col min="1818" max="2047" width="9.125" style="1"/>
    <col min="2048" max="2050" width="1.375" style="1" customWidth="1"/>
    <col min="2051" max="2051" width="35.75" style="1" customWidth="1"/>
    <col min="2052" max="2052" width="2.875" style="1" customWidth="1"/>
    <col min="2053" max="2053" width="2.25" style="1" customWidth="1"/>
    <col min="2054" max="2054" width="0.875" style="1" customWidth="1"/>
    <col min="2055" max="2055" width="12.25" style="1" customWidth="1"/>
    <col min="2056" max="2056" width="0.75" style="1" customWidth="1"/>
    <col min="2057" max="2057" width="12.25" style="1" customWidth="1"/>
    <col min="2058" max="2058" width="0.75" style="1" customWidth="1"/>
    <col min="2059" max="2059" width="12.25" style="1" customWidth="1"/>
    <col min="2060" max="2060" width="0.75" style="1" customWidth="1"/>
    <col min="2061" max="2061" width="12.25" style="1" customWidth="1"/>
    <col min="2062" max="2062" width="14.75" style="1" customWidth="1"/>
    <col min="2063" max="2063" width="12.125" style="1" bestFit="1" customWidth="1"/>
    <col min="2064" max="2064" width="12" style="1" bestFit="1" customWidth="1"/>
    <col min="2065" max="2065" width="11.25" style="1" bestFit="1" customWidth="1"/>
    <col min="2066" max="2066" width="12" style="1" bestFit="1" customWidth="1"/>
    <col min="2067" max="2067" width="11.25" style="1" customWidth="1"/>
    <col min="2068" max="2068" width="12" style="1" bestFit="1" customWidth="1"/>
    <col min="2069" max="2069" width="10.75" style="1" customWidth="1"/>
    <col min="2070" max="2070" width="12.375" style="1" customWidth="1"/>
    <col min="2071" max="2071" width="12" style="1" bestFit="1" customWidth="1"/>
    <col min="2072" max="2072" width="11.75" style="1" customWidth="1"/>
    <col min="2073" max="2073" width="12" style="1" bestFit="1" customWidth="1"/>
    <col min="2074" max="2303" width="9.125" style="1"/>
    <col min="2304" max="2306" width="1.375" style="1" customWidth="1"/>
    <col min="2307" max="2307" width="35.75" style="1" customWidth="1"/>
    <col min="2308" max="2308" width="2.875" style="1" customWidth="1"/>
    <col min="2309" max="2309" width="2.25" style="1" customWidth="1"/>
    <col min="2310" max="2310" width="0.875" style="1" customWidth="1"/>
    <col min="2311" max="2311" width="12.25" style="1" customWidth="1"/>
    <col min="2312" max="2312" width="0.75" style="1" customWidth="1"/>
    <col min="2313" max="2313" width="12.25" style="1" customWidth="1"/>
    <col min="2314" max="2314" width="0.75" style="1" customWidth="1"/>
    <col min="2315" max="2315" width="12.25" style="1" customWidth="1"/>
    <col min="2316" max="2316" width="0.75" style="1" customWidth="1"/>
    <col min="2317" max="2317" width="12.25" style="1" customWidth="1"/>
    <col min="2318" max="2318" width="14.75" style="1" customWidth="1"/>
    <col min="2319" max="2319" width="12.125" style="1" bestFit="1" customWidth="1"/>
    <col min="2320" max="2320" width="12" style="1" bestFit="1" customWidth="1"/>
    <col min="2321" max="2321" width="11.25" style="1" bestFit="1" customWidth="1"/>
    <col min="2322" max="2322" width="12" style="1" bestFit="1" customWidth="1"/>
    <col min="2323" max="2323" width="11.25" style="1" customWidth="1"/>
    <col min="2324" max="2324" width="12" style="1" bestFit="1" customWidth="1"/>
    <col min="2325" max="2325" width="10.75" style="1" customWidth="1"/>
    <col min="2326" max="2326" width="12.375" style="1" customWidth="1"/>
    <col min="2327" max="2327" width="12" style="1" bestFit="1" customWidth="1"/>
    <col min="2328" max="2328" width="11.75" style="1" customWidth="1"/>
    <col min="2329" max="2329" width="12" style="1" bestFit="1" customWidth="1"/>
    <col min="2330" max="2559" width="9.125" style="1"/>
    <col min="2560" max="2562" width="1.375" style="1" customWidth="1"/>
    <col min="2563" max="2563" width="35.75" style="1" customWidth="1"/>
    <col min="2564" max="2564" width="2.875" style="1" customWidth="1"/>
    <col min="2565" max="2565" width="2.25" style="1" customWidth="1"/>
    <col min="2566" max="2566" width="0.875" style="1" customWidth="1"/>
    <col min="2567" max="2567" width="12.25" style="1" customWidth="1"/>
    <col min="2568" max="2568" width="0.75" style="1" customWidth="1"/>
    <col min="2569" max="2569" width="12.25" style="1" customWidth="1"/>
    <col min="2570" max="2570" width="0.75" style="1" customWidth="1"/>
    <col min="2571" max="2571" width="12.25" style="1" customWidth="1"/>
    <col min="2572" max="2572" width="0.75" style="1" customWidth="1"/>
    <col min="2573" max="2573" width="12.25" style="1" customWidth="1"/>
    <col min="2574" max="2574" width="14.75" style="1" customWidth="1"/>
    <col min="2575" max="2575" width="12.125" style="1" bestFit="1" customWidth="1"/>
    <col min="2576" max="2576" width="12" style="1" bestFit="1" customWidth="1"/>
    <col min="2577" max="2577" width="11.25" style="1" bestFit="1" customWidth="1"/>
    <col min="2578" max="2578" width="12" style="1" bestFit="1" customWidth="1"/>
    <col min="2579" max="2579" width="11.25" style="1" customWidth="1"/>
    <col min="2580" max="2580" width="12" style="1" bestFit="1" customWidth="1"/>
    <col min="2581" max="2581" width="10.75" style="1" customWidth="1"/>
    <col min="2582" max="2582" width="12.375" style="1" customWidth="1"/>
    <col min="2583" max="2583" width="12" style="1" bestFit="1" customWidth="1"/>
    <col min="2584" max="2584" width="11.75" style="1" customWidth="1"/>
    <col min="2585" max="2585" width="12" style="1" bestFit="1" customWidth="1"/>
    <col min="2586" max="2815" width="9.125" style="1"/>
    <col min="2816" max="2818" width="1.375" style="1" customWidth="1"/>
    <col min="2819" max="2819" width="35.75" style="1" customWidth="1"/>
    <col min="2820" max="2820" width="2.875" style="1" customWidth="1"/>
    <col min="2821" max="2821" width="2.25" style="1" customWidth="1"/>
    <col min="2822" max="2822" width="0.875" style="1" customWidth="1"/>
    <col min="2823" max="2823" width="12.25" style="1" customWidth="1"/>
    <col min="2824" max="2824" width="0.75" style="1" customWidth="1"/>
    <col min="2825" max="2825" width="12.25" style="1" customWidth="1"/>
    <col min="2826" max="2826" width="0.75" style="1" customWidth="1"/>
    <col min="2827" max="2827" width="12.25" style="1" customWidth="1"/>
    <col min="2828" max="2828" width="0.75" style="1" customWidth="1"/>
    <col min="2829" max="2829" width="12.25" style="1" customWidth="1"/>
    <col min="2830" max="2830" width="14.75" style="1" customWidth="1"/>
    <col min="2831" max="2831" width="12.125" style="1" bestFit="1" customWidth="1"/>
    <col min="2832" max="2832" width="12" style="1" bestFit="1" customWidth="1"/>
    <col min="2833" max="2833" width="11.25" style="1" bestFit="1" customWidth="1"/>
    <col min="2834" max="2834" width="12" style="1" bestFit="1" customWidth="1"/>
    <col min="2835" max="2835" width="11.25" style="1" customWidth="1"/>
    <col min="2836" max="2836" width="12" style="1" bestFit="1" customWidth="1"/>
    <col min="2837" max="2837" width="10.75" style="1" customWidth="1"/>
    <col min="2838" max="2838" width="12.375" style="1" customWidth="1"/>
    <col min="2839" max="2839" width="12" style="1" bestFit="1" customWidth="1"/>
    <col min="2840" max="2840" width="11.75" style="1" customWidth="1"/>
    <col min="2841" max="2841" width="12" style="1" bestFit="1" customWidth="1"/>
    <col min="2842" max="3071" width="9.125" style="1"/>
    <col min="3072" max="3074" width="1.375" style="1" customWidth="1"/>
    <col min="3075" max="3075" width="35.75" style="1" customWidth="1"/>
    <col min="3076" max="3076" width="2.875" style="1" customWidth="1"/>
    <col min="3077" max="3077" width="2.25" style="1" customWidth="1"/>
    <col min="3078" max="3078" width="0.875" style="1" customWidth="1"/>
    <col min="3079" max="3079" width="12.25" style="1" customWidth="1"/>
    <col min="3080" max="3080" width="0.75" style="1" customWidth="1"/>
    <col min="3081" max="3081" width="12.25" style="1" customWidth="1"/>
    <col min="3082" max="3082" width="0.75" style="1" customWidth="1"/>
    <col min="3083" max="3083" width="12.25" style="1" customWidth="1"/>
    <col min="3084" max="3084" width="0.75" style="1" customWidth="1"/>
    <col min="3085" max="3085" width="12.25" style="1" customWidth="1"/>
    <col min="3086" max="3086" width="14.75" style="1" customWidth="1"/>
    <col min="3087" max="3087" width="12.125" style="1" bestFit="1" customWidth="1"/>
    <col min="3088" max="3088" width="12" style="1" bestFit="1" customWidth="1"/>
    <col min="3089" max="3089" width="11.25" style="1" bestFit="1" customWidth="1"/>
    <col min="3090" max="3090" width="12" style="1" bestFit="1" customWidth="1"/>
    <col min="3091" max="3091" width="11.25" style="1" customWidth="1"/>
    <col min="3092" max="3092" width="12" style="1" bestFit="1" customWidth="1"/>
    <col min="3093" max="3093" width="10.75" style="1" customWidth="1"/>
    <col min="3094" max="3094" width="12.375" style="1" customWidth="1"/>
    <col min="3095" max="3095" width="12" style="1" bestFit="1" customWidth="1"/>
    <col min="3096" max="3096" width="11.75" style="1" customWidth="1"/>
    <col min="3097" max="3097" width="12" style="1" bestFit="1" customWidth="1"/>
    <col min="3098" max="3327" width="9.125" style="1"/>
    <col min="3328" max="3330" width="1.375" style="1" customWidth="1"/>
    <col min="3331" max="3331" width="35.75" style="1" customWidth="1"/>
    <col min="3332" max="3332" width="2.875" style="1" customWidth="1"/>
    <col min="3333" max="3333" width="2.25" style="1" customWidth="1"/>
    <col min="3334" max="3334" width="0.875" style="1" customWidth="1"/>
    <col min="3335" max="3335" width="12.25" style="1" customWidth="1"/>
    <col min="3336" max="3336" width="0.75" style="1" customWidth="1"/>
    <col min="3337" max="3337" width="12.25" style="1" customWidth="1"/>
    <col min="3338" max="3338" width="0.75" style="1" customWidth="1"/>
    <col min="3339" max="3339" width="12.25" style="1" customWidth="1"/>
    <col min="3340" max="3340" width="0.75" style="1" customWidth="1"/>
    <col min="3341" max="3341" width="12.25" style="1" customWidth="1"/>
    <col min="3342" max="3342" width="14.75" style="1" customWidth="1"/>
    <col min="3343" max="3343" width="12.125" style="1" bestFit="1" customWidth="1"/>
    <col min="3344" max="3344" width="12" style="1" bestFit="1" customWidth="1"/>
    <col min="3345" max="3345" width="11.25" style="1" bestFit="1" customWidth="1"/>
    <col min="3346" max="3346" width="12" style="1" bestFit="1" customWidth="1"/>
    <col min="3347" max="3347" width="11.25" style="1" customWidth="1"/>
    <col min="3348" max="3348" width="12" style="1" bestFit="1" customWidth="1"/>
    <col min="3349" max="3349" width="10.75" style="1" customWidth="1"/>
    <col min="3350" max="3350" width="12.375" style="1" customWidth="1"/>
    <col min="3351" max="3351" width="12" style="1" bestFit="1" customWidth="1"/>
    <col min="3352" max="3352" width="11.75" style="1" customWidth="1"/>
    <col min="3353" max="3353" width="12" style="1" bestFit="1" customWidth="1"/>
    <col min="3354" max="3583" width="9.125" style="1"/>
    <col min="3584" max="3586" width="1.375" style="1" customWidth="1"/>
    <col min="3587" max="3587" width="35.75" style="1" customWidth="1"/>
    <col min="3588" max="3588" width="2.875" style="1" customWidth="1"/>
    <col min="3589" max="3589" width="2.25" style="1" customWidth="1"/>
    <col min="3590" max="3590" width="0.875" style="1" customWidth="1"/>
    <col min="3591" max="3591" width="12.25" style="1" customWidth="1"/>
    <col min="3592" max="3592" width="0.75" style="1" customWidth="1"/>
    <col min="3593" max="3593" width="12.25" style="1" customWidth="1"/>
    <col min="3594" max="3594" width="0.75" style="1" customWidth="1"/>
    <col min="3595" max="3595" width="12.25" style="1" customWidth="1"/>
    <col min="3596" max="3596" width="0.75" style="1" customWidth="1"/>
    <col min="3597" max="3597" width="12.25" style="1" customWidth="1"/>
    <col min="3598" max="3598" width="14.75" style="1" customWidth="1"/>
    <col min="3599" max="3599" width="12.125" style="1" bestFit="1" customWidth="1"/>
    <col min="3600" max="3600" width="12" style="1" bestFit="1" customWidth="1"/>
    <col min="3601" max="3601" width="11.25" style="1" bestFit="1" customWidth="1"/>
    <col min="3602" max="3602" width="12" style="1" bestFit="1" customWidth="1"/>
    <col min="3603" max="3603" width="11.25" style="1" customWidth="1"/>
    <col min="3604" max="3604" width="12" style="1" bestFit="1" customWidth="1"/>
    <col min="3605" max="3605" width="10.75" style="1" customWidth="1"/>
    <col min="3606" max="3606" width="12.375" style="1" customWidth="1"/>
    <col min="3607" max="3607" width="12" style="1" bestFit="1" customWidth="1"/>
    <col min="3608" max="3608" width="11.75" style="1" customWidth="1"/>
    <col min="3609" max="3609" width="12" style="1" bestFit="1" customWidth="1"/>
    <col min="3610" max="3839" width="9.125" style="1"/>
    <col min="3840" max="3842" width="1.375" style="1" customWidth="1"/>
    <col min="3843" max="3843" width="35.75" style="1" customWidth="1"/>
    <col min="3844" max="3844" width="2.875" style="1" customWidth="1"/>
    <col min="3845" max="3845" width="2.25" style="1" customWidth="1"/>
    <col min="3846" max="3846" width="0.875" style="1" customWidth="1"/>
    <col min="3847" max="3847" width="12.25" style="1" customWidth="1"/>
    <col min="3848" max="3848" width="0.75" style="1" customWidth="1"/>
    <col min="3849" max="3849" width="12.25" style="1" customWidth="1"/>
    <col min="3850" max="3850" width="0.75" style="1" customWidth="1"/>
    <col min="3851" max="3851" width="12.25" style="1" customWidth="1"/>
    <col min="3852" max="3852" width="0.75" style="1" customWidth="1"/>
    <col min="3853" max="3853" width="12.25" style="1" customWidth="1"/>
    <col min="3854" max="3854" width="14.75" style="1" customWidth="1"/>
    <col min="3855" max="3855" width="12.125" style="1" bestFit="1" customWidth="1"/>
    <col min="3856" max="3856" width="12" style="1" bestFit="1" customWidth="1"/>
    <col min="3857" max="3857" width="11.25" style="1" bestFit="1" customWidth="1"/>
    <col min="3858" max="3858" width="12" style="1" bestFit="1" customWidth="1"/>
    <col min="3859" max="3859" width="11.25" style="1" customWidth="1"/>
    <col min="3860" max="3860" width="12" style="1" bestFit="1" customWidth="1"/>
    <col min="3861" max="3861" width="10.75" style="1" customWidth="1"/>
    <col min="3862" max="3862" width="12.375" style="1" customWidth="1"/>
    <col min="3863" max="3863" width="12" style="1" bestFit="1" customWidth="1"/>
    <col min="3864" max="3864" width="11.75" style="1" customWidth="1"/>
    <col min="3865" max="3865" width="12" style="1" bestFit="1" customWidth="1"/>
    <col min="3866" max="4095" width="9.125" style="1"/>
    <col min="4096" max="4098" width="1.375" style="1" customWidth="1"/>
    <col min="4099" max="4099" width="35.75" style="1" customWidth="1"/>
    <col min="4100" max="4100" width="2.875" style="1" customWidth="1"/>
    <col min="4101" max="4101" width="2.25" style="1" customWidth="1"/>
    <col min="4102" max="4102" width="0.875" style="1" customWidth="1"/>
    <col min="4103" max="4103" width="12.25" style="1" customWidth="1"/>
    <col min="4104" max="4104" width="0.75" style="1" customWidth="1"/>
    <col min="4105" max="4105" width="12.25" style="1" customWidth="1"/>
    <col min="4106" max="4106" width="0.75" style="1" customWidth="1"/>
    <col min="4107" max="4107" width="12.25" style="1" customWidth="1"/>
    <col min="4108" max="4108" width="0.75" style="1" customWidth="1"/>
    <col min="4109" max="4109" width="12.25" style="1" customWidth="1"/>
    <col min="4110" max="4110" width="14.75" style="1" customWidth="1"/>
    <col min="4111" max="4111" width="12.125" style="1" bestFit="1" customWidth="1"/>
    <col min="4112" max="4112" width="12" style="1" bestFit="1" customWidth="1"/>
    <col min="4113" max="4113" width="11.25" style="1" bestFit="1" customWidth="1"/>
    <col min="4114" max="4114" width="12" style="1" bestFit="1" customWidth="1"/>
    <col min="4115" max="4115" width="11.25" style="1" customWidth="1"/>
    <col min="4116" max="4116" width="12" style="1" bestFit="1" customWidth="1"/>
    <col min="4117" max="4117" width="10.75" style="1" customWidth="1"/>
    <col min="4118" max="4118" width="12.375" style="1" customWidth="1"/>
    <col min="4119" max="4119" width="12" style="1" bestFit="1" customWidth="1"/>
    <col min="4120" max="4120" width="11.75" style="1" customWidth="1"/>
    <col min="4121" max="4121" width="12" style="1" bestFit="1" customWidth="1"/>
    <col min="4122" max="4351" width="9.125" style="1"/>
    <col min="4352" max="4354" width="1.375" style="1" customWidth="1"/>
    <col min="4355" max="4355" width="35.75" style="1" customWidth="1"/>
    <col min="4356" max="4356" width="2.875" style="1" customWidth="1"/>
    <col min="4357" max="4357" width="2.25" style="1" customWidth="1"/>
    <col min="4358" max="4358" width="0.875" style="1" customWidth="1"/>
    <col min="4359" max="4359" width="12.25" style="1" customWidth="1"/>
    <col min="4360" max="4360" width="0.75" style="1" customWidth="1"/>
    <col min="4361" max="4361" width="12.25" style="1" customWidth="1"/>
    <col min="4362" max="4362" width="0.75" style="1" customWidth="1"/>
    <col min="4363" max="4363" width="12.25" style="1" customWidth="1"/>
    <col min="4364" max="4364" width="0.75" style="1" customWidth="1"/>
    <col min="4365" max="4365" width="12.25" style="1" customWidth="1"/>
    <col min="4366" max="4366" width="14.75" style="1" customWidth="1"/>
    <col min="4367" max="4367" width="12.125" style="1" bestFit="1" customWidth="1"/>
    <col min="4368" max="4368" width="12" style="1" bestFit="1" customWidth="1"/>
    <col min="4369" max="4369" width="11.25" style="1" bestFit="1" customWidth="1"/>
    <col min="4370" max="4370" width="12" style="1" bestFit="1" customWidth="1"/>
    <col min="4371" max="4371" width="11.25" style="1" customWidth="1"/>
    <col min="4372" max="4372" width="12" style="1" bestFit="1" customWidth="1"/>
    <col min="4373" max="4373" width="10.75" style="1" customWidth="1"/>
    <col min="4374" max="4374" width="12.375" style="1" customWidth="1"/>
    <col min="4375" max="4375" width="12" style="1" bestFit="1" customWidth="1"/>
    <col min="4376" max="4376" width="11.75" style="1" customWidth="1"/>
    <col min="4377" max="4377" width="12" style="1" bestFit="1" customWidth="1"/>
    <col min="4378" max="4607" width="9.125" style="1"/>
    <col min="4608" max="4610" width="1.375" style="1" customWidth="1"/>
    <col min="4611" max="4611" width="35.75" style="1" customWidth="1"/>
    <col min="4612" max="4612" width="2.875" style="1" customWidth="1"/>
    <col min="4613" max="4613" width="2.25" style="1" customWidth="1"/>
    <col min="4614" max="4614" width="0.875" style="1" customWidth="1"/>
    <col min="4615" max="4615" width="12.25" style="1" customWidth="1"/>
    <col min="4616" max="4616" width="0.75" style="1" customWidth="1"/>
    <col min="4617" max="4617" width="12.25" style="1" customWidth="1"/>
    <col min="4618" max="4618" width="0.75" style="1" customWidth="1"/>
    <col min="4619" max="4619" width="12.25" style="1" customWidth="1"/>
    <col min="4620" max="4620" width="0.75" style="1" customWidth="1"/>
    <col min="4621" max="4621" width="12.25" style="1" customWidth="1"/>
    <col min="4622" max="4622" width="14.75" style="1" customWidth="1"/>
    <col min="4623" max="4623" width="12.125" style="1" bestFit="1" customWidth="1"/>
    <col min="4624" max="4624" width="12" style="1" bestFit="1" customWidth="1"/>
    <col min="4625" max="4625" width="11.25" style="1" bestFit="1" customWidth="1"/>
    <col min="4626" max="4626" width="12" style="1" bestFit="1" customWidth="1"/>
    <col min="4627" max="4627" width="11.25" style="1" customWidth="1"/>
    <col min="4628" max="4628" width="12" style="1" bestFit="1" customWidth="1"/>
    <col min="4629" max="4629" width="10.75" style="1" customWidth="1"/>
    <col min="4630" max="4630" width="12.375" style="1" customWidth="1"/>
    <col min="4631" max="4631" width="12" style="1" bestFit="1" customWidth="1"/>
    <col min="4632" max="4632" width="11.75" style="1" customWidth="1"/>
    <col min="4633" max="4633" width="12" style="1" bestFit="1" customWidth="1"/>
    <col min="4634" max="4863" width="9.125" style="1"/>
    <col min="4864" max="4866" width="1.375" style="1" customWidth="1"/>
    <col min="4867" max="4867" width="35.75" style="1" customWidth="1"/>
    <col min="4868" max="4868" width="2.875" style="1" customWidth="1"/>
    <col min="4869" max="4869" width="2.25" style="1" customWidth="1"/>
    <col min="4870" max="4870" width="0.875" style="1" customWidth="1"/>
    <col min="4871" max="4871" width="12.25" style="1" customWidth="1"/>
    <col min="4872" max="4872" width="0.75" style="1" customWidth="1"/>
    <col min="4873" max="4873" width="12.25" style="1" customWidth="1"/>
    <col min="4874" max="4874" width="0.75" style="1" customWidth="1"/>
    <col min="4875" max="4875" width="12.25" style="1" customWidth="1"/>
    <col min="4876" max="4876" width="0.75" style="1" customWidth="1"/>
    <col min="4877" max="4877" width="12.25" style="1" customWidth="1"/>
    <col min="4878" max="4878" width="14.75" style="1" customWidth="1"/>
    <col min="4879" max="4879" width="12.125" style="1" bestFit="1" customWidth="1"/>
    <col min="4880" max="4880" width="12" style="1" bestFit="1" customWidth="1"/>
    <col min="4881" max="4881" width="11.25" style="1" bestFit="1" customWidth="1"/>
    <col min="4882" max="4882" width="12" style="1" bestFit="1" customWidth="1"/>
    <col min="4883" max="4883" width="11.25" style="1" customWidth="1"/>
    <col min="4884" max="4884" width="12" style="1" bestFit="1" customWidth="1"/>
    <col min="4885" max="4885" width="10.75" style="1" customWidth="1"/>
    <col min="4886" max="4886" width="12.375" style="1" customWidth="1"/>
    <col min="4887" max="4887" width="12" style="1" bestFit="1" customWidth="1"/>
    <col min="4888" max="4888" width="11.75" style="1" customWidth="1"/>
    <col min="4889" max="4889" width="12" style="1" bestFit="1" customWidth="1"/>
    <col min="4890" max="5119" width="9.125" style="1"/>
    <col min="5120" max="5122" width="1.375" style="1" customWidth="1"/>
    <col min="5123" max="5123" width="35.75" style="1" customWidth="1"/>
    <col min="5124" max="5124" width="2.875" style="1" customWidth="1"/>
    <col min="5125" max="5125" width="2.25" style="1" customWidth="1"/>
    <col min="5126" max="5126" width="0.875" style="1" customWidth="1"/>
    <col min="5127" max="5127" width="12.25" style="1" customWidth="1"/>
    <col min="5128" max="5128" width="0.75" style="1" customWidth="1"/>
    <col min="5129" max="5129" width="12.25" style="1" customWidth="1"/>
    <col min="5130" max="5130" width="0.75" style="1" customWidth="1"/>
    <col min="5131" max="5131" width="12.25" style="1" customWidth="1"/>
    <col min="5132" max="5132" width="0.75" style="1" customWidth="1"/>
    <col min="5133" max="5133" width="12.25" style="1" customWidth="1"/>
    <col min="5134" max="5134" width="14.75" style="1" customWidth="1"/>
    <col min="5135" max="5135" width="12.125" style="1" bestFit="1" customWidth="1"/>
    <col min="5136" max="5136" width="12" style="1" bestFit="1" customWidth="1"/>
    <col min="5137" max="5137" width="11.25" style="1" bestFit="1" customWidth="1"/>
    <col min="5138" max="5138" width="12" style="1" bestFit="1" customWidth="1"/>
    <col min="5139" max="5139" width="11.25" style="1" customWidth="1"/>
    <col min="5140" max="5140" width="12" style="1" bestFit="1" customWidth="1"/>
    <col min="5141" max="5141" width="10.75" style="1" customWidth="1"/>
    <col min="5142" max="5142" width="12.375" style="1" customWidth="1"/>
    <col min="5143" max="5143" width="12" style="1" bestFit="1" customWidth="1"/>
    <col min="5144" max="5144" width="11.75" style="1" customWidth="1"/>
    <col min="5145" max="5145" width="12" style="1" bestFit="1" customWidth="1"/>
    <col min="5146" max="5375" width="9.125" style="1"/>
    <col min="5376" max="5378" width="1.375" style="1" customWidth="1"/>
    <col min="5379" max="5379" width="35.75" style="1" customWidth="1"/>
    <col min="5380" max="5380" width="2.875" style="1" customWidth="1"/>
    <col min="5381" max="5381" width="2.25" style="1" customWidth="1"/>
    <col min="5382" max="5382" width="0.875" style="1" customWidth="1"/>
    <col min="5383" max="5383" width="12.25" style="1" customWidth="1"/>
    <col min="5384" max="5384" width="0.75" style="1" customWidth="1"/>
    <col min="5385" max="5385" width="12.25" style="1" customWidth="1"/>
    <col min="5386" max="5386" width="0.75" style="1" customWidth="1"/>
    <col min="5387" max="5387" width="12.25" style="1" customWidth="1"/>
    <col min="5388" max="5388" width="0.75" style="1" customWidth="1"/>
    <col min="5389" max="5389" width="12.25" style="1" customWidth="1"/>
    <col min="5390" max="5390" width="14.75" style="1" customWidth="1"/>
    <col min="5391" max="5391" width="12.125" style="1" bestFit="1" customWidth="1"/>
    <col min="5392" max="5392" width="12" style="1" bestFit="1" customWidth="1"/>
    <col min="5393" max="5393" width="11.25" style="1" bestFit="1" customWidth="1"/>
    <col min="5394" max="5394" width="12" style="1" bestFit="1" customWidth="1"/>
    <col min="5395" max="5395" width="11.25" style="1" customWidth="1"/>
    <col min="5396" max="5396" width="12" style="1" bestFit="1" customWidth="1"/>
    <col min="5397" max="5397" width="10.75" style="1" customWidth="1"/>
    <col min="5398" max="5398" width="12.375" style="1" customWidth="1"/>
    <col min="5399" max="5399" width="12" style="1" bestFit="1" customWidth="1"/>
    <col min="5400" max="5400" width="11.75" style="1" customWidth="1"/>
    <col min="5401" max="5401" width="12" style="1" bestFit="1" customWidth="1"/>
    <col min="5402" max="5631" width="9.125" style="1"/>
    <col min="5632" max="5634" width="1.375" style="1" customWidth="1"/>
    <col min="5635" max="5635" width="35.75" style="1" customWidth="1"/>
    <col min="5636" max="5636" width="2.875" style="1" customWidth="1"/>
    <col min="5637" max="5637" width="2.25" style="1" customWidth="1"/>
    <col min="5638" max="5638" width="0.875" style="1" customWidth="1"/>
    <col min="5639" max="5639" width="12.25" style="1" customWidth="1"/>
    <col min="5640" max="5640" width="0.75" style="1" customWidth="1"/>
    <col min="5641" max="5641" width="12.25" style="1" customWidth="1"/>
    <col min="5642" max="5642" width="0.75" style="1" customWidth="1"/>
    <col min="5643" max="5643" width="12.25" style="1" customWidth="1"/>
    <col min="5644" max="5644" width="0.75" style="1" customWidth="1"/>
    <col min="5645" max="5645" width="12.25" style="1" customWidth="1"/>
    <col min="5646" max="5646" width="14.75" style="1" customWidth="1"/>
    <col min="5647" max="5647" width="12.125" style="1" bestFit="1" customWidth="1"/>
    <col min="5648" max="5648" width="12" style="1" bestFit="1" customWidth="1"/>
    <col min="5649" max="5649" width="11.25" style="1" bestFit="1" customWidth="1"/>
    <col min="5650" max="5650" width="12" style="1" bestFit="1" customWidth="1"/>
    <col min="5651" max="5651" width="11.25" style="1" customWidth="1"/>
    <col min="5652" max="5652" width="12" style="1" bestFit="1" customWidth="1"/>
    <col min="5653" max="5653" width="10.75" style="1" customWidth="1"/>
    <col min="5654" max="5654" width="12.375" style="1" customWidth="1"/>
    <col min="5655" max="5655" width="12" style="1" bestFit="1" customWidth="1"/>
    <col min="5656" max="5656" width="11.75" style="1" customWidth="1"/>
    <col min="5657" max="5657" width="12" style="1" bestFit="1" customWidth="1"/>
    <col min="5658" max="5887" width="9.125" style="1"/>
    <col min="5888" max="5890" width="1.375" style="1" customWidth="1"/>
    <col min="5891" max="5891" width="35.75" style="1" customWidth="1"/>
    <col min="5892" max="5892" width="2.875" style="1" customWidth="1"/>
    <col min="5893" max="5893" width="2.25" style="1" customWidth="1"/>
    <col min="5894" max="5894" width="0.875" style="1" customWidth="1"/>
    <col min="5895" max="5895" width="12.25" style="1" customWidth="1"/>
    <col min="5896" max="5896" width="0.75" style="1" customWidth="1"/>
    <col min="5897" max="5897" width="12.25" style="1" customWidth="1"/>
    <col min="5898" max="5898" width="0.75" style="1" customWidth="1"/>
    <col min="5899" max="5899" width="12.25" style="1" customWidth="1"/>
    <col min="5900" max="5900" width="0.75" style="1" customWidth="1"/>
    <col min="5901" max="5901" width="12.25" style="1" customWidth="1"/>
    <col min="5902" max="5902" width="14.75" style="1" customWidth="1"/>
    <col min="5903" max="5903" width="12.125" style="1" bestFit="1" customWidth="1"/>
    <col min="5904" max="5904" width="12" style="1" bestFit="1" customWidth="1"/>
    <col min="5905" max="5905" width="11.25" style="1" bestFit="1" customWidth="1"/>
    <col min="5906" max="5906" width="12" style="1" bestFit="1" customWidth="1"/>
    <col min="5907" max="5907" width="11.25" style="1" customWidth="1"/>
    <col min="5908" max="5908" width="12" style="1" bestFit="1" customWidth="1"/>
    <col min="5909" max="5909" width="10.75" style="1" customWidth="1"/>
    <col min="5910" max="5910" width="12.375" style="1" customWidth="1"/>
    <col min="5911" max="5911" width="12" style="1" bestFit="1" customWidth="1"/>
    <col min="5912" max="5912" width="11.75" style="1" customWidth="1"/>
    <col min="5913" max="5913" width="12" style="1" bestFit="1" customWidth="1"/>
    <col min="5914" max="6143" width="9.125" style="1"/>
    <col min="6144" max="6146" width="1.375" style="1" customWidth="1"/>
    <col min="6147" max="6147" width="35.75" style="1" customWidth="1"/>
    <col min="6148" max="6148" width="2.875" style="1" customWidth="1"/>
    <col min="6149" max="6149" width="2.25" style="1" customWidth="1"/>
    <col min="6150" max="6150" width="0.875" style="1" customWidth="1"/>
    <col min="6151" max="6151" width="12.25" style="1" customWidth="1"/>
    <col min="6152" max="6152" width="0.75" style="1" customWidth="1"/>
    <col min="6153" max="6153" width="12.25" style="1" customWidth="1"/>
    <col min="6154" max="6154" width="0.75" style="1" customWidth="1"/>
    <col min="6155" max="6155" width="12.25" style="1" customWidth="1"/>
    <col min="6156" max="6156" width="0.75" style="1" customWidth="1"/>
    <col min="6157" max="6157" width="12.25" style="1" customWidth="1"/>
    <col min="6158" max="6158" width="14.75" style="1" customWidth="1"/>
    <col min="6159" max="6159" width="12.125" style="1" bestFit="1" customWidth="1"/>
    <col min="6160" max="6160" width="12" style="1" bestFit="1" customWidth="1"/>
    <col min="6161" max="6161" width="11.25" style="1" bestFit="1" customWidth="1"/>
    <col min="6162" max="6162" width="12" style="1" bestFit="1" customWidth="1"/>
    <col min="6163" max="6163" width="11.25" style="1" customWidth="1"/>
    <col min="6164" max="6164" width="12" style="1" bestFit="1" customWidth="1"/>
    <col min="6165" max="6165" width="10.75" style="1" customWidth="1"/>
    <col min="6166" max="6166" width="12.375" style="1" customWidth="1"/>
    <col min="6167" max="6167" width="12" style="1" bestFit="1" customWidth="1"/>
    <col min="6168" max="6168" width="11.75" style="1" customWidth="1"/>
    <col min="6169" max="6169" width="12" style="1" bestFit="1" customWidth="1"/>
    <col min="6170" max="6399" width="9.125" style="1"/>
    <col min="6400" max="6402" width="1.375" style="1" customWidth="1"/>
    <col min="6403" max="6403" width="35.75" style="1" customWidth="1"/>
    <col min="6404" max="6404" width="2.875" style="1" customWidth="1"/>
    <col min="6405" max="6405" width="2.25" style="1" customWidth="1"/>
    <col min="6406" max="6406" width="0.875" style="1" customWidth="1"/>
    <col min="6407" max="6407" width="12.25" style="1" customWidth="1"/>
    <col min="6408" max="6408" width="0.75" style="1" customWidth="1"/>
    <col min="6409" max="6409" width="12.25" style="1" customWidth="1"/>
    <col min="6410" max="6410" width="0.75" style="1" customWidth="1"/>
    <col min="6411" max="6411" width="12.25" style="1" customWidth="1"/>
    <col min="6412" max="6412" width="0.75" style="1" customWidth="1"/>
    <col min="6413" max="6413" width="12.25" style="1" customWidth="1"/>
    <col min="6414" max="6414" width="14.75" style="1" customWidth="1"/>
    <col min="6415" max="6415" width="12.125" style="1" bestFit="1" customWidth="1"/>
    <col min="6416" max="6416" width="12" style="1" bestFit="1" customWidth="1"/>
    <col min="6417" max="6417" width="11.25" style="1" bestFit="1" customWidth="1"/>
    <col min="6418" max="6418" width="12" style="1" bestFit="1" customWidth="1"/>
    <col min="6419" max="6419" width="11.25" style="1" customWidth="1"/>
    <col min="6420" max="6420" width="12" style="1" bestFit="1" customWidth="1"/>
    <col min="6421" max="6421" width="10.75" style="1" customWidth="1"/>
    <col min="6422" max="6422" width="12.375" style="1" customWidth="1"/>
    <col min="6423" max="6423" width="12" style="1" bestFit="1" customWidth="1"/>
    <col min="6424" max="6424" width="11.75" style="1" customWidth="1"/>
    <col min="6425" max="6425" width="12" style="1" bestFit="1" customWidth="1"/>
    <col min="6426" max="6655" width="9.125" style="1"/>
    <col min="6656" max="6658" width="1.375" style="1" customWidth="1"/>
    <col min="6659" max="6659" width="35.75" style="1" customWidth="1"/>
    <col min="6660" max="6660" width="2.875" style="1" customWidth="1"/>
    <col min="6661" max="6661" width="2.25" style="1" customWidth="1"/>
    <col min="6662" max="6662" width="0.875" style="1" customWidth="1"/>
    <col min="6663" max="6663" width="12.25" style="1" customWidth="1"/>
    <col min="6664" max="6664" width="0.75" style="1" customWidth="1"/>
    <col min="6665" max="6665" width="12.25" style="1" customWidth="1"/>
    <col min="6666" max="6666" width="0.75" style="1" customWidth="1"/>
    <col min="6667" max="6667" width="12.25" style="1" customWidth="1"/>
    <col min="6668" max="6668" width="0.75" style="1" customWidth="1"/>
    <col min="6669" max="6669" width="12.25" style="1" customWidth="1"/>
    <col min="6670" max="6670" width="14.75" style="1" customWidth="1"/>
    <col min="6671" max="6671" width="12.125" style="1" bestFit="1" customWidth="1"/>
    <col min="6672" max="6672" width="12" style="1" bestFit="1" customWidth="1"/>
    <col min="6673" max="6673" width="11.25" style="1" bestFit="1" customWidth="1"/>
    <col min="6674" max="6674" width="12" style="1" bestFit="1" customWidth="1"/>
    <col min="6675" max="6675" width="11.25" style="1" customWidth="1"/>
    <col min="6676" max="6676" width="12" style="1" bestFit="1" customWidth="1"/>
    <col min="6677" max="6677" width="10.75" style="1" customWidth="1"/>
    <col min="6678" max="6678" width="12.375" style="1" customWidth="1"/>
    <col min="6679" max="6679" width="12" style="1" bestFit="1" customWidth="1"/>
    <col min="6680" max="6680" width="11.75" style="1" customWidth="1"/>
    <col min="6681" max="6681" width="12" style="1" bestFit="1" customWidth="1"/>
    <col min="6682" max="6911" width="9.125" style="1"/>
    <col min="6912" max="6914" width="1.375" style="1" customWidth="1"/>
    <col min="6915" max="6915" width="35.75" style="1" customWidth="1"/>
    <col min="6916" max="6916" width="2.875" style="1" customWidth="1"/>
    <col min="6917" max="6917" width="2.25" style="1" customWidth="1"/>
    <col min="6918" max="6918" width="0.875" style="1" customWidth="1"/>
    <col min="6919" max="6919" width="12.25" style="1" customWidth="1"/>
    <col min="6920" max="6920" width="0.75" style="1" customWidth="1"/>
    <col min="6921" max="6921" width="12.25" style="1" customWidth="1"/>
    <col min="6922" max="6922" width="0.75" style="1" customWidth="1"/>
    <col min="6923" max="6923" width="12.25" style="1" customWidth="1"/>
    <col min="6924" max="6924" width="0.75" style="1" customWidth="1"/>
    <col min="6925" max="6925" width="12.25" style="1" customWidth="1"/>
    <col min="6926" max="6926" width="14.75" style="1" customWidth="1"/>
    <col min="6927" max="6927" width="12.125" style="1" bestFit="1" customWidth="1"/>
    <col min="6928" max="6928" width="12" style="1" bestFit="1" customWidth="1"/>
    <col min="6929" max="6929" width="11.25" style="1" bestFit="1" customWidth="1"/>
    <col min="6930" max="6930" width="12" style="1" bestFit="1" customWidth="1"/>
    <col min="6931" max="6931" width="11.25" style="1" customWidth="1"/>
    <col min="6932" max="6932" width="12" style="1" bestFit="1" customWidth="1"/>
    <col min="6933" max="6933" width="10.75" style="1" customWidth="1"/>
    <col min="6934" max="6934" width="12.375" style="1" customWidth="1"/>
    <col min="6935" max="6935" width="12" style="1" bestFit="1" customWidth="1"/>
    <col min="6936" max="6936" width="11.75" style="1" customWidth="1"/>
    <col min="6937" max="6937" width="12" style="1" bestFit="1" customWidth="1"/>
    <col min="6938" max="7167" width="9.125" style="1"/>
    <col min="7168" max="7170" width="1.375" style="1" customWidth="1"/>
    <col min="7171" max="7171" width="35.75" style="1" customWidth="1"/>
    <col min="7172" max="7172" width="2.875" style="1" customWidth="1"/>
    <col min="7173" max="7173" width="2.25" style="1" customWidth="1"/>
    <col min="7174" max="7174" width="0.875" style="1" customWidth="1"/>
    <col min="7175" max="7175" width="12.25" style="1" customWidth="1"/>
    <col min="7176" max="7176" width="0.75" style="1" customWidth="1"/>
    <col min="7177" max="7177" width="12.25" style="1" customWidth="1"/>
    <col min="7178" max="7178" width="0.75" style="1" customWidth="1"/>
    <col min="7179" max="7179" width="12.25" style="1" customWidth="1"/>
    <col min="7180" max="7180" width="0.75" style="1" customWidth="1"/>
    <col min="7181" max="7181" width="12.25" style="1" customWidth="1"/>
    <col min="7182" max="7182" width="14.75" style="1" customWidth="1"/>
    <col min="7183" max="7183" width="12.125" style="1" bestFit="1" customWidth="1"/>
    <col min="7184" max="7184" width="12" style="1" bestFit="1" customWidth="1"/>
    <col min="7185" max="7185" width="11.25" style="1" bestFit="1" customWidth="1"/>
    <col min="7186" max="7186" width="12" style="1" bestFit="1" customWidth="1"/>
    <col min="7187" max="7187" width="11.25" style="1" customWidth="1"/>
    <col min="7188" max="7188" width="12" style="1" bestFit="1" customWidth="1"/>
    <col min="7189" max="7189" width="10.75" style="1" customWidth="1"/>
    <col min="7190" max="7190" width="12.375" style="1" customWidth="1"/>
    <col min="7191" max="7191" width="12" style="1" bestFit="1" customWidth="1"/>
    <col min="7192" max="7192" width="11.75" style="1" customWidth="1"/>
    <col min="7193" max="7193" width="12" style="1" bestFit="1" customWidth="1"/>
    <col min="7194" max="7423" width="9.125" style="1"/>
    <col min="7424" max="7426" width="1.375" style="1" customWidth="1"/>
    <col min="7427" max="7427" width="35.75" style="1" customWidth="1"/>
    <col min="7428" max="7428" width="2.875" style="1" customWidth="1"/>
    <col min="7429" max="7429" width="2.25" style="1" customWidth="1"/>
    <col min="7430" max="7430" width="0.875" style="1" customWidth="1"/>
    <col min="7431" max="7431" width="12.25" style="1" customWidth="1"/>
    <col min="7432" max="7432" width="0.75" style="1" customWidth="1"/>
    <col min="7433" max="7433" width="12.25" style="1" customWidth="1"/>
    <col min="7434" max="7434" width="0.75" style="1" customWidth="1"/>
    <col min="7435" max="7435" width="12.25" style="1" customWidth="1"/>
    <col min="7436" max="7436" width="0.75" style="1" customWidth="1"/>
    <col min="7437" max="7437" width="12.25" style="1" customWidth="1"/>
    <col min="7438" max="7438" width="14.75" style="1" customWidth="1"/>
    <col min="7439" max="7439" width="12.125" style="1" bestFit="1" customWidth="1"/>
    <col min="7440" max="7440" width="12" style="1" bestFit="1" customWidth="1"/>
    <col min="7441" max="7441" width="11.25" style="1" bestFit="1" customWidth="1"/>
    <col min="7442" max="7442" width="12" style="1" bestFit="1" customWidth="1"/>
    <col min="7443" max="7443" width="11.25" style="1" customWidth="1"/>
    <col min="7444" max="7444" width="12" style="1" bestFit="1" customWidth="1"/>
    <col min="7445" max="7445" width="10.75" style="1" customWidth="1"/>
    <col min="7446" max="7446" width="12.375" style="1" customWidth="1"/>
    <col min="7447" max="7447" width="12" style="1" bestFit="1" customWidth="1"/>
    <col min="7448" max="7448" width="11.75" style="1" customWidth="1"/>
    <col min="7449" max="7449" width="12" style="1" bestFit="1" customWidth="1"/>
    <col min="7450" max="7679" width="9.125" style="1"/>
    <col min="7680" max="7682" width="1.375" style="1" customWidth="1"/>
    <col min="7683" max="7683" width="35.75" style="1" customWidth="1"/>
    <col min="7684" max="7684" width="2.875" style="1" customWidth="1"/>
    <col min="7685" max="7685" width="2.25" style="1" customWidth="1"/>
    <col min="7686" max="7686" width="0.875" style="1" customWidth="1"/>
    <col min="7687" max="7687" width="12.25" style="1" customWidth="1"/>
    <col min="7688" max="7688" width="0.75" style="1" customWidth="1"/>
    <col min="7689" max="7689" width="12.25" style="1" customWidth="1"/>
    <col min="7690" max="7690" width="0.75" style="1" customWidth="1"/>
    <col min="7691" max="7691" width="12.25" style="1" customWidth="1"/>
    <col min="7692" max="7692" width="0.75" style="1" customWidth="1"/>
    <col min="7693" max="7693" width="12.25" style="1" customWidth="1"/>
    <col min="7694" max="7694" width="14.75" style="1" customWidth="1"/>
    <col min="7695" max="7695" width="12.125" style="1" bestFit="1" customWidth="1"/>
    <col min="7696" max="7696" width="12" style="1" bestFit="1" customWidth="1"/>
    <col min="7697" max="7697" width="11.25" style="1" bestFit="1" customWidth="1"/>
    <col min="7698" max="7698" width="12" style="1" bestFit="1" customWidth="1"/>
    <col min="7699" max="7699" width="11.25" style="1" customWidth="1"/>
    <col min="7700" max="7700" width="12" style="1" bestFit="1" customWidth="1"/>
    <col min="7701" max="7701" width="10.75" style="1" customWidth="1"/>
    <col min="7702" max="7702" width="12.375" style="1" customWidth="1"/>
    <col min="7703" max="7703" width="12" style="1" bestFit="1" customWidth="1"/>
    <col min="7704" max="7704" width="11.75" style="1" customWidth="1"/>
    <col min="7705" max="7705" width="12" style="1" bestFit="1" customWidth="1"/>
    <col min="7706" max="7935" width="9.125" style="1"/>
    <col min="7936" max="7938" width="1.375" style="1" customWidth="1"/>
    <col min="7939" max="7939" width="35.75" style="1" customWidth="1"/>
    <col min="7940" max="7940" width="2.875" style="1" customWidth="1"/>
    <col min="7941" max="7941" width="2.25" style="1" customWidth="1"/>
    <col min="7942" max="7942" width="0.875" style="1" customWidth="1"/>
    <col min="7943" max="7943" width="12.25" style="1" customWidth="1"/>
    <col min="7944" max="7944" width="0.75" style="1" customWidth="1"/>
    <col min="7945" max="7945" width="12.25" style="1" customWidth="1"/>
    <col min="7946" max="7946" width="0.75" style="1" customWidth="1"/>
    <col min="7947" max="7947" width="12.25" style="1" customWidth="1"/>
    <col min="7948" max="7948" width="0.75" style="1" customWidth="1"/>
    <col min="7949" max="7949" width="12.25" style="1" customWidth="1"/>
    <col min="7950" max="7950" width="14.75" style="1" customWidth="1"/>
    <col min="7951" max="7951" width="12.125" style="1" bestFit="1" customWidth="1"/>
    <col min="7952" max="7952" width="12" style="1" bestFit="1" customWidth="1"/>
    <col min="7953" max="7953" width="11.25" style="1" bestFit="1" customWidth="1"/>
    <col min="7954" max="7954" width="12" style="1" bestFit="1" customWidth="1"/>
    <col min="7955" max="7955" width="11.25" style="1" customWidth="1"/>
    <col min="7956" max="7956" width="12" style="1" bestFit="1" customWidth="1"/>
    <col min="7957" max="7957" width="10.75" style="1" customWidth="1"/>
    <col min="7958" max="7958" width="12.375" style="1" customWidth="1"/>
    <col min="7959" max="7959" width="12" style="1" bestFit="1" customWidth="1"/>
    <col min="7960" max="7960" width="11.75" style="1" customWidth="1"/>
    <col min="7961" max="7961" width="12" style="1" bestFit="1" customWidth="1"/>
    <col min="7962" max="8191" width="9.125" style="1"/>
    <col min="8192" max="8194" width="1.375" style="1" customWidth="1"/>
    <col min="8195" max="8195" width="35.75" style="1" customWidth="1"/>
    <col min="8196" max="8196" width="2.875" style="1" customWidth="1"/>
    <col min="8197" max="8197" width="2.25" style="1" customWidth="1"/>
    <col min="8198" max="8198" width="0.875" style="1" customWidth="1"/>
    <col min="8199" max="8199" width="12.25" style="1" customWidth="1"/>
    <col min="8200" max="8200" width="0.75" style="1" customWidth="1"/>
    <col min="8201" max="8201" width="12.25" style="1" customWidth="1"/>
    <col min="8202" max="8202" width="0.75" style="1" customWidth="1"/>
    <col min="8203" max="8203" width="12.25" style="1" customWidth="1"/>
    <col min="8204" max="8204" width="0.75" style="1" customWidth="1"/>
    <col min="8205" max="8205" width="12.25" style="1" customWidth="1"/>
    <col min="8206" max="8206" width="14.75" style="1" customWidth="1"/>
    <col min="8207" max="8207" width="12.125" style="1" bestFit="1" customWidth="1"/>
    <col min="8208" max="8208" width="12" style="1" bestFit="1" customWidth="1"/>
    <col min="8209" max="8209" width="11.25" style="1" bestFit="1" customWidth="1"/>
    <col min="8210" max="8210" width="12" style="1" bestFit="1" customWidth="1"/>
    <col min="8211" max="8211" width="11.25" style="1" customWidth="1"/>
    <col min="8212" max="8212" width="12" style="1" bestFit="1" customWidth="1"/>
    <col min="8213" max="8213" width="10.75" style="1" customWidth="1"/>
    <col min="8214" max="8214" width="12.375" style="1" customWidth="1"/>
    <col min="8215" max="8215" width="12" style="1" bestFit="1" customWidth="1"/>
    <col min="8216" max="8216" width="11.75" style="1" customWidth="1"/>
    <col min="8217" max="8217" width="12" style="1" bestFit="1" customWidth="1"/>
    <col min="8218" max="8447" width="9.125" style="1"/>
    <col min="8448" max="8450" width="1.375" style="1" customWidth="1"/>
    <col min="8451" max="8451" width="35.75" style="1" customWidth="1"/>
    <col min="8452" max="8452" width="2.875" style="1" customWidth="1"/>
    <col min="8453" max="8453" width="2.25" style="1" customWidth="1"/>
    <col min="8454" max="8454" width="0.875" style="1" customWidth="1"/>
    <col min="8455" max="8455" width="12.25" style="1" customWidth="1"/>
    <col min="8456" max="8456" width="0.75" style="1" customWidth="1"/>
    <col min="8457" max="8457" width="12.25" style="1" customWidth="1"/>
    <col min="8458" max="8458" width="0.75" style="1" customWidth="1"/>
    <col min="8459" max="8459" width="12.25" style="1" customWidth="1"/>
    <col min="8460" max="8460" width="0.75" style="1" customWidth="1"/>
    <col min="8461" max="8461" width="12.25" style="1" customWidth="1"/>
    <col min="8462" max="8462" width="14.75" style="1" customWidth="1"/>
    <col min="8463" max="8463" width="12.125" style="1" bestFit="1" customWidth="1"/>
    <col min="8464" max="8464" width="12" style="1" bestFit="1" customWidth="1"/>
    <col min="8465" max="8465" width="11.25" style="1" bestFit="1" customWidth="1"/>
    <col min="8466" max="8466" width="12" style="1" bestFit="1" customWidth="1"/>
    <col min="8467" max="8467" width="11.25" style="1" customWidth="1"/>
    <col min="8468" max="8468" width="12" style="1" bestFit="1" customWidth="1"/>
    <col min="8469" max="8469" width="10.75" style="1" customWidth="1"/>
    <col min="8470" max="8470" width="12.375" style="1" customWidth="1"/>
    <col min="8471" max="8471" width="12" style="1" bestFit="1" customWidth="1"/>
    <col min="8472" max="8472" width="11.75" style="1" customWidth="1"/>
    <col min="8473" max="8473" width="12" style="1" bestFit="1" customWidth="1"/>
    <col min="8474" max="8703" width="9.125" style="1"/>
    <col min="8704" max="8706" width="1.375" style="1" customWidth="1"/>
    <col min="8707" max="8707" width="35.75" style="1" customWidth="1"/>
    <col min="8708" max="8708" width="2.875" style="1" customWidth="1"/>
    <col min="8709" max="8709" width="2.25" style="1" customWidth="1"/>
    <col min="8710" max="8710" width="0.875" style="1" customWidth="1"/>
    <col min="8711" max="8711" width="12.25" style="1" customWidth="1"/>
    <col min="8712" max="8712" width="0.75" style="1" customWidth="1"/>
    <col min="8713" max="8713" width="12.25" style="1" customWidth="1"/>
    <col min="8714" max="8714" width="0.75" style="1" customWidth="1"/>
    <col min="8715" max="8715" width="12.25" style="1" customWidth="1"/>
    <col min="8716" max="8716" width="0.75" style="1" customWidth="1"/>
    <col min="8717" max="8717" width="12.25" style="1" customWidth="1"/>
    <col min="8718" max="8718" width="14.75" style="1" customWidth="1"/>
    <col min="8719" max="8719" width="12.125" style="1" bestFit="1" customWidth="1"/>
    <col min="8720" max="8720" width="12" style="1" bestFit="1" customWidth="1"/>
    <col min="8721" max="8721" width="11.25" style="1" bestFit="1" customWidth="1"/>
    <col min="8722" max="8722" width="12" style="1" bestFit="1" customWidth="1"/>
    <col min="8723" max="8723" width="11.25" style="1" customWidth="1"/>
    <col min="8724" max="8724" width="12" style="1" bestFit="1" customWidth="1"/>
    <col min="8725" max="8725" width="10.75" style="1" customWidth="1"/>
    <col min="8726" max="8726" width="12.375" style="1" customWidth="1"/>
    <col min="8727" max="8727" width="12" style="1" bestFit="1" customWidth="1"/>
    <col min="8728" max="8728" width="11.75" style="1" customWidth="1"/>
    <col min="8729" max="8729" width="12" style="1" bestFit="1" customWidth="1"/>
    <col min="8730" max="8959" width="9.125" style="1"/>
    <col min="8960" max="8962" width="1.375" style="1" customWidth="1"/>
    <col min="8963" max="8963" width="35.75" style="1" customWidth="1"/>
    <col min="8964" max="8964" width="2.875" style="1" customWidth="1"/>
    <col min="8965" max="8965" width="2.25" style="1" customWidth="1"/>
    <col min="8966" max="8966" width="0.875" style="1" customWidth="1"/>
    <col min="8967" max="8967" width="12.25" style="1" customWidth="1"/>
    <col min="8968" max="8968" width="0.75" style="1" customWidth="1"/>
    <col min="8969" max="8969" width="12.25" style="1" customWidth="1"/>
    <col min="8970" max="8970" width="0.75" style="1" customWidth="1"/>
    <col min="8971" max="8971" width="12.25" style="1" customWidth="1"/>
    <col min="8972" max="8972" width="0.75" style="1" customWidth="1"/>
    <col min="8973" max="8973" width="12.25" style="1" customWidth="1"/>
    <col min="8974" max="8974" width="14.75" style="1" customWidth="1"/>
    <col min="8975" max="8975" width="12.125" style="1" bestFit="1" customWidth="1"/>
    <col min="8976" max="8976" width="12" style="1" bestFit="1" customWidth="1"/>
    <col min="8977" max="8977" width="11.25" style="1" bestFit="1" customWidth="1"/>
    <col min="8978" max="8978" width="12" style="1" bestFit="1" customWidth="1"/>
    <col min="8979" max="8979" width="11.25" style="1" customWidth="1"/>
    <col min="8980" max="8980" width="12" style="1" bestFit="1" customWidth="1"/>
    <col min="8981" max="8981" width="10.75" style="1" customWidth="1"/>
    <col min="8982" max="8982" width="12.375" style="1" customWidth="1"/>
    <col min="8983" max="8983" width="12" style="1" bestFit="1" customWidth="1"/>
    <col min="8984" max="8984" width="11.75" style="1" customWidth="1"/>
    <col min="8985" max="8985" width="12" style="1" bestFit="1" customWidth="1"/>
    <col min="8986" max="9215" width="9.125" style="1"/>
    <col min="9216" max="9218" width="1.375" style="1" customWidth="1"/>
    <col min="9219" max="9219" width="35.75" style="1" customWidth="1"/>
    <col min="9220" max="9220" width="2.875" style="1" customWidth="1"/>
    <col min="9221" max="9221" width="2.25" style="1" customWidth="1"/>
    <col min="9222" max="9222" width="0.875" style="1" customWidth="1"/>
    <col min="9223" max="9223" width="12.25" style="1" customWidth="1"/>
    <col min="9224" max="9224" width="0.75" style="1" customWidth="1"/>
    <col min="9225" max="9225" width="12.25" style="1" customWidth="1"/>
    <col min="9226" max="9226" width="0.75" style="1" customWidth="1"/>
    <col min="9227" max="9227" width="12.25" style="1" customWidth="1"/>
    <col min="9228" max="9228" width="0.75" style="1" customWidth="1"/>
    <col min="9229" max="9229" width="12.25" style="1" customWidth="1"/>
    <col min="9230" max="9230" width="14.75" style="1" customWidth="1"/>
    <col min="9231" max="9231" width="12.125" style="1" bestFit="1" customWidth="1"/>
    <col min="9232" max="9232" width="12" style="1" bestFit="1" customWidth="1"/>
    <col min="9233" max="9233" width="11.25" style="1" bestFit="1" customWidth="1"/>
    <col min="9234" max="9234" width="12" style="1" bestFit="1" customWidth="1"/>
    <col min="9235" max="9235" width="11.25" style="1" customWidth="1"/>
    <col min="9236" max="9236" width="12" style="1" bestFit="1" customWidth="1"/>
    <col min="9237" max="9237" width="10.75" style="1" customWidth="1"/>
    <col min="9238" max="9238" width="12.375" style="1" customWidth="1"/>
    <col min="9239" max="9239" width="12" style="1" bestFit="1" customWidth="1"/>
    <col min="9240" max="9240" width="11.75" style="1" customWidth="1"/>
    <col min="9241" max="9241" width="12" style="1" bestFit="1" customWidth="1"/>
    <col min="9242" max="9471" width="9.125" style="1"/>
    <col min="9472" max="9474" width="1.375" style="1" customWidth="1"/>
    <col min="9475" max="9475" width="35.75" style="1" customWidth="1"/>
    <col min="9476" max="9476" width="2.875" style="1" customWidth="1"/>
    <col min="9477" max="9477" width="2.25" style="1" customWidth="1"/>
    <col min="9478" max="9478" width="0.875" style="1" customWidth="1"/>
    <col min="9479" max="9479" width="12.25" style="1" customWidth="1"/>
    <col min="9480" max="9480" width="0.75" style="1" customWidth="1"/>
    <col min="9481" max="9481" width="12.25" style="1" customWidth="1"/>
    <col min="9482" max="9482" width="0.75" style="1" customWidth="1"/>
    <col min="9483" max="9483" width="12.25" style="1" customWidth="1"/>
    <col min="9484" max="9484" width="0.75" style="1" customWidth="1"/>
    <col min="9485" max="9485" width="12.25" style="1" customWidth="1"/>
    <col min="9486" max="9486" width="14.75" style="1" customWidth="1"/>
    <col min="9487" max="9487" width="12.125" style="1" bestFit="1" customWidth="1"/>
    <col min="9488" max="9488" width="12" style="1" bestFit="1" customWidth="1"/>
    <col min="9489" max="9489" width="11.25" style="1" bestFit="1" customWidth="1"/>
    <col min="9490" max="9490" width="12" style="1" bestFit="1" customWidth="1"/>
    <col min="9491" max="9491" width="11.25" style="1" customWidth="1"/>
    <col min="9492" max="9492" width="12" style="1" bestFit="1" customWidth="1"/>
    <col min="9493" max="9493" width="10.75" style="1" customWidth="1"/>
    <col min="9494" max="9494" width="12.375" style="1" customWidth="1"/>
    <col min="9495" max="9495" width="12" style="1" bestFit="1" customWidth="1"/>
    <col min="9496" max="9496" width="11.75" style="1" customWidth="1"/>
    <col min="9497" max="9497" width="12" style="1" bestFit="1" customWidth="1"/>
    <col min="9498" max="9727" width="9.125" style="1"/>
    <col min="9728" max="9730" width="1.375" style="1" customWidth="1"/>
    <col min="9731" max="9731" width="35.75" style="1" customWidth="1"/>
    <col min="9732" max="9732" width="2.875" style="1" customWidth="1"/>
    <col min="9733" max="9733" width="2.25" style="1" customWidth="1"/>
    <col min="9734" max="9734" width="0.875" style="1" customWidth="1"/>
    <col min="9735" max="9735" width="12.25" style="1" customWidth="1"/>
    <col min="9736" max="9736" width="0.75" style="1" customWidth="1"/>
    <col min="9737" max="9737" width="12.25" style="1" customWidth="1"/>
    <col min="9738" max="9738" width="0.75" style="1" customWidth="1"/>
    <col min="9739" max="9739" width="12.25" style="1" customWidth="1"/>
    <col min="9740" max="9740" width="0.75" style="1" customWidth="1"/>
    <col min="9741" max="9741" width="12.25" style="1" customWidth="1"/>
    <col min="9742" max="9742" width="14.75" style="1" customWidth="1"/>
    <col min="9743" max="9743" width="12.125" style="1" bestFit="1" customWidth="1"/>
    <col min="9744" max="9744" width="12" style="1" bestFit="1" customWidth="1"/>
    <col min="9745" max="9745" width="11.25" style="1" bestFit="1" customWidth="1"/>
    <col min="9746" max="9746" width="12" style="1" bestFit="1" customWidth="1"/>
    <col min="9747" max="9747" width="11.25" style="1" customWidth="1"/>
    <col min="9748" max="9748" width="12" style="1" bestFit="1" customWidth="1"/>
    <col min="9749" max="9749" width="10.75" style="1" customWidth="1"/>
    <col min="9750" max="9750" width="12.375" style="1" customWidth="1"/>
    <col min="9751" max="9751" width="12" style="1" bestFit="1" customWidth="1"/>
    <col min="9752" max="9752" width="11.75" style="1" customWidth="1"/>
    <col min="9753" max="9753" width="12" style="1" bestFit="1" customWidth="1"/>
    <col min="9754" max="9983" width="9.125" style="1"/>
    <col min="9984" max="9986" width="1.375" style="1" customWidth="1"/>
    <col min="9987" max="9987" width="35.75" style="1" customWidth="1"/>
    <col min="9988" max="9988" width="2.875" style="1" customWidth="1"/>
    <col min="9989" max="9989" width="2.25" style="1" customWidth="1"/>
    <col min="9990" max="9990" width="0.875" style="1" customWidth="1"/>
    <col min="9991" max="9991" width="12.25" style="1" customWidth="1"/>
    <col min="9992" max="9992" width="0.75" style="1" customWidth="1"/>
    <col min="9993" max="9993" width="12.25" style="1" customWidth="1"/>
    <col min="9994" max="9994" width="0.75" style="1" customWidth="1"/>
    <col min="9995" max="9995" width="12.25" style="1" customWidth="1"/>
    <col min="9996" max="9996" width="0.75" style="1" customWidth="1"/>
    <col min="9997" max="9997" width="12.25" style="1" customWidth="1"/>
    <col min="9998" max="9998" width="14.75" style="1" customWidth="1"/>
    <col min="9999" max="9999" width="12.125" style="1" bestFit="1" customWidth="1"/>
    <col min="10000" max="10000" width="12" style="1" bestFit="1" customWidth="1"/>
    <col min="10001" max="10001" width="11.25" style="1" bestFit="1" customWidth="1"/>
    <col min="10002" max="10002" width="12" style="1" bestFit="1" customWidth="1"/>
    <col min="10003" max="10003" width="11.25" style="1" customWidth="1"/>
    <col min="10004" max="10004" width="12" style="1" bestFit="1" customWidth="1"/>
    <col min="10005" max="10005" width="10.75" style="1" customWidth="1"/>
    <col min="10006" max="10006" width="12.375" style="1" customWidth="1"/>
    <col min="10007" max="10007" width="12" style="1" bestFit="1" customWidth="1"/>
    <col min="10008" max="10008" width="11.75" style="1" customWidth="1"/>
    <col min="10009" max="10009" width="12" style="1" bestFit="1" customWidth="1"/>
    <col min="10010" max="10239" width="9.125" style="1"/>
    <col min="10240" max="10242" width="1.375" style="1" customWidth="1"/>
    <col min="10243" max="10243" width="35.75" style="1" customWidth="1"/>
    <col min="10244" max="10244" width="2.875" style="1" customWidth="1"/>
    <col min="10245" max="10245" width="2.25" style="1" customWidth="1"/>
    <col min="10246" max="10246" width="0.875" style="1" customWidth="1"/>
    <col min="10247" max="10247" width="12.25" style="1" customWidth="1"/>
    <col min="10248" max="10248" width="0.75" style="1" customWidth="1"/>
    <col min="10249" max="10249" width="12.25" style="1" customWidth="1"/>
    <col min="10250" max="10250" width="0.75" style="1" customWidth="1"/>
    <col min="10251" max="10251" width="12.25" style="1" customWidth="1"/>
    <col min="10252" max="10252" width="0.75" style="1" customWidth="1"/>
    <col min="10253" max="10253" width="12.25" style="1" customWidth="1"/>
    <col min="10254" max="10254" width="14.75" style="1" customWidth="1"/>
    <col min="10255" max="10255" width="12.125" style="1" bestFit="1" customWidth="1"/>
    <col min="10256" max="10256" width="12" style="1" bestFit="1" customWidth="1"/>
    <col min="10257" max="10257" width="11.25" style="1" bestFit="1" customWidth="1"/>
    <col min="10258" max="10258" width="12" style="1" bestFit="1" customWidth="1"/>
    <col min="10259" max="10259" width="11.25" style="1" customWidth="1"/>
    <col min="10260" max="10260" width="12" style="1" bestFit="1" customWidth="1"/>
    <col min="10261" max="10261" width="10.75" style="1" customWidth="1"/>
    <col min="10262" max="10262" width="12.375" style="1" customWidth="1"/>
    <col min="10263" max="10263" width="12" style="1" bestFit="1" customWidth="1"/>
    <col min="10264" max="10264" width="11.75" style="1" customWidth="1"/>
    <col min="10265" max="10265" width="12" style="1" bestFit="1" customWidth="1"/>
    <col min="10266" max="10495" width="9.125" style="1"/>
    <col min="10496" max="10498" width="1.375" style="1" customWidth="1"/>
    <col min="10499" max="10499" width="35.75" style="1" customWidth="1"/>
    <col min="10500" max="10500" width="2.875" style="1" customWidth="1"/>
    <col min="10501" max="10501" width="2.25" style="1" customWidth="1"/>
    <col min="10502" max="10502" width="0.875" style="1" customWidth="1"/>
    <col min="10503" max="10503" width="12.25" style="1" customWidth="1"/>
    <col min="10504" max="10504" width="0.75" style="1" customWidth="1"/>
    <col min="10505" max="10505" width="12.25" style="1" customWidth="1"/>
    <col min="10506" max="10506" width="0.75" style="1" customWidth="1"/>
    <col min="10507" max="10507" width="12.25" style="1" customWidth="1"/>
    <col min="10508" max="10508" width="0.75" style="1" customWidth="1"/>
    <col min="10509" max="10509" width="12.25" style="1" customWidth="1"/>
    <col min="10510" max="10510" width="14.75" style="1" customWidth="1"/>
    <col min="10511" max="10511" width="12.125" style="1" bestFit="1" customWidth="1"/>
    <col min="10512" max="10512" width="12" style="1" bestFit="1" customWidth="1"/>
    <col min="10513" max="10513" width="11.25" style="1" bestFit="1" customWidth="1"/>
    <col min="10514" max="10514" width="12" style="1" bestFit="1" customWidth="1"/>
    <col min="10515" max="10515" width="11.25" style="1" customWidth="1"/>
    <col min="10516" max="10516" width="12" style="1" bestFit="1" customWidth="1"/>
    <col min="10517" max="10517" width="10.75" style="1" customWidth="1"/>
    <col min="10518" max="10518" width="12.375" style="1" customWidth="1"/>
    <col min="10519" max="10519" width="12" style="1" bestFit="1" customWidth="1"/>
    <col min="10520" max="10520" width="11.75" style="1" customWidth="1"/>
    <col min="10521" max="10521" width="12" style="1" bestFit="1" customWidth="1"/>
    <col min="10522" max="10751" width="9.125" style="1"/>
    <col min="10752" max="10754" width="1.375" style="1" customWidth="1"/>
    <col min="10755" max="10755" width="35.75" style="1" customWidth="1"/>
    <col min="10756" max="10756" width="2.875" style="1" customWidth="1"/>
    <col min="10757" max="10757" width="2.25" style="1" customWidth="1"/>
    <col min="10758" max="10758" width="0.875" style="1" customWidth="1"/>
    <col min="10759" max="10759" width="12.25" style="1" customWidth="1"/>
    <col min="10760" max="10760" width="0.75" style="1" customWidth="1"/>
    <col min="10761" max="10761" width="12.25" style="1" customWidth="1"/>
    <col min="10762" max="10762" width="0.75" style="1" customWidth="1"/>
    <col min="10763" max="10763" width="12.25" style="1" customWidth="1"/>
    <col min="10764" max="10764" width="0.75" style="1" customWidth="1"/>
    <col min="10765" max="10765" width="12.25" style="1" customWidth="1"/>
    <col min="10766" max="10766" width="14.75" style="1" customWidth="1"/>
    <col min="10767" max="10767" width="12.125" style="1" bestFit="1" customWidth="1"/>
    <col min="10768" max="10768" width="12" style="1" bestFit="1" customWidth="1"/>
    <col min="10769" max="10769" width="11.25" style="1" bestFit="1" customWidth="1"/>
    <col min="10770" max="10770" width="12" style="1" bestFit="1" customWidth="1"/>
    <col min="10771" max="10771" width="11.25" style="1" customWidth="1"/>
    <col min="10772" max="10772" width="12" style="1" bestFit="1" customWidth="1"/>
    <col min="10773" max="10773" width="10.75" style="1" customWidth="1"/>
    <col min="10774" max="10774" width="12.375" style="1" customWidth="1"/>
    <col min="10775" max="10775" width="12" style="1" bestFit="1" customWidth="1"/>
    <col min="10776" max="10776" width="11.75" style="1" customWidth="1"/>
    <col min="10777" max="10777" width="12" style="1" bestFit="1" customWidth="1"/>
    <col min="10778" max="11007" width="9.125" style="1"/>
    <col min="11008" max="11010" width="1.375" style="1" customWidth="1"/>
    <col min="11011" max="11011" width="35.75" style="1" customWidth="1"/>
    <col min="11012" max="11012" width="2.875" style="1" customWidth="1"/>
    <col min="11013" max="11013" width="2.25" style="1" customWidth="1"/>
    <col min="11014" max="11014" width="0.875" style="1" customWidth="1"/>
    <col min="11015" max="11015" width="12.25" style="1" customWidth="1"/>
    <col min="11016" max="11016" width="0.75" style="1" customWidth="1"/>
    <col min="11017" max="11017" width="12.25" style="1" customWidth="1"/>
    <col min="11018" max="11018" width="0.75" style="1" customWidth="1"/>
    <col min="11019" max="11019" width="12.25" style="1" customWidth="1"/>
    <col min="11020" max="11020" width="0.75" style="1" customWidth="1"/>
    <col min="11021" max="11021" width="12.25" style="1" customWidth="1"/>
    <col min="11022" max="11022" width="14.75" style="1" customWidth="1"/>
    <col min="11023" max="11023" width="12.125" style="1" bestFit="1" customWidth="1"/>
    <col min="11024" max="11024" width="12" style="1" bestFit="1" customWidth="1"/>
    <col min="11025" max="11025" width="11.25" style="1" bestFit="1" customWidth="1"/>
    <col min="11026" max="11026" width="12" style="1" bestFit="1" customWidth="1"/>
    <col min="11027" max="11027" width="11.25" style="1" customWidth="1"/>
    <col min="11028" max="11028" width="12" style="1" bestFit="1" customWidth="1"/>
    <col min="11029" max="11029" width="10.75" style="1" customWidth="1"/>
    <col min="11030" max="11030" width="12.375" style="1" customWidth="1"/>
    <col min="11031" max="11031" width="12" style="1" bestFit="1" customWidth="1"/>
    <col min="11032" max="11032" width="11.75" style="1" customWidth="1"/>
    <col min="11033" max="11033" width="12" style="1" bestFit="1" customWidth="1"/>
    <col min="11034" max="11263" width="9.125" style="1"/>
    <col min="11264" max="11266" width="1.375" style="1" customWidth="1"/>
    <col min="11267" max="11267" width="35.75" style="1" customWidth="1"/>
    <col min="11268" max="11268" width="2.875" style="1" customWidth="1"/>
    <col min="11269" max="11269" width="2.25" style="1" customWidth="1"/>
    <col min="11270" max="11270" width="0.875" style="1" customWidth="1"/>
    <col min="11271" max="11271" width="12.25" style="1" customWidth="1"/>
    <col min="11272" max="11272" width="0.75" style="1" customWidth="1"/>
    <col min="11273" max="11273" width="12.25" style="1" customWidth="1"/>
    <col min="11274" max="11274" width="0.75" style="1" customWidth="1"/>
    <col min="11275" max="11275" width="12.25" style="1" customWidth="1"/>
    <col min="11276" max="11276" width="0.75" style="1" customWidth="1"/>
    <col min="11277" max="11277" width="12.25" style="1" customWidth="1"/>
    <col min="11278" max="11278" width="14.75" style="1" customWidth="1"/>
    <col min="11279" max="11279" width="12.125" style="1" bestFit="1" customWidth="1"/>
    <col min="11280" max="11280" width="12" style="1" bestFit="1" customWidth="1"/>
    <col min="11281" max="11281" width="11.25" style="1" bestFit="1" customWidth="1"/>
    <col min="11282" max="11282" width="12" style="1" bestFit="1" customWidth="1"/>
    <col min="11283" max="11283" width="11.25" style="1" customWidth="1"/>
    <col min="11284" max="11284" width="12" style="1" bestFit="1" customWidth="1"/>
    <col min="11285" max="11285" width="10.75" style="1" customWidth="1"/>
    <col min="11286" max="11286" width="12.375" style="1" customWidth="1"/>
    <col min="11287" max="11287" width="12" style="1" bestFit="1" customWidth="1"/>
    <col min="11288" max="11288" width="11.75" style="1" customWidth="1"/>
    <col min="11289" max="11289" width="12" style="1" bestFit="1" customWidth="1"/>
    <col min="11290" max="11519" width="9.125" style="1"/>
    <col min="11520" max="11522" width="1.375" style="1" customWidth="1"/>
    <col min="11523" max="11523" width="35.75" style="1" customWidth="1"/>
    <col min="11524" max="11524" width="2.875" style="1" customWidth="1"/>
    <col min="11525" max="11525" width="2.25" style="1" customWidth="1"/>
    <col min="11526" max="11526" width="0.875" style="1" customWidth="1"/>
    <col min="11527" max="11527" width="12.25" style="1" customWidth="1"/>
    <col min="11528" max="11528" width="0.75" style="1" customWidth="1"/>
    <col min="11529" max="11529" width="12.25" style="1" customWidth="1"/>
    <col min="11530" max="11530" width="0.75" style="1" customWidth="1"/>
    <col min="11531" max="11531" width="12.25" style="1" customWidth="1"/>
    <col min="11532" max="11532" width="0.75" style="1" customWidth="1"/>
    <col min="11533" max="11533" width="12.25" style="1" customWidth="1"/>
    <col min="11534" max="11534" width="14.75" style="1" customWidth="1"/>
    <col min="11535" max="11535" width="12.125" style="1" bestFit="1" customWidth="1"/>
    <col min="11536" max="11536" width="12" style="1" bestFit="1" customWidth="1"/>
    <col min="11537" max="11537" width="11.25" style="1" bestFit="1" customWidth="1"/>
    <col min="11538" max="11538" width="12" style="1" bestFit="1" customWidth="1"/>
    <col min="11539" max="11539" width="11.25" style="1" customWidth="1"/>
    <col min="11540" max="11540" width="12" style="1" bestFit="1" customWidth="1"/>
    <col min="11541" max="11541" width="10.75" style="1" customWidth="1"/>
    <col min="11542" max="11542" width="12.375" style="1" customWidth="1"/>
    <col min="11543" max="11543" width="12" style="1" bestFit="1" customWidth="1"/>
    <col min="11544" max="11544" width="11.75" style="1" customWidth="1"/>
    <col min="11545" max="11545" width="12" style="1" bestFit="1" customWidth="1"/>
    <col min="11546" max="11775" width="9.125" style="1"/>
    <col min="11776" max="11778" width="1.375" style="1" customWidth="1"/>
    <col min="11779" max="11779" width="35.75" style="1" customWidth="1"/>
    <col min="11780" max="11780" width="2.875" style="1" customWidth="1"/>
    <col min="11781" max="11781" width="2.25" style="1" customWidth="1"/>
    <col min="11782" max="11782" width="0.875" style="1" customWidth="1"/>
    <col min="11783" max="11783" width="12.25" style="1" customWidth="1"/>
    <col min="11784" max="11784" width="0.75" style="1" customWidth="1"/>
    <col min="11785" max="11785" width="12.25" style="1" customWidth="1"/>
    <col min="11786" max="11786" width="0.75" style="1" customWidth="1"/>
    <col min="11787" max="11787" width="12.25" style="1" customWidth="1"/>
    <col min="11788" max="11788" width="0.75" style="1" customWidth="1"/>
    <col min="11789" max="11789" width="12.25" style="1" customWidth="1"/>
    <col min="11790" max="11790" width="14.75" style="1" customWidth="1"/>
    <col min="11791" max="11791" width="12.125" style="1" bestFit="1" customWidth="1"/>
    <col min="11792" max="11792" width="12" style="1" bestFit="1" customWidth="1"/>
    <col min="11793" max="11793" width="11.25" style="1" bestFit="1" customWidth="1"/>
    <col min="11794" max="11794" width="12" style="1" bestFit="1" customWidth="1"/>
    <col min="11795" max="11795" width="11.25" style="1" customWidth="1"/>
    <col min="11796" max="11796" width="12" style="1" bestFit="1" customWidth="1"/>
    <col min="11797" max="11797" width="10.75" style="1" customWidth="1"/>
    <col min="11798" max="11798" width="12.375" style="1" customWidth="1"/>
    <col min="11799" max="11799" width="12" style="1" bestFit="1" customWidth="1"/>
    <col min="11800" max="11800" width="11.75" style="1" customWidth="1"/>
    <col min="11801" max="11801" width="12" style="1" bestFit="1" customWidth="1"/>
    <col min="11802" max="12031" width="9.125" style="1"/>
    <col min="12032" max="12034" width="1.375" style="1" customWidth="1"/>
    <col min="12035" max="12035" width="35.75" style="1" customWidth="1"/>
    <col min="12036" max="12036" width="2.875" style="1" customWidth="1"/>
    <col min="12037" max="12037" width="2.25" style="1" customWidth="1"/>
    <col min="12038" max="12038" width="0.875" style="1" customWidth="1"/>
    <col min="12039" max="12039" width="12.25" style="1" customWidth="1"/>
    <col min="12040" max="12040" width="0.75" style="1" customWidth="1"/>
    <col min="12041" max="12041" width="12.25" style="1" customWidth="1"/>
    <col min="12042" max="12042" width="0.75" style="1" customWidth="1"/>
    <col min="12043" max="12043" width="12.25" style="1" customWidth="1"/>
    <col min="12044" max="12044" width="0.75" style="1" customWidth="1"/>
    <col min="12045" max="12045" width="12.25" style="1" customWidth="1"/>
    <col min="12046" max="12046" width="14.75" style="1" customWidth="1"/>
    <col min="12047" max="12047" width="12.125" style="1" bestFit="1" customWidth="1"/>
    <col min="12048" max="12048" width="12" style="1" bestFit="1" customWidth="1"/>
    <col min="12049" max="12049" width="11.25" style="1" bestFit="1" customWidth="1"/>
    <col min="12050" max="12050" width="12" style="1" bestFit="1" customWidth="1"/>
    <col min="12051" max="12051" width="11.25" style="1" customWidth="1"/>
    <col min="12052" max="12052" width="12" style="1" bestFit="1" customWidth="1"/>
    <col min="12053" max="12053" width="10.75" style="1" customWidth="1"/>
    <col min="12054" max="12054" width="12.375" style="1" customWidth="1"/>
    <col min="12055" max="12055" width="12" style="1" bestFit="1" customWidth="1"/>
    <col min="12056" max="12056" width="11.75" style="1" customWidth="1"/>
    <col min="12057" max="12057" width="12" style="1" bestFit="1" customWidth="1"/>
    <col min="12058" max="12287" width="9.125" style="1"/>
    <col min="12288" max="12290" width="1.375" style="1" customWidth="1"/>
    <col min="12291" max="12291" width="35.75" style="1" customWidth="1"/>
    <col min="12292" max="12292" width="2.875" style="1" customWidth="1"/>
    <col min="12293" max="12293" width="2.25" style="1" customWidth="1"/>
    <col min="12294" max="12294" width="0.875" style="1" customWidth="1"/>
    <col min="12295" max="12295" width="12.25" style="1" customWidth="1"/>
    <col min="12296" max="12296" width="0.75" style="1" customWidth="1"/>
    <col min="12297" max="12297" width="12.25" style="1" customWidth="1"/>
    <col min="12298" max="12298" width="0.75" style="1" customWidth="1"/>
    <col min="12299" max="12299" width="12.25" style="1" customWidth="1"/>
    <col min="12300" max="12300" width="0.75" style="1" customWidth="1"/>
    <col min="12301" max="12301" width="12.25" style="1" customWidth="1"/>
    <col min="12302" max="12302" width="14.75" style="1" customWidth="1"/>
    <col min="12303" max="12303" width="12.125" style="1" bestFit="1" customWidth="1"/>
    <col min="12304" max="12304" width="12" style="1" bestFit="1" customWidth="1"/>
    <col min="12305" max="12305" width="11.25" style="1" bestFit="1" customWidth="1"/>
    <col min="12306" max="12306" width="12" style="1" bestFit="1" customWidth="1"/>
    <col min="12307" max="12307" width="11.25" style="1" customWidth="1"/>
    <col min="12308" max="12308" width="12" style="1" bestFit="1" customWidth="1"/>
    <col min="12309" max="12309" width="10.75" style="1" customWidth="1"/>
    <col min="12310" max="12310" width="12.375" style="1" customWidth="1"/>
    <col min="12311" max="12311" width="12" style="1" bestFit="1" customWidth="1"/>
    <col min="12312" max="12312" width="11.75" style="1" customWidth="1"/>
    <col min="12313" max="12313" width="12" style="1" bestFit="1" customWidth="1"/>
    <col min="12314" max="12543" width="9.125" style="1"/>
    <col min="12544" max="12546" width="1.375" style="1" customWidth="1"/>
    <col min="12547" max="12547" width="35.75" style="1" customWidth="1"/>
    <col min="12548" max="12548" width="2.875" style="1" customWidth="1"/>
    <col min="12549" max="12549" width="2.25" style="1" customWidth="1"/>
    <col min="12550" max="12550" width="0.875" style="1" customWidth="1"/>
    <col min="12551" max="12551" width="12.25" style="1" customWidth="1"/>
    <col min="12552" max="12552" width="0.75" style="1" customWidth="1"/>
    <col min="12553" max="12553" width="12.25" style="1" customWidth="1"/>
    <col min="12554" max="12554" width="0.75" style="1" customWidth="1"/>
    <col min="12555" max="12555" width="12.25" style="1" customWidth="1"/>
    <col min="12556" max="12556" width="0.75" style="1" customWidth="1"/>
    <col min="12557" max="12557" width="12.25" style="1" customWidth="1"/>
    <col min="12558" max="12558" width="14.75" style="1" customWidth="1"/>
    <col min="12559" max="12559" width="12.125" style="1" bestFit="1" customWidth="1"/>
    <col min="12560" max="12560" width="12" style="1" bestFit="1" customWidth="1"/>
    <col min="12561" max="12561" width="11.25" style="1" bestFit="1" customWidth="1"/>
    <col min="12562" max="12562" width="12" style="1" bestFit="1" customWidth="1"/>
    <col min="12563" max="12563" width="11.25" style="1" customWidth="1"/>
    <col min="12564" max="12564" width="12" style="1" bestFit="1" customWidth="1"/>
    <col min="12565" max="12565" width="10.75" style="1" customWidth="1"/>
    <col min="12566" max="12566" width="12.375" style="1" customWidth="1"/>
    <col min="12567" max="12567" width="12" style="1" bestFit="1" customWidth="1"/>
    <col min="12568" max="12568" width="11.75" style="1" customWidth="1"/>
    <col min="12569" max="12569" width="12" style="1" bestFit="1" customWidth="1"/>
    <col min="12570" max="12799" width="9.125" style="1"/>
    <col min="12800" max="12802" width="1.375" style="1" customWidth="1"/>
    <col min="12803" max="12803" width="35.75" style="1" customWidth="1"/>
    <col min="12804" max="12804" width="2.875" style="1" customWidth="1"/>
    <col min="12805" max="12805" width="2.25" style="1" customWidth="1"/>
    <col min="12806" max="12806" width="0.875" style="1" customWidth="1"/>
    <col min="12807" max="12807" width="12.25" style="1" customWidth="1"/>
    <col min="12808" max="12808" width="0.75" style="1" customWidth="1"/>
    <col min="12809" max="12809" width="12.25" style="1" customWidth="1"/>
    <col min="12810" max="12810" width="0.75" style="1" customWidth="1"/>
    <col min="12811" max="12811" width="12.25" style="1" customWidth="1"/>
    <col min="12812" max="12812" width="0.75" style="1" customWidth="1"/>
    <col min="12813" max="12813" width="12.25" style="1" customWidth="1"/>
    <col min="12814" max="12814" width="14.75" style="1" customWidth="1"/>
    <col min="12815" max="12815" width="12.125" style="1" bestFit="1" customWidth="1"/>
    <col min="12816" max="12816" width="12" style="1" bestFit="1" customWidth="1"/>
    <col min="12817" max="12817" width="11.25" style="1" bestFit="1" customWidth="1"/>
    <col min="12818" max="12818" width="12" style="1" bestFit="1" customWidth="1"/>
    <col min="12819" max="12819" width="11.25" style="1" customWidth="1"/>
    <col min="12820" max="12820" width="12" style="1" bestFit="1" customWidth="1"/>
    <col min="12821" max="12821" width="10.75" style="1" customWidth="1"/>
    <col min="12822" max="12822" width="12.375" style="1" customWidth="1"/>
    <col min="12823" max="12823" width="12" style="1" bestFit="1" customWidth="1"/>
    <col min="12824" max="12824" width="11.75" style="1" customWidth="1"/>
    <col min="12825" max="12825" width="12" style="1" bestFit="1" customWidth="1"/>
    <col min="12826" max="13055" width="9.125" style="1"/>
    <col min="13056" max="13058" width="1.375" style="1" customWidth="1"/>
    <col min="13059" max="13059" width="35.75" style="1" customWidth="1"/>
    <col min="13060" max="13060" width="2.875" style="1" customWidth="1"/>
    <col min="13061" max="13061" width="2.25" style="1" customWidth="1"/>
    <col min="13062" max="13062" width="0.875" style="1" customWidth="1"/>
    <col min="13063" max="13063" width="12.25" style="1" customWidth="1"/>
    <col min="13064" max="13064" width="0.75" style="1" customWidth="1"/>
    <col min="13065" max="13065" width="12.25" style="1" customWidth="1"/>
    <col min="13066" max="13066" width="0.75" style="1" customWidth="1"/>
    <col min="13067" max="13067" width="12.25" style="1" customWidth="1"/>
    <col min="13068" max="13068" width="0.75" style="1" customWidth="1"/>
    <col min="13069" max="13069" width="12.25" style="1" customWidth="1"/>
    <col min="13070" max="13070" width="14.75" style="1" customWidth="1"/>
    <col min="13071" max="13071" width="12.125" style="1" bestFit="1" customWidth="1"/>
    <col min="13072" max="13072" width="12" style="1" bestFit="1" customWidth="1"/>
    <col min="13073" max="13073" width="11.25" style="1" bestFit="1" customWidth="1"/>
    <col min="13074" max="13074" width="12" style="1" bestFit="1" customWidth="1"/>
    <col min="13075" max="13075" width="11.25" style="1" customWidth="1"/>
    <col min="13076" max="13076" width="12" style="1" bestFit="1" customWidth="1"/>
    <col min="13077" max="13077" width="10.75" style="1" customWidth="1"/>
    <col min="13078" max="13078" width="12.375" style="1" customWidth="1"/>
    <col min="13079" max="13079" width="12" style="1" bestFit="1" customWidth="1"/>
    <col min="13080" max="13080" width="11.75" style="1" customWidth="1"/>
    <col min="13081" max="13081" width="12" style="1" bestFit="1" customWidth="1"/>
    <col min="13082" max="13311" width="9.125" style="1"/>
    <col min="13312" max="13314" width="1.375" style="1" customWidth="1"/>
    <col min="13315" max="13315" width="35.75" style="1" customWidth="1"/>
    <col min="13316" max="13316" width="2.875" style="1" customWidth="1"/>
    <col min="13317" max="13317" width="2.25" style="1" customWidth="1"/>
    <col min="13318" max="13318" width="0.875" style="1" customWidth="1"/>
    <col min="13319" max="13319" width="12.25" style="1" customWidth="1"/>
    <col min="13320" max="13320" width="0.75" style="1" customWidth="1"/>
    <col min="13321" max="13321" width="12.25" style="1" customWidth="1"/>
    <col min="13322" max="13322" width="0.75" style="1" customWidth="1"/>
    <col min="13323" max="13323" width="12.25" style="1" customWidth="1"/>
    <col min="13324" max="13324" width="0.75" style="1" customWidth="1"/>
    <col min="13325" max="13325" width="12.25" style="1" customWidth="1"/>
    <col min="13326" max="13326" width="14.75" style="1" customWidth="1"/>
    <col min="13327" max="13327" width="12.125" style="1" bestFit="1" customWidth="1"/>
    <col min="13328" max="13328" width="12" style="1" bestFit="1" customWidth="1"/>
    <col min="13329" max="13329" width="11.25" style="1" bestFit="1" customWidth="1"/>
    <col min="13330" max="13330" width="12" style="1" bestFit="1" customWidth="1"/>
    <col min="13331" max="13331" width="11.25" style="1" customWidth="1"/>
    <col min="13332" max="13332" width="12" style="1" bestFit="1" customWidth="1"/>
    <col min="13333" max="13333" width="10.75" style="1" customWidth="1"/>
    <col min="13334" max="13334" width="12.375" style="1" customWidth="1"/>
    <col min="13335" max="13335" width="12" style="1" bestFit="1" customWidth="1"/>
    <col min="13336" max="13336" width="11.75" style="1" customWidth="1"/>
    <col min="13337" max="13337" width="12" style="1" bestFit="1" customWidth="1"/>
    <col min="13338" max="13567" width="9.125" style="1"/>
    <col min="13568" max="13570" width="1.375" style="1" customWidth="1"/>
    <col min="13571" max="13571" width="35.75" style="1" customWidth="1"/>
    <col min="13572" max="13572" width="2.875" style="1" customWidth="1"/>
    <col min="13573" max="13573" width="2.25" style="1" customWidth="1"/>
    <col min="13574" max="13574" width="0.875" style="1" customWidth="1"/>
    <col min="13575" max="13575" width="12.25" style="1" customWidth="1"/>
    <col min="13576" max="13576" width="0.75" style="1" customWidth="1"/>
    <col min="13577" max="13577" width="12.25" style="1" customWidth="1"/>
    <col min="13578" max="13578" width="0.75" style="1" customWidth="1"/>
    <col min="13579" max="13579" width="12.25" style="1" customWidth="1"/>
    <col min="13580" max="13580" width="0.75" style="1" customWidth="1"/>
    <col min="13581" max="13581" width="12.25" style="1" customWidth="1"/>
    <col min="13582" max="13582" width="14.75" style="1" customWidth="1"/>
    <col min="13583" max="13583" width="12.125" style="1" bestFit="1" customWidth="1"/>
    <col min="13584" max="13584" width="12" style="1" bestFit="1" customWidth="1"/>
    <col min="13585" max="13585" width="11.25" style="1" bestFit="1" customWidth="1"/>
    <col min="13586" max="13586" width="12" style="1" bestFit="1" customWidth="1"/>
    <col min="13587" max="13587" width="11.25" style="1" customWidth="1"/>
    <col min="13588" max="13588" width="12" style="1" bestFit="1" customWidth="1"/>
    <col min="13589" max="13589" width="10.75" style="1" customWidth="1"/>
    <col min="13590" max="13590" width="12.375" style="1" customWidth="1"/>
    <col min="13591" max="13591" width="12" style="1" bestFit="1" customWidth="1"/>
    <col min="13592" max="13592" width="11.75" style="1" customWidth="1"/>
    <col min="13593" max="13593" width="12" style="1" bestFit="1" customWidth="1"/>
    <col min="13594" max="13823" width="9.125" style="1"/>
    <col min="13824" max="13826" width="1.375" style="1" customWidth="1"/>
    <col min="13827" max="13827" width="35.75" style="1" customWidth="1"/>
    <col min="13828" max="13828" width="2.875" style="1" customWidth="1"/>
    <col min="13829" max="13829" width="2.25" style="1" customWidth="1"/>
    <col min="13830" max="13830" width="0.875" style="1" customWidth="1"/>
    <col min="13831" max="13831" width="12.25" style="1" customWidth="1"/>
    <col min="13832" max="13832" width="0.75" style="1" customWidth="1"/>
    <col min="13833" max="13833" width="12.25" style="1" customWidth="1"/>
    <col min="13834" max="13834" width="0.75" style="1" customWidth="1"/>
    <col min="13835" max="13835" width="12.25" style="1" customWidth="1"/>
    <col min="13836" max="13836" width="0.75" style="1" customWidth="1"/>
    <col min="13837" max="13837" width="12.25" style="1" customWidth="1"/>
    <col min="13838" max="13838" width="14.75" style="1" customWidth="1"/>
    <col min="13839" max="13839" width="12.125" style="1" bestFit="1" customWidth="1"/>
    <col min="13840" max="13840" width="12" style="1" bestFit="1" customWidth="1"/>
    <col min="13841" max="13841" width="11.25" style="1" bestFit="1" customWidth="1"/>
    <col min="13842" max="13842" width="12" style="1" bestFit="1" customWidth="1"/>
    <col min="13843" max="13843" width="11.25" style="1" customWidth="1"/>
    <col min="13844" max="13844" width="12" style="1" bestFit="1" customWidth="1"/>
    <col min="13845" max="13845" width="10.75" style="1" customWidth="1"/>
    <col min="13846" max="13846" width="12.375" style="1" customWidth="1"/>
    <col min="13847" max="13847" width="12" style="1" bestFit="1" customWidth="1"/>
    <col min="13848" max="13848" width="11.75" style="1" customWidth="1"/>
    <col min="13849" max="13849" width="12" style="1" bestFit="1" customWidth="1"/>
    <col min="13850" max="14079" width="9.125" style="1"/>
    <col min="14080" max="14082" width="1.375" style="1" customWidth="1"/>
    <col min="14083" max="14083" width="35.75" style="1" customWidth="1"/>
    <col min="14084" max="14084" width="2.875" style="1" customWidth="1"/>
    <col min="14085" max="14085" width="2.25" style="1" customWidth="1"/>
    <col min="14086" max="14086" width="0.875" style="1" customWidth="1"/>
    <col min="14087" max="14087" width="12.25" style="1" customWidth="1"/>
    <col min="14088" max="14088" width="0.75" style="1" customWidth="1"/>
    <col min="14089" max="14089" width="12.25" style="1" customWidth="1"/>
    <col min="14090" max="14090" width="0.75" style="1" customWidth="1"/>
    <col min="14091" max="14091" width="12.25" style="1" customWidth="1"/>
    <col min="14092" max="14092" width="0.75" style="1" customWidth="1"/>
    <col min="14093" max="14093" width="12.25" style="1" customWidth="1"/>
    <col min="14094" max="14094" width="14.75" style="1" customWidth="1"/>
    <col min="14095" max="14095" width="12.125" style="1" bestFit="1" customWidth="1"/>
    <col min="14096" max="14096" width="12" style="1" bestFit="1" customWidth="1"/>
    <col min="14097" max="14097" width="11.25" style="1" bestFit="1" customWidth="1"/>
    <col min="14098" max="14098" width="12" style="1" bestFit="1" customWidth="1"/>
    <col min="14099" max="14099" width="11.25" style="1" customWidth="1"/>
    <col min="14100" max="14100" width="12" style="1" bestFit="1" customWidth="1"/>
    <col min="14101" max="14101" width="10.75" style="1" customWidth="1"/>
    <col min="14102" max="14102" width="12.375" style="1" customWidth="1"/>
    <col min="14103" max="14103" width="12" style="1" bestFit="1" customWidth="1"/>
    <col min="14104" max="14104" width="11.75" style="1" customWidth="1"/>
    <col min="14105" max="14105" width="12" style="1" bestFit="1" customWidth="1"/>
    <col min="14106" max="14335" width="9.125" style="1"/>
    <col min="14336" max="14338" width="1.375" style="1" customWidth="1"/>
    <col min="14339" max="14339" width="35.75" style="1" customWidth="1"/>
    <col min="14340" max="14340" width="2.875" style="1" customWidth="1"/>
    <col min="14341" max="14341" width="2.25" style="1" customWidth="1"/>
    <col min="14342" max="14342" width="0.875" style="1" customWidth="1"/>
    <col min="14343" max="14343" width="12.25" style="1" customWidth="1"/>
    <col min="14344" max="14344" width="0.75" style="1" customWidth="1"/>
    <col min="14345" max="14345" width="12.25" style="1" customWidth="1"/>
    <col min="14346" max="14346" width="0.75" style="1" customWidth="1"/>
    <col min="14347" max="14347" width="12.25" style="1" customWidth="1"/>
    <col min="14348" max="14348" width="0.75" style="1" customWidth="1"/>
    <col min="14349" max="14349" width="12.25" style="1" customWidth="1"/>
    <col min="14350" max="14350" width="14.75" style="1" customWidth="1"/>
    <col min="14351" max="14351" width="12.125" style="1" bestFit="1" customWidth="1"/>
    <col min="14352" max="14352" width="12" style="1" bestFit="1" customWidth="1"/>
    <col min="14353" max="14353" width="11.25" style="1" bestFit="1" customWidth="1"/>
    <col min="14354" max="14354" width="12" style="1" bestFit="1" customWidth="1"/>
    <col min="14355" max="14355" width="11.25" style="1" customWidth="1"/>
    <col min="14356" max="14356" width="12" style="1" bestFit="1" customWidth="1"/>
    <col min="14357" max="14357" width="10.75" style="1" customWidth="1"/>
    <col min="14358" max="14358" width="12.375" style="1" customWidth="1"/>
    <col min="14359" max="14359" width="12" style="1" bestFit="1" customWidth="1"/>
    <col min="14360" max="14360" width="11.75" style="1" customWidth="1"/>
    <col min="14361" max="14361" width="12" style="1" bestFit="1" customWidth="1"/>
    <col min="14362" max="14591" width="9.125" style="1"/>
    <col min="14592" max="14594" width="1.375" style="1" customWidth="1"/>
    <col min="14595" max="14595" width="35.75" style="1" customWidth="1"/>
    <col min="14596" max="14596" width="2.875" style="1" customWidth="1"/>
    <col min="14597" max="14597" width="2.25" style="1" customWidth="1"/>
    <col min="14598" max="14598" width="0.875" style="1" customWidth="1"/>
    <col min="14599" max="14599" width="12.25" style="1" customWidth="1"/>
    <col min="14600" max="14600" width="0.75" style="1" customWidth="1"/>
    <col min="14601" max="14601" width="12.25" style="1" customWidth="1"/>
    <col min="14602" max="14602" width="0.75" style="1" customWidth="1"/>
    <col min="14603" max="14603" width="12.25" style="1" customWidth="1"/>
    <col min="14604" max="14604" width="0.75" style="1" customWidth="1"/>
    <col min="14605" max="14605" width="12.25" style="1" customWidth="1"/>
    <col min="14606" max="14606" width="14.75" style="1" customWidth="1"/>
    <col min="14607" max="14607" width="12.125" style="1" bestFit="1" customWidth="1"/>
    <col min="14608" max="14608" width="12" style="1" bestFit="1" customWidth="1"/>
    <col min="14609" max="14609" width="11.25" style="1" bestFit="1" customWidth="1"/>
    <col min="14610" max="14610" width="12" style="1" bestFit="1" customWidth="1"/>
    <col min="14611" max="14611" width="11.25" style="1" customWidth="1"/>
    <col min="14612" max="14612" width="12" style="1" bestFit="1" customWidth="1"/>
    <col min="14613" max="14613" width="10.75" style="1" customWidth="1"/>
    <col min="14614" max="14614" width="12.375" style="1" customWidth="1"/>
    <col min="14615" max="14615" width="12" style="1" bestFit="1" customWidth="1"/>
    <col min="14616" max="14616" width="11.75" style="1" customWidth="1"/>
    <col min="14617" max="14617" width="12" style="1" bestFit="1" customWidth="1"/>
    <col min="14618" max="14847" width="9.125" style="1"/>
    <col min="14848" max="14850" width="1.375" style="1" customWidth="1"/>
    <col min="14851" max="14851" width="35.75" style="1" customWidth="1"/>
    <col min="14852" max="14852" width="2.875" style="1" customWidth="1"/>
    <col min="14853" max="14853" width="2.25" style="1" customWidth="1"/>
    <col min="14854" max="14854" width="0.875" style="1" customWidth="1"/>
    <col min="14855" max="14855" width="12.25" style="1" customWidth="1"/>
    <col min="14856" max="14856" width="0.75" style="1" customWidth="1"/>
    <col min="14857" max="14857" width="12.25" style="1" customWidth="1"/>
    <col min="14858" max="14858" width="0.75" style="1" customWidth="1"/>
    <col min="14859" max="14859" width="12.25" style="1" customWidth="1"/>
    <col min="14860" max="14860" width="0.75" style="1" customWidth="1"/>
    <col min="14861" max="14861" width="12.25" style="1" customWidth="1"/>
    <col min="14862" max="14862" width="14.75" style="1" customWidth="1"/>
    <col min="14863" max="14863" width="12.125" style="1" bestFit="1" customWidth="1"/>
    <col min="14864" max="14864" width="12" style="1" bestFit="1" customWidth="1"/>
    <col min="14865" max="14865" width="11.25" style="1" bestFit="1" customWidth="1"/>
    <col min="14866" max="14866" width="12" style="1" bestFit="1" customWidth="1"/>
    <col min="14867" max="14867" width="11.25" style="1" customWidth="1"/>
    <col min="14868" max="14868" width="12" style="1" bestFit="1" customWidth="1"/>
    <col min="14869" max="14869" width="10.75" style="1" customWidth="1"/>
    <col min="14870" max="14870" width="12.375" style="1" customWidth="1"/>
    <col min="14871" max="14871" width="12" style="1" bestFit="1" customWidth="1"/>
    <col min="14872" max="14872" width="11.75" style="1" customWidth="1"/>
    <col min="14873" max="14873" width="12" style="1" bestFit="1" customWidth="1"/>
    <col min="14874" max="15103" width="9.125" style="1"/>
    <col min="15104" max="15106" width="1.375" style="1" customWidth="1"/>
    <col min="15107" max="15107" width="35.75" style="1" customWidth="1"/>
    <col min="15108" max="15108" width="2.875" style="1" customWidth="1"/>
    <col min="15109" max="15109" width="2.25" style="1" customWidth="1"/>
    <col min="15110" max="15110" width="0.875" style="1" customWidth="1"/>
    <col min="15111" max="15111" width="12.25" style="1" customWidth="1"/>
    <col min="15112" max="15112" width="0.75" style="1" customWidth="1"/>
    <col min="15113" max="15113" width="12.25" style="1" customWidth="1"/>
    <col min="15114" max="15114" width="0.75" style="1" customWidth="1"/>
    <col min="15115" max="15115" width="12.25" style="1" customWidth="1"/>
    <col min="15116" max="15116" width="0.75" style="1" customWidth="1"/>
    <col min="15117" max="15117" width="12.25" style="1" customWidth="1"/>
    <col min="15118" max="15118" width="14.75" style="1" customWidth="1"/>
    <col min="15119" max="15119" width="12.125" style="1" bestFit="1" customWidth="1"/>
    <col min="15120" max="15120" width="12" style="1" bestFit="1" customWidth="1"/>
    <col min="15121" max="15121" width="11.25" style="1" bestFit="1" customWidth="1"/>
    <col min="15122" max="15122" width="12" style="1" bestFit="1" customWidth="1"/>
    <col min="15123" max="15123" width="11.25" style="1" customWidth="1"/>
    <col min="15124" max="15124" width="12" style="1" bestFit="1" customWidth="1"/>
    <col min="15125" max="15125" width="10.75" style="1" customWidth="1"/>
    <col min="15126" max="15126" width="12.375" style="1" customWidth="1"/>
    <col min="15127" max="15127" width="12" style="1" bestFit="1" customWidth="1"/>
    <col min="15128" max="15128" width="11.75" style="1" customWidth="1"/>
    <col min="15129" max="15129" width="12" style="1" bestFit="1" customWidth="1"/>
    <col min="15130" max="15359" width="9.125" style="1"/>
    <col min="15360" max="15362" width="1.375" style="1" customWidth="1"/>
    <col min="15363" max="15363" width="35.75" style="1" customWidth="1"/>
    <col min="15364" max="15364" width="2.875" style="1" customWidth="1"/>
    <col min="15365" max="15365" width="2.25" style="1" customWidth="1"/>
    <col min="15366" max="15366" width="0.875" style="1" customWidth="1"/>
    <col min="15367" max="15367" width="12.25" style="1" customWidth="1"/>
    <col min="15368" max="15368" width="0.75" style="1" customWidth="1"/>
    <col min="15369" max="15369" width="12.25" style="1" customWidth="1"/>
    <col min="15370" max="15370" width="0.75" style="1" customWidth="1"/>
    <col min="15371" max="15371" width="12.25" style="1" customWidth="1"/>
    <col min="15372" max="15372" width="0.75" style="1" customWidth="1"/>
    <col min="15373" max="15373" width="12.25" style="1" customWidth="1"/>
    <col min="15374" max="15374" width="14.75" style="1" customWidth="1"/>
    <col min="15375" max="15375" width="12.125" style="1" bestFit="1" customWidth="1"/>
    <col min="15376" max="15376" width="12" style="1" bestFit="1" customWidth="1"/>
    <col min="15377" max="15377" width="11.25" style="1" bestFit="1" customWidth="1"/>
    <col min="15378" max="15378" width="12" style="1" bestFit="1" customWidth="1"/>
    <col min="15379" max="15379" width="11.25" style="1" customWidth="1"/>
    <col min="15380" max="15380" width="12" style="1" bestFit="1" customWidth="1"/>
    <col min="15381" max="15381" width="10.75" style="1" customWidth="1"/>
    <col min="15382" max="15382" width="12.375" style="1" customWidth="1"/>
    <col min="15383" max="15383" width="12" style="1" bestFit="1" customWidth="1"/>
    <col min="15384" max="15384" width="11.75" style="1" customWidth="1"/>
    <col min="15385" max="15385" width="12" style="1" bestFit="1" customWidth="1"/>
    <col min="15386" max="15615" width="9.125" style="1"/>
    <col min="15616" max="15618" width="1.375" style="1" customWidth="1"/>
    <col min="15619" max="15619" width="35.75" style="1" customWidth="1"/>
    <col min="15620" max="15620" width="2.875" style="1" customWidth="1"/>
    <col min="15621" max="15621" width="2.25" style="1" customWidth="1"/>
    <col min="15622" max="15622" width="0.875" style="1" customWidth="1"/>
    <col min="15623" max="15623" width="12.25" style="1" customWidth="1"/>
    <col min="15624" max="15624" width="0.75" style="1" customWidth="1"/>
    <col min="15625" max="15625" width="12.25" style="1" customWidth="1"/>
    <col min="15626" max="15626" width="0.75" style="1" customWidth="1"/>
    <col min="15627" max="15627" width="12.25" style="1" customWidth="1"/>
    <col min="15628" max="15628" width="0.75" style="1" customWidth="1"/>
    <col min="15629" max="15629" width="12.25" style="1" customWidth="1"/>
    <col min="15630" max="15630" width="14.75" style="1" customWidth="1"/>
    <col min="15631" max="15631" width="12.125" style="1" bestFit="1" customWidth="1"/>
    <col min="15632" max="15632" width="12" style="1" bestFit="1" customWidth="1"/>
    <col min="15633" max="15633" width="11.25" style="1" bestFit="1" customWidth="1"/>
    <col min="15634" max="15634" width="12" style="1" bestFit="1" customWidth="1"/>
    <col min="15635" max="15635" width="11.25" style="1" customWidth="1"/>
    <col min="15636" max="15636" width="12" style="1" bestFit="1" customWidth="1"/>
    <col min="15637" max="15637" width="10.75" style="1" customWidth="1"/>
    <col min="15638" max="15638" width="12.375" style="1" customWidth="1"/>
    <col min="15639" max="15639" width="12" style="1" bestFit="1" customWidth="1"/>
    <col min="15640" max="15640" width="11.75" style="1" customWidth="1"/>
    <col min="15641" max="15641" width="12" style="1" bestFit="1" customWidth="1"/>
    <col min="15642" max="15871" width="9.125" style="1"/>
    <col min="15872" max="15874" width="1.375" style="1" customWidth="1"/>
    <col min="15875" max="15875" width="35.75" style="1" customWidth="1"/>
    <col min="15876" max="15876" width="2.875" style="1" customWidth="1"/>
    <col min="15877" max="15877" width="2.25" style="1" customWidth="1"/>
    <col min="15878" max="15878" width="0.875" style="1" customWidth="1"/>
    <col min="15879" max="15879" width="12.25" style="1" customWidth="1"/>
    <col min="15880" max="15880" width="0.75" style="1" customWidth="1"/>
    <col min="15881" max="15881" width="12.25" style="1" customWidth="1"/>
    <col min="15882" max="15882" width="0.75" style="1" customWidth="1"/>
    <col min="15883" max="15883" width="12.25" style="1" customWidth="1"/>
    <col min="15884" max="15884" width="0.75" style="1" customWidth="1"/>
    <col min="15885" max="15885" width="12.25" style="1" customWidth="1"/>
    <col min="15886" max="15886" width="14.75" style="1" customWidth="1"/>
    <col min="15887" max="15887" width="12.125" style="1" bestFit="1" customWidth="1"/>
    <col min="15888" max="15888" width="12" style="1" bestFit="1" customWidth="1"/>
    <col min="15889" max="15889" width="11.25" style="1" bestFit="1" customWidth="1"/>
    <col min="15890" max="15890" width="12" style="1" bestFit="1" customWidth="1"/>
    <col min="15891" max="15891" width="11.25" style="1" customWidth="1"/>
    <col min="15892" max="15892" width="12" style="1" bestFit="1" customWidth="1"/>
    <col min="15893" max="15893" width="10.75" style="1" customWidth="1"/>
    <col min="15894" max="15894" width="12.375" style="1" customWidth="1"/>
    <col min="15895" max="15895" width="12" style="1" bestFit="1" customWidth="1"/>
    <col min="15896" max="15896" width="11.75" style="1" customWidth="1"/>
    <col min="15897" max="15897" width="12" style="1" bestFit="1" customWidth="1"/>
    <col min="15898" max="16127" width="9.125" style="1"/>
    <col min="16128" max="16130" width="1.375" style="1" customWidth="1"/>
    <col min="16131" max="16131" width="35.75" style="1" customWidth="1"/>
    <col min="16132" max="16132" width="2.875" style="1" customWidth="1"/>
    <col min="16133" max="16133" width="2.25" style="1" customWidth="1"/>
    <col min="16134" max="16134" width="0.875" style="1" customWidth="1"/>
    <col min="16135" max="16135" width="12.25" style="1" customWidth="1"/>
    <col min="16136" max="16136" width="0.75" style="1" customWidth="1"/>
    <col min="16137" max="16137" width="12.25" style="1" customWidth="1"/>
    <col min="16138" max="16138" width="0.75" style="1" customWidth="1"/>
    <col min="16139" max="16139" width="12.25" style="1" customWidth="1"/>
    <col min="16140" max="16140" width="0.75" style="1" customWidth="1"/>
    <col min="16141" max="16141" width="12.25" style="1" customWidth="1"/>
    <col min="16142" max="16142" width="14.75" style="1" customWidth="1"/>
    <col min="16143" max="16143" width="12.125" style="1" bestFit="1" customWidth="1"/>
    <col min="16144" max="16144" width="12" style="1" bestFit="1" customWidth="1"/>
    <col min="16145" max="16145" width="11.25" style="1" bestFit="1" customWidth="1"/>
    <col min="16146" max="16146" width="12" style="1" bestFit="1" customWidth="1"/>
    <col min="16147" max="16147" width="11.25" style="1" customWidth="1"/>
    <col min="16148" max="16148" width="12" style="1" bestFit="1" customWidth="1"/>
    <col min="16149" max="16149" width="10.75" style="1" customWidth="1"/>
    <col min="16150" max="16150" width="12.375" style="1" customWidth="1"/>
    <col min="16151" max="16151" width="12" style="1" bestFit="1" customWidth="1"/>
    <col min="16152" max="16152" width="11.75" style="1" customWidth="1"/>
    <col min="16153" max="16153" width="12" style="1" bestFit="1" customWidth="1"/>
    <col min="16154" max="16383" width="9.125" style="1"/>
    <col min="16384" max="16384" width="9.125" style="1" customWidth="1"/>
  </cols>
  <sheetData>
    <row r="1" spans="1:19" ht="21.95" customHeight="1" x14ac:dyDescent="0.2">
      <c r="M1" s="6" t="s">
        <v>0</v>
      </c>
    </row>
    <row r="2" spans="1:19" ht="21.95" customHeight="1" x14ac:dyDescent="0.2">
      <c r="M2" s="6" t="s">
        <v>1</v>
      </c>
    </row>
    <row r="3" spans="1:19" ht="21.95" customHeight="1" x14ac:dyDescent="0.2">
      <c r="A3" s="282" t="s">
        <v>2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9" ht="21.95" customHeight="1" x14ac:dyDescent="0.2">
      <c r="A4" s="284" t="s">
        <v>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</row>
    <row r="5" spans="1:19" ht="21.95" customHeight="1" x14ac:dyDescent="0.2">
      <c r="A5" s="284" t="s">
        <v>4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</row>
    <row r="6" spans="1:19" ht="21.95" customHeight="1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</row>
    <row r="7" spans="1:19" ht="9.9499999999999993" customHeight="1" x14ac:dyDescent="0.2">
      <c r="D7" s="8"/>
      <c r="E7" s="8"/>
      <c r="F7" s="8"/>
      <c r="G7" s="8"/>
      <c r="H7" s="8"/>
      <c r="I7" s="8"/>
      <c r="J7" s="8"/>
      <c r="K7" s="8"/>
      <c r="L7" s="8"/>
      <c r="M7" s="8"/>
    </row>
    <row r="8" spans="1:19" ht="21.95" customHeight="1" x14ac:dyDescent="0.2">
      <c r="A8" s="285" t="s">
        <v>6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</row>
    <row r="9" spans="1:19" s="9" customFormat="1" ht="18" customHeight="1" x14ac:dyDescent="0.2">
      <c r="D9" s="10"/>
      <c r="E9" s="11"/>
      <c r="F9" s="11"/>
      <c r="G9" s="281" t="s">
        <v>7</v>
      </c>
      <c r="H9" s="281"/>
      <c r="I9" s="281"/>
      <c r="J9" s="281"/>
      <c r="K9" s="281"/>
      <c r="L9" s="281"/>
      <c r="M9" s="281"/>
      <c r="N9" s="12"/>
    </row>
    <row r="10" spans="1:19" s="9" customFormat="1" ht="18" customHeight="1" x14ac:dyDescent="0.2">
      <c r="D10" s="10"/>
      <c r="E10" s="11"/>
      <c r="F10" s="11"/>
      <c r="G10" s="278" t="s">
        <v>8</v>
      </c>
      <c r="H10" s="278"/>
      <c r="I10" s="278"/>
      <c r="J10" s="13"/>
      <c r="K10" s="279" t="s">
        <v>9</v>
      </c>
      <c r="L10" s="279"/>
      <c r="M10" s="279"/>
      <c r="N10" s="12"/>
    </row>
    <row r="11" spans="1:19" s="9" customFormat="1" ht="18" customHeight="1" x14ac:dyDescent="0.4">
      <c r="D11" s="10"/>
      <c r="E11" s="11"/>
      <c r="F11" s="11"/>
      <c r="G11" s="268" t="s">
        <v>10</v>
      </c>
      <c r="H11" s="269"/>
      <c r="I11" s="268" t="s">
        <v>11</v>
      </c>
      <c r="J11" s="13"/>
      <c r="K11" s="268" t="s">
        <v>10</v>
      </c>
      <c r="L11" s="269"/>
      <c r="M11" s="268" t="s">
        <v>11</v>
      </c>
      <c r="N11" s="12"/>
    </row>
    <row r="12" spans="1:19" s="9" customFormat="1" ht="18" customHeight="1" x14ac:dyDescent="0.4">
      <c r="D12" s="280" t="s">
        <v>12</v>
      </c>
      <c r="E12" s="280"/>
      <c r="F12" s="280"/>
      <c r="G12" s="270" t="s">
        <v>13</v>
      </c>
      <c r="H12" s="54"/>
      <c r="I12" s="270" t="s">
        <v>14</v>
      </c>
      <c r="J12" s="11"/>
      <c r="K12" s="270" t="s">
        <v>13</v>
      </c>
      <c r="L12" s="54"/>
      <c r="M12" s="270" t="s">
        <v>14</v>
      </c>
      <c r="N12" s="12"/>
    </row>
    <row r="13" spans="1:19" s="9" customFormat="1" ht="18" customHeight="1" x14ac:dyDescent="0.2">
      <c r="A13" s="18" t="s">
        <v>15</v>
      </c>
      <c r="E13" s="11"/>
      <c r="F13" s="11"/>
      <c r="G13" s="13"/>
      <c r="H13" s="19"/>
      <c r="I13" s="13"/>
      <c r="J13" s="13"/>
      <c r="K13" s="13"/>
      <c r="L13" s="19"/>
      <c r="M13" s="13"/>
      <c r="N13" s="12"/>
    </row>
    <row r="14" spans="1:19" s="9" customFormat="1" ht="18" customHeight="1" x14ac:dyDescent="0.2">
      <c r="B14" s="10" t="s">
        <v>16</v>
      </c>
      <c r="E14" s="207">
        <v>6</v>
      </c>
      <c r="F14" s="11"/>
      <c r="G14" s="21">
        <v>154578205</v>
      </c>
      <c r="H14" s="22"/>
      <c r="I14" s="21">
        <v>111493330</v>
      </c>
      <c r="J14" s="22"/>
      <c r="K14" s="21">
        <v>78552812</v>
      </c>
      <c r="L14" s="22"/>
      <c r="M14" s="21">
        <v>48092145</v>
      </c>
      <c r="N14" s="12"/>
      <c r="O14" s="12"/>
      <c r="P14" s="12"/>
      <c r="Q14" s="12"/>
    </row>
    <row r="15" spans="1:19" s="9" customFormat="1" ht="18" customHeight="1" x14ac:dyDescent="0.2">
      <c r="B15" s="10" t="s">
        <v>17</v>
      </c>
      <c r="E15" s="207">
        <v>9</v>
      </c>
      <c r="F15" s="11"/>
      <c r="G15" s="21">
        <v>0</v>
      </c>
      <c r="H15" s="22"/>
      <c r="I15" s="21">
        <v>6100034</v>
      </c>
      <c r="J15" s="22"/>
      <c r="K15" s="21">
        <v>0</v>
      </c>
      <c r="L15" s="22"/>
      <c r="M15" s="21">
        <v>100034</v>
      </c>
      <c r="N15" s="12"/>
      <c r="O15" s="12"/>
      <c r="P15" s="12"/>
      <c r="Q15" s="12"/>
    </row>
    <row r="16" spans="1:19" s="9" customFormat="1" ht="18" customHeight="1" x14ac:dyDescent="0.2">
      <c r="B16" s="10" t="s">
        <v>18</v>
      </c>
      <c r="E16" s="207" t="s">
        <v>19</v>
      </c>
      <c r="F16" s="11"/>
      <c r="G16" s="21">
        <v>157782403</v>
      </c>
      <c r="H16" s="22"/>
      <c r="I16" s="21">
        <v>57788888</v>
      </c>
      <c r="J16" s="22"/>
      <c r="K16" s="21">
        <v>151168284</v>
      </c>
      <c r="L16" s="22"/>
      <c r="M16" s="21">
        <v>54698912</v>
      </c>
      <c r="N16" s="12"/>
      <c r="O16" s="12"/>
      <c r="P16" s="12"/>
      <c r="Q16" s="12"/>
      <c r="R16" s="23"/>
      <c r="S16" s="24"/>
    </row>
    <row r="17" spans="1:23" s="9" customFormat="1" ht="18" customHeight="1" x14ac:dyDescent="0.2">
      <c r="B17" s="10" t="s">
        <v>20</v>
      </c>
      <c r="E17" s="207">
        <v>8</v>
      </c>
      <c r="F17" s="11"/>
      <c r="G17" s="21">
        <v>321199059</v>
      </c>
      <c r="H17" s="22"/>
      <c r="I17" s="21">
        <v>327591960</v>
      </c>
      <c r="J17" s="22"/>
      <c r="K17" s="21">
        <v>319667941</v>
      </c>
      <c r="L17" s="22"/>
      <c r="M17" s="21">
        <v>326305959</v>
      </c>
      <c r="N17" s="12"/>
      <c r="O17" s="12"/>
      <c r="P17" s="12"/>
      <c r="Q17" s="12"/>
      <c r="R17" s="12"/>
      <c r="S17" s="12"/>
      <c r="T17" s="23"/>
      <c r="U17" s="24"/>
    </row>
    <row r="18" spans="1:23" s="9" customFormat="1" ht="18" customHeight="1" x14ac:dyDescent="0.2">
      <c r="B18" s="10" t="s">
        <v>21</v>
      </c>
      <c r="E18" s="207">
        <v>9</v>
      </c>
      <c r="F18" s="11"/>
      <c r="G18" s="21">
        <v>100467</v>
      </c>
      <c r="H18" s="22"/>
      <c r="I18" s="21">
        <v>0</v>
      </c>
      <c r="J18" s="22"/>
      <c r="K18" s="21">
        <v>100467</v>
      </c>
      <c r="L18" s="22"/>
      <c r="M18" s="21">
        <v>0</v>
      </c>
      <c r="N18" s="12"/>
      <c r="O18" s="12"/>
      <c r="P18" s="12"/>
      <c r="Q18" s="12"/>
      <c r="R18" s="12"/>
      <c r="S18" s="12"/>
      <c r="T18" s="23"/>
      <c r="U18" s="24"/>
    </row>
    <row r="19" spans="1:23" s="9" customFormat="1" ht="18" customHeight="1" x14ac:dyDescent="0.2">
      <c r="B19" s="10" t="s">
        <v>22</v>
      </c>
      <c r="E19" s="207">
        <v>10</v>
      </c>
      <c r="F19" s="11"/>
      <c r="G19" s="25">
        <v>59367398</v>
      </c>
      <c r="H19" s="22"/>
      <c r="I19" s="25">
        <v>60188609</v>
      </c>
      <c r="J19" s="22"/>
      <c r="K19" s="25">
        <v>58302891</v>
      </c>
      <c r="L19" s="22"/>
      <c r="M19" s="25">
        <v>57737310</v>
      </c>
      <c r="N19" s="26"/>
      <c r="O19" s="12"/>
      <c r="P19" s="12"/>
      <c r="Q19" s="12"/>
      <c r="R19" s="12"/>
      <c r="S19" s="12"/>
      <c r="T19" s="23"/>
      <c r="U19" s="24"/>
    </row>
    <row r="20" spans="1:23" s="9" customFormat="1" ht="18" customHeight="1" x14ac:dyDescent="0.2">
      <c r="C20" s="18" t="s">
        <v>23</v>
      </c>
      <c r="F20" s="11"/>
      <c r="G20" s="27">
        <v>693027532</v>
      </c>
      <c r="H20" s="22"/>
      <c r="I20" s="27">
        <v>563162821</v>
      </c>
      <c r="J20" s="22"/>
      <c r="K20" s="27">
        <v>607792395</v>
      </c>
      <c r="L20" s="22"/>
      <c r="M20" s="27">
        <v>486934360</v>
      </c>
      <c r="N20" s="12"/>
      <c r="O20" s="12"/>
    </row>
    <row r="21" spans="1:23" s="9" customFormat="1" ht="18" customHeight="1" x14ac:dyDescent="0.2">
      <c r="A21" s="18" t="s">
        <v>24</v>
      </c>
      <c r="E21" s="207"/>
      <c r="F21" s="11"/>
      <c r="G21" s="22"/>
      <c r="H21" s="22"/>
      <c r="I21" s="22"/>
      <c r="J21" s="22"/>
      <c r="K21" s="22"/>
      <c r="L21" s="22"/>
      <c r="M21" s="22"/>
      <c r="N21" s="12"/>
      <c r="O21" s="12"/>
    </row>
    <row r="22" spans="1:23" s="9" customFormat="1" ht="18" customHeight="1" x14ac:dyDescent="0.2">
      <c r="B22" s="10" t="s">
        <v>25</v>
      </c>
      <c r="E22" s="207">
        <v>11</v>
      </c>
      <c r="F22" s="11"/>
      <c r="G22" s="28">
        <v>12942367</v>
      </c>
      <c r="H22" s="22"/>
      <c r="I22" s="28">
        <v>12932664</v>
      </c>
      <c r="J22" s="22"/>
      <c r="K22" s="28">
        <v>12942367</v>
      </c>
      <c r="L22" s="22"/>
      <c r="M22" s="28">
        <v>12932664</v>
      </c>
      <c r="N22" s="12"/>
      <c r="O22" s="12"/>
    </row>
    <row r="23" spans="1:23" s="9" customFormat="1" ht="18" customHeight="1" x14ac:dyDescent="0.2">
      <c r="B23" s="10" t="s">
        <v>26</v>
      </c>
      <c r="E23" s="207">
        <v>12</v>
      </c>
      <c r="F23" s="11"/>
      <c r="G23" s="21">
        <v>24087783</v>
      </c>
      <c r="H23" s="22"/>
      <c r="I23" s="21">
        <v>24365699</v>
      </c>
      <c r="J23" s="22"/>
      <c r="K23" s="21">
        <v>100000</v>
      </c>
      <c r="L23" s="22"/>
      <c r="M23" s="21">
        <v>100000</v>
      </c>
      <c r="N23" s="12"/>
      <c r="O23" s="12"/>
    </row>
    <row r="24" spans="1:23" s="9" customFormat="1" ht="18" customHeight="1" x14ac:dyDescent="0.2">
      <c r="B24" s="10" t="s">
        <v>27</v>
      </c>
      <c r="E24" s="207">
        <v>13</v>
      </c>
      <c r="F24" s="11"/>
      <c r="G24" s="21">
        <v>0</v>
      </c>
      <c r="H24" s="22"/>
      <c r="I24" s="21">
        <v>0</v>
      </c>
      <c r="J24" s="22"/>
      <c r="K24" s="22">
        <v>69482091</v>
      </c>
      <c r="L24" s="22"/>
      <c r="M24" s="22">
        <v>69482091</v>
      </c>
      <c r="O24" s="12"/>
    </row>
    <row r="25" spans="1:23" s="9" customFormat="1" ht="18" customHeight="1" x14ac:dyDescent="0.2">
      <c r="B25" s="10" t="s">
        <v>28</v>
      </c>
      <c r="E25" s="207">
        <v>14</v>
      </c>
      <c r="F25" s="11"/>
      <c r="G25" s="21">
        <v>1695981925</v>
      </c>
      <c r="H25" s="22"/>
      <c r="I25" s="21">
        <v>1721405271</v>
      </c>
      <c r="J25" s="22"/>
      <c r="K25" s="21">
        <v>1419121264</v>
      </c>
      <c r="L25" s="22"/>
      <c r="M25" s="21">
        <v>1448714369</v>
      </c>
      <c r="N25" s="12"/>
      <c r="O25" s="12"/>
    </row>
    <row r="26" spans="1:23" s="9" customFormat="1" ht="18" customHeight="1" x14ac:dyDescent="0.2">
      <c r="B26" s="10" t="s">
        <v>29</v>
      </c>
      <c r="E26" s="207">
        <v>15</v>
      </c>
      <c r="F26" s="11"/>
      <c r="G26" s="21">
        <v>363594751</v>
      </c>
      <c r="H26" s="22"/>
      <c r="I26" s="21">
        <v>0</v>
      </c>
      <c r="J26" s="22"/>
      <c r="K26" s="21">
        <v>341123990</v>
      </c>
      <c r="L26" s="22"/>
      <c r="M26" s="21">
        <v>0</v>
      </c>
      <c r="N26" s="12"/>
      <c r="O26" s="12"/>
    </row>
    <row r="27" spans="1:23" s="9" customFormat="1" ht="18" customHeight="1" x14ac:dyDescent="0.2">
      <c r="B27" s="10" t="s">
        <v>30</v>
      </c>
      <c r="E27" s="207">
        <v>15</v>
      </c>
      <c r="F27" s="11"/>
      <c r="G27" s="21">
        <v>0</v>
      </c>
      <c r="H27" s="22"/>
      <c r="I27" s="21">
        <v>5524264</v>
      </c>
      <c r="J27" s="22"/>
      <c r="K27" s="21">
        <v>0</v>
      </c>
      <c r="L27" s="22"/>
      <c r="M27" s="21">
        <v>0</v>
      </c>
      <c r="N27" s="12"/>
      <c r="O27" s="12"/>
    </row>
    <row r="28" spans="1:23" s="9" customFormat="1" ht="18" customHeight="1" x14ac:dyDescent="0.2">
      <c r="B28" s="10" t="s">
        <v>31</v>
      </c>
      <c r="E28" s="207">
        <v>15</v>
      </c>
      <c r="F28" s="11"/>
      <c r="G28" s="21">
        <v>0</v>
      </c>
      <c r="H28" s="22"/>
      <c r="I28" s="21">
        <v>30318461</v>
      </c>
      <c r="J28" s="22"/>
      <c r="K28" s="21">
        <v>0</v>
      </c>
      <c r="L28" s="22"/>
      <c r="M28" s="21">
        <v>30318461</v>
      </c>
      <c r="N28" s="12"/>
      <c r="O28" s="12"/>
    </row>
    <row r="29" spans="1:23" s="9" customFormat="1" ht="18" customHeight="1" x14ac:dyDescent="0.2">
      <c r="B29" s="10" t="s">
        <v>32</v>
      </c>
      <c r="E29" s="207">
        <v>16</v>
      </c>
      <c r="F29" s="11"/>
      <c r="G29" s="21">
        <v>2801739</v>
      </c>
      <c r="H29" s="22"/>
      <c r="I29" s="21">
        <v>2943182</v>
      </c>
      <c r="J29" s="22"/>
      <c r="K29" s="21">
        <v>2527902</v>
      </c>
      <c r="L29" s="22"/>
      <c r="M29" s="21">
        <v>2814524</v>
      </c>
      <c r="N29" s="12"/>
      <c r="O29" s="12"/>
    </row>
    <row r="30" spans="1:23" s="9" customFormat="1" ht="18" customHeight="1" x14ac:dyDescent="0.2">
      <c r="B30" s="10" t="s">
        <v>33</v>
      </c>
      <c r="E30" s="11"/>
      <c r="F30" s="11"/>
      <c r="G30" s="21">
        <v>22050536</v>
      </c>
      <c r="H30" s="22"/>
      <c r="I30" s="21">
        <v>21018667</v>
      </c>
      <c r="J30" s="22"/>
      <c r="K30" s="21">
        <v>22050536</v>
      </c>
      <c r="L30" s="22"/>
      <c r="M30" s="21">
        <v>21018667</v>
      </c>
      <c r="N30" s="12"/>
      <c r="O30" s="12"/>
      <c r="V30" s="24"/>
      <c r="W30" s="24"/>
    </row>
    <row r="31" spans="1:23" s="9" customFormat="1" ht="18" customHeight="1" x14ac:dyDescent="0.2">
      <c r="B31" s="10" t="s">
        <v>34</v>
      </c>
      <c r="E31" s="11"/>
      <c r="F31" s="11"/>
      <c r="G31" s="21">
        <v>82626045</v>
      </c>
      <c r="H31" s="22"/>
      <c r="I31" s="21">
        <v>82076781</v>
      </c>
      <c r="J31" s="22"/>
      <c r="K31" s="21">
        <v>82626045</v>
      </c>
      <c r="L31" s="22"/>
      <c r="M31" s="21">
        <v>82076781</v>
      </c>
      <c r="N31" s="12"/>
      <c r="O31" s="12"/>
    </row>
    <row r="32" spans="1:23" s="9" customFormat="1" ht="18" customHeight="1" x14ac:dyDescent="0.2">
      <c r="B32" s="10" t="s">
        <v>35</v>
      </c>
      <c r="E32" s="11"/>
      <c r="F32" s="11"/>
      <c r="G32" s="29">
        <v>9021089</v>
      </c>
      <c r="H32" s="22"/>
      <c r="I32" s="29">
        <v>9036382</v>
      </c>
      <c r="J32" s="22"/>
      <c r="K32" s="29">
        <v>8298294</v>
      </c>
      <c r="L32" s="22"/>
      <c r="M32" s="29">
        <v>8748312</v>
      </c>
      <c r="N32" s="12"/>
      <c r="O32" s="12"/>
    </row>
    <row r="33" spans="1:15" s="9" customFormat="1" ht="18" customHeight="1" x14ac:dyDescent="0.2">
      <c r="C33" s="18" t="s">
        <v>36</v>
      </c>
      <c r="E33" s="11"/>
      <c r="F33" s="11"/>
      <c r="G33" s="273">
        <v>2213106235</v>
      </c>
      <c r="H33" s="274"/>
      <c r="I33" s="273">
        <v>1909621371</v>
      </c>
      <c r="J33" s="274"/>
      <c r="K33" s="273">
        <v>1958272489</v>
      </c>
      <c r="L33" s="274"/>
      <c r="M33" s="273">
        <v>1676205869</v>
      </c>
      <c r="N33" s="12"/>
      <c r="O33" s="12"/>
    </row>
    <row r="34" spans="1:15" s="31" customFormat="1" ht="18" customHeight="1" thickBot="1" x14ac:dyDescent="0.25">
      <c r="A34" s="18" t="s">
        <v>37</v>
      </c>
      <c r="E34" s="11"/>
      <c r="F34" s="11"/>
      <c r="G34" s="275">
        <v>2906133767</v>
      </c>
      <c r="H34" s="274"/>
      <c r="I34" s="275">
        <v>2472784192</v>
      </c>
      <c r="J34" s="274"/>
      <c r="K34" s="275">
        <v>2566064884</v>
      </c>
      <c r="L34" s="274"/>
      <c r="M34" s="275">
        <v>2163140229</v>
      </c>
      <c r="N34" s="12"/>
      <c r="O34" s="12"/>
    </row>
    <row r="35" spans="1:15" s="34" customFormat="1" ht="18" customHeight="1" thickTop="1" x14ac:dyDescent="0.2">
      <c r="A35" s="33"/>
      <c r="E35" s="35"/>
      <c r="F35" s="35"/>
      <c r="G35" s="37"/>
      <c r="H35" s="37"/>
      <c r="I35" s="37"/>
      <c r="J35" s="37"/>
      <c r="K35" s="37"/>
      <c r="L35" s="37"/>
      <c r="M35" s="37"/>
      <c r="N35" s="38"/>
      <c r="O35" s="38"/>
    </row>
    <row r="36" spans="1:15" s="39" customFormat="1" ht="21" x14ac:dyDescent="0.2">
      <c r="D36" s="40"/>
      <c r="E36" s="41"/>
      <c r="F36" s="41"/>
      <c r="G36" s="42"/>
      <c r="H36" s="43"/>
      <c r="I36" s="42"/>
      <c r="J36" s="42"/>
      <c r="K36" s="42"/>
      <c r="L36" s="43"/>
      <c r="M36" s="42"/>
      <c r="N36" s="44"/>
      <c r="O36" s="38"/>
    </row>
    <row r="37" spans="1:15" s="39" customFormat="1" ht="21" x14ac:dyDescent="0.2">
      <c r="D37" s="40"/>
      <c r="E37" s="41"/>
      <c r="F37" s="41"/>
      <c r="G37" s="42"/>
      <c r="H37" s="43"/>
      <c r="I37" s="42"/>
      <c r="J37" s="42"/>
      <c r="K37" s="42"/>
      <c r="L37" s="43"/>
      <c r="M37" s="42"/>
      <c r="N37" s="44"/>
      <c r="O37" s="38"/>
    </row>
    <row r="38" spans="1:15" s="63" customFormat="1" x14ac:dyDescent="0.2">
      <c r="D38" s="61"/>
      <c r="E38" s="64"/>
      <c r="F38" s="64"/>
      <c r="G38" s="62"/>
      <c r="H38" s="62"/>
      <c r="I38" s="62"/>
      <c r="J38" s="62"/>
      <c r="K38" s="61"/>
      <c r="L38" s="61"/>
      <c r="M38" s="61"/>
      <c r="N38" s="7"/>
    </row>
    <row r="39" spans="1:15" s="63" customFormat="1" x14ac:dyDescent="0.2">
      <c r="D39" s="61"/>
      <c r="E39" s="64"/>
      <c r="F39" s="64"/>
      <c r="G39" s="62"/>
      <c r="H39" s="62"/>
      <c r="I39" s="62"/>
      <c r="J39" s="62"/>
      <c r="K39" s="61"/>
      <c r="L39" s="61"/>
      <c r="M39" s="61"/>
      <c r="N39" s="7"/>
    </row>
    <row r="40" spans="1:15" s="63" customFormat="1" x14ac:dyDescent="0.2">
      <c r="D40" s="2"/>
      <c r="E40" s="3"/>
      <c r="F40" s="3"/>
      <c r="G40" s="4"/>
      <c r="H40" s="5"/>
      <c r="I40" s="4"/>
      <c r="J40" s="4"/>
      <c r="K40" s="4"/>
      <c r="L40" s="5"/>
      <c r="M40" s="4"/>
      <c r="N40" s="7"/>
    </row>
    <row r="41" spans="1:15" s="63" customFormat="1" x14ac:dyDescent="0.2">
      <c r="D41" s="2"/>
      <c r="E41" s="3"/>
      <c r="F41" s="3"/>
      <c r="G41" s="4"/>
      <c r="H41" s="5"/>
      <c r="I41" s="4"/>
      <c r="J41" s="4"/>
      <c r="K41" s="4"/>
      <c r="L41" s="5"/>
      <c r="M41" s="4"/>
      <c r="N41" s="7"/>
    </row>
    <row r="42" spans="1:15" s="63" customFormat="1" x14ac:dyDescent="0.2">
      <c r="D42" s="2"/>
      <c r="E42" s="3"/>
      <c r="F42" s="3"/>
      <c r="G42" s="4"/>
      <c r="H42" s="5"/>
      <c r="I42" s="4"/>
      <c r="J42" s="4"/>
      <c r="K42" s="4"/>
      <c r="L42" s="5"/>
      <c r="M42" s="4"/>
      <c r="N42" s="7"/>
    </row>
    <row r="43" spans="1:15" s="63" customFormat="1" x14ac:dyDescent="0.2">
      <c r="D43" s="2"/>
      <c r="E43" s="3"/>
      <c r="F43" s="3"/>
      <c r="G43" s="4"/>
      <c r="H43" s="5"/>
      <c r="I43" s="4"/>
      <c r="J43" s="4"/>
      <c r="K43" s="4"/>
      <c r="L43" s="5"/>
      <c r="M43" s="4"/>
      <c r="N43" s="7"/>
    </row>
    <row r="44" spans="1:15" s="63" customFormat="1" x14ac:dyDescent="0.2">
      <c r="D44" s="2"/>
      <c r="E44" s="3"/>
      <c r="F44" s="3"/>
      <c r="G44" s="4"/>
      <c r="H44" s="5"/>
      <c r="I44" s="4"/>
      <c r="J44" s="4"/>
      <c r="K44" s="4"/>
      <c r="L44" s="5"/>
      <c r="M44" s="4"/>
      <c r="N44" s="7"/>
    </row>
    <row r="45" spans="1:15" s="63" customFormat="1" x14ac:dyDescent="0.2">
      <c r="D45" s="2"/>
      <c r="E45" s="3"/>
      <c r="F45" s="3"/>
      <c r="G45" s="4"/>
      <c r="H45" s="5"/>
      <c r="I45" s="4"/>
      <c r="J45" s="4"/>
      <c r="K45" s="4"/>
      <c r="L45" s="5"/>
      <c r="M45" s="4"/>
      <c r="N45" s="7"/>
    </row>
  </sheetData>
  <mergeCells count="9">
    <mergeCell ref="G10:I10"/>
    <mergeCell ref="K10:M10"/>
    <mergeCell ref="D12:F12"/>
    <mergeCell ref="G9:M9"/>
    <mergeCell ref="A3:M3"/>
    <mergeCell ref="A4:M4"/>
    <mergeCell ref="A5:M5"/>
    <mergeCell ref="A6:M6"/>
    <mergeCell ref="A8:M8"/>
  </mergeCells>
  <pageMargins left="0.86614173228346458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E84B2-2F87-4BBE-8BC8-BE09B283A58F}">
  <sheetPr>
    <tabColor rgb="FFFF5050"/>
  </sheetPr>
  <dimension ref="A1:T76"/>
  <sheetViews>
    <sheetView view="pageBreakPreview" zoomScaleNormal="115" zoomScaleSheetLayoutView="100" workbookViewId="0"/>
  </sheetViews>
  <sheetFormatPr defaultRowHeight="23.25" x14ac:dyDescent="0.2"/>
  <cols>
    <col min="1" max="3" width="1.375" style="1" customWidth="1"/>
    <col min="4" max="4" width="28.25" style="2" customWidth="1"/>
    <col min="5" max="5" width="2.875" style="3" customWidth="1"/>
    <col min="6" max="6" width="1.375" style="3" customWidth="1"/>
    <col min="7" max="7" width="10.625" style="4" customWidth="1"/>
    <col min="8" max="8" width="0.75" style="5" customWidth="1"/>
    <col min="9" max="9" width="10.625" style="4" customWidth="1"/>
    <col min="10" max="10" width="0.75" style="4" customWidth="1"/>
    <col min="11" max="11" width="10.625" style="4" customWidth="1"/>
    <col min="12" max="12" width="0.75" style="5" customWidth="1"/>
    <col min="13" max="13" width="10.625" style="4" customWidth="1"/>
    <col min="14" max="14" width="14.75" style="7" customWidth="1"/>
    <col min="15" max="15" width="12.125" style="1" bestFit="1" customWidth="1"/>
    <col min="16" max="16" width="12" style="1" bestFit="1" customWidth="1"/>
    <col min="17" max="17" width="11.25" style="1" bestFit="1" customWidth="1"/>
    <col min="18" max="18" width="12" style="1" bestFit="1" customWidth="1"/>
    <col min="19" max="19" width="11.25" style="1" customWidth="1"/>
    <col min="20" max="20" width="12" style="1" bestFit="1" customWidth="1"/>
    <col min="21" max="21" width="10.75" style="1" customWidth="1"/>
    <col min="22" max="22" width="12.375" style="1" customWidth="1"/>
    <col min="23" max="23" width="12" style="1" bestFit="1" customWidth="1"/>
    <col min="24" max="24" width="11.75" style="1" customWidth="1"/>
    <col min="25" max="25" width="12" style="1" bestFit="1" customWidth="1"/>
    <col min="26" max="255" width="9" style="1"/>
    <col min="256" max="258" width="1.375" style="1" customWidth="1"/>
    <col min="259" max="259" width="35.75" style="1" customWidth="1"/>
    <col min="260" max="260" width="2.875" style="1" customWidth="1"/>
    <col min="261" max="261" width="2.25" style="1" customWidth="1"/>
    <col min="262" max="262" width="0.875" style="1" customWidth="1"/>
    <col min="263" max="263" width="12.25" style="1" customWidth="1"/>
    <col min="264" max="264" width="0.75" style="1" customWidth="1"/>
    <col min="265" max="265" width="12.25" style="1" customWidth="1"/>
    <col min="266" max="266" width="0.75" style="1" customWidth="1"/>
    <col min="267" max="267" width="12.25" style="1" customWidth="1"/>
    <col min="268" max="268" width="0.75" style="1" customWidth="1"/>
    <col min="269" max="269" width="12.25" style="1" customWidth="1"/>
    <col min="270" max="270" width="14.75" style="1" customWidth="1"/>
    <col min="271" max="271" width="12.125" style="1" bestFit="1" customWidth="1"/>
    <col min="272" max="272" width="12" style="1" bestFit="1" customWidth="1"/>
    <col min="273" max="273" width="11.25" style="1" bestFit="1" customWidth="1"/>
    <col min="274" max="274" width="12" style="1" bestFit="1" customWidth="1"/>
    <col min="275" max="275" width="11.25" style="1" customWidth="1"/>
    <col min="276" max="276" width="12" style="1" bestFit="1" customWidth="1"/>
    <col min="277" max="277" width="10.75" style="1" customWidth="1"/>
    <col min="278" max="278" width="12.375" style="1" customWidth="1"/>
    <col min="279" max="279" width="12" style="1" bestFit="1" customWidth="1"/>
    <col min="280" max="280" width="11.75" style="1" customWidth="1"/>
    <col min="281" max="281" width="12" style="1" bestFit="1" customWidth="1"/>
    <col min="282" max="511" width="9" style="1"/>
    <col min="512" max="514" width="1.375" style="1" customWidth="1"/>
    <col min="515" max="515" width="35.75" style="1" customWidth="1"/>
    <col min="516" max="516" width="2.875" style="1" customWidth="1"/>
    <col min="517" max="517" width="2.25" style="1" customWidth="1"/>
    <col min="518" max="518" width="0.875" style="1" customWidth="1"/>
    <col min="519" max="519" width="12.25" style="1" customWidth="1"/>
    <col min="520" max="520" width="0.75" style="1" customWidth="1"/>
    <col min="521" max="521" width="12.25" style="1" customWidth="1"/>
    <col min="522" max="522" width="0.75" style="1" customWidth="1"/>
    <col min="523" max="523" width="12.25" style="1" customWidth="1"/>
    <col min="524" max="524" width="0.75" style="1" customWidth="1"/>
    <col min="525" max="525" width="12.25" style="1" customWidth="1"/>
    <col min="526" max="526" width="14.75" style="1" customWidth="1"/>
    <col min="527" max="527" width="12.125" style="1" bestFit="1" customWidth="1"/>
    <col min="528" max="528" width="12" style="1" bestFit="1" customWidth="1"/>
    <col min="529" max="529" width="11.25" style="1" bestFit="1" customWidth="1"/>
    <col min="530" max="530" width="12" style="1" bestFit="1" customWidth="1"/>
    <col min="531" max="531" width="11.25" style="1" customWidth="1"/>
    <col min="532" max="532" width="12" style="1" bestFit="1" customWidth="1"/>
    <col min="533" max="533" width="10.75" style="1" customWidth="1"/>
    <col min="534" max="534" width="12.375" style="1" customWidth="1"/>
    <col min="535" max="535" width="12" style="1" bestFit="1" customWidth="1"/>
    <col min="536" max="536" width="11.75" style="1" customWidth="1"/>
    <col min="537" max="537" width="12" style="1" bestFit="1" customWidth="1"/>
    <col min="538" max="767" width="9" style="1"/>
    <col min="768" max="770" width="1.375" style="1" customWidth="1"/>
    <col min="771" max="771" width="35.75" style="1" customWidth="1"/>
    <col min="772" max="772" width="2.875" style="1" customWidth="1"/>
    <col min="773" max="773" width="2.25" style="1" customWidth="1"/>
    <col min="774" max="774" width="0.875" style="1" customWidth="1"/>
    <col min="775" max="775" width="12.25" style="1" customWidth="1"/>
    <col min="776" max="776" width="0.75" style="1" customWidth="1"/>
    <col min="777" max="777" width="12.25" style="1" customWidth="1"/>
    <col min="778" max="778" width="0.75" style="1" customWidth="1"/>
    <col min="779" max="779" width="12.25" style="1" customWidth="1"/>
    <col min="780" max="780" width="0.75" style="1" customWidth="1"/>
    <col min="781" max="781" width="12.25" style="1" customWidth="1"/>
    <col min="782" max="782" width="14.75" style="1" customWidth="1"/>
    <col min="783" max="783" width="12.125" style="1" bestFit="1" customWidth="1"/>
    <col min="784" max="784" width="12" style="1" bestFit="1" customWidth="1"/>
    <col min="785" max="785" width="11.25" style="1" bestFit="1" customWidth="1"/>
    <col min="786" max="786" width="12" style="1" bestFit="1" customWidth="1"/>
    <col min="787" max="787" width="11.25" style="1" customWidth="1"/>
    <col min="788" max="788" width="12" style="1" bestFit="1" customWidth="1"/>
    <col min="789" max="789" width="10.75" style="1" customWidth="1"/>
    <col min="790" max="790" width="12.375" style="1" customWidth="1"/>
    <col min="791" max="791" width="12" style="1" bestFit="1" customWidth="1"/>
    <col min="792" max="792" width="11.75" style="1" customWidth="1"/>
    <col min="793" max="793" width="12" style="1" bestFit="1" customWidth="1"/>
    <col min="794" max="1023" width="9" style="1"/>
    <col min="1024" max="1026" width="1.375" style="1" customWidth="1"/>
    <col min="1027" max="1027" width="35.75" style="1" customWidth="1"/>
    <col min="1028" max="1028" width="2.875" style="1" customWidth="1"/>
    <col min="1029" max="1029" width="2.25" style="1" customWidth="1"/>
    <col min="1030" max="1030" width="0.875" style="1" customWidth="1"/>
    <col min="1031" max="1031" width="12.25" style="1" customWidth="1"/>
    <col min="1032" max="1032" width="0.75" style="1" customWidth="1"/>
    <col min="1033" max="1033" width="12.25" style="1" customWidth="1"/>
    <col min="1034" max="1034" width="0.75" style="1" customWidth="1"/>
    <col min="1035" max="1035" width="12.25" style="1" customWidth="1"/>
    <col min="1036" max="1036" width="0.75" style="1" customWidth="1"/>
    <col min="1037" max="1037" width="12.25" style="1" customWidth="1"/>
    <col min="1038" max="1038" width="14.75" style="1" customWidth="1"/>
    <col min="1039" max="1039" width="12.125" style="1" bestFit="1" customWidth="1"/>
    <col min="1040" max="1040" width="12" style="1" bestFit="1" customWidth="1"/>
    <col min="1041" max="1041" width="11.25" style="1" bestFit="1" customWidth="1"/>
    <col min="1042" max="1042" width="12" style="1" bestFit="1" customWidth="1"/>
    <col min="1043" max="1043" width="11.25" style="1" customWidth="1"/>
    <col min="1044" max="1044" width="12" style="1" bestFit="1" customWidth="1"/>
    <col min="1045" max="1045" width="10.75" style="1" customWidth="1"/>
    <col min="1046" max="1046" width="12.375" style="1" customWidth="1"/>
    <col min="1047" max="1047" width="12" style="1" bestFit="1" customWidth="1"/>
    <col min="1048" max="1048" width="11.75" style="1" customWidth="1"/>
    <col min="1049" max="1049" width="12" style="1" bestFit="1" customWidth="1"/>
    <col min="1050" max="1279" width="9" style="1"/>
    <col min="1280" max="1282" width="1.375" style="1" customWidth="1"/>
    <col min="1283" max="1283" width="35.75" style="1" customWidth="1"/>
    <col min="1284" max="1284" width="2.875" style="1" customWidth="1"/>
    <col min="1285" max="1285" width="2.25" style="1" customWidth="1"/>
    <col min="1286" max="1286" width="0.875" style="1" customWidth="1"/>
    <col min="1287" max="1287" width="12.25" style="1" customWidth="1"/>
    <col min="1288" max="1288" width="0.75" style="1" customWidth="1"/>
    <col min="1289" max="1289" width="12.25" style="1" customWidth="1"/>
    <col min="1290" max="1290" width="0.75" style="1" customWidth="1"/>
    <col min="1291" max="1291" width="12.25" style="1" customWidth="1"/>
    <col min="1292" max="1292" width="0.75" style="1" customWidth="1"/>
    <col min="1293" max="1293" width="12.25" style="1" customWidth="1"/>
    <col min="1294" max="1294" width="14.75" style="1" customWidth="1"/>
    <col min="1295" max="1295" width="12.125" style="1" bestFit="1" customWidth="1"/>
    <col min="1296" max="1296" width="12" style="1" bestFit="1" customWidth="1"/>
    <col min="1297" max="1297" width="11.25" style="1" bestFit="1" customWidth="1"/>
    <col min="1298" max="1298" width="12" style="1" bestFit="1" customWidth="1"/>
    <col min="1299" max="1299" width="11.25" style="1" customWidth="1"/>
    <col min="1300" max="1300" width="12" style="1" bestFit="1" customWidth="1"/>
    <col min="1301" max="1301" width="10.75" style="1" customWidth="1"/>
    <col min="1302" max="1302" width="12.375" style="1" customWidth="1"/>
    <col min="1303" max="1303" width="12" style="1" bestFit="1" customWidth="1"/>
    <col min="1304" max="1304" width="11.75" style="1" customWidth="1"/>
    <col min="1305" max="1305" width="12" style="1" bestFit="1" customWidth="1"/>
    <col min="1306" max="1535" width="9" style="1"/>
    <col min="1536" max="1538" width="1.375" style="1" customWidth="1"/>
    <col min="1539" max="1539" width="35.75" style="1" customWidth="1"/>
    <col min="1540" max="1540" width="2.875" style="1" customWidth="1"/>
    <col min="1541" max="1541" width="2.25" style="1" customWidth="1"/>
    <col min="1542" max="1542" width="0.875" style="1" customWidth="1"/>
    <col min="1543" max="1543" width="12.25" style="1" customWidth="1"/>
    <col min="1544" max="1544" width="0.75" style="1" customWidth="1"/>
    <col min="1545" max="1545" width="12.25" style="1" customWidth="1"/>
    <col min="1546" max="1546" width="0.75" style="1" customWidth="1"/>
    <col min="1547" max="1547" width="12.25" style="1" customWidth="1"/>
    <col min="1548" max="1548" width="0.75" style="1" customWidth="1"/>
    <col min="1549" max="1549" width="12.25" style="1" customWidth="1"/>
    <col min="1550" max="1550" width="14.75" style="1" customWidth="1"/>
    <col min="1551" max="1551" width="12.125" style="1" bestFit="1" customWidth="1"/>
    <col min="1552" max="1552" width="12" style="1" bestFit="1" customWidth="1"/>
    <col min="1553" max="1553" width="11.25" style="1" bestFit="1" customWidth="1"/>
    <col min="1554" max="1554" width="12" style="1" bestFit="1" customWidth="1"/>
    <col min="1555" max="1555" width="11.25" style="1" customWidth="1"/>
    <col min="1556" max="1556" width="12" style="1" bestFit="1" customWidth="1"/>
    <col min="1557" max="1557" width="10.75" style="1" customWidth="1"/>
    <col min="1558" max="1558" width="12.375" style="1" customWidth="1"/>
    <col min="1559" max="1559" width="12" style="1" bestFit="1" customWidth="1"/>
    <col min="1560" max="1560" width="11.75" style="1" customWidth="1"/>
    <col min="1561" max="1561" width="12" style="1" bestFit="1" customWidth="1"/>
    <col min="1562" max="1791" width="9" style="1"/>
    <col min="1792" max="1794" width="1.375" style="1" customWidth="1"/>
    <col min="1795" max="1795" width="35.75" style="1" customWidth="1"/>
    <col min="1796" max="1796" width="2.875" style="1" customWidth="1"/>
    <col min="1797" max="1797" width="2.25" style="1" customWidth="1"/>
    <col min="1798" max="1798" width="0.875" style="1" customWidth="1"/>
    <col min="1799" max="1799" width="12.25" style="1" customWidth="1"/>
    <col min="1800" max="1800" width="0.75" style="1" customWidth="1"/>
    <col min="1801" max="1801" width="12.25" style="1" customWidth="1"/>
    <col min="1802" max="1802" width="0.75" style="1" customWidth="1"/>
    <col min="1803" max="1803" width="12.25" style="1" customWidth="1"/>
    <col min="1804" max="1804" width="0.75" style="1" customWidth="1"/>
    <col min="1805" max="1805" width="12.25" style="1" customWidth="1"/>
    <col min="1806" max="1806" width="14.75" style="1" customWidth="1"/>
    <col min="1807" max="1807" width="12.125" style="1" bestFit="1" customWidth="1"/>
    <col min="1808" max="1808" width="12" style="1" bestFit="1" customWidth="1"/>
    <col min="1809" max="1809" width="11.25" style="1" bestFit="1" customWidth="1"/>
    <col min="1810" max="1810" width="12" style="1" bestFit="1" customWidth="1"/>
    <col min="1811" max="1811" width="11.25" style="1" customWidth="1"/>
    <col min="1812" max="1812" width="12" style="1" bestFit="1" customWidth="1"/>
    <col min="1813" max="1813" width="10.75" style="1" customWidth="1"/>
    <col min="1814" max="1814" width="12.375" style="1" customWidth="1"/>
    <col min="1815" max="1815" width="12" style="1" bestFit="1" customWidth="1"/>
    <col min="1816" max="1816" width="11.75" style="1" customWidth="1"/>
    <col min="1817" max="1817" width="12" style="1" bestFit="1" customWidth="1"/>
    <col min="1818" max="2047" width="9" style="1"/>
    <col min="2048" max="2050" width="1.375" style="1" customWidth="1"/>
    <col min="2051" max="2051" width="35.75" style="1" customWidth="1"/>
    <col min="2052" max="2052" width="2.875" style="1" customWidth="1"/>
    <col min="2053" max="2053" width="2.25" style="1" customWidth="1"/>
    <col min="2054" max="2054" width="0.875" style="1" customWidth="1"/>
    <col min="2055" max="2055" width="12.25" style="1" customWidth="1"/>
    <col min="2056" max="2056" width="0.75" style="1" customWidth="1"/>
    <col min="2057" max="2057" width="12.25" style="1" customWidth="1"/>
    <col min="2058" max="2058" width="0.75" style="1" customWidth="1"/>
    <col min="2059" max="2059" width="12.25" style="1" customWidth="1"/>
    <col min="2060" max="2060" width="0.75" style="1" customWidth="1"/>
    <col min="2061" max="2061" width="12.25" style="1" customWidth="1"/>
    <col min="2062" max="2062" width="14.75" style="1" customWidth="1"/>
    <col min="2063" max="2063" width="12.125" style="1" bestFit="1" customWidth="1"/>
    <col min="2064" max="2064" width="12" style="1" bestFit="1" customWidth="1"/>
    <col min="2065" max="2065" width="11.25" style="1" bestFit="1" customWidth="1"/>
    <col min="2066" max="2066" width="12" style="1" bestFit="1" customWidth="1"/>
    <col min="2067" max="2067" width="11.25" style="1" customWidth="1"/>
    <col min="2068" max="2068" width="12" style="1" bestFit="1" customWidth="1"/>
    <col min="2069" max="2069" width="10.75" style="1" customWidth="1"/>
    <col min="2070" max="2070" width="12.375" style="1" customWidth="1"/>
    <col min="2071" max="2071" width="12" style="1" bestFit="1" customWidth="1"/>
    <col min="2072" max="2072" width="11.75" style="1" customWidth="1"/>
    <col min="2073" max="2073" width="12" style="1" bestFit="1" customWidth="1"/>
    <col min="2074" max="2303" width="9" style="1"/>
    <col min="2304" max="2306" width="1.375" style="1" customWidth="1"/>
    <col min="2307" max="2307" width="35.75" style="1" customWidth="1"/>
    <col min="2308" max="2308" width="2.875" style="1" customWidth="1"/>
    <col min="2309" max="2309" width="2.25" style="1" customWidth="1"/>
    <col min="2310" max="2310" width="0.875" style="1" customWidth="1"/>
    <col min="2311" max="2311" width="12.25" style="1" customWidth="1"/>
    <col min="2312" max="2312" width="0.75" style="1" customWidth="1"/>
    <col min="2313" max="2313" width="12.25" style="1" customWidth="1"/>
    <col min="2314" max="2314" width="0.75" style="1" customWidth="1"/>
    <col min="2315" max="2315" width="12.25" style="1" customWidth="1"/>
    <col min="2316" max="2316" width="0.75" style="1" customWidth="1"/>
    <col min="2317" max="2317" width="12.25" style="1" customWidth="1"/>
    <col min="2318" max="2318" width="14.75" style="1" customWidth="1"/>
    <col min="2319" max="2319" width="12.125" style="1" bestFit="1" customWidth="1"/>
    <col min="2320" max="2320" width="12" style="1" bestFit="1" customWidth="1"/>
    <col min="2321" max="2321" width="11.25" style="1" bestFit="1" customWidth="1"/>
    <col min="2322" max="2322" width="12" style="1" bestFit="1" customWidth="1"/>
    <col min="2323" max="2323" width="11.25" style="1" customWidth="1"/>
    <col min="2324" max="2324" width="12" style="1" bestFit="1" customWidth="1"/>
    <col min="2325" max="2325" width="10.75" style="1" customWidth="1"/>
    <col min="2326" max="2326" width="12.375" style="1" customWidth="1"/>
    <col min="2327" max="2327" width="12" style="1" bestFit="1" customWidth="1"/>
    <col min="2328" max="2328" width="11.75" style="1" customWidth="1"/>
    <col min="2329" max="2329" width="12" style="1" bestFit="1" customWidth="1"/>
    <col min="2330" max="2559" width="9" style="1"/>
    <col min="2560" max="2562" width="1.375" style="1" customWidth="1"/>
    <col min="2563" max="2563" width="35.75" style="1" customWidth="1"/>
    <col min="2564" max="2564" width="2.875" style="1" customWidth="1"/>
    <col min="2565" max="2565" width="2.25" style="1" customWidth="1"/>
    <col min="2566" max="2566" width="0.875" style="1" customWidth="1"/>
    <col min="2567" max="2567" width="12.25" style="1" customWidth="1"/>
    <col min="2568" max="2568" width="0.75" style="1" customWidth="1"/>
    <col min="2569" max="2569" width="12.25" style="1" customWidth="1"/>
    <col min="2570" max="2570" width="0.75" style="1" customWidth="1"/>
    <col min="2571" max="2571" width="12.25" style="1" customWidth="1"/>
    <col min="2572" max="2572" width="0.75" style="1" customWidth="1"/>
    <col min="2573" max="2573" width="12.25" style="1" customWidth="1"/>
    <col min="2574" max="2574" width="14.75" style="1" customWidth="1"/>
    <col min="2575" max="2575" width="12.125" style="1" bestFit="1" customWidth="1"/>
    <col min="2576" max="2576" width="12" style="1" bestFit="1" customWidth="1"/>
    <col min="2577" max="2577" width="11.25" style="1" bestFit="1" customWidth="1"/>
    <col min="2578" max="2578" width="12" style="1" bestFit="1" customWidth="1"/>
    <col min="2579" max="2579" width="11.25" style="1" customWidth="1"/>
    <col min="2580" max="2580" width="12" style="1" bestFit="1" customWidth="1"/>
    <col min="2581" max="2581" width="10.75" style="1" customWidth="1"/>
    <col min="2582" max="2582" width="12.375" style="1" customWidth="1"/>
    <col min="2583" max="2583" width="12" style="1" bestFit="1" customWidth="1"/>
    <col min="2584" max="2584" width="11.75" style="1" customWidth="1"/>
    <col min="2585" max="2585" width="12" style="1" bestFit="1" customWidth="1"/>
    <col min="2586" max="2815" width="9" style="1"/>
    <col min="2816" max="2818" width="1.375" style="1" customWidth="1"/>
    <col min="2819" max="2819" width="35.75" style="1" customWidth="1"/>
    <col min="2820" max="2820" width="2.875" style="1" customWidth="1"/>
    <col min="2821" max="2821" width="2.25" style="1" customWidth="1"/>
    <col min="2822" max="2822" width="0.875" style="1" customWidth="1"/>
    <col min="2823" max="2823" width="12.25" style="1" customWidth="1"/>
    <col min="2824" max="2824" width="0.75" style="1" customWidth="1"/>
    <col min="2825" max="2825" width="12.25" style="1" customWidth="1"/>
    <col min="2826" max="2826" width="0.75" style="1" customWidth="1"/>
    <col min="2827" max="2827" width="12.25" style="1" customWidth="1"/>
    <col min="2828" max="2828" width="0.75" style="1" customWidth="1"/>
    <col min="2829" max="2829" width="12.25" style="1" customWidth="1"/>
    <col min="2830" max="2830" width="14.75" style="1" customWidth="1"/>
    <col min="2831" max="2831" width="12.125" style="1" bestFit="1" customWidth="1"/>
    <col min="2832" max="2832" width="12" style="1" bestFit="1" customWidth="1"/>
    <col min="2833" max="2833" width="11.25" style="1" bestFit="1" customWidth="1"/>
    <col min="2834" max="2834" width="12" style="1" bestFit="1" customWidth="1"/>
    <col min="2835" max="2835" width="11.25" style="1" customWidth="1"/>
    <col min="2836" max="2836" width="12" style="1" bestFit="1" customWidth="1"/>
    <col min="2837" max="2837" width="10.75" style="1" customWidth="1"/>
    <col min="2838" max="2838" width="12.375" style="1" customWidth="1"/>
    <col min="2839" max="2839" width="12" style="1" bestFit="1" customWidth="1"/>
    <col min="2840" max="2840" width="11.75" style="1" customWidth="1"/>
    <col min="2841" max="2841" width="12" style="1" bestFit="1" customWidth="1"/>
    <col min="2842" max="3071" width="9" style="1"/>
    <col min="3072" max="3074" width="1.375" style="1" customWidth="1"/>
    <col min="3075" max="3075" width="35.75" style="1" customWidth="1"/>
    <col min="3076" max="3076" width="2.875" style="1" customWidth="1"/>
    <col min="3077" max="3077" width="2.25" style="1" customWidth="1"/>
    <col min="3078" max="3078" width="0.875" style="1" customWidth="1"/>
    <col min="3079" max="3079" width="12.25" style="1" customWidth="1"/>
    <col min="3080" max="3080" width="0.75" style="1" customWidth="1"/>
    <col min="3081" max="3081" width="12.25" style="1" customWidth="1"/>
    <col min="3082" max="3082" width="0.75" style="1" customWidth="1"/>
    <col min="3083" max="3083" width="12.25" style="1" customWidth="1"/>
    <col min="3084" max="3084" width="0.75" style="1" customWidth="1"/>
    <col min="3085" max="3085" width="12.25" style="1" customWidth="1"/>
    <col min="3086" max="3086" width="14.75" style="1" customWidth="1"/>
    <col min="3087" max="3087" width="12.125" style="1" bestFit="1" customWidth="1"/>
    <col min="3088" max="3088" width="12" style="1" bestFit="1" customWidth="1"/>
    <col min="3089" max="3089" width="11.25" style="1" bestFit="1" customWidth="1"/>
    <col min="3090" max="3090" width="12" style="1" bestFit="1" customWidth="1"/>
    <col min="3091" max="3091" width="11.25" style="1" customWidth="1"/>
    <col min="3092" max="3092" width="12" style="1" bestFit="1" customWidth="1"/>
    <col min="3093" max="3093" width="10.75" style="1" customWidth="1"/>
    <col min="3094" max="3094" width="12.375" style="1" customWidth="1"/>
    <col min="3095" max="3095" width="12" style="1" bestFit="1" customWidth="1"/>
    <col min="3096" max="3096" width="11.75" style="1" customWidth="1"/>
    <col min="3097" max="3097" width="12" style="1" bestFit="1" customWidth="1"/>
    <col min="3098" max="3327" width="9" style="1"/>
    <col min="3328" max="3330" width="1.375" style="1" customWidth="1"/>
    <col min="3331" max="3331" width="35.75" style="1" customWidth="1"/>
    <col min="3332" max="3332" width="2.875" style="1" customWidth="1"/>
    <col min="3333" max="3333" width="2.25" style="1" customWidth="1"/>
    <col min="3334" max="3334" width="0.875" style="1" customWidth="1"/>
    <col min="3335" max="3335" width="12.25" style="1" customWidth="1"/>
    <col min="3336" max="3336" width="0.75" style="1" customWidth="1"/>
    <col min="3337" max="3337" width="12.25" style="1" customWidth="1"/>
    <col min="3338" max="3338" width="0.75" style="1" customWidth="1"/>
    <col min="3339" max="3339" width="12.25" style="1" customWidth="1"/>
    <col min="3340" max="3340" width="0.75" style="1" customWidth="1"/>
    <col min="3341" max="3341" width="12.25" style="1" customWidth="1"/>
    <col min="3342" max="3342" width="14.75" style="1" customWidth="1"/>
    <col min="3343" max="3343" width="12.125" style="1" bestFit="1" customWidth="1"/>
    <col min="3344" max="3344" width="12" style="1" bestFit="1" customWidth="1"/>
    <col min="3345" max="3345" width="11.25" style="1" bestFit="1" customWidth="1"/>
    <col min="3346" max="3346" width="12" style="1" bestFit="1" customWidth="1"/>
    <col min="3347" max="3347" width="11.25" style="1" customWidth="1"/>
    <col min="3348" max="3348" width="12" style="1" bestFit="1" customWidth="1"/>
    <col min="3349" max="3349" width="10.75" style="1" customWidth="1"/>
    <col min="3350" max="3350" width="12.375" style="1" customWidth="1"/>
    <col min="3351" max="3351" width="12" style="1" bestFit="1" customWidth="1"/>
    <col min="3352" max="3352" width="11.75" style="1" customWidth="1"/>
    <col min="3353" max="3353" width="12" style="1" bestFit="1" customWidth="1"/>
    <col min="3354" max="3583" width="9" style="1"/>
    <col min="3584" max="3586" width="1.375" style="1" customWidth="1"/>
    <col min="3587" max="3587" width="35.75" style="1" customWidth="1"/>
    <col min="3588" max="3588" width="2.875" style="1" customWidth="1"/>
    <col min="3589" max="3589" width="2.25" style="1" customWidth="1"/>
    <col min="3590" max="3590" width="0.875" style="1" customWidth="1"/>
    <col min="3591" max="3591" width="12.25" style="1" customWidth="1"/>
    <col min="3592" max="3592" width="0.75" style="1" customWidth="1"/>
    <col min="3593" max="3593" width="12.25" style="1" customWidth="1"/>
    <col min="3594" max="3594" width="0.75" style="1" customWidth="1"/>
    <col min="3595" max="3595" width="12.25" style="1" customWidth="1"/>
    <col min="3596" max="3596" width="0.75" style="1" customWidth="1"/>
    <col min="3597" max="3597" width="12.25" style="1" customWidth="1"/>
    <col min="3598" max="3598" width="14.75" style="1" customWidth="1"/>
    <col min="3599" max="3599" width="12.125" style="1" bestFit="1" customWidth="1"/>
    <col min="3600" max="3600" width="12" style="1" bestFit="1" customWidth="1"/>
    <col min="3601" max="3601" width="11.25" style="1" bestFit="1" customWidth="1"/>
    <col min="3602" max="3602" width="12" style="1" bestFit="1" customWidth="1"/>
    <col min="3603" max="3603" width="11.25" style="1" customWidth="1"/>
    <col min="3604" max="3604" width="12" style="1" bestFit="1" customWidth="1"/>
    <col min="3605" max="3605" width="10.75" style="1" customWidth="1"/>
    <col min="3606" max="3606" width="12.375" style="1" customWidth="1"/>
    <col min="3607" max="3607" width="12" style="1" bestFit="1" customWidth="1"/>
    <col min="3608" max="3608" width="11.75" style="1" customWidth="1"/>
    <col min="3609" max="3609" width="12" style="1" bestFit="1" customWidth="1"/>
    <col min="3610" max="3839" width="9" style="1"/>
    <col min="3840" max="3842" width="1.375" style="1" customWidth="1"/>
    <col min="3843" max="3843" width="35.75" style="1" customWidth="1"/>
    <col min="3844" max="3844" width="2.875" style="1" customWidth="1"/>
    <col min="3845" max="3845" width="2.25" style="1" customWidth="1"/>
    <col min="3846" max="3846" width="0.875" style="1" customWidth="1"/>
    <col min="3847" max="3847" width="12.25" style="1" customWidth="1"/>
    <col min="3848" max="3848" width="0.75" style="1" customWidth="1"/>
    <col min="3849" max="3849" width="12.25" style="1" customWidth="1"/>
    <col min="3850" max="3850" width="0.75" style="1" customWidth="1"/>
    <col min="3851" max="3851" width="12.25" style="1" customWidth="1"/>
    <col min="3852" max="3852" width="0.75" style="1" customWidth="1"/>
    <col min="3853" max="3853" width="12.25" style="1" customWidth="1"/>
    <col min="3854" max="3854" width="14.75" style="1" customWidth="1"/>
    <col min="3855" max="3855" width="12.125" style="1" bestFit="1" customWidth="1"/>
    <col min="3856" max="3856" width="12" style="1" bestFit="1" customWidth="1"/>
    <col min="3857" max="3857" width="11.25" style="1" bestFit="1" customWidth="1"/>
    <col min="3858" max="3858" width="12" style="1" bestFit="1" customWidth="1"/>
    <col min="3859" max="3859" width="11.25" style="1" customWidth="1"/>
    <col min="3860" max="3860" width="12" style="1" bestFit="1" customWidth="1"/>
    <col min="3861" max="3861" width="10.75" style="1" customWidth="1"/>
    <col min="3862" max="3862" width="12.375" style="1" customWidth="1"/>
    <col min="3863" max="3863" width="12" style="1" bestFit="1" customWidth="1"/>
    <col min="3864" max="3864" width="11.75" style="1" customWidth="1"/>
    <col min="3865" max="3865" width="12" style="1" bestFit="1" customWidth="1"/>
    <col min="3866" max="4095" width="9" style="1"/>
    <col min="4096" max="4098" width="1.375" style="1" customWidth="1"/>
    <col min="4099" max="4099" width="35.75" style="1" customWidth="1"/>
    <col min="4100" max="4100" width="2.875" style="1" customWidth="1"/>
    <col min="4101" max="4101" width="2.25" style="1" customWidth="1"/>
    <col min="4102" max="4102" width="0.875" style="1" customWidth="1"/>
    <col min="4103" max="4103" width="12.25" style="1" customWidth="1"/>
    <col min="4104" max="4104" width="0.75" style="1" customWidth="1"/>
    <col min="4105" max="4105" width="12.25" style="1" customWidth="1"/>
    <col min="4106" max="4106" width="0.75" style="1" customWidth="1"/>
    <col min="4107" max="4107" width="12.25" style="1" customWidth="1"/>
    <col min="4108" max="4108" width="0.75" style="1" customWidth="1"/>
    <col min="4109" max="4109" width="12.25" style="1" customWidth="1"/>
    <col min="4110" max="4110" width="14.75" style="1" customWidth="1"/>
    <col min="4111" max="4111" width="12.125" style="1" bestFit="1" customWidth="1"/>
    <col min="4112" max="4112" width="12" style="1" bestFit="1" customWidth="1"/>
    <col min="4113" max="4113" width="11.25" style="1" bestFit="1" customWidth="1"/>
    <col min="4114" max="4114" width="12" style="1" bestFit="1" customWidth="1"/>
    <col min="4115" max="4115" width="11.25" style="1" customWidth="1"/>
    <col min="4116" max="4116" width="12" style="1" bestFit="1" customWidth="1"/>
    <col min="4117" max="4117" width="10.75" style="1" customWidth="1"/>
    <col min="4118" max="4118" width="12.375" style="1" customWidth="1"/>
    <col min="4119" max="4119" width="12" style="1" bestFit="1" customWidth="1"/>
    <col min="4120" max="4120" width="11.75" style="1" customWidth="1"/>
    <col min="4121" max="4121" width="12" style="1" bestFit="1" customWidth="1"/>
    <col min="4122" max="4351" width="9" style="1"/>
    <col min="4352" max="4354" width="1.375" style="1" customWidth="1"/>
    <col min="4355" max="4355" width="35.75" style="1" customWidth="1"/>
    <col min="4356" max="4356" width="2.875" style="1" customWidth="1"/>
    <col min="4357" max="4357" width="2.25" style="1" customWidth="1"/>
    <col min="4358" max="4358" width="0.875" style="1" customWidth="1"/>
    <col min="4359" max="4359" width="12.25" style="1" customWidth="1"/>
    <col min="4360" max="4360" width="0.75" style="1" customWidth="1"/>
    <col min="4361" max="4361" width="12.25" style="1" customWidth="1"/>
    <col min="4362" max="4362" width="0.75" style="1" customWidth="1"/>
    <col min="4363" max="4363" width="12.25" style="1" customWidth="1"/>
    <col min="4364" max="4364" width="0.75" style="1" customWidth="1"/>
    <col min="4365" max="4365" width="12.25" style="1" customWidth="1"/>
    <col min="4366" max="4366" width="14.75" style="1" customWidth="1"/>
    <col min="4367" max="4367" width="12.125" style="1" bestFit="1" customWidth="1"/>
    <col min="4368" max="4368" width="12" style="1" bestFit="1" customWidth="1"/>
    <col min="4369" max="4369" width="11.25" style="1" bestFit="1" customWidth="1"/>
    <col min="4370" max="4370" width="12" style="1" bestFit="1" customWidth="1"/>
    <col min="4371" max="4371" width="11.25" style="1" customWidth="1"/>
    <col min="4372" max="4372" width="12" style="1" bestFit="1" customWidth="1"/>
    <col min="4373" max="4373" width="10.75" style="1" customWidth="1"/>
    <col min="4374" max="4374" width="12.375" style="1" customWidth="1"/>
    <col min="4375" max="4375" width="12" style="1" bestFit="1" customWidth="1"/>
    <col min="4376" max="4376" width="11.75" style="1" customWidth="1"/>
    <col min="4377" max="4377" width="12" style="1" bestFit="1" customWidth="1"/>
    <col min="4378" max="4607" width="9" style="1"/>
    <col min="4608" max="4610" width="1.375" style="1" customWidth="1"/>
    <col min="4611" max="4611" width="35.75" style="1" customWidth="1"/>
    <col min="4612" max="4612" width="2.875" style="1" customWidth="1"/>
    <col min="4613" max="4613" width="2.25" style="1" customWidth="1"/>
    <col min="4614" max="4614" width="0.875" style="1" customWidth="1"/>
    <col min="4615" max="4615" width="12.25" style="1" customWidth="1"/>
    <col min="4616" max="4616" width="0.75" style="1" customWidth="1"/>
    <col min="4617" max="4617" width="12.25" style="1" customWidth="1"/>
    <col min="4618" max="4618" width="0.75" style="1" customWidth="1"/>
    <col min="4619" max="4619" width="12.25" style="1" customWidth="1"/>
    <col min="4620" max="4620" width="0.75" style="1" customWidth="1"/>
    <col min="4621" max="4621" width="12.25" style="1" customWidth="1"/>
    <col min="4622" max="4622" width="14.75" style="1" customWidth="1"/>
    <col min="4623" max="4623" width="12.125" style="1" bestFit="1" customWidth="1"/>
    <col min="4624" max="4624" width="12" style="1" bestFit="1" customWidth="1"/>
    <col min="4625" max="4625" width="11.25" style="1" bestFit="1" customWidth="1"/>
    <col min="4626" max="4626" width="12" style="1" bestFit="1" customWidth="1"/>
    <col min="4627" max="4627" width="11.25" style="1" customWidth="1"/>
    <col min="4628" max="4628" width="12" style="1" bestFit="1" customWidth="1"/>
    <col min="4629" max="4629" width="10.75" style="1" customWidth="1"/>
    <col min="4630" max="4630" width="12.375" style="1" customWidth="1"/>
    <col min="4631" max="4631" width="12" style="1" bestFit="1" customWidth="1"/>
    <col min="4632" max="4632" width="11.75" style="1" customWidth="1"/>
    <col min="4633" max="4633" width="12" style="1" bestFit="1" customWidth="1"/>
    <col min="4634" max="4863" width="9" style="1"/>
    <col min="4864" max="4866" width="1.375" style="1" customWidth="1"/>
    <col min="4867" max="4867" width="35.75" style="1" customWidth="1"/>
    <col min="4868" max="4868" width="2.875" style="1" customWidth="1"/>
    <col min="4869" max="4869" width="2.25" style="1" customWidth="1"/>
    <col min="4870" max="4870" width="0.875" style="1" customWidth="1"/>
    <col min="4871" max="4871" width="12.25" style="1" customWidth="1"/>
    <col min="4872" max="4872" width="0.75" style="1" customWidth="1"/>
    <col min="4873" max="4873" width="12.25" style="1" customWidth="1"/>
    <col min="4874" max="4874" width="0.75" style="1" customWidth="1"/>
    <col min="4875" max="4875" width="12.25" style="1" customWidth="1"/>
    <col min="4876" max="4876" width="0.75" style="1" customWidth="1"/>
    <col min="4877" max="4877" width="12.25" style="1" customWidth="1"/>
    <col min="4878" max="4878" width="14.75" style="1" customWidth="1"/>
    <col min="4879" max="4879" width="12.125" style="1" bestFit="1" customWidth="1"/>
    <col min="4880" max="4880" width="12" style="1" bestFit="1" customWidth="1"/>
    <col min="4881" max="4881" width="11.25" style="1" bestFit="1" customWidth="1"/>
    <col min="4882" max="4882" width="12" style="1" bestFit="1" customWidth="1"/>
    <col min="4883" max="4883" width="11.25" style="1" customWidth="1"/>
    <col min="4884" max="4884" width="12" style="1" bestFit="1" customWidth="1"/>
    <col min="4885" max="4885" width="10.75" style="1" customWidth="1"/>
    <col min="4886" max="4886" width="12.375" style="1" customWidth="1"/>
    <col min="4887" max="4887" width="12" style="1" bestFit="1" customWidth="1"/>
    <col min="4888" max="4888" width="11.75" style="1" customWidth="1"/>
    <col min="4889" max="4889" width="12" style="1" bestFit="1" customWidth="1"/>
    <col min="4890" max="5119" width="9" style="1"/>
    <col min="5120" max="5122" width="1.375" style="1" customWidth="1"/>
    <col min="5123" max="5123" width="35.75" style="1" customWidth="1"/>
    <col min="5124" max="5124" width="2.875" style="1" customWidth="1"/>
    <col min="5125" max="5125" width="2.25" style="1" customWidth="1"/>
    <col min="5126" max="5126" width="0.875" style="1" customWidth="1"/>
    <col min="5127" max="5127" width="12.25" style="1" customWidth="1"/>
    <col min="5128" max="5128" width="0.75" style="1" customWidth="1"/>
    <col min="5129" max="5129" width="12.25" style="1" customWidth="1"/>
    <col min="5130" max="5130" width="0.75" style="1" customWidth="1"/>
    <col min="5131" max="5131" width="12.25" style="1" customWidth="1"/>
    <col min="5132" max="5132" width="0.75" style="1" customWidth="1"/>
    <col min="5133" max="5133" width="12.25" style="1" customWidth="1"/>
    <col min="5134" max="5134" width="14.75" style="1" customWidth="1"/>
    <col min="5135" max="5135" width="12.125" style="1" bestFit="1" customWidth="1"/>
    <col min="5136" max="5136" width="12" style="1" bestFit="1" customWidth="1"/>
    <col min="5137" max="5137" width="11.25" style="1" bestFit="1" customWidth="1"/>
    <col min="5138" max="5138" width="12" style="1" bestFit="1" customWidth="1"/>
    <col min="5139" max="5139" width="11.25" style="1" customWidth="1"/>
    <col min="5140" max="5140" width="12" style="1" bestFit="1" customWidth="1"/>
    <col min="5141" max="5141" width="10.75" style="1" customWidth="1"/>
    <col min="5142" max="5142" width="12.375" style="1" customWidth="1"/>
    <col min="5143" max="5143" width="12" style="1" bestFit="1" customWidth="1"/>
    <col min="5144" max="5144" width="11.75" style="1" customWidth="1"/>
    <col min="5145" max="5145" width="12" style="1" bestFit="1" customWidth="1"/>
    <col min="5146" max="5375" width="9" style="1"/>
    <col min="5376" max="5378" width="1.375" style="1" customWidth="1"/>
    <col min="5379" max="5379" width="35.75" style="1" customWidth="1"/>
    <col min="5380" max="5380" width="2.875" style="1" customWidth="1"/>
    <col min="5381" max="5381" width="2.25" style="1" customWidth="1"/>
    <col min="5382" max="5382" width="0.875" style="1" customWidth="1"/>
    <col min="5383" max="5383" width="12.25" style="1" customWidth="1"/>
    <col min="5384" max="5384" width="0.75" style="1" customWidth="1"/>
    <col min="5385" max="5385" width="12.25" style="1" customWidth="1"/>
    <col min="5386" max="5386" width="0.75" style="1" customWidth="1"/>
    <col min="5387" max="5387" width="12.25" style="1" customWidth="1"/>
    <col min="5388" max="5388" width="0.75" style="1" customWidth="1"/>
    <col min="5389" max="5389" width="12.25" style="1" customWidth="1"/>
    <col min="5390" max="5390" width="14.75" style="1" customWidth="1"/>
    <col min="5391" max="5391" width="12.125" style="1" bestFit="1" customWidth="1"/>
    <col min="5392" max="5392" width="12" style="1" bestFit="1" customWidth="1"/>
    <col min="5393" max="5393" width="11.25" style="1" bestFit="1" customWidth="1"/>
    <col min="5394" max="5394" width="12" style="1" bestFit="1" customWidth="1"/>
    <col min="5395" max="5395" width="11.25" style="1" customWidth="1"/>
    <col min="5396" max="5396" width="12" style="1" bestFit="1" customWidth="1"/>
    <col min="5397" max="5397" width="10.75" style="1" customWidth="1"/>
    <col min="5398" max="5398" width="12.375" style="1" customWidth="1"/>
    <col min="5399" max="5399" width="12" style="1" bestFit="1" customWidth="1"/>
    <col min="5400" max="5400" width="11.75" style="1" customWidth="1"/>
    <col min="5401" max="5401" width="12" style="1" bestFit="1" customWidth="1"/>
    <col min="5402" max="5631" width="9" style="1"/>
    <col min="5632" max="5634" width="1.375" style="1" customWidth="1"/>
    <col min="5635" max="5635" width="35.75" style="1" customWidth="1"/>
    <col min="5636" max="5636" width="2.875" style="1" customWidth="1"/>
    <col min="5637" max="5637" width="2.25" style="1" customWidth="1"/>
    <col min="5638" max="5638" width="0.875" style="1" customWidth="1"/>
    <col min="5639" max="5639" width="12.25" style="1" customWidth="1"/>
    <col min="5640" max="5640" width="0.75" style="1" customWidth="1"/>
    <col min="5641" max="5641" width="12.25" style="1" customWidth="1"/>
    <col min="5642" max="5642" width="0.75" style="1" customWidth="1"/>
    <col min="5643" max="5643" width="12.25" style="1" customWidth="1"/>
    <col min="5644" max="5644" width="0.75" style="1" customWidth="1"/>
    <col min="5645" max="5645" width="12.25" style="1" customWidth="1"/>
    <col min="5646" max="5646" width="14.75" style="1" customWidth="1"/>
    <col min="5647" max="5647" width="12.125" style="1" bestFit="1" customWidth="1"/>
    <col min="5648" max="5648" width="12" style="1" bestFit="1" customWidth="1"/>
    <col min="5649" max="5649" width="11.25" style="1" bestFit="1" customWidth="1"/>
    <col min="5650" max="5650" width="12" style="1" bestFit="1" customWidth="1"/>
    <col min="5651" max="5651" width="11.25" style="1" customWidth="1"/>
    <col min="5652" max="5652" width="12" style="1" bestFit="1" customWidth="1"/>
    <col min="5653" max="5653" width="10.75" style="1" customWidth="1"/>
    <col min="5654" max="5654" width="12.375" style="1" customWidth="1"/>
    <col min="5655" max="5655" width="12" style="1" bestFit="1" customWidth="1"/>
    <col min="5656" max="5656" width="11.75" style="1" customWidth="1"/>
    <col min="5657" max="5657" width="12" style="1" bestFit="1" customWidth="1"/>
    <col min="5658" max="5887" width="9" style="1"/>
    <col min="5888" max="5890" width="1.375" style="1" customWidth="1"/>
    <col min="5891" max="5891" width="35.75" style="1" customWidth="1"/>
    <col min="5892" max="5892" width="2.875" style="1" customWidth="1"/>
    <col min="5893" max="5893" width="2.25" style="1" customWidth="1"/>
    <col min="5894" max="5894" width="0.875" style="1" customWidth="1"/>
    <col min="5895" max="5895" width="12.25" style="1" customWidth="1"/>
    <col min="5896" max="5896" width="0.75" style="1" customWidth="1"/>
    <col min="5897" max="5897" width="12.25" style="1" customWidth="1"/>
    <col min="5898" max="5898" width="0.75" style="1" customWidth="1"/>
    <col min="5899" max="5899" width="12.25" style="1" customWidth="1"/>
    <col min="5900" max="5900" width="0.75" style="1" customWidth="1"/>
    <col min="5901" max="5901" width="12.25" style="1" customWidth="1"/>
    <col min="5902" max="5902" width="14.75" style="1" customWidth="1"/>
    <col min="5903" max="5903" width="12.125" style="1" bestFit="1" customWidth="1"/>
    <col min="5904" max="5904" width="12" style="1" bestFit="1" customWidth="1"/>
    <col min="5905" max="5905" width="11.25" style="1" bestFit="1" customWidth="1"/>
    <col min="5906" max="5906" width="12" style="1" bestFit="1" customWidth="1"/>
    <col min="5907" max="5907" width="11.25" style="1" customWidth="1"/>
    <col min="5908" max="5908" width="12" style="1" bestFit="1" customWidth="1"/>
    <col min="5909" max="5909" width="10.75" style="1" customWidth="1"/>
    <col min="5910" max="5910" width="12.375" style="1" customWidth="1"/>
    <col min="5911" max="5911" width="12" style="1" bestFit="1" customWidth="1"/>
    <col min="5912" max="5912" width="11.75" style="1" customWidth="1"/>
    <col min="5913" max="5913" width="12" style="1" bestFit="1" customWidth="1"/>
    <col min="5914" max="6143" width="9" style="1"/>
    <col min="6144" max="6146" width="1.375" style="1" customWidth="1"/>
    <col min="6147" max="6147" width="35.75" style="1" customWidth="1"/>
    <col min="6148" max="6148" width="2.875" style="1" customWidth="1"/>
    <col min="6149" max="6149" width="2.25" style="1" customWidth="1"/>
    <col min="6150" max="6150" width="0.875" style="1" customWidth="1"/>
    <col min="6151" max="6151" width="12.25" style="1" customWidth="1"/>
    <col min="6152" max="6152" width="0.75" style="1" customWidth="1"/>
    <col min="6153" max="6153" width="12.25" style="1" customWidth="1"/>
    <col min="6154" max="6154" width="0.75" style="1" customWidth="1"/>
    <col min="6155" max="6155" width="12.25" style="1" customWidth="1"/>
    <col min="6156" max="6156" width="0.75" style="1" customWidth="1"/>
    <col min="6157" max="6157" width="12.25" style="1" customWidth="1"/>
    <col min="6158" max="6158" width="14.75" style="1" customWidth="1"/>
    <col min="6159" max="6159" width="12.125" style="1" bestFit="1" customWidth="1"/>
    <col min="6160" max="6160" width="12" style="1" bestFit="1" customWidth="1"/>
    <col min="6161" max="6161" width="11.25" style="1" bestFit="1" customWidth="1"/>
    <col min="6162" max="6162" width="12" style="1" bestFit="1" customWidth="1"/>
    <col min="6163" max="6163" width="11.25" style="1" customWidth="1"/>
    <col min="6164" max="6164" width="12" style="1" bestFit="1" customWidth="1"/>
    <col min="6165" max="6165" width="10.75" style="1" customWidth="1"/>
    <col min="6166" max="6166" width="12.375" style="1" customWidth="1"/>
    <col min="6167" max="6167" width="12" style="1" bestFit="1" customWidth="1"/>
    <col min="6168" max="6168" width="11.75" style="1" customWidth="1"/>
    <col min="6169" max="6169" width="12" style="1" bestFit="1" customWidth="1"/>
    <col min="6170" max="6399" width="9" style="1"/>
    <col min="6400" max="6402" width="1.375" style="1" customWidth="1"/>
    <col min="6403" max="6403" width="35.75" style="1" customWidth="1"/>
    <col min="6404" max="6404" width="2.875" style="1" customWidth="1"/>
    <col min="6405" max="6405" width="2.25" style="1" customWidth="1"/>
    <col min="6406" max="6406" width="0.875" style="1" customWidth="1"/>
    <col min="6407" max="6407" width="12.25" style="1" customWidth="1"/>
    <col min="6408" max="6408" width="0.75" style="1" customWidth="1"/>
    <col min="6409" max="6409" width="12.25" style="1" customWidth="1"/>
    <col min="6410" max="6410" width="0.75" style="1" customWidth="1"/>
    <col min="6411" max="6411" width="12.25" style="1" customWidth="1"/>
    <col min="6412" max="6412" width="0.75" style="1" customWidth="1"/>
    <col min="6413" max="6413" width="12.25" style="1" customWidth="1"/>
    <col min="6414" max="6414" width="14.75" style="1" customWidth="1"/>
    <col min="6415" max="6415" width="12.125" style="1" bestFit="1" customWidth="1"/>
    <col min="6416" max="6416" width="12" style="1" bestFit="1" customWidth="1"/>
    <col min="6417" max="6417" width="11.25" style="1" bestFit="1" customWidth="1"/>
    <col min="6418" max="6418" width="12" style="1" bestFit="1" customWidth="1"/>
    <col min="6419" max="6419" width="11.25" style="1" customWidth="1"/>
    <col min="6420" max="6420" width="12" style="1" bestFit="1" customWidth="1"/>
    <col min="6421" max="6421" width="10.75" style="1" customWidth="1"/>
    <col min="6422" max="6422" width="12.375" style="1" customWidth="1"/>
    <col min="6423" max="6423" width="12" style="1" bestFit="1" customWidth="1"/>
    <col min="6424" max="6424" width="11.75" style="1" customWidth="1"/>
    <col min="6425" max="6425" width="12" style="1" bestFit="1" customWidth="1"/>
    <col min="6426" max="6655" width="9" style="1"/>
    <col min="6656" max="6658" width="1.375" style="1" customWidth="1"/>
    <col min="6659" max="6659" width="35.75" style="1" customWidth="1"/>
    <col min="6660" max="6660" width="2.875" style="1" customWidth="1"/>
    <col min="6661" max="6661" width="2.25" style="1" customWidth="1"/>
    <col min="6662" max="6662" width="0.875" style="1" customWidth="1"/>
    <col min="6663" max="6663" width="12.25" style="1" customWidth="1"/>
    <col min="6664" max="6664" width="0.75" style="1" customWidth="1"/>
    <col min="6665" max="6665" width="12.25" style="1" customWidth="1"/>
    <col min="6666" max="6666" width="0.75" style="1" customWidth="1"/>
    <col min="6667" max="6667" width="12.25" style="1" customWidth="1"/>
    <col min="6668" max="6668" width="0.75" style="1" customWidth="1"/>
    <col min="6669" max="6669" width="12.25" style="1" customWidth="1"/>
    <col min="6670" max="6670" width="14.75" style="1" customWidth="1"/>
    <col min="6671" max="6671" width="12.125" style="1" bestFit="1" customWidth="1"/>
    <col min="6672" max="6672" width="12" style="1" bestFit="1" customWidth="1"/>
    <col min="6673" max="6673" width="11.25" style="1" bestFit="1" customWidth="1"/>
    <col min="6674" max="6674" width="12" style="1" bestFit="1" customWidth="1"/>
    <col min="6675" max="6675" width="11.25" style="1" customWidth="1"/>
    <col min="6676" max="6676" width="12" style="1" bestFit="1" customWidth="1"/>
    <col min="6677" max="6677" width="10.75" style="1" customWidth="1"/>
    <col min="6678" max="6678" width="12.375" style="1" customWidth="1"/>
    <col min="6679" max="6679" width="12" style="1" bestFit="1" customWidth="1"/>
    <col min="6680" max="6680" width="11.75" style="1" customWidth="1"/>
    <col min="6681" max="6681" width="12" style="1" bestFit="1" customWidth="1"/>
    <col min="6682" max="6911" width="9" style="1"/>
    <col min="6912" max="6914" width="1.375" style="1" customWidth="1"/>
    <col min="6915" max="6915" width="35.75" style="1" customWidth="1"/>
    <col min="6916" max="6916" width="2.875" style="1" customWidth="1"/>
    <col min="6917" max="6917" width="2.25" style="1" customWidth="1"/>
    <col min="6918" max="6918" width="0.875" style="1" customWidth="1"/>
    <col min="6919" max="6919" width="12.25" style="1" customWidth="1"/>
    <col min="6920" max="6920" width="0.75" style="1" customWidth="1"/>
    <col min="6921" max="6921" width="12.25" style="1" customWidth="1"/>
    <col min="6922" max="6922" width="0.75" style="1" customWidth="1"/>
    <col min="6923" max="6923" width="12.25" style="1" customWidth="1"/>
    <col min="6924" max="6924" width="0.75" style="1" customWidth="1"/>
    <col min="6925" max="6925" width="12.25" style="1" customWidth="1"/>
    <col min="6926" max="6926" width="14.75" style="1" customWidth="1"/>
    <col min="6927" max="6927" width="12.125" style="1" bestFit="1" customWidth="1"/>
    <col min="6928" max="6928" width="12" style="1" bestFit="1" customWidth="1"/>
    <col min="6929" max="6929" width="11.25" style="1" bestFit="1" customWidth="1"/>
    <col min="6930" max="6930" width="12" style="1" bestFit="1" customWidth="1"/>
    <col min="6931" max="6931" width="11.25" style="1" customWidth="1"/>
    <col min="6932" max="6932" width="12" style="1" bestFit="1" customWidth="1"/>
    <col min="6933" max="6933" width="10.75" style="1" customWidth="1"/>
    <col min="6934" max="6934" width="12.375" style="1" customWidth="1"/>
    <col min="6935" max="6935" width="12" style="1" bestFit="1" customWidth="1"/>
    <col min="6936" max="6936" width="11.75" style="1" customWidth="1"/>
    <col min="6937" max="6937" width="12" style="1" bestFit="1" customWidth="1"/>
    <col min="6938" max="7167" width="9" style="1"/>
    <col min="7168" max="7170" width="1.375" style="1" customWidth="1"/>
    <col min="7171" max="7171" width="35.75" style="1" customWidth="1"/>
    <col min="7172" max="7172" width="2.875" style="1" customWidth="1"/>
    <col min="7173" max="7173" width="2.25" style="1" customWidth="1"/>
    <col min="7174" max="7174" width="0.875" style="1" customWidth="1"/>
    <col min="7175" max="7175" width="12.25" style="1" customWidth="1"/>
    <col min="7176" max="7176" width="0.75" style="1" customWidth="1"/>
    <col min="7177" max="7177" width="12.25" style="1" customWidth="1"/>
    <col min="7178" max="7178" width="0.75" style="1" customWidth="1"/>
    <col min="7179" max="7179" width="12.25" style="1" customWidth="1"/>
    <col min="7180" max="7180" width="0.75" style="1" customWidth="1"/>
    <col min="7181" max="7181" width="12.25" style="1" customWidth="1"/>
    <col min="7182" max="7182" width="14.75" style="1" customWidth="1"/>
    <col min="7183" max="7183" width="12.125" style="1" bestFit="1" customWidth="1"/>
    <col min="7184" max="7184" width="12" style="1" bestFit="1" customWidth="1"/>
    <col min="7185" max="7185" width="11.25" style="1" bestFit="1" customWidth="1"/>
    <col min="7186" max="7186" width="12" style="1" bestFit="1" customWidth="1"/>
    <col min="7187" max="7187" width="11.25" style="1" customWidth="1"/>
    <col min="7188" max="7188" width="12" style="1" bestFit="1" customWidth="1"/>
    <col min="7189" max="7189" width="10.75" style="1" customWidth="1"/>
    <col min="7190" max="7190" width="12.375" style="1" customWidth="1"/>
    <col min="7191" max="7191" width="12" style="1" bestFit="1" customWidth="1"/>
    <col min="7192" max="7192" width="11.75" style="1" customWidth="1"/>
    <col min="7193" max="7193" width="12" style="1" bestFit="1" customWidth="1"/>
    <col min="7194" max="7423" width="9" style="1"/>
    <col min="7424" max="7426" width="1.375" style="1" customWidth="1"/>
    <col min="7427" max="7427" width="35.75" style="1" customWidth="1"/>
    <col min="7428" max="7428" width="2.875" style="1" customWidth="1"/>
    <col min="7429" max="7429" width="2.25" style="1" customWidth="1"/>
    <col min="7430" max="7430" width="0.875" style="1" customWidth="1"/>
    <col min="7431" max="7431" width="12.25" style="1" customWidth="1"/>
    <col min="7432" max="7432" width="0.75" style="1" customWidth="1"/>
    <col min="7433" max="7433" width="12.25" style="1" customWidth="1"/>
    <col min="7434" max="7434" width="0.75" style="1" customWidth="1"/>
    <col min="7435" max="7435" width="12.25" style="1" customWidth="1"/>
    <col min="7436" max="7436" width="0.75" style="1" customWidth="1"/>
    <col min="7437" max="7437" width="12.25" style="1" customWidth="1"/>
    <col min="7438" max="7438" width="14.75" style="1" customWidth="1"/>
    <col min="7439" max="7439" width="12.125" style="1" bestFit="1" customWidth="1"/>
    <col min="7440" max="7440" width="12" style="1" bestFit="1" customWidth="1"/>
    <col min="7441" max="7441" width="11.25" style="1" bestFit="1" customWidth="1"/>
    <col min="7442" max="7442" width="12" style="1" bestFit="1" customWidth="1"/>
    <col min="7443" max="7443" width="11.25" style="1" customWidth="1"/>
    <col min="7444" max="7444" width="12" style="1" bestFit="1" customWidth="1"/>
    <col min="7445" max="7445" width="10.75" style="1" customWidth="1"/>
    <col min="7446" max="7446" width="12.375" style="1" customWidth="1"/>
    <col min="7447" max="7447" width="12" style="1" bestFit="1" customWidth="1"/>
    <col min="7448" max="7448" width="11.75" style="1" customWidth="1"/>
    <col min="7449" max="7449" width="12" style="1" bestFit="1" customWidth="1"/>
    <col min="7450" max="7679" width="9" style="1"/>
    <col min="7680" max="7682" width="1.375" style="1" customWidth="1"/>
    <col min="7683" max="7683" width="35.75" style="1" customWidth="1"/>
    <col min="7684" max="7684" width="2.875" style="1" customWidth="1"/>
    <col min="7685" max="7685" width="2.25" style="1" customWidth="1"/>
    <col min="7686" max="7686" width="0.875" style="1" customWidth="1"/>
    <col min="7687" max="7687" width="12.25" style="1" customWidth="1"/>
    <col min="7688" max="7688" width="0.75" style="1" customWidth="1"/>
    <col min="7689" max="7689" width="12.25" style="1" customWidth="1"/>
    <col min="7690" max="7690" width="0.75" style="1" customWidth="1"/>
    <col min="7691" max="7691" width="12.25" style="1" customWidth="1"/>
    <col min="7692" max="7692" width="0.75" style="1" customWidth="1"/>
    <col min="7693" max="7693" width="12.25" style="1" customWidth="1"/>
    <col min="7694" max="7694" width="14.75" style="1" customWidth="1"/>
    <col min="7695" max="7695" width="12.125" style="1" bestFit="1" customWidth="1"/>
    <col min="7696" max="7696" width="12" style="1" bestFit="1" customWidth="1"/>
    <col min="7697" max="7697" width="11.25" style="1" bestFit="1" customWidth="1"/>
    <col min="7698" max="7698" width="12" style="1" bestFit="1" customWidth="1"/>
    <col min="7699" max="7699" width="11.25" style="1" customWidth="1"/>
    <col min="7700" max="7700" width="12" style="1" bestFit="1" customWidth="1"/>
    <col min="7701" max="7701" width="10.75" style="1" customWidth="1"/>
    <col min="7702" max="7702" width="12.375" style="1" customWidth="1"/>
    <col min="7703" max="7703" width="12" style="1" bestFit="1" customWidth="1"/>
    <col min="7704" max="7704" width="11.75" style="1" customWidth="1"/>
    <col min="7705" max="7705" width="12" style="1" bestFit="1" customWidth="1"/>
    <col min="7706" max="7935" width="9" style="1"/>
    <col min="7936" max="7938" width="1.375" style="1" customWidth="1"/>
    <col min="7939" max="7939" width="35.75" style="1" customWidth="1"/>
    <col min="7940" max="7940" width="2.875" style="1" customWidth="1"/>
    <col min="7941" max="7941" width="2.25" style="1" customWidth="1"/>
    <col min="7942" max="7942" width="0.875" style="1" customWidth="1"/>
    <col min="7943" max="7943" width="12.25" style="1" customWidth="1"/>
    <col min="7944" max="7944" width="0.75" style="1" customWidth="1"/>
    <col min="7945" max="7945" width="12.25" style="1" customWidth="1"/>
    <col min="7946" max="7946" width="0.75" style="1" customWidth="1"/>
    <col min="7947" max="7947" width="12.25" style="1" customWidth="1"/>
    <col min="7948" max="7948" width="0.75" style="1" customWidth="1"/>
    <col min="7949" max="7949" width="12.25" style="1" customWidth="1"/>
    <col min="7950" max="7950" width="14.75" style="1" customWidth="1"/>
    <col min="7951" max="7951" width="12.125" style="1" bestFit="1" customWidth="1"/>
    <col min="7952" max="7952" width="12" style="1" bestFit="1" customWidth="1"/>
    <col min="7953" max="7953" width="11.25" style="1" bestFit="1" customWidth="1"/>
    <col min="7954" max="7954" width="12" style="1" bestFit="1" customWidth="1"/>
    <col min="7955" max="7955" width="11.25" style="1" customWidth="1"/>
    <col min="7956" max="7956" width="12" style="1" bestFit="1" customWidth="1"/>
    <col min="7957" max="7957" width="10.75" style="1" customWidth="1"/>
    <col min="7958" max="7958" width="12.375" style="1" customWidth="1"/>
    <col min="7959" max="7959" width="12" style="1" bestFit="1" customWidth="1"/>
    <col min="7960" max="7960" width="11.75" style="1" customWidth="1"/>
    <col min="7961" max="7961" width="12" style="1" bestFit="1" customWidth="1"/>
    <col min="7962" max="8191" width="9" style="1"/>
    <col min="8192" max="8194" width="1.375" style="1" customWidth="1"/>
    <col min="8195" max="8195" width="35.75" style="1" customWidth="1"/>
    <col min="8196" max="8196" width="2.875" style="1" customWidth="1"/>
    <col min="8197" max="8197" width="2.25" style="1" customWidth="1"/>
    <col min="8198" max="8198" width="0.875" style="1" customWidth="1"/>
    <col min="8199" max="8199" width="12.25" style="1" customWidth="1"/>
    <col min="8200" max="8200" width="0.75" style="1" customWidth="1"/>
    <col min="8201" max="8201" width="12.25" style="1" customWidth="1"/>
    <col min="8202" max="8202" width="0.75" style="1" customWidth="1"/>
    <col min="8203" max="8203" width="12.25" style="1" customWidth="1"/>
    <col min="8204" max="8204" width="0.75" style="1" customWidth="1"/>
    <col min="8205" max="8205" width="12.25" style="1" customWidth="1"/>
    <col min="8206" max="8206" width="14.75" style="1" customWidth="1"/>
    <col min="8207" max="8207" width="12.125" style="1" bestFit="1" customWidth="1"/>
    <col min="8208" max="8208" width="12" style="1" bestFit="1" customWidth="1"/>
    <col min="8209" max="8209" width="11.25" style="1" bestFit="1" customWidth="1"/>
    <col min="8210" max="8210" width="12" style="1" bestFit="1" customWidth="1"/>
    <col min="8211" max="8211" width="11.25" style="1" customWidth="1"/>
    <col min="8212" max="8212" width="12" style="1" bestFit="1" customWidth="1"/>
    <col min="8213" max="8213" width="10.75" style="1" customWidth="1"/>
    <col min="8214" max="8214" width="12.375" style="1" customWidth="1"/>
    <col min="8215" max="8215" width="12" style="1" bestFit="1" customWidth="1"/>
    <col min="8216" max="8216" width="11.75" style="1" customWidth="1"/>
    <col min="8217" max="8217" width="12" style="1" bestFit="1" customWidth="1"/>
    <col min="8218" max="8447" width="9" style="1"/>
    <col min="8448" max="8450" width="1.375" style="1" customWidth="1"/>
    <col min="8451" max="8451" width="35.75" style="1" customWidth="1"/>
    <col min="8452" max="8452" width="2.875" style="1" customWidth="1"/>
    <col min="8453" max="8453" width="2.25" style="1" customWidth="1"/>
    <col min="8454" max="8454" width="0.875" style="1" customWidth="1"/>
    <col min="8455" max="8455" width="12.25" style="1" customWidth="1"/>
    <col min="8456" max="8456" width="0.75" style="1" customWidth="1"/>
    <col min="8457" max="8457" width="12.25" style="1" customWidth="1"/>
    <col min="8458" max="8458" width="0.75" style="1" customWidth="1"/>
    <col min="8459" max="8459" width="12.25" style="1" customWidth="1"/>
    <col min="8460" max="8460" width="0.75" style="1" customWidth="1"/>
    <col min="8461" max="8461" width="12.25" style="1" customWidth="1"/>
    <col min="8462" max="8462" width="14.75" style="1" customWidth="1"/>
    <col min="8463" max="8463" width="12.125" style="1" bestFit="1" customWidth="1"/>
    <col min="8464" max="8464" width="12" style="1" bestFit="1" customWidth="1"/>
    <col min="8465" max="8465" width="11.25" style="1" bestFit="1" customWidth="1"/>
    <col min="8466" max="8466" width="12" style="1" bestFit="1" customWidth="1"/>
    <col min="8467" max="8467" width="11.25" style="1" customWidth="1"/>
    <col min="8468" max="8468" width="12" style="1" bestFit="1" customWidth="1"/>
    <col min="8469" max="8469" width="10.75" style="1" customWidth="1"/>
    <col min="8470" max="8470" width="12.375" style="1" customWidth="1"/>
    <col min="8471" max="8471" width="12" style="1" bestFit="1" customWidth="1"/>
    <col min="8472" max="8472" width="11.75" style="1" customWidth="1"/>
    <col min="8473" max="8473" width="12" style="1" bestFit="1" customWidth="1"/>
    <col min="8474" max="8703" width="9" style="1"/>
    <col min="8704" max="8706" width="1.375" style="1" customWidth="1"/>
    <col min="8707" max="8707" width="35.75" style="1" customWidth="1"/>
    <col min="8708" max="8708" width="2.875" style="1" customWidth="1"/>
    <col min="8709" max="8709" width="2.25" style="1" customWidth="1"/>
    <col min="8710" max="8710" width="0.875" style="1" customWidth="1"/>
    <col min="8711" max="8711" width="12.25" style="1" customWidth="1"/>
    <col min="8712" max="8712" width="0.75" style="1" customWidth="1"/>
    <col min="8713" max="8713" width="12.25" style="1" customWidth="1"/>
    <col min="8714" max="8714" width="0.75" style="1" customWidth="1"/>
    <col min="8715" max="8715" width="12.25" style="1" customWidth="1"/>
    <col min="8716" max="8716" width="0.75" style="1" customWidth="1"/>
    <col min="8717" max="8717" width="12.25" style="1" customWidth="1"/>
    <col min="8718" max="8718" width="14.75" style="1" customWidth="1"/>
    <col min="8719" max="8719" width="12.125" style="1" bestFit="1" customWidth="1"/>
    <col min="8720" max="8720" width="12" style="1" bestFit="1" customWidth="1"/>
    <col min="8721" max="8721" width="11.25" style="1" bestFit="1" customWidth="1"/>
    <col min="8722" max="8722" width="12" style="1" bestFit="1" customWidth="1"/>
    <col min="8723" max="8723" width="11.25" style="1" customWidth="1"/>
    <col min="8724" max="8724" width="12" style="1" bestFit="1" customWidth="1"/>
    <col min="8725" max="8725" width="10.75" style="1" customWidth="1"/>
    <col min="8726" max="8726" width="12.375" style="1" customWidth="1"/>
    <col min="8727" max="8727" width="12" style="1" bestFit="1" customWidth="1"/>
    <col min="8728" max="8728" width="11.75" style="1" customWidth="1"/>
    <col min="8729" max="8729" width="12" style="1" bestFit="1" customWidth="1"/>
    <col min="8730" max="8959" width="9" style="1"/>
    <col min="8960" max="8962" width="1.375" style="1" customWidth="1"/>
    <col min="8963" max="8963" width="35.75" style="1" customWidth="1"/>
    <col min="8964" max="8964" width="2.875" style="1" customWidth="1"/>
    <col min="8965" max="8965" width="2.25" style="1" customWidth="1"/>
    <col min="8966" max="8966" width="0.875" style="1" customWidth="1"/>
    <col min="8967" max="8967" width="12.25" style="1" customWidth="1"/>
    <col min="8968" max="8968" width="0.75" style="1" customWidth="1"/>
    <col min="8969" max="8969" width="12.25" style="1" customWidth="1"/>
    <col min="8970" max="8970" width="0.75" style="1" customWidth="1"/>
    <col min="8971" max="8971" width="12.25" style="1" customWidth="1"/>
    <col min="8972" max="8972" width="0.75" style="1" customWidth="1"/>
    <col min="8973" max="8973" width="12.25" style="1" customWidth="1"/>
    <col min="8974" max="8974" width="14.75" style="1" customWidth="1"/>
    <col min="8975" max="8975" width="12.125" style="1" bestFit="1" customWidth="1"/>
    <col min="8976" max="8976" width="12" style="1" bestFit="1" customWidth="1"/>
    <col min="8977" max="8977" width="11.25" style="1" bestFit="1" customWidth="1"/>
    <col min="8978" max="8978" width="12" style="1" bestFit="1" customWidth="1"/>
    <col min="8979" max="8979" width="11.25" style="1" customWidth="1"/>
    <col min="8980" max="8980" width="12" style="1" bestFit="1" customWidth="1"/>
    <col min="8981" max="8981" width="10.75" style="1" customWidth="1"/>
    <col min="8982" max="8982" width="12.375" style="1" customWidth="1"/>
    <col min="8983" max="8983" width="12" style="1" bestFit="1" customWidth="1"/>
    <col min="8984" max="8984" width="11.75" style="1" customWidth="1"/>
    <col min="8985" max="8985" width="12" style="1" bestFit="1" customWidth="1"/>
    <col min="8986" max="9215" width="9" style="1"/>
    <col min="9216" max="9218" width="1.375" style="1" customWidth="1"/>
    <col min="9219" max="9219" width="35.75" style="1" customWidth="1"/>
    <col min="9220" max="9220" width="2.875" style="1" customWidth="1"/>
    <col min="9221" max="9221" width="2.25" style="1" customWidth="1"/>
    <col min="9222" max="9222" width="0.875" style="1" customWidth="1"/>
    <col min="9223" max="9223" width="12.25" style="1" customWidth="1"/>
    <col min="9224" max="9224" width="0.75" style="1" customWidth="1"/>
    <col min="9225" max="9225" width="12.25" style="1" customWidth="1"/>
    <col min="9226" max="9226" width="0.75" style="1" customWidth="1"/>
    <col min="9227" max="9227" width="12.25" style="1" customWidth="1"/>
    <col min="9228" max="9228" width="0.75" style="1" customWidth="1"/>
    <col min="9229" max="9229" width="12.25" style="1" customWidth="1"/>
    <col min="9230" max="9230" width="14.75" style="1" customWidth="1"/>
    <col min="9231" max="9231" width="12.125" style="1" bestFit="1" customWidth="1"/>
    <col min="9232" max="9232" width="12" style="1" bestFit="1" customWidth="1"/>
    <col min="9233" max="9233" width="11.25" style="1" bestFit="1" customWidth="1"/>
    <col min="9234" max="9234" width="12" style="1" bestFit="1" customWidth="1"/>
    <col min="9235" max="9235" width="11.25" style="1" customWidth="1"/>
    <col min="9236" max="9236" width="12" style="1" bestFit="1" customWidth="1"/>
    <col min="9237" max="9237" width="10.75" style="1" customWidth="1"/>
    <col min="9238" max="9238" width="12.375" style="1" customWidth="1"/>
    <col min="9239" max="9239" width="12" style="1" bestFit="1" customWidth="1"/>
    <col min="9240" max="9240" width="11.75" style="1" customWidth="1"/>
    <col min="9241" max="9241" width="12" style="1" bestFit="1" customWidth="1"/>
    <col min="9242" max="9471" width="9" style="1"/>
    <col min="9472" max="9474" width="1.375" style="1" customWidth="1"/>
    <col min="9475" max="9475" width="35.75" style="1" customWidth="1"/>
    <col min="9476" max="9476" width="2.875" style="1" customWidth="1"/>
    <col min="9477" max="9477" width="2.25" style="1" customWidth="1"/>
    <col min="9478" max="9478" width="0.875" style="1" customWidth="1"/>
    <col min="9479" max="9479" width="12.25" style="1" customWidth="1"/>
    <col min="9480" max="9480" width="0.75" style="1" customWidth="1"/>
    <col min="9481" max="9481" width="12.25" style="1" customWidth="1"/>
    <col min="9482" max="9482" width="0.75" style="1" customWidth="1"/>
    <col min="9483" max="9483" width="12.25" style="1" customWidth="1"/>
    <col min="9484" max="9484" width="0.75" style="1" customWidth="1"/>
    <col min="9485" max="9485" width="12.25" style="1" customWidth="1"/>
    <col min="9486" max="9486" width="14.75" style="1" customWidth="1"/>
    <col min="9487" max="9487" width="12.125" style="1" bestFit="1" customWidth="1"/>
    <col min="9488" max="9488" width="12" style="1" bestFit="1" customWidth="1"/>
    <col min="9489" max="9489" width="11.25" style="1" bestFit="1" customWidth="1"/>
    <col min="9490" max="9490" width="12" style="1" bestFit="1" customWidth="1"/>
    <col min="9491" max="9491" width="11.25" style="1" customWidth="1"/>
    <col min="9492" max="9492" width="12" style="1" bestFit="1" customWidth="1"/>
    <col min="9493" max="9493" width="10.75" style="1" customWidth="1"/>
    <col min="9494" max="9494" width="12.375" style="1" customWidth="1"/>
    <col min="9495" max="9495" width="12" style="1" bestFit="1" customWidth="1"/>
    <col min="9496" max="9496" width="11.75" style="1" customWidth="1"/>
    <col min="9497" max="9497" width="12" style="1" bestFit="1" customWidth="1"/>
    <col min="9498" max="9727" width="9" style="1"/>
    <col min="9728" max="9730" width="1.375" style="1" customWidth="1"/>
    <col min="9731" max="9731" width="35.75" style="1" customWidth="1"/>
    <col min="9732" max="9732" width="2.875" style="1" customWidth="1"/>
    <col min="9733" max="9733" width="2.25" style="1" customWidth="1"/>
    <col min="9734" max="9734" width="0.875" style="1" customWidth="1"/>
    <col min="9735" max="9735" width="12.25" style="1" customWidth="1"/>
    <col min="9736" max="9736" width="0.75" style="1" customWidth="1"/>
    <col min="9737" max="9737" width="12.25" style="1" customWidth="1"/>
    <col min="9738" max="9738" width="0.75" style="1" customWidth="1"/>
    <col min="9739" max="9739" width="12.25" style="1" customWidth="1"/>
    <col min="9740" max="9740" width="0.75" style="1" customWidth="1"/>
    <col min="9741" max="9741" width="12.25" style="1" customWidth="1"/>
    <col min="9742" max="9742" width="14.75" style="1" customWidth="1"/>
    <col min="9743" max="9743" width="12.125" style="1" bestFit="1" customWidth="1"/>
    <col min="9744" max="9744" width="12" style="1" bestFit="1" customWidth="1"/>
    <col min="9745" max="9745" width="11.25" style="1" bestFit="1" customWidth="1"/>
    <col min="9746" max="9746" width="12" style="1" bestFit="1" customWidth="1"/>
    <col min="9747" max="9747" width="11.25" style="1" customWidth="1"/>
    <col min="9748" max="9748" width="12" style="1" bestFit="1" customWidth="1"/>
    <col min="9749" max="9749" width="10.75" style="1" customWidth="1"/>
    <col min="9750" max="9750" width="12.375" style="1" customWidth="1"/>
    <col min="9751" max="9751" width="12" style="1" bestFit="1" customWidth="1"/>
    <col min="9752" max="9752" width="11.75" style="1" customWidth="1"/>
    <col min="9753" max="9753" width="12" style="1" bestFit="1" customWidth="1"/>
    <col min="9754" max="9983" width="9" style="1"/>
    <col min="9984" max="9986" width="1.375" style="1" customWidth="1"/>
    <col min="9987" max="9987" width="35.75" style="1" customWidth="1"/>
    <col min="9988" max="9988" width="2.875" style="1" customWidth="1"/>
    <col min="9989" max="9989" width="2.25" style="1" customWidth="1"/>
    <col min="9990" max="9990" width="0.875" style="1" customWidth="1"/>
    <col min="9991" max="9991" width="12.25" style="1" customWidth="1"/>
    <col min="9992" max="9992" width="0.75" style="1" customWidth="1"/>
    <col min="9993" max="9993" width="12.25" style="1" customWidth="1"/>
    <col min="9994" max="9994" width="0.75" style="1" customWidth="1"/>
    <col min="9995" max="9995" width="12.25" style="1" customWidth="1"/>
    <col min="9996" max="9996" width="0.75" style="1" customWidth="1"/>
    <col min="9997" max="9997" width="12.25" style="1" customWidth="1"/>
    <col min="9998" max="9998" width="14.75" style="1" customWidth="1"/>
    <col min="9999" max="9999" width="12.125" style="1" bestFit="1" customWidth="1"/>
    <col min="10000" max="10000" width="12" style="1" bestFit="1" customWidth="1"/>
    <col min="10001" max="10001" width="11.25" style="1" bestFit="1" customWidth="1"/>
    <col min="10002" max="10002" width="12" style="1" bestFit="1" customWidth="1"/>
    <col min="10003" max="10003" width="11.25" style="1" customWidth="1"/>
    <col min="10004" max="10004" width="12" style="1" bestFit="1" customWidth="1"/>
    <col min="10005" max="10005" width="10.75" style="1" customWidth="1"/>
    <col min="10006" max="10006" width="12.375" style="1" customWidth="1"/>
    <col min="10007" max="10007" width="12" style="1" bestFit="1" customWidth="1"/>
    <col min="10008" max="10008" width="11.75" style="1" customWidth="1"/>
    <col min="10009" max="10009" width="12" style="1" bestFit="1" customWidth="1"/>
    <col min="10010" max="10239" width="9" style="1"/>
    <col min="10240" max="10242" width="1.375" style="1" customWidth="1"/>
    <col min="10243" max="10243" width="35.75" style="1" customWidth="1"/>
    <col min="10244" max="10244" width="2.875" style="1" customWidth="1"/>
    <col min="10245" max="10245" width="2.25" style="1" customWidth="1"/>
    <col min="10246" max="10246" width="0.875" style="1" customWidth="1"/>
    <col min="10247" max="10247" width="12.25" style="1" customWidth="1"/>
    <col min="10248" max="10248" width="0.75" style="1" customWidth="1"/>
    <col min="10249" max="10249" width="12.25" style="1" customWidth="1"/>
    <col min="10250" max="10250" width="0.75" style="1" customWidth="1"/>
    <col min="10251" max="10251" width="12.25" style="1" customWidth="1"/>
    <col min="10252" max="10252" width="0.75" style="1" customWidth="1"/>
    <col min="10253" max="10253" width="12.25" style="1" customWidth="1"/>
    <col min="10254" max="10254" width="14.75" style="1" customWidth="1"/>
    <col min="10255" max="10255" width="12.125" style="1" bestFit="1" customWidth="1"/>
    <col min="10256" max="10256" width="12" style="1" bestFit="1" customWidth="1"/>
    <col min="10257" max="10257" width="11.25" style="1" bestFit="1" customWidth="1"/>
    <col min="10258" max="10258" width="12" style="1" bestFit="1" customWidth="1"/>
    <col min="10259" max="10259" width="11.25" style="1" customWidth="1"/>
    <col min="10260" max="10260" width="12" style="1" bestFit="1" customWidth="1"/>
    <col min="10261" max="10261" width="10.75" style="1" customWidth="1"/>
    <col min="10262" max="10262" width="12.375" style="1" customWidth="1"/>
    <col min="10263" max="10263" width="12" style="1" bestFit="1" customWidth="1"/>
    <col min="10264" max="10264" width="11.75" style="1" customWidth="1"/>
    <col min="10265" max="10265" width="12" style="1" bestFit="1" customWidth="1"/>
    <col min="10266" max="10495" width="9" style="1"/>
    <col min="10496" max="10498" width="1.375" style="1" customWidth="1"/>
    <col min="10499" max="10499" width="35.75" style="1" customWidth="1"/>
    <col min="10500" max="10500" width="2.875" style="1" customWidth="1"/>
    <col min="10501" max="10501" width="2.25" style="1" customWidth="1"/>
    <col min="10502" max="10502" width="0.875" style="1" customWidth="1"/>
    <col min="10503" max="10503" width="12.25" style="1" customWidth="1"/>
    <col min="10504" max="10504" width="0.75" style="1" customWidth="1"/>
    <col min="10505" max="10505" width="12.25" style="1" customWidth="1"/>
    <col min="10506" max="10506" width="0.75" style="1" customWidth="1"/>
    <col min="10507" max="10507" width="12.25" style="1" customWidth="1"/>
    <col min="10508" max="10508" width="0.75" style="1" customWidth="1"/>
    <col min="10509" max="10509" width="12.25" style="1" customWidth="1"/>
    <col min="10510" max="10510" width="14.75" style="1" customWidth="1"/>
    <col min="10511" max="10511" width="12.125" style="1" bestFit="1" customWidth="1"/>
    <col min="10512" max="10512" width="12" style="1" bestFit="1" customWidth="1"/>
    <col min="10513" max="10513" width="11.25" style="1" bestFit="1" customWidth="1"/>
    <col min="10514" max="10514" width="12" style="1" bestFit="1" customWidth="1"/>
    <col min="10515" max="10515" width="11.25" style="1" customWidth="1"/>
    <col min="10516" max="10516" width="12" style="1" bestFit="1" customWidth="1"/>
    <col min="10517" max="10517" width="10.75" style="1" customWidth="1"/>
    <col min="10518" max="10518" width="12.375" style="1" customWidth="1"/>
    <col min="10519" max="10519" width="12" style="1" bestFit="1" customWidth="1"/>
    <col min="10520" max="10520" width="11.75" style="1" customWidth="1"/>
    <col min="10521" max="10521" width="12" style="1" bestFit="1" customWidth="1"/>
    <col min="10522" max="10751" width="9" style="1"/>
    <col min="10752" max="10754" width="1.375" style="1" customWidth="1"/>
    <col min="10755" max="10755" width="35.75" style="1" customWidth="1"/>
    <col min="10756" max="10756" width="2.875" style="1" customWidth="1"/>
    <col min="10757" max="10757" width="2.25" style="1" customWidth="1"/>
    <col min="10758" max="10758" width="0.875" style="1" customWidth="1"/>
    <col min="10759" max="10759" width="12.25" style="1" customWidth="1"/>
    <col min="10760" max="10760" width="0.75" style="1" customWidth="1"/>
    <col min="10761" max="10761" width="12.25" style="1" customWidth="1"/>
    <col min="10762" max="10762" width="0.75" style="1" customWidth="1"/>
    <col min="10763" max="10763" width="12.25" style="1" customWidth="1"/>
    <col min="10764" max="10764" width="0.75" style="1" customWidth="1"/>
    <col min="10765" max="10765" width="12.25" style="1" customWidth="1"/>
    <col min="10766" max="10766" width="14.75" style="1" customWidth="1"/>
    <col min="10767" max="10767" width="12.125" style="1" bestFit="1" customWidth="1"/>
    <col min="10768" max="10768" width="12" style="1" bestFit="1" customWidth="1"/>
    <col min="10769" max="10769" width="11.25" style="1" bestFit="1" customWidth="1"/>
    <col min="10770" max="10770" width="12" style="1" bestFit="1" customWidth="1"/>
    <col min="10771" max="10771" width="11.25" style="1" customWidth="1"/>
    <col min="10772" max="10772" width="12" style="1" bestFit="1" customWidth="1"/>
    <col min="10773" max="10773" width="10.75" style="1" customWidth="1"/>
    <col min="10774" max="10774" width="12.375" style="1" customWidth="1"/>
    <col min="10775" max="10775" width="12" style="1" bestFit="1" customWidth="1"/>
    <col min="10776" max="10776" width="11.75" style="1" customWidth="1"/>
    <col min="10777" max="10777" width="12" style="1" bestFit="1" customWidth="1"/>
    <col min="10778" max="11007" width="9" style="1"/>
    <col min="11008" max="11010" width="1.375" style="1" customWidth="1"/>
    <col min="11011" max="11011" width="35.75" style="1" customWidth="1"/>
    <col min="11012" max="11012" width="2.875" style="1" customWidth="1"/>
    <col min="11013" max="11013" width="2.25" style="1" customWidth="1"/>
    <col min="11014" max="11014" width="0.875" style="1" customWidth="1"/>
    <col min="11015" max="11015" width="12.25" style="1" customWidth="1"/>
    <col min="11016" max="11016" width="0.75" style="1" customWidth="1"/>
    <col min="11017" max="11017" width="12.25" style="1" customWidth="1"/>
    <col min="11018" max="11018" width="0.75" style="1" customWidth="1"/>
    <col min="11019" max="11019" width="12.25" style="1" customWidth="1"/>
    <col min="11020" max="11020" width="0.75" style="1" customWidth="1"/>
    <col min="11021" max="11021" width="12.25" style="1" customWidth="1"/>
    <col min="11022" max="11022" width="14.75" style="1" customWidth="1"/>
    <col min="11023" max="11023" width="12.125" style="1" bestFit="1" customWidth="1"/>
    <col min="11024" max="11024" width="12" style="1" bestFit="1" customWidth="1"/>
    <col min="11025" max="11025" width="11.25" style="1" bestFit="1" customWidth="1"/>
    <col min="11026" max="11026" width="12" style="1" bestFit="1" customWidth="1"/>
    <col min="11027" max="11027" width="11.25" style="1" customWidth="1"/>
    <col min="11028" max="11028" width="12" style="1" bestFit="1" customWidth="1"/>
    <col min="11029" max="11029" width="10.75" style="1" customWidth="1"/>
    <col min="11030" max="11030" width="12.375" style="1" customWidth="1"/>
    <col min="11031" max="11031" width="12" style="1" bestFit="1" customWidth="1"/>
    <col min="11032" max="11032" width="11.75" style="1" customWidth="1"/>
    <col min="11033" max="11033" width="12" style="1" bestFit="1" customWidth="1"/>
    <col min="11034" max="11263" width="9" style="1"/>
    <col min="11264" max="11266" width="1.375" style="1" customWidth="1"/>
    <col min="11267" max="11267" width="35.75" style="1" customWidth="1"/>
    <col min="11268" max="11268" width="2.875" style="1" customWidth="1"/>
    <col min="11269" max="11269" width="2.25" style="1" customWidth="1"/>
    <col min="11270" max="11270" width="0.875" style="1" customWidth="1"/>
    <col min="11271" max="11271" width="12.25" style="1" customWidth="1"/>
    <col min="11272" max="11272" width="0.75" style="1" customWidth="1"/>
    <col min="11273" max="11273" width="12.25" style="1" customWidth="1"/>
    <col min="11274" max="11274" width="0.75" style="1" customWidth="1"/>
    <col min="11275" max="11275" width="12.25" style="1" customWidth="1"/>
    <col min="11276" max="11276" width="0.75" style="1" customWidth="1"/>
    <col min="11277" max="11277" width="12.25" style="1" customWidth="1"/>
    <col min="11278" max="11278" width="14.75" style="1" customWidth="1"/>
    <col min="11279" max="11279" width="12.125" style="1" bestFit="1" customWidth="1"/>
    <col min="11280" max="11280" width="12" style="1" bestFit="1" customWidth="1"/>
    <col min="11281" max="11281" width="11.25" style="1" bestFit="1" customWidth="1"/>
    <col min="11282" max="11282" width="12" style="1" bestFit="1" customWidth="1"/>
    <col min="11283" max="11283" width="11.25" style="1" customWidth="1"/>
    <col min="11284" max="11284" width="12" style="1" bestFit="1" customWidth="1"/>
    <col min="11285" max="11285" width="10.75" style="1" customWidth="1"/>
    <col min="11286" max="11286" width="12.375" style="1" customWidth="1"/>
    <col min="11287" max="11287" width="12" style="1" bestFit="1" customWidth="1"/>
    <col min="11288" max="11288" width="11.75" style="1" customWidth="1"/>
    <col min="11289" max="11289" width="12" style="1" bestFit="1" customWidth="1"/>
    <col min="11290" max="11519" width="9" style="1"/>
    <col min="11520" max="11522" width="1.375" style="1" customWidth="1"/>
    <col min="11523" max="11523" width="35.75" style="1" customWidth="1"/>
    <col min="11524" max="11524" width="2.875" style="1" customWidth="1"/>
    <col min="11525" max="11525" width="2.25" style="1" customWidth="1"/>
    <col min="11526" max="11526" width="0.875" style="1" customWidth="1"/>
    <col min="11527" max="11527" width="12.25" style="1" customWidth="1"/>
    <col min="11528" max="11528" width="0.75" style="1" customWidth="1"/>
    <col min="11529" max="11529" width="12.25" style="1" customWidth="1"/>
    <col min="11530" max="11530" width="0.75" style="1" customWidth="1"/>
    <col min="11531" max="11531" width="12.25" style="1" customWidth="1"/>
    <col min="11532" max="11532" width="0.75" style="1" customWidth="1"/>
    <col min="11533" max="11533" width="12.25" style="1" customWidth="1"/>
    <col min="11534" max="11534" width="14.75" style="1" customWidth="1"/>
    <col min="11535" max="11535" width="12.125" style="1" bestFit="1" customWidth="1"/>
    <col min="11536" max="11536" width="12" style="1" bestFit="1" customWidth="1"/>
    <col min="11537" max="11537" width="11.25" style="1" bestFit="1" customWidth="1"/>
    <col min="11538" max="11538" width="12" style="1" bestFit="1" customWidth="1"/>
    <col min="11539" max="11539" width="11.25" style="1" customWidth="1"/>
    <col min="11540" max="11540" width="12" style="1" bestFit="1" customWidth="1"/>
    <col min="11541" max="11541" width="10.75" style="1" customWidth="1"/>
    <col min="11542" max="11542" width="12.375" style="1" customWidth="1"/>
    <col min="11543" max="11543" width="12" style="1" bestFit="1" customWidth="1"/>
    <col min="11544" max="11544" width="11.75" style="1" customWidth="1"/>
    <col min="11545" max="11545" width="12" style="1" bestFit="1" customWidth="1"/>
    <col min="11546" max="11775" width="9" style="1"/>
    <col min="11776" max="11778" width="1.375" style="1" customWidth="1"/>
    <col min="11779" max="11779" width="35.75" style="1" customWidth="1"/>
    <col min="11780" max="11780" width="2.875" style="1" customWidth="1"/>
    <col min="11781" max="11781" width="2.25" style="1" customWidth="1"/>
    <col min="11782" max="11782" width="0.875" style="1" customWidth="1"/>
    <col min="11783" max="11783" width="12.25" style="1" customWidth="1"/>
    <col min="11784" max="11784" width="0.75" style="1" customWidth="1"/>
    <col min="11785" max="11785" width="12.25" style="1" customWidth="1"/>
    <col min="11786" max="11786" width="0.75" style="1" customWidth="1"/>
    <col min="11787" max="11787" width="12.25" style="1" customWidth="1"/>
    <col min="11788" max="11788" width="0.75" style="1" customWidth="1"/>
    <col min="11789" max="11789" width="12.25" style="1" customWidth="1"/>
    <col min="11790" max="11790" width="14.75" style="1" customWidth="1"/>
    <col min="11791" max="11791" width="12.125" style="1" bestFit="1" customWidth="1"/>
    <col min="11792" max="11792" width="12" style="1" bestFit="1" customWidth="1"/>
    <col min="11793" max="11793" width="11.25" style="1" bestFit="1" customWidth="1"/>
    <col min="11794" max="11794" width="12" style="1" bestFit="1" customWidth="1"/>
    <col min="11795" max="11795" width="11.25" style="1" customWidth="1"/>
    <col min="11796" max="11796" width="12" style="1" bestFit="1" customWidth="1"/>
    <col min="11797" max="11797" width="10.75" style="1" customWidth="1"/>
    <col min="11798" max="11798" width="12.375" style="1" customWidth="1"/>
    <col min="11799" max="11799" width="12" style="1" bestFit="1" customWidth="1"/>
    <col min="11800" max="11800" width="11.75" style="1" customWidth="1"/>
    <col min="11801" max="11801" width="12" style="1" bestFit="1" customWidth="1"/>
    <col min="11802" max="12031" width="9" style="1"/>
    <col min="12032" max="12034" width="1.375" style="1" customWidth="1"/>
    <col min="12035" max="12035" width="35.75" style="1" customWidth="1"/>
    <col min="12036" max="12036" width="2.875" style="1" customWidth="1"/>
    <col min="12037" max="12037" width="2.25" style="1" customWidth="1"/>
    <col min="12038" max="12038" width="0.875" style="1" customWidth="1"/>
    <col min="12039" max="12039" width="12.25" style="1" customWidth="1"/>
    <col min="12040" max="12040" width="0.75" style="1" customWidth="1"/>
    <col min="12041" max="12041" width="12.25" style="1" customWidth="1"/>
    <col min="12042" max="12042" width="0.75" style="1" customWidth="1"/>
    <col min="12043" max="12043" width="12.25" style="1" customWidth="1"/>
    <col min="12044" max="12044" width="0.75" style="1" customWidth="1"/>
    <col min="12045" max="12045" width="12.25" style="1" customWidth="1"/>
    <col min="12046" max="12046" width="14.75" style="1" customWidth="1"/>
    <col min="12047" max="12047" width="12.125" style="1" bestFit="1" customWidth="1"/>
    <col min="12048" max="12048" width="12" style="1" bestFit="1" customWidth="1"/>
    <col min="12049" max="12049" width="11.25" style="1" bestFit="1" customWidth="1"/>
    <col min="12050" max="12050" width="12" style="1" bestFit="1" customWidth="1"/>
    <col min="12051" max="12051" width="11.25" style="1" customWidth="1"/>
    <col min="12052" max="12052" width="12" style="1" bestFit="1" customWidth="1"/>
    <col min="12053" max="12053" width="10.75" style="1" customWidth="1"/>
    <col min="12054" max="12054" width="12.375" style="1" customWidth="1"/>
    <col min="12055" max="12055" width="12" style="1" bestFit="1" customWidth="1"/>
    <col min="12056" max="12056" width="11.75" style="1" customWidth="1"/>
    <col min="12057" max="12057" width="12" style="1" bestFit="1" customWidth="1"/>
    <col min="12058" max="12287" width="9" style="1"/>
    <col min="12288" max="12290" width="1.375" style="1" customWidth="1"/>
    <col min="12291" max="12291" width="35.75" style="1" customWidth="1"/>
    <col min="12292" max="12292" width="2.875" style="1" customWidth="1"/>
    <col min="12293" max="12293" width="2.25" style="1" customWidth="1"/>
    <col min="12294" max="12294" width="0.875" style="1" customWidth="1"/>
    <col min="12295" max="12295" width="12.25" style="1" customWidth="1"/>
    <col min="12296" max="12296" width="0.75" style="1" customWidth="1"/>
    <col min="12297" max="12297" width="12.25" style="1" customWidth="1"/>
    <col min="12298" max="12298" width="0.75" style="1" customWidth="1"/>
    <col min="12299" max="12299" width="12.25" style="1" customWidth="1"/>
    <col min="12300" max="12300" width="0.75" style="1" customWidth="1"/>
    <col min="12301" max="12301" width="12.25" style="1" customWidth="1"/>
    <col min="12302" max="12302" width="14.75" style="1" customWidth="1"/>
    <col min="12303" max="12303" width="12.125" style="1" bestFit="1" customWidth="1"/>
    <col min="12304" max="12304" width="12" style="1" bestFit="1" customWidth="1"/>
    <col min="12305" max="12305" width="11.25" style="1" bestFit="1" customWidth="1"/>
    <col min="12306" max="12306" width="12" style="1" bestFit="1" customWidth="1"/>
    <col min="12307" max="12307" width="11.25" style="1" customWidth="1"/>
    <col min="12308" max="12308" width="12" style="1" bestFit="1" customWidth="1"/>
    <col min="12309" max="12309" width="10.75" style="1" customWidth="1"/>
    <col min="12310" max="12310" width="12.375" style="1" customWidth="1"/>
    <col min="12311" max="12311" width="12" style="1" bestFit="1" customWidth="1"/>
    <col min="12312" max="12312" width="11.75" style="1" customWidth="1"/>
    <col min="12313" max="12313" width="12" style="1" bestFit="1" customWidth="1"/>
    <col min="12314" max="12543" width="9" style="1"/>
    <col min="12544" max="12546" width="1.375" style="1" customWidth="1"/>
    <col min="12547" max="12547" width="35.75" style="1" customWidth="1"/>
    <col min="12548" max="12548" width="2.875" style="1" customWidth="1"/>
    <col min="12549" max="12549" width="2.25" style="1" customWidth="1"/>
    <col min="12550" max="12550" width="0.875" style="1" customWidth="1"/>
    <col min="12551" max="12551" width="12.25" style="1" customWidth="1"/>
    <col min="12552" max="12552" width="0.75" style="1" customWidth="1"/>
    <col min="12553" max="12553" width="12.25" style="1" customWidth="1"/>
    <col min="12554" max="12554" width="0.75" style="1" customWidth="1"/>
    <col min="12555" max="12555" width="12.25" style="1" customWidth="1"/>
    <col min="12556" max="12556" width="0.75" style="1" customWidth="1"/>
    <col min="12557" max="12557" width="12.25" style="1" customWidth="1"/>
    <col min="12558" max="12558" width="14.75" style="1" customWidth="1"/>
    <col min="12559" max="12559" width="12.125" style="1" bestFit="1" customWidth="1"/>
    <col min="12560" max="12560" width="12" style="1" bestFit="1" customWidth="1"/>
    <col min="12561" max="12561" width="11.25" style="1" bestFit="1" customWidth="1"/>
    <col min="12562" max="12562" width="12" style="1" bestFit="1" customWidth="1"/>
    <col min="12563" max="12563" width="11.25" style="1" customWidth="1"/>
    <col min="12564" max="12564" width="12" style="1" bestFit="1" customWidth="1"/>
    <col min="12565" max="12565" width="10.75" style="1" customWidth="1"/>
    <col min="12566" max="12566" width="12.375" style="1" customWidth="1"/>
    <col min="12567" max="12567" width="12" style="1" bestFit="1" customWidth="1"/>
    <col min="12568" max="12568" width="11.75" style="1" customWidth="1"/>
    <col min="12569" max="12569" width="12" style="1" bestFit="1" customWidth="1"/>
    <col min="12570" max="12799" width="9" style="1"/>
    <col min="12800" max="12802" width="1.375" style="1" customWidth="1"/>
    <col min="12803" max="12803" width="35.75" style="1" customWidth="1"/>
    <col min="12804" max="12804" width="2.875" style="1" customWidth="1"/>
    <col min="12805" max="12805" width="2.25" style="1" customWidth="1"/>
    <col min="12806" max="12806" width="0.875" style="1" customWidth="1"/>
    <col min="12807" max="12807" width="12.25" style="1" customWidth="1"/>
    <col min="12808" max="12808" width="0.75" style="1" customWidth="1"/>
    <col min="12809" max="12809" width="12.25" style="1" customWidth="1"/>
    <col min="12810" max="12810" width="0.75" style="1" customWidth="1"/>
    <col min="12811" max="12811" width="12.25" style="1" customWidth="1"/>
    <col min="12812" max="12812" width="0.75" style="1" customWidth="1"/>
    <col min="12813" max="12813" width="12.25" style="1" customWidth="1"/>
    <col min="12814" max="12814" width="14.75" style="1" customWidth="1"/>
    <col min="12815" max="12815" width="12.125" style="1" bestFit="1" customWidth="1"/>
    <col min="12816" max="12816" width="12" style="1" bestFit="1" customWidth="1"/>
    <col min="12817" max="12817" width="11.25" style="1" bestFit="1" customWidth="1"/>
    <col min="12818" max="12818" width="12" style="1" bestFit="1" customWidth="1"/>
    <col min="12819" max="12819" width="11.25" style="1" customWidth="1"/>
    <col min="12820" max="12820" width="12" style="1" bestFit="1" customWidth="1"/>
    <col min="12821" max="12821" width="10.75" style="1" customWidth="1"/>
    <col min="12822" max="12822" width="12.375" style="1" customWidth="1"/>
    <col min="12823" max="12823" width="12" style="1" bestFit="1" customWidth="1"/>
    <col min="12824" max="12824" width="11.75" style="1" customWidth="1"/>
    <col min="12825" max="12825" width="12" style="1" bestFit="1" customWidth="1"/>
    <col min="12826" max="13055" width="9" style="1"/>
    <col min="13056" max="13058" width="1.375" style="1" customWidth="1"/>
    <col min="13059" max="13059" width="35.75" style="1" customWidth="1"/>
    <col min="13060" max="13060" width="2.875" style="1" customWidth="1"/>
    <col min="13061" max="13061" width="2.25" style="1" customWidth="1"/>
    <col min="13062" max="13062" width="0.875" style="1" customWidth="1"/>
    <col min="13063" max="13063" width="12.25" style="1" customWidth="1"/>
    <col min="13064" max="13064" width="0.75" style="1" customWidth="1"/>
    <col min="13065" max="13065" width="12.25" style="1" customWidth="1"/>
    <col min="13066" max="13066" width="0.75" style="1" customWidth="1"/>
    <col min="13067" max="13067" width="12.25" style="1" customWidth="1"/>
    <col min="13068" max="13068" width="0.75" style="1" customWidth="1"/>
    <col min="13069" max="13069" width="12.25" style="1" customWidth="1"/>
    <col min="13070" max="13070" width="14.75" style="1" customWidth="1"/>
    <col min="13071" max="13071" width="12.125" style="1" bestFit="1" customWidth="1"/>
    <col min="13072" max="13072" width="12" style="1" bestFit="1" customWidth="1"/>
    <col min="13073" max="13073" width="11.25" style="1" bestFit="1" customWidth="1"/>
    <col min="13074" max="13074" width="12" style="1" bestFit="1" customWidth="1"/>
    <col min="13075" max="13075" width="11.25" style="1" customWidth="1"/>
    <col min="13076" max="13076" width="12" style="1" bestFit="1" customWidth="1"/>
    <col min="13077" max="13077" width="10.75" style="1" customWidth="1"/>
    <col min="13078" max="13078" width="12.375" style="1" customWidth="1"/>
    <col min="13079" max="13079" width="12" style="1" bestFit="1" customWidth="1"/>
    <col min="13080" max="13080" width="11.75" style="1" customWidth="1"/>
    <col min="13081" max="13081" width="12" style="1" bestFit="1" customWidth="1"/>
    <col min="13082" max="13311" width="9" style="1"/>
    <col min="13312" max="13314" width="1.375" style="1" customWidth="1"/>
    <col min="13315" max="13315" width="35.75" style="1" customWidth="1"/>
    <col min="13316" max="13316" width="2.875" style="1" customWidth="1"/>
    <col min="13317" max="13317" width="2.25" style="1" customWidth="1"/>
    <col min="13318" max="13318" width="0.875" style="1" customWidth="1"/>
    <col min="13319" max="13319" width="12.25" style="1" customWidth="1"/>
    <col min="13320" max="13320" width="0.75" style="1" customWidth="1"/>
    <col min="13321" max="13321" width="12.25" style="1" customWidth="1"/>
    <col min="13322" max="13322" width="0.75" style="1" customWidth="1"/>
    <col min="13323" max="13323" width="12.25" style="1" customWidth="1"/>
    <col min="13324" max="13324" width="0.75" style="1" customWidth="1"/>
    <col min="13325" max="13325" width="12.25" style="1" customWidth="1"/>
    <col min="13326" max="13326" width="14.75" style="1" customWidth="1"/>
    <col min="13327" max="13327" width="12.125" style="1" bestFit="1" customWidth="1"/>
    <col min="13328" max="13328" width="12" style="1" bestFit="1" customWidth="1"/>
    <col min="13329" max="13329" width="11.25" style="1" bestFit="1" customWidth="1"/>
    <col min="13330" max="13330" width="12" style="1" bestFit="1" customWidth="1"/>
    <col min="13331" max="13331" width="11.25" style="1" customWidth="1"/>
    <col min="13332" max="13332" width="12" style="1" bestFit="1" customWidth="1"/>
    <col min="13333" max="13333" width="10.75" style="1" customWidth="1"/>
    <col min="13334" max="13334" width="12.375" style="1" customWidth="1"/>
    <col min="13335" max="13335" width="12" style="1" bestFit="1" customWidth="1"/>
    <col min="13336" max="13336" width="11.75" style="1" customWidth="1"/>
    <col min="13337" max="13337" width="12" style="1" bestFit="1" customWidth="1"/>
    <col min="13338" max="13567" width="9" style="1"/>
    <col min="13568" max="13570" width="1.375" style="1" customWidth="1"/>
    <col min="13571" max="13571" width="35.75" style="1" customWidth="1"/>
    <col min="13572" max="13572" width="2.875" style="1" customWidth="1"/>
    <col min="13573" max="13573" width="2.25" style="1" customWidth="1"/>
    <col min="13574" max="13574" width="0.875" style="1" customWidth="1"/>
    <col min="13575" max="13575" width="12.25" style="1" customWidth="1"/>
    <col min="13576" max="13576" width="0.75" style="1" customWidth="1"/>
    <col min="13577" max="13577" width="12.25" style="1" customWidth="1"/>
    <col min="13578" max="13578" width="0.75" style="1" customWidth="1"/>
    <col min="13579" max="13579" width="12.25" style="1" customWidth="1"/>
    <col min="13580" max="13580" width="0.75" style="1" customWidth="1"/>
    <col min="13581" max="13581" width="12.25" style="1" customWidth="1"/>
    <col min="13582" max="13582" width="14.75" style="1" customWidth="1"/>
    <col min="13583" max="13583" width="12.125" style="1" bestFit="1" customWidth="1"/>
    <col min="13584" max="13584" width="12" style="1" bestFit="1" customWidth="1"/>
    <col min="13585" max="13585" width="11.25" style="1" bestFit="1" customWidth="1"/>
    <col min="13586" max="13586" width="12" style="1" bestFit="1" customWidth="1"/>
    <col min="13587" max="13587" width="11.25" style="1" customWidth="1"/>
    <col min="13588" max="13588" width="12" style="1" bestFit="1" customWidth="1"/>
    <col min="13589" max="13589" width="10.75" style="1" customWidth="1"/>
    <col min="13590" max="13590" width="12.375" style="1" customWidth="1"/>
    <col min="13591" max="13591" width="12" style="1" bestFit="1" customWidth="1"/>
    <col min="13592" max="13592" width="11.75" style="1" customWidth="1"/>
    <col min="13593" max="13593" width="12" style="1" bestFit="1" customWidth="1"/>
    <col min="13594" max="13823" width="9" style="1"/>
    <col min="13824" max="13826" width="1.375" style="1" customWidth="1"/>
    <col min="13827" max="13827" width="35.75" style="1" customWidth="1"/>
    <col min="13828" max="13828" width="2.875" style="1" customWidth="1"/>
    <col min="13829" max="13829" width="2.25" style="1" customWidth="1"/>
    <col min="13830" max="13830" width="0.875" style="1" customWidth="1"/>
    <col min="13831" max="13831" width="12.25" style="1" customWidth="1"/>
    <col min="13832" max="13832" width="0.75" style="1" customWidth="1"/>
    <col min="13833" max="13833" width="12.25" style="1" customWidth="1"/>
    <col min="13834" max="13834" width="0.75" style="1" customWidth="1"/>
    <col min="13835" max="13835" width="12.25" style="1" customWidth="1"/>
    <col min="13836" max="13836" width="0.75" style="1" customWidth="1"/>
    <col min="13837" max="13837" width="12.25" style="1" customWidth="1"/>
    <col min="13838" max="13838" width="14.75" style="1" customWidth="1"/>
    <col min="13839" max="13839" width="12.125" style="1" bestFit="1" customWidth="1"/>
    <col min="13840" max="13840" width="12" style="1" bestFit="1" customWidth="1"/>
    <col min="13841" max="13841" width="11.25" style="1" bestFit="1" customWidth="1"/>
    <col min="13842" max="13842" width="12" style="1" bestFit="1" customWidth="1"/>
    <col min="13843" max="13843" width="11.25" style="1" customWidth="1"/>
    <col min="13844" max="13844" width="12" style="1" bestFit="1" customWidth="1"/>
    <col min="13845" max="13845" width="10.75" style="1" customWidth="1"/>
    <col min="13846" max="13846" width="12.375" style="1" customWidth="1"/>
    <col min="13847" max="13847" width="12" style="1" bestFit="1" customWidth="1"/>
    <col min="13848" max="13848" width="11.75" style="1" customWidth="1"/>
    <col min="13849" max="13849" width="12" style="1" bestFit="1" customWidth="1"/>
    <col min="13850" max="14079" width="9" style="1"/>
    <col min="14080" max="14082" width="1.375" style="1" customWidth="1"/>
    <col min="14083" max="14083" width="35.75" style="1" customWidth="1"/>
    <col min="14084" max="14084" width="2.875" style="1" customWidth="1"/>
    <col min="14085" max="14085" width="2.25" style="1" customWidth="1"/>
    <col min="14086" max="14086" width="0.875" style="1" customWidth="1"/>
    <col min="14087" max="14087" width="12.25" style="1" customWidth="1"/>
    <col min="14088" max="14088" width="0.75" style="1" customWidth="1"/>
    <col min="14089" max="14089" width="12.25" style="1" customWidth="1"/>
    <col min="14090" max="14090" width="0.75" style="1" customWidth="1"/>
    <col min="14091" max="14091" width="12.25" style="1" customWidth="1"/>
    <col min="14092" max="14092" width="0.75" style="1" customWidth="1"/>
    <col min="14093" max="14093" width="12.25" style="1" customWidth="1"/>
    <col min="14094" max="14094" width="14.75" style="1" customWidth="1"/>
    <col min="14095" max="14095" width="12.125" style="1" bestFit="1" customWidth="1"/>
    <col min="14096" max="14096" width="12" style="1" bestFit="1" customWidth="1"/>
    <col min="14097" max="14097" width="11.25" style="1" bestFit="1" customWidth="1"/>
    <col min="14098" max="14098" width="12" style="1" bestFit="1" customWidth="1"/>
    <col min="14099" max="14099" width="11.25" style="1" customWidth="1"/>
    <col min="14100" max="14100" width="12" style="1" bestFit="1" customWidth="1"/>
    <col min="14101" max="14101" width="10.75" style="1" customWidth="1"/>
    <col min="14102" max="14102" width="12.375" style="1" customWidth="1"/>
    <col min="14103" max="14103" width="12" style="1" bestFit="1" customWidth="1"/>
    <col min="14104" max="14104" width="11.75" style="1" customWidth="1"/>
    <col min="14105" max="14105" width="12" style="1" bestFit="1" customWidth="1"/>
    <col min="14106" max="14335" width="9" style="1"/>
    <col min="14336" max="14338" width="1.375" style="1" customWidth="1"/>
    <col min="14339" max="14339" width="35.75" style="1" customWidth="1"/>
    <col min="14340" max="14340" width="2.875" style="1" customWidth="1"/>
    <col min="14341" max="14341" width="2.25" style="1" customWidth="1"/>
    <col min="14342" max="14342" width="0.875" style="1" customWidth="1"/>
    <col min="14343" max="14343" width="12.25" style="1" customWidth="1"/>
    <col min="14344" max="14344" width="0.75" style="1" customWidth="1"/>
    <col min="14345" max="14345" width="12.25" style="1" customWidth="1"/>
    <col min="14346" max="14346" width="0.75" style="1" customWidth="1"/>
    <col min="14347" max="14347" width="12.25" style="1" customWidth="1"/>
    <col min="14348" max="14348" width="0.75" style="1" customWidth="1"/>
    <col min="14349" max="14349" width="12.25" style="1" customWidth="1"/>
    <col min="14350" max="14350" width="14.75" style="1" customWidth="1"/>
    <col min="14351" max="14351" width="12.125" style="1" bestFit="1" customWidth="1"/>
    <col min="14352" max="14352" width="12" style="1" bestFit="1" customWidth="1"/>
    <col min="14353" max="14353" width="11.25" style="1" bestFit="1" customWidth="1"/>
    <col min="14354" max="14354" width="12" style="1" bestFit="1" customWidth="1"/>
    <col min="14355" max="14355" width="11.25" style="1" customWidth="1"/>
    <col min="14356" max="14356" width="12" style="1" bestFit="1" customWidth="1"/>
    <col min="14357" max="14357" width="10.75" style="1" customWidth="1"/>
    <col min="14358" max="14358" width="12.375" style="1" customWidth="1"/>
    <col min="14359" max="14359" width="12" style="1" bestFit="1" customWidth="1"/>
    <col min="14360" max="14360" width="11.75" style="1" customWidth="1"/>
    <col min="14361" max="14361" width="12" style="1" bestFit="1" customWidth="1"/>
    <col min="14362" max="14591" width="9" style="1"/>
    <col min="14592" max="14594" width="1.375" style="1" customWidth="1"/>
    <col min="14595" max="14595" width="35.75" style="1" customWidth="1"/>
    <col min="14596" max="14596" width="2.875" style="1" customWidth="1"/>
    <col min="14597" max="14597" width="2.25" style="1" customWidth="1"/>
    <col min="14598" max="14598" width="0.875" style="1" customWidth="1"/>
    <col min="14599" max="14599" width="12.25" style="1" customWidth="1"/>
    <col min="14600" max="14600" width="0.75" style="1" customWidth="1"/>
    <col min="14601" max="14601" width="12.25" style="1" customWidth="1"/>
    <col min="14602" max="14602" width="0.75" style="1" customWidth="1"/>
    <col min="14603" max="14603" width="12.25" style="1" customWidth="1"/>
    <col min="14604" max="14604" width="0.75" style="1" customWidth="1"/>
    <col min="14605" max="14605" width="12.25" style="1" customWidth="1"/>
    <col min="14606" max="14606" width="14.75" style="1" customWidth="1"/>
    <col min="14607" max="14607" width="12.125" style="1" bestFit="1" customWidth="1"/>
    <col min="14608" max="14608" width="12" style="1" bestFit="1" customWidth="1"/>
    <col min="14609" max="14609" width="11.25" style="1" bestFit="1" customWidth="1"/>
    <col min="14610" max="14610" width="12" style="1" bestFit="1" customWidth="1"/>
    <col min="14611" max="14611" width="11.25" style="1" customWidth="1"/>
    <col min="14612" max="14612" width="12" style="1" bestFit="1" customWidth="1"/>
    <col min="14613" max="14613" width="10.75" style="1" customWidth="1"/>
    <col min="14614" max="14614" width="12.375" style="1" customWidth="1"/>
    <col min="14615" max="14615" width="12" style="1" bestFit="1" customWidth="1"/>
    <col min="14616" max="14616" width="11.75" style="1" customWidth="1"/>
    <col min="14617" max="14617" width="12" style="1" bestFit="1" customWidth="1"/>
    <col min="14618" max="14847" width="9" style="1"/>
    <col min="14848" max="14850" width="1.375" style="1" customWidth="1"/>
    <col min="14851" max="14851" width="35.75" style="1" customWidth="1"/>
    <col min="14852" max="14852" width="2.875" style="1" customWidth="1"/>
    <col min="14853" max="14853" width="2.25" style="1" customWidth="1"/>
    <col min="14854" max="14854" width="0.875" style="1" customWidth="1"/>
    <col min="14855" max="14855" width="12.25" style="1" customWidth="1"/>
    <col min="14856" max="14856" width="0.75" style="1" customWidth="1"/>
    <col min="14857" max="14857" width="12.25" style="1" customWidth="1"/>
    <col min="14858" max="14858" width="0.75" style="1" customWidth="1"/>
    <col min="14859" max="14859" width="12.25" style="1" customWidth="1"/>
    <col min="14860" max="14860" width="0.75" style="1" customWidth="1"/>
    <col min="14861" max="14861" width="12.25" style="1" customWidth="1"/>
    <col min="14862" max="14862" width="14.75" style="1" customWidth="1"/>
    <col min="14863" max="14863" width="12.125" style="1" bestFit="1" customWidth="1"/>
    <col min="14864" max="14864" width="12" style="1" bestFit="1" customWidth="1"/>
    <col min="14865" max="14865" width="11.25" style="1" bestFit="1" customWidth="1"/>
    <col min="14866" max="14866" width="12" style="1" bestFit="1" customWidth="1"/>
    <col min="14867" max="14867" width="11.25" style="1" customWidth="1"/>
    <col min="14868" max="14868" width="12" style="1" bestFit="1" customWidth="1"/>
    <col min="14869" max="14869" width="10.75" style="1" customWidth="1"/>
    <col min="14870" max="14870" width="12.375" style="1" customWidth="1"/>
    <col min="14871" max="14871" width="12" style="1" bestFit="1" customWidth="1"/>
    <col min="14872" max="14872" width="11.75" style="1" customWidth="1"/>
    <col min="14873" max="14873" width="12" style="1" bestFit="1" customWidth="1"/>
    <col min="14874" max="15103" width="9" style="1"/>
    <col min="15104" max="15106" width="1.375" style="1" customWidth="1"/>
    <col min="15107" max="15107" width="35.75" style="1" customWidth="1"/>
    <col min="15108" max="15108" width="2.875" style="1" customWidth="1"/>
    <col min="15109" max="15109" width="2.25" style="1" customWidth="1"/>
    <col min="15110" max="15110" width="0.875" style="1" customWidth="1"/>
    <col min="15111" max="15111" width="12.25" style="1" customWidth="1"/>
    <col min="15112" max="15112" width="0.75" style="1" customWidth="1"/>
    <col min="15113" max="15113" width="12.25" style="1" customWidth="1"/>
    <col min="15114" max="15114" width="0.75" style="1" customWidth="1"/>
    <col min="15115" max="15115" width="12.25" style="1" customWidth="1"/>
    <col min="15116" max="15116" width="0.75" style="1" customWidth="1"/>
    <col min="15117" max="15117" width="12.25" style="1" customWidth="1"/>
    <col min="15118" max="15118" width="14.75" style="1" customWidth="1"/>
    <col min="15119" max="15119" width="12.125" style="1" bestFit="1" customWidth="1"/>
    <col min="15120" max="15120" width="12" style="1" bestFit="1" customWidth="1"/>
    <col min="15121" max="15121" width="11.25" style="1" bestFit="1" customWidth="1"/>
    <col min="15122" max="15122" width="12" style="1" bestFit="1" customWidth="1"/>
    <col min="15123" max="15123" width="11.25" style="1" customWidth="1"/>
    <col min="15124" max="15124" width="12" style="1" bestFit="1" customWidth="1"/>
    <col min="15125" max="15125" width="10.75" style="1" customWidth="1"/>
    <col min="15126" max="15126" width="12.375" style="1" customWidth="1"/>
    <col min="15127" max="15127" width="12" style="1" bestFit="1" customWidth="1"/>
    <col min="15128" max="15128" width="11.75" style="1" customWidth="1"/>
    <col min="15129" max="15129" width="12" style="1" bestFit="1" customWidth="1"/>
    <col min="15130" max="15359" width="9" style="1"/>
    <col min="15360" max="15362" width="1.375" style="1" customWidth="1"/>
    <col min="15363" max="15363" width="35.75" style="1" customWidth="1"/>
    <col min="15364" max="15364" width="2.875" style="1" customWidth="1"/>
    <col min="15365" max="15365" width="2.25" style="1" customWidth="1"/>
    <col min="15366" max="15366" width="0.875" style="1" customWidth="1"/>
    <col min="15367" max="15367" width="12.25" style="1" customWidth="1"/>
    <col min="15368" max="15368" width="0.75" style="1" customWidth="1"/>
    <col min="15369" max="15369" width="12.25" style="1" customWidth="1"/>
    <col min="15370" max="15370" width="0.75" style="1" customWidth="1"/>
    <col min="15371" max="15371" width="12.25" style="1" customWidth="1"/>
    <col min="15372" max="15372" width="0.75" style="1" customWidth="1"/>
    <col min="15373" max="15373" width="12.25" style="1" customWidth="1"/>
    <col min="15374" max="15374" width="14.75" style="1" customWidth="1"/>
    <col min="15375" max="15375" width="12.125" style="1" bestFit="1" customWidth="1"/>
    <col min="15376" max="15376" width="12" style="1" bestFit="1" customWidth="1"/>
    <col min="15377" max="15377" width="11.25" style="1" bestFit="1" customWidth="1"/>
    <col min="15378" max="15378" width="12" style="1" bestFit="1" customWidth="1"/>
    <col min="15379" max="15379" width="11.25" style="1" customWidth="1"/>
    <col min="15380" max="15380" width="12" style="1" bestFit="1" customWidth="1"/>
    <col min="15381" max="15381" width="10.75" style="1" customWidth="1"/>
    <col min="15382" max="15382" width="12.375" style="1" customWidth="1"/>
    <col min="15383" max="15383" width="12" style="1" bestFit="1" customWidth="1"/>
    <col min="15384" max="15384" width="11.75" style="1" customWidth="1"/>
    <col min="15385" max="15385" width="12" style="1" bestFit="1" customWidth="1"/>
    <col min="15386" max="15615" width="9" style="1"/>
    <col min="15616" max="15618" width="1.375" style="1" customWidth="1"/>
    <col min="15619" max="15619" width="35.75" style="1" customWidth="1"/>
    <col min="15620" max="15620" width="2.875" style="1" customWidth="1"/>
    <col min="15621" max="15621" width="2.25" style="1" customWidth="1"/>
    <col min="15622" max="15622" width="0.875" style="1" customWidth="1"/>
    <col min="15623" max="15623" width="12.25" style="1" customWidth="1"/>
    <col min="15624" max="15624" width="0.75" style="1" customWidth="1"/>
    <col min="15625" max="15625" width="12.25" style="1" customWidth="1"/>
    <col min="15626" max="15626" width="0.75" style="1" customWidth="1"/>
    <col min="15627" max="15627" width="12.25" style="1" customWidth="1"/>
    <col min="15628" max="15628" width="0.75" style="1" customWidth="1"/>
    <col min="15629" max="15629" width="12.25" style="1" customWidth="1"/>
    <col min="15630" max="15630" width="14.75" style="1" customWidth="1"/>
    <col min="15631" max="15631" width="12.125" style="1" bestFit="1" customWidth="1"/>
    <col min="15632" max="15632" width="12" style="1" bestFit="1" customWidth="1"/>
    <col min="15633" max="15633" width="11.25" style="1" bestFit="1" customWidth="1"/>
    <col min="15634" max="15634" width="12" style="1" bestFit="1" customWidth="1"/>
    <col min="15635" max="15635" width="11.25" style="1" customWidth="1"/>
    <col min="15636" max="15636" width="12" style="1" bestFit="1" customWidth="1"/>
    <col min="15637" max="15637" width="10.75" style="1" customWidth="1"/>
    <col min="15638" max="15638" width="12.375" style="1" customWidth="1"/>
    <col min="15639" max="15639" width="12" style="1" bestFit="1" customWidth="1"/>
    <col min="15640" max="15640" width="11.75" style="1" customWidth="1"/>
    <col min="15641" max="15641" width="12" style="1" bestFit="1" customWidth="1"/>
    <col min="15642" max="15871" width="9" style="1"/>
    <col min="15872" max="15874" width="1.375" style="1" customWidth="1"/>
    <col min="15875" max="15875" width="35.75" style="1" customWidth="1"/>
    <col min="15876" max="15876" width="2.875" style="1" customWidth="1"/>
    <col min="15877" max="15877" width="2.25" style="1" customWidth="1"/>
    <col min="15878" max="15878" width="0.875" style="1" customWidth="1"/>
    <col min="15879" max="15879" width="12.25" style="1" customWidth="1"/>
    <col min="15880" max="15880" width="0.75" style="1" customWidth="1"/>
    <col min="15881" max="15881" width="12.25" style="1" customWidth="1"/>
    <col min="15882" max="15882" width="0.75" style="1" customWidth="1"/>
    <col min="15883" max="15883" width="12.25" style="1" customWidth="1"/>
    <col min="15884" max="15884" width="0.75" style="1" customWidth="1"/>
    <col min="15885" max="15885" width="12.25" style="1" customWidth="1"/>
    <col min="15886" max="15886" width="14.75" style="1" customWidth="1"/>
    <col min="15887" max="15887" width="12.125" style="1" bestFit="1" customWidth="1"/>
    <col min="15888" max="15888" width="12" style="1" bestFit="1" customWidth="1"/>
    <col min="15889" max="15889" width="11.25" style="1" bestFit="1" customWidth="1"/>
    <col min="15890" max="15890" width="12" style="1" bestFit="1" customWidth="1"/>
    <col min="15891" max="15891" width="11.25" style="1" customWidth="1"/>
    <col min="15892" max="15892" width="12" style="1" bestFit="1" customWidth="1"/>
    <col min="15893" max="15893" width="10.75" style="1" customWidth="1"/>
    <col min="15894" max="15894" width="12.375" style="1" customWidth="1"/>
    <col min="15895" max="15895" width="12" style="1" bestFit="1" customWidth="1"/>
    <col min="15896" max="15896" width="11.75" style="1" customWidth="1"/>
    <col min="15897" max="15897" width="12" style="1" bestFit="1" customWidth="1"/>
    <col min="15898" max="16127" width="9" style="1"/>
    <col min="16128" max="16130" width="1.375" style="1" customWidth="1"/>
    <col min="16131" max="16131" width="35.75" style="1" customWidth="1"/>
    <col min="16132" max="16132" width="2.875" style="1" customWidth="1"/>
    <col min="16133" max="16133" width="2.25" style="1" customWidth="1"/>
    <col min="16134" max="16134" width="0.875" style="1" customWidth="1"/>
    <col min="16135" max="16135" width="12.25" style="1" customWidth="1"/>
    <col min="16136" max="16136" width="0.75" style="1" customWidth="1"/>
    <col min="16137" max="16137" width="12.25" style="1" customWidth="1"/>
    <col min="16138" max="16138" width="0.75" style="1" customWidth="1"/>
    <col min="16139" max="16139" width="12.25" style="1" customWidth="1"/>
    <col min="16140" max="16140" width="0.75" style="1" customWidth="1"/>
    <col min="16141" max="16141" width="12.25" style="1" customWidth="1"/>
    <col min="16142" max="16142" width="14.75" style="1" customWidth="1"/>
    <col min="16143" max="16143" width="12.125" style="1" bestFit="1" customWidth="1"/>
    <col min="16144" max="16144" width="12" style="1" bestFit="1" customWidth="1"/>
    <col min="16145" max="16145" width="11.25" style="1" bestFit="1" customWidth="1"/>
    <col min="16146" max="16146" width="12" style="1" bestFit="1" customWidth="1"/>
    <col min="16147" max="16147" width="11.25" style="1" customWidth="1"/>
    <col min="16148" max="16148" width="12" style="1" bestFit="1" customWidth="1"/>
    <col min="16149" max="16149" width="10.75" style="1" customWidth="1"/>
    <col min="16150" max="16150" width="12.375" style="1" customWidth="1"/>
    <col min="16151" max="16151" width="12" style="1" bestFit="1" customWidth="1"/>
    <col min="16152" max="16152" width="11.75" style="1" customWidth="1"/>
    <col min="16153" max="16153" width="12" style="1" bestFit="1" customWidth="1"/>
    <col min="16154" max="16383" width="9" style="1"/>
    <col min="16384" max="16384" width="9.125" style="1" customWidth="1"/>
  </cols>
  <sheetData>
    <row r="1" spans="1:20" ht="21.95" customHeight="1" x14ac:dyDescent="0.2">
      <c r="M1" s="6" t="s">
        <v>0</v>
      </c>
    </row>
    <row r="2" spans="1:20" ht="21.95" customHeight="1" x14ac:dyDescent="0.2">
      <c r="M2" s="6" t="s">
        <v>1</v>
      </c>
    </row>
    <row r="3" spans="1:20" ht="21.95" customHeight="1" x14ac:dyDescent="0.2">
      <c r="A3" s="282" t="s">
        <v>38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O3" s="38"/>
    </row>
    <row r="4" spans="1:20" ht="21.95" customHeight="1" x14ac:dyDescent="0.2">
      <c r="A4" s="284" t="s">
        <v>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O4" s="38"/>
    </row>
    <row r="5" spans="1:20" ht="21.95" customHeight="1" x14ac:dyDescent="0.2">
      <c r="A5" s="284" t="s">
        <v>39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O5" s="38"/>
    </row>
    <row r="6" spans="1:20" ht="21.95" customHeight="1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O6" s="38"/>
    </row>
    <row r="7" spans="1:20" ht="9.9499999999999993" customHeight="1" x14ac:dyDescent="0.2">
      <c r="D7" s="208"/>
      <c r="E7" s="208"/>
      <c r="F7" s="208"/>
      <c r="G7" s="208"/>
      <c r="H7" s="208"/>
      <c r="I7" s="208"/>
      <c r="J7" s="208"/>
      <c r="K7" s="208"/>
      <c r="L7" s="208"/>
      <c r="M7" s="208"/>
      <c r="O7" s="38"/>
    </row>
    <row r="8" spans="1:20" ht="21.95" customHeight="1" x14ac:dyDescent="0.2">
      <c r="A8" s="285" t="s">
        <v>40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O8" s="38"/>
    </row>
    <row r="9" spans="1:20" s="9" customFormat="1" ht="18" customHeight="1" x14ac:dyDescent="0.2">
      <c r="D9" s="10"/>
      <c r="E9" s="11"/>
      <c r="F9" s="11"/>
      <c r="G9" s="281" t="s">
        <v>7</v>
      </c>
      <c r="H9" s="281"/>
      <c r="I9" s="281"/>
      <c r="J9" s="281"/>
      <c r="K9" s="281"/>
      <c r="L9" s="281"/>
      <c r="M9" s="281"/>
      <c r="N9" s="12"/>
      <c r="O9" s="12"/>
    </row>
    <row r="10" spans="1:20" s="9" customFormat="1" ht="18" customHeight="1" x14ac:dyDescent="0.2">
      <c r="D10" s="10"/>
      <c r="E10" s="11"/>
      <c r="F10" s="11"/>
      <c r="G10" s="286" t="s">
        <v>8</v>
      </c>
      <c r="H10" s="286"/>
      <c r="I10" s="286"/>
      <c r="J10" s="13"/>
      <c r="K10" s="287" t="s">
        <v>9</v>
      </c>
      <c r="L10" s="287"/>
      <c r="M10" s="287"/>
      <c r="N10" s="12"/>
      <c r="O10" s="12"/>
    </row>
    <row r="11" spans="1:20" s="9" customFormat="1" ht="18" customHeight="1" x14ac:dyDescent="0.4">
      <c r="D11" s="10"/>
      <c r="E11" s="11"/>
      <c r="F11" s="11"/>
      <c r="G11" s="14" t="s">
        <v>10</v>
      </c>
      <c r="H11" s="15"/>
      <c r="I11" s="14" t="s">
        <v>11</v>
      </c>
      <c r="J11" s="13"/>
      <c r="K11" s="14" t="s">
        <v>10</v>
      </c>
      <c r="L11" s="15"/>
      <c r="M11" s="14" t="s">
        <v>11</v>
      </c>
      <c r="N11" s="12"/>
      <c r="O11" s="12"/>
    </row>
    <row r="12" spans="1:20" s="9" customFormat="1" ht="18" customHeight="1" x14ac:dyDescent="0.4">
      <c r="D12" s="280" t="s">
        <v>12</v>
      </c>
      <c r="E12" s="280"/>
      <c r="F12" s="280"/>
      <c r="G12" s="16" t="s">
        <v>13</v>
      </c>
      <c r="H12" s="17"/>
      <c r="I12" s="16" t="s">
        <v>14</v>
      </c>
      <c r="J12" s="11"/>
      <c r="K12" s="16" t="s">
        <v>13</v>
      </c>
      <c r="L12" s="17"/>
      <c r="M12" s="16" t="s">
        <v>14</v>
      </c>
      <c r="N12" s="12"/>
      <c r="O12" s="12"/>
    </row>
    <row r="13" spans="1:20" s="9" customFormat="1" ht="18" customHeight="1" x14ac:dyDescent="0.2">
      <c r="A13" s="18" t="s">
        <v>41</v>
      </c>
      <c r="E13" s="11"/>
      <c r="F13" s="11"/>
      <c r="G13" s="28"/>
      <c r="H13" s="19"/>
      <c r="I13" s="13"/>
      <c r="J13" s="13"/>
      <c r="K13" s="28"/>
      <c r="L13" s="19"/>
      <c r="M13" s="13"/>
      <c r="N13" s="12"/>
      <c r="O13" s="12"/>
    </row>
    <row r="14" spans="1:20" s="9" customFormat="1" ht="18" customHeight="1" x14ac:dyDescent="0.2">
      <c r="A14" s="18"/>
      <c r="B14" s="9" t="s">
        <v>42</v>
      </c>
      <c r="E14" s="209">
        <v>17</v>
      </c>
      <c r="F14" s="11"/>
      <c r="G14" s="28">
        <v>190000000</v>
      </c>
      <c r="H14" s="19"/>
      <c r="I14" s="28">
        <v>63032754</v>
      </c>
      <c r="J14" s="13"/>
      <c r="K14" s="28">
        <v>190000000</v>
      </c>
      <c r="L14" s="19"/>
      <c r="M14" s="13">
        <v>63032754</v>
      </c>
      <c r="N14" s="12"/>
      <c r="O14" s="12"/>
    </row>
    <row r="15" spans="1:20" s="9" customFormat="1" ht="18" customHeight="1" x14ac:dyDescent="0.2">
      <c r="B15" s="10" t="s">
        <v>43</v>
      </c>
      <c r="E15" s="209">
        <v>18</v>
      </c>
      <c r="F15" s="11"/>
      <c r="G15" s="45">
        <v>670661280</v>
      </c>
      <c r="H15" s="19"/>
      <c r="I15" s="45">
        <v>682463899</v>
      </c>
      <c r="J15" s="19"/>
      <c r="K15" s="45">
        <v>663492947</v>
      </c>
      <c r="L15" s="19"/>
      <c r="M15" s="45">
        <v>669536070</v>
      </c>
      <c r="N15" s="12"/>
      <c r="O15" s="12"/>
      <c r="P15" s="12"/>
      <c r="Q15" s="12"/>
      <c r="R15" s="12"/>
      <c r="S15" s="23"/>
      <c r="T15" s="24"/>
    </row>
    <row r="16" spans="1:20" s="9" customFormat="1" ht="18" customHeight="1" x14ac:dyDescent="0.2">
      <c r="B16" s="10" t="s">
        <v>44</v>
      </c>
      <c r="E16" s="209">
        <v>19</v>
      </c>
      <c r="F16" s="11"/>
      <c r="G16" s="46">
        <v>65346370</v>
      </c>
      <c r="H16" s="22"/>
      <c r="I16" s="46">
        <v>59377559</v>
      </c>
      <c r="J16" s="22"/>
      <c r="K16" s="45">
        <v>0</v>
      </c>
      <c r="L16" s="22"/>
      <c r="M16" s="47">
        <v>0</v>
      </c>
      <c r="N16" s="12"/>
      <c r="O16" s="12"/>
      <c r="T16" s="24"/>
    </row>
    <row r="17" spans="1:16" s="9" customFormat="1" ht="18" customHeight="1" x14ac:dyDescent="0.2">
      <c r="B17" s="10" t="s">
        <v>45</v>
      </c>
      <c r="E17" s="48">
        <v>21</v>
      </c>
      <c r="F17" s="11"/>
      <c r="G17" s="46">
        <v>106608000</v>
      </c>
      <c r="H17" s="22"/>
      <c r="I17" s="46">
        <v>70658000</v>
      </c>
      <c r="J17" s="22"/>
      <c r="K17" s="46">
        <v>60408000</v>
      </c>
      <c r="L17" s="22"/>
      <c r="M17" s="46">
        <v>60408000</v>
      </c>
      <c r="N17" s="12"/>
      <c r="O17" s="12"/>
    </row>
    <row r="18" spans="1:16" s="9" customFormat="1" ht="18" customHeight="1" x14ac:dyDescent="0.2">
      <c r="B18" s="10" t="s">
        <v>46</v>
      </c>
      <c r="E18" s="209"/>
      <c r="F18" s="11"/>
      <c r="G18" s="45">
        <v>490503</v>
      </c>
      <c r="H18" s="22"/>
      <c r="I18" s="45">
        <v>490503</v>
      </c>
      <c r="J18" s="22"/>
      <c r="K18" s="45">
        <v>0</v>
      </c>
      <c r="L18" s="22"/>
      <c r="M18" s="49">
        <v>0</v>
      </c>
      <c r="N18" s="12"/>
      <c r="O18" s="12"/>
    </row>
    <row r="19" spans="1:16" s="9" customFormat="1" ht="18" customHeight="1" x14ac:dyDescent="0.2">
      <c r="B19" s="10" t="s">
        <v>47</v>
      </c>
      <c r="E19" s="209"/>
      <c r="F19" s="11"/>
      <c r="G19" s="45"/>
      <c r="H19" s="22"/>
      <c r="I19" s="45"/>
      <c r="J19" s="22"/>
      <c r="K19" s="45"/>
      <c r="L19" s="22"/>
      <c r="M19" s="45"/>
      <c r="N19" s="12"/>
      <c r="O19" s="12"/>
    </row>
    <row r="20" spans="1:16" s="9" customFormat="1" ht="18" customHeight="1" x14ac:dyDescent="0.2">
      <c r="C20" s="10" t="s">
        <v>48</v>
      </c>
      <c r="E20" s="48">
        <v>22</v>
      </c>
      <c r="F20" s="11"/>
      <c r="G20" s="46">
        <v>9293904</v>
      </c>
      <c r="H20" s="22"/>
      <c r="I20" s="46">
        <v>8663271</v>
      </c>
      <c r="J20" s="22"/>
      <c r="K20" s="45">
        <v>9293904</v>
      </c>
      <c r="L20" s="22"/>
      <c r="M20" s="46">
        <v>8663271</v>
      </c>
      <c r="N20" s="12"/>
      <c r="O20" s="12"/>
    </row>
    <row r="21" spans="1:16" s="9" customFormat="1" ht="18" customHeight="1" x14ac:dyDescent="0.2">
      <c r="B21" s="9" t="s">
        <v>49</v>
      </c>
      <c r="C21" s="10"/>
      <c r="E21" s="209">
        <v>24</v>
      </c>
      <c r="F21" s="11"/>
      <c r="G21" s="46">
        <v>96066637</v>
      </c>
      <c r="H21" s="22"/>
      <c r="I21" s="45">
        <v>0</v>
      </c>
      <c r="J21" s="22"/>
      <c r="K21" s="45">
        <v>95388359</v>
      </c>
      <c r="L21" s="22"/>
      <c r="M21" s="45">
        <v>0</v>
      </c>
      <c r="N21" s="12"/>
      <c r="O21" s="12"/>
    </row>
    <row r="22" spans="1:16" s="9" customFormat="1" ht="18" customHeight="1" x14ac:dyDescent="0.2">
      <c r="B22" s="10" t="s">
        <v>50</v>
      </c>
      <c r="E22" s="209">
        <v>20</v>
      </c>
      <c r="F22" s="11"/>
      <c r="G22" s="25">
        <v>33417390</v>
      </c>
      <c r="H22" s="22"/>
      <c r="I22" s="25">
        <v>33019447</v>
      </c>
      <c r="J22" s="22"/>
      <c r="K22" s="25">
        <v>30515574</v>
      </c>
      <c r="L22" s="22"/>
      <c r="M22" s="25">
        <v>31115826</v>
      </c>
      <c r="N22" s="12"/>
      <c r="O22" s="12"/>
    </row>
    <row r="23" spans="1:16" s="9" customFormat="1" ht="18" customHeight="1" x14ac:dyDescent="0.2">
      <c r="C23" s="18" t="s">
        <v>51</v>
      </c>
      <c r="E23" s="209"/>
      <c r="F23" s="11"/>
      <c r="G23" s="30">
        <v>1171884084</v>
      </c>
      <c r="H23" s="22"/>
      <c r="I23" s="30">
        <v>917705433</v>
      </c>
      <c r="J23" s="22"/>
      <c r="K23" s="30">
        <v>1049098784</v>
      </c>
      <c r="L23" s="22"/>
      <c r="M23" s="30">
        <v>832755921</v>
      </c>
      <c r="N23" s="12"/>
      <c r="O23" s="12"/>
    </row>
    <row r="24" spans="1:16" s="9" customFormat="1" ht="18" customHeight="1" x14ac:dyDescent="0.2">
      <c r="A24" s="18" t="s">
        <v>52</v>
      </c>
      <c r="E24" s="209"/>
      <c r="F24" s="11"/>
      <c r="G24" s="22"/>
      <c r="H24" s="22"/>
      <c r="I24" s="22"/>
      <c r="J24" s="22"/>
      <c r="K24" s="22"/>
      <c r="L24" s="22"/>
      <c r="M24" s="22"/>
      <c r="N24" s="12"/>
      <c r="O24" s="12"/>
    </row>
    <row r="25" spans="1:16" s="9" customFormat="1" ht="18" customHeight="1" x14ac:dyDescent="0.2">
      <c r="B25" s="10" t="s">
        <v>53</v>
      </c>
      <c r="C25" s="10"/>
      <c r="E25" s="209">
        <v>19</v>
      </c>
      <c r="F25" s="11"/>
      <c r="G25" s="45">
        <v>15947655</v>
      </c>
      <c r="H25" s="22"/>
      <c r="I25" s="45">
        <v>41584581</v>
      </c>
      <c r="J25" s="22"/>
      <c r="K25" s="49">
        <v>0</v>
      </c>
      <c r="L25" s="22"/>
      <c r="M25" s="49">
        <v>0</v>
      </c>
      <c r="N25" s="12"/>
      <c r="O25" s="12"/>
    </row>
    <row r="26" spans="1:16" s="9" customFormat="1" ht="18" customHeight="1" x14ac:dyDescent="0.2">
      <c r="B26" s="10" t="s">
        <v>54</v>
      </c>
      <c r="E26" s="48">
        <v>21</v>
      </c>
      <c r="F26" s="11"/>
      <c r="G26" s="45">
        <v>116582000</v>
      </c>
      <c r="H26" s="22"/>
      <c r="I26" s="28">
        <v>133984000</v>
      </c>
      <c r="J26" s="22"/>
      <c r="K26" s="45">
        <v>92682000</v>
      </c>
      <c r="L26" s="22"/>
      <c r="M26" s="46">
        <v>87784000</v>
      </c>
      <c r="N26" s="12"/>
      <c r="O26" s="12"/>
    </row>
    <row r="27" spans="1:16" s="9" customFormat="1" ht="18" customHeight="1" x14ac:dyDescent="0.2">
      <c r="B27" s="10" t="s">
        <v>55</v>
      </c>
      <c r="E27" s="48">
        <v>23</v>
      </c>
      <c r="F27" s="11"/>
      <c r="G27" s="45">
        <v>41206620</v>
      </c>
      <c r="H27" s="22"/>
      <c r="I27" s="28">
        <v>48881557</v>
      </c>
      <c r="J27" s="22"/>
      <c r="K27" s="159">
        <v>37280450</v>
      </c>
      <c r="L27" s="22"/>
      <c r="M27" s="28">
        <v>44813003</v>
      </c>
      <c r="N27" s="12"/>
      <c r="O27" s="12"/>
      <c r="P27" s="24"/>
    </row>
    <row r="28" spans="1:16" s="9" customFormat="1" ht="18" customHeight="1" x14ac:dyDescent="0.2">
      <c r="B28" s="10" t="s">
        <v>47</v>
      </c>
      <c r="C28" s="10"/>
      <c r="E28" s="48">
        <v>22</v>
      </c>
      <c r="F28" s="11"/>
      <c r="G28" s="45">
        <v>72623398</v>
      </c>
      <c r="H28" s="22"/>
      <c r="I28" s="28">
        <v>76787568</v>
      </c>
      <c r="J28" s="22"/>
      <c r="K28" s="28">
        <v>63761538</v>
      </c>
      <c r="L28" s="22"/>
      <c r="M28" s="28">
        <v>68350960</v>
      </c>
      <c r="N28" s="12"/>
      <c r="O28" s="12"/>
    </row>
    <row r="29" spans="1:16" s="9" customFormat="1" ht="18" customHeight="1" x14ac:dyDescent="0.2">
      <c r="B29" s="9" t="s">
        <v>56</v>
      </c>
      <c r="C29" s="10"/>
      <c r="E29" s="209">
        <v>24</v>
      </c>
      <c r="F29" s="11"/>
      <c r="G29" s="45">
        <v>234653288</v>
      </c>
      <c r="H29" s="22"/>
      <c r="I29" s="28">
        <v>0</v>
      </c>
      <c r="J29" s="22"/>
      <c r="K29" s="28">
        <v>218923810</v>
      </c>
      <c r="L29" s="22"/>
      <c r="M29" s="28">
        <v>0</v>
      </c>
      <c r="N29" s="12"/>
      <c r="O29" s="12"/>
    </row>
    <row r="30" spans="1:16" s="9" customFormat="1" ht="18" customHeight="1" x14ac:dyDescent="0.2">
      <c r="B30" s="9" t="s">
        <v>57</v>
      </c>
      <c r="C30" s="10"/>
      <c r="E30" s="209">
        <v>25</v>
      </c>
      <c r="F30" s="11"/>
      <c r="G30" s="45">
        <v>5950083</v>
      </c>
      <c r="H30" s="22"/>
      <c r="I30" s="28">
        <v>0</v>
      </c>
      <c r="J30" s="22"/>
      <c r="K30" s="28">
        <v>5950083</v>
      </c>
      <c r="L30" s="22"/>
      <c r="M30" s="28">
        <v>0</v>
      </c>
      <c r="N30" s="12"/>
      <c r="O30" s="12"/>
    </row>
    <row r="31" spans="1:16" s="9" customFormat="1" ht="18" customHeight="1" x14ac:dyDescent="0.2">
      <c r="B31" s="10" t="s">
        <v>58</v>
      </c>
      <c r="E31" s="11"/>
      <c r="F31" s="11"/>
      <c r="G31" s="45">
        <v>10934665</v>
      </c>
      <c r="H31" s="22"/>
      <c r="I31" s="25">
        <v>9868240</v>
      </c>
      <c r="J31" s="22"/>
      <c r="K31" s="25">
        <v>7162676</v>
      </c>
      <c r="L31" s="22"/>
      <c r="M31" s="25">
        <v>7412680</v>
      </c>
      <c r="N31" s="12"/>
      <c r="O31" s="12"/>
    </row>
    <row r="32" spans="1:16" s="9" customFormat="1" ht="18" customHeight="1" x14ac:dyDescent="0.2">
      <c r="C32" s="18" t="s">
        <v>59</v>
      </c>
      <c r="E32" s="11"/>
      <c r="F32" s="11"/>
      <c r="G32" s="50">
        <v>497897709</v>
      </c>
      <c r="H32" s="22"/>
      <c r="I32" s="30">
        <v>311105946</v>
      </c>
      <c r="J32" s="22"/>
      <c r="K32" s="30">
        <v>425760557</v>
      </c>
      <c r="L32" s="22"/>
      <c r="M32" s="30">
        <v>208360643</v>
      </c>
      <c r="N32" s="12"/>
      <c r="O32" s="12"/>
    </row>
    <row r="33" spans="1:15" s="9" customFormat="1" ht="18" customHeight="1" x14ac:dyDescent="0.2">
      <c r="A33" s="18" t="s">
        <v>60</v>
      </c>
      <c r="E33" s="11"/>
      <c r="F33" s="11"/>
      <c r="G33" s="30">
        <v>1669781793</v>
      </c>
      <c r="H33" s="22"/>
      <c r="I33" s="30">
        <v>1228811379</v>
      </c>
      <c r="J33" s="22"/>
      <c r="K33" s="30">
        <v>1474859341</v>
      </c>
      <c r="L33" s="22"/>
      <c r="M33" s="30">
        <v>1041116564</v>
      </c>
      <c r="N33" s="12"/>
      <c r="O33" s="12"/>
    </row>
    <row r="34" spans="1:15" s="51" customFormat="1" ht="18" customHeight="1" x14ac:dyDescent="0.2">
      <c r="A34" s="33"/>
      <c r="E34" s="35"/>
      <c r="F34" s="35"/>
      <c r="G34" s="37"/>
      <c r="H34" s="37"/>
      <c r="I34" s="37"/>
      <c r="J34" s="37"/>
      <c r="K34" s="37"/>
      <c r="L34" s="37"/>
      <c r="M34" s="37"/>
      <c r="N34" s="38"/>
      <c r="O34" s="38"/>
    </row>
    <row r="35" spans="1:15" s="51" customFormat="1" ht="18" customHeight="1" x14ac:dyDescent="0.2">
      <c r="A35" s="33"/>
      <c r="E35" s="35"/>
      <c r="F35" s="35"/>
      <c r="G35" s="37"/>
      <c r="H35" s="37"/>
      <c r="I35" s="37"/>
      <c r="J35" s="37"/>
      <c r="K35" s="37"/>
      <c r="L35" s="37"/>
      <c r="M35" s="37"/>
      <c r="N35" s="38"/>
      <c r="O35" s="38"/>
    </row>
    <row r="36" spans="1:15" s="51" customFormat="1" ht="18" customHeight="1" x14ac:dyDescent="0.2">
      <c r="A36" s="33"/>
      <c r="E36" s="35"/>
      <c r="F36" s="35"/>
      <c r="G36" s="37"/>
      <c r="H36" s="37"/>
      <c r="I36" s="37"/>
      <c r="J36" s="37"/>
      <c r="K36" s="37"/>
      <c r="L36" s="37"/>
      <c r="M36" s="37"/>
      <c r="N36" s="38"/>
      <c r="O36" s="38"/>
    </row>
    <row r="37" spans="1:15" s="51" customFormat="1" ht="18" customHeight="1" x14ac:dyDescent="0.2">
      <c r="A37" s="33"/>
      <c r="E37" s="35"/>
      <c r="F37" s="35"/>
      <c r="G37" s="37"/>
      <c r="H37" s="37"/>
      <c r="I37" s="37"/>
      <c r="J37" s="37"/>
      <c r="K37" s="37"/>
      <c r="L37" s="37"/>
      <c r="M37" s="37"/>
      <c r="N37" s="38"/>
      <c r="O37" s="38"/>
    </row>
    <row r="38" spans="1:15" ht="21.95" customHeight="1" x14ac:dyDescent="0.2">
      <c r="M38" s="52" t="s">
        <v>0</v>
      </c>
    </row>
    <row r="39" spans="1:15" ht="21.95" customHeight="1" x14ac:dyDescent="0.2">
      <c r="M39" s="52" t="s">
        <v>1</v>
      </c>
    </row>
    <row r="40" spans="1:15" ht="21.95" customHeight="1" x14ac:dyDescent="0.2">
      <c r="A40" s="282" t="s">
        <v>61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O40" s="38"/>
    </row>
    <row r="41" spans="1:15" ht="21.95" customHeight="1" x14ac:dyDescent="0.2">
      <c r="A41" s="284" t="s">
        <v>3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O41" s="38"/>
    </row>
    <row r="42" spans="1:15" ht="21.95" customHeight="1" x14ac:dyDescent="0.2">
      <c r="A42" s="284" t="s">
        <v>39</v>
      </c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O42" s="38"/>
    </row>
    <row r="43" spans="1:15" ht="21.95" customHeight="1" x14ac:dyDescent="0.2">
      <c r="A43" s="284" t="s">
        <v>5</v>
      </c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O43" s="38"/>
    </row>
    <row r="44" spans="1:15" ht="9.9499999999999993" customHeight="1" x14ac:dyDescent="0.2"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O44" s="38"/>
    </row>
    <row r="45" spans="1:15" ht="21.95" customHeight="1" x14ac:dyDescent="0.2">
      <c r="A45" s="285" t="s">
        <v>62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O45" s="38"/>
    </row>
    <row r="46" spans="1:15" s="9" customFormat="1" ht="18" customHeight="1" x14ac:dyDescent="0.2">
      <c r="D46" s="10"/>
      <c r="E46" s="11"/>
      <c r="F46" s="11"/>
      <c r="G46" s="281" t="s">
        <v>7</v>
      </c>
      <c r="H46" s="281"/>
      <c r="I46" s="281"/>
      <c r="J46" s="281"/>
      <c r="K46" s="281"/>
      <c r="L46" s="281"/>
      <c r="M46" s="281"/>
      <c r="N46" s="12"/>
      <c r="O46" s="12"/>
    </row>
    <row r="47" spans="1:15" s="9" customFormat="1" ht="18" customHeight="1" x14ac:dyDescent="0.2">
      <c r="D47" s="10"/>
      <c r="E47" s="11"/>
      <c r="F47" s="11"/>
      <c r="G47" s="278" t="s">
        <v>8</v>
      </c>
      <c r="H47" s="278"/>
      <c r="I47" s="278"/>
      <c r="J47" s="13"/>
      <c r="K47" s="279" t="s">
        <v>9</v>
      </c>
      <c r="L47" s="279"/>
      <c r="M47" s="279"/>
      <c r="N47" s="12"/>
      <c r="O47" s="12"/>
    </row>
    <row r="48" spans="1:15" s="9" customFormat="1" ht="18" customHeight="1" x14ac:dyDescent="0.4">
      <c r="D48" s="10"/>
      <c r="E48" s="11"/>
      <c r="F48" s="11"/>
      <c r="G48" s="14" t="s">
        <v>10</v>
      </c>
      <c r="H48" s="15"/>
      <c r="I48" s="14" t="s">
        <v>11</v>
      </c>
      <c r="J48" s="13"/>
      <c r="K48" s="14" t="s">
        <v>10</v>
      </c>
      <c r="L48" s="15"/>
      <c r="M48" s="14" t="s">
        <v>11</v>
      </c>
      <c r="N48" s="12"/>
      <c r="O48" s="12"/>
    </row>
    <row r="49" spans="1:15" s="9" customFormat="1" ht="18" customHeight="1" x14ac:dyDescent="0.4">
      <c r="D49" s="280" t="s">
        <v>12</v>
      </c>
      <c r="E49" s="280"/>
      <c r="F49" s="280"/>
      <c r="G49" s="16" t="s">
        <v>13</v>
      </c>
      <c r="H49" s="17"/>
      <c r="I49" s="16" t="s">
        <v>14</v>
      </c>
      <c r="J49" s="11"/>
      <c r="K49" s="16" t="s">
        <v>13</v>
      </c>
      <c r="L49" s="17"/>
      <c r="M49" s="16" t="s">
        <v>14</v>
      </c>
      <c r="N49" s="12"/>
      <c r="O49" s="12"/>
    </row>
    <row r="50" spans="1:15" s="9" customFormat="1" ht="18" customHeight="1" x14ac:dyDescent="0.4">
      <c r="A50" s="18" t="s">
        <v>63</v>
      </c>
      <c r="E50" s="11"/>
      <c r="F50" s="11"/>
      <c r="G50" s="53"/>
      <c r="H50" s="54"/>
      <c r="I50" s="53"/>
      <c r="J50" s="11"/>
      <c r="K50" s="53"/>
      <c r="L50" s="54"/>
      <c r="M50" s="53"/>
      <c r="N50" s="12"/>
      <c r="O50" s="12"/>
    </row>
    <row r="51" spans="1:15" s="9" customFormat="1" ht="18" customHeight="1" x14ac:dyDescent="0.2">
      <c r="B51" s="10" t="s">
        <v>64</v>
      </c>
      <c r="E51" s="11"/>
      <c r="F51" s="11"/>
      <c r="G51" s="22"/>
      <c r="H51" s="22"/>
      <c r="I51" s="22"/>
      <c r="J51" s="22"/>
      <c r="K51" s="22"/>
      <c r="L51" s="22"/>
      <c r="M51" s="22"/>
      <c r="N51" s="12"/>
      <c r="O51" s="12"/>
    </row>
    <row r="52" spans="1:15" s="9" customFormat="1" ht="18" customHeight="1" x14ac:dyDescent="0.2">
      <c r="C52" s="10" t="s">
        <v>65</v>
      </c>
      <c r="E52" s="11"/>
      <c r="F52" s="11"/>
      <c r="G52" s="22"/>
      <c r="H52" s="22"/>
      <c r="I52" s="22"/>
      <c r="J52" s="22"/>
      <c r="K52" s="28"/>
      <c r="L52" s="22"/>
      <c r="M52" s="22"/>
      <c r="N52" s="12"/>
      <c r="O52" s="12"/>
    </row>
    <row r="53" spans="1:15" s="9" customFormat="1" ht="18" customHeight="1" thickBot="1" x14ac:dyDescent="0.25">
      <c r="D53" s="10" t="s">
        <v>66</v>
      </c>
      <c r="E53" s="11"/>
      <c r="F53" s="11"/>
      <c r="G53" s="32">
        <v>391944529</v>
      </c>
      <c r="H53" s="22"/>
      <c r="I53" s="32">
        <v>391944529</v>
      </c>
      <c r="J53" s="22"/>
      <c r="K53" s="32">
        <v>391944529</v>
      </c>
      <c r="L53" s="22"/>
      <c r="M53" s="32">
        <v>391944529</v>
      </c>
      <c r="N53" s="22"/>
    </row>
    <row r="54" spans="1:15" s="9" customFormat="1" ht="18" customHeight="1" thickTop="1" x14ac:dyDescent="0.2">
      <c r="C54" s="10" t="s">
        <v>67</v>
      </c>
      <c r="E54" s="11"/>
      <c r="F54" s="11"/>
      <c r="G54" s="28"/>
      <c r="H54" s="22"/>
      <c r="I54" s="28"/>
      <c r="J54" s="22"/>
      <c r="K54" s="28"/>
      <c r="L54" s="22"/>
      <c r="M54" s="28"/>
      <c r="N54" s="28"/>
    </row>
    <row r="55" spans="1:15" s="9" customFormat="1" ht="18" customHeight="1" x14ac:dyDescent="0.2">
      <c r="D55" s="10" t="s">
        <v>68</v>
      </c>
      <c r="E55" s="11"/>
      <c r="F55" s="11"/>
      <c r="G55" s="46">
        <v>391944418</v>
      </c>
      <c r="H55" s="22"/>
      <c r="I55" s="46">
        <v>391944418</v>
      </c>
      <c r="J55" s="22"/>
      <c r="K55" s="46">
        <v>391944418</v>
      </c>
      <c r="L55" s="22"/>
      <c r="M55" s="46">
        <v>391944418</v>
      </c>
      <c r="N55" s="46"/>
    </row>
    <row r="56" spans="1:15" s="9" customFormat="1" ht="18" customHeight="1" x14ac:dyDescent="0.2">
      <c r="B56" s="10" t="s">
        <v>69</v>
      </c>
      <c r="E56" s="11"/>
      <c r="F56" s="11"/>
      <c r="G56" s="45">
        <v>149420558</v>
      </c>
      <c r="H56" s="22"/>
      <c r="I56" s="45">
        <v>149420558</v>
      </c>
      <c r="J56" s="22"/>
      <c r="K56" s="45">
        <v>149420558</v>
      </c>
      <c r="L56" s="22"/>
      <c r="M56" s="45">
        <v>149420558</v>
      </c>
      <c r="N56" s="45"/>
    </row>
    <row r="57" spans="1:15" s="9" customFormat="1" ht="18" customHeight="1" x14ac:dyDescent="0.2">
      <c r="B57" s="10" t="s">
        <v>70</v>
      </c>
      <c r="E57" s="11"/>
      <c r="F57" s="11"/>
      <c r="G57" s="28"/>
      <c r="H57" s="22"/>
      <c r="I57" s="28"/>
      <c r="J57" s="22"/>
      <c r="K57" s="28"/>
      <c r="L57" s="22"/>
      <c r="M57" s="28"/>
      <c r="N57" s="28"/>
    </row>
    <row r="58" spans="1:15" s="9" customFormat="1" ht="18" customHeight="1" x14ac:dyDescent="0.2">
      <c r="C58" s="10" t="s">
        <v>71</v>
      </c>
      <c r="E58" s="11"/>
      <c r="F58" s="11"/>
      <c r="G58" s="46"/>
      <c r="H58" s="22"/>
      <c r="I58" s="46"/>
      <c r="J58" s="22"/>
      <c r="K58" s="46"/>
      <c r="L58" s="22"/>
      <c r="M58" s="46"/>
      <c r="N58" s="46"/>
    </row>
    <row r="59" spans="1:15" s="9" customFormat="1" ht="18" customHeight="1" x14ac:dyDescent="0.2">
      <c r="C59" s="10"/>
      <c r="D59" s="9" t="s">
        <v>72</v>
      </c>
      <c r="E59" s="11"/>
      <c r="F59" s="11"/>
      <c r="G59" s="46">
        <v>39194453</v>
      </c>
      <c r="H59" s="22"/>
      <c r="I59" s="46">
        <v>39194453</v>
      </c>
      <c r="J59" s="22"/>
      <c r="K59" s="46">
        <v>39194453</v>
      </c>
      <c r="L59" s="22"/>
      <c r="M59" s="46">
        <v>39194453</v>
      </c>
      <c r="N59" s="46"/>
    </row>
    <row r="60" spans="1:15" s="9" customFormat="1" ht="18" customHeight="1" x14ac:dyDescent="0.2">
      <c r="C60" s="10"/>
      <c r="D60" s="9" t="s">
        <v>73</v>
      </c>
      <c r="E60" s="11"/>
      <c r="F60" s="11"/>
      <c r="G60" s="46">
        <v>631994</v>
      </c>
      <c r="H60" s="22"/>
      <c r="I60" s="46">
        <v>631994</v>
      </c>
      <c r="J60" s="22"/>
      <c r="K60" s="12">
        <v>0</v>
      </c>
      <c r="L60" s="22"/>
      <c r="M60" s="12">
        <v>0</v>
      </c>
      <c r="N60" s="46"/>
    </row>
    <row r="61" spans="1:15" s="9" customFormat="1" ht="18" customHeight="1" x14ac:dyDescent="0.2">
      <c r="C61" s="10" t="s">
        <v>74</v>
      </c>
      <c r="E61" s="11"/>
      <c r="F61" s="11"/>
      <c r="G61" s="45">
        <v>180138613</v>
      </c>
      <c r="H61" s="22"/>
      <c r="I61" s="45">
        <v>199142940</v>
      </c>
      <c r="J61" s="22"/>
      <c r="K61" s="45">
        <v>140330745</v>
      </c>
      <c r="L61" s="22"/>
      <c r="M61" s="46">
        <v>170864714</v>
      </c>
      <c r="N61" s="45"/>
    </row>
    <row r="62" spans="1:15" s="9" customFormat="1" ht="18" customHeight="1" x14ac:dyDescent="0.2">
      <c r="B62" s="10" t="s">
        <v>75</v>
      </c>
      <c r="E62" s="11"/>
      <c r="F62" s="11"/>
      <c r="G62" s="55">
        <v>380333422</v>
      </c>
      <c r="H62" s="22"/>
      <c r="I62" s="55">
        <v>380896491</v>
      </c>
      <c r="J62" s="22"/>
      <c r="K62" s="55">
        <v>370315369</v>
      </c>
      <c r="L62" s="22"/>
      <c r="M62" s="55">
        <v>370599522</v>
      </c>
      <c r="N62" s="28"/>
    </row>
    <row r="63" spans="1:15" s="9" customFormat="1" ht="18" customHeight="1" x14ac:dyDescent="0.2">
      <c r="A63" s="10" t="s">
        <v>76</v>
      </c>
      <c r="E63" s="11"/>
      <c r="F63" s="11"/>
      <c r="G63" s="46">
        <v>1141663458</v>
      </c>
      <c r="H63" s="22"/>
      <c r="I63" s="46">
        <v>1161230854</v>
      </c>
      <c r="J63" s="46"/>
      <c r="K63" s="46">
        <v>1091205543</v>
      </c>
      <c r="L63" s="22"/>
      <c r="M63" s="46">
        <v>1122023665</v>
      </c>
      <c r="N63" s="56"/>
      <c r="O63" s="12"/>
    </row>
    <row r="64" spans="1:15" s="9" customFormat="1" ht="18" customHeight="1" x14ac:dyDescent="0.4">
      <c r="A64" s="10" t="s">
        <v>77</v>
      </c>
      <c r="E64" s="11"/>
      <c r="F64" s="11"/>
      <c r="G64" s="57">
        <v>94688516</v>
      </c>
      <c r="H64" s="22"/>
      <c r="I64" s="57">
        <v>82741959</v>
      </c>
      <c r="J64" s="22"/>
      <c r="K64" s="58">
        <v>0</v>
      </c>
      <c r="L64" s="22"/>
      <c r="M64" s="58">
        <v>0</v>
      </c>
      <c r="N64" s="56"/>
      <c r="O64" s="12"/>
    </row>
    <row r="65" spans="1:15" s="9" customFormat="1" ht="18" customHeight="1" x14ac:dyDescent="0.2">
      <c r="A65" s="18" t="s">
        <v>78</v>
      </c>
      <c r="E65" s="11"/>
      <c r="F65" s="11"/>
      <c r="G65" s="30">
        <v>1236351974</v>
      </c>
      <c r="H65" s="22"/>
      <c r="I65" s="30">
        <v>1243972813</v>
      </c>
      <c r="J65" s="22"/>
      <c r="K65" s="30">
        <v>1091205543</v>
      </c>
      <c r="L65" s="22"/>
      <c r="M65" s="30">
        <v>1122023665</v>
      </c>
      <c r="N65" s="12"/>
      <c r="O65" s="12"/>
    </row>
    <row r="66" spans="1:15" s="9" customFormat="1" ht="18" customHeight="1" thickBot="1" x14ac:dyDescent="0.25">
      <c r="A66" s="18" t="s">
        <v>79</v>
      </c>
      <c r="E66" s="11"/>
      <c r="F66" s="11"/>
      <c r="G66" s="32">
        <v>2906133767</v>
      </c>
      <c r="H66" s="22"/>
      <c r="I66" s="32">
        <v>2472784192</v>
      </c>
      <c r="J66" s="22"/>
      <c r="K66" s="32">
        <v>2566064884</v>
      </c>
      <c r="L66" s="22"/>
      <c r="M66" s="32">
        <v>2163140229</v>
      </c>
      <c r="N66" s="12"/>
    </row>
    <row r="67" spans="1:15" s="51" customFormat="1" ht="18" customHeight="1" thickTop="1" x14ac:dyDescent="0.2">
      <c r="A67" s="59"/>
      <c r="E67" s="60"/>
      <c r="F67" s="60"/>
      <c r="G67" s="59"/>
      <c r="H67" s="59"/>
      <c r="I67" s="59"/>
      <c r="J67" s="59"/>
      <c r="K67" s="59"/>
      <c r="L67" s="59"/>
      <c r="M67" s="59"/>
      <c r="N67" s="38"/>
    </row>
    <row r="68" spans="1:15" ht="20.25" customHeight="1" x14ac:dyDescent="0.2">
      <c r="D68" s="61"/>
      <c r="E68" s="62"/>
      <c r="F68" s="62"/>
      <c r="G68" s="59"/>
      <c r="H68" s="2"/>
      <c r="I68" s="59" t="s">
        <v>80</v>
      </c>
      <c r="J68" s="2"/>
      <c r="K68" s="59"/>
      <c r="L68" s="2"/>
      <c r="M68" s="59"/>
    </row>
    <row r="69" spans="1:15" s="63" customFormat="1" x14ac:dyDescent="0.2">
      <c r="D69" s="61"/>
      <c r="E69" s="64"/>
      <c r="F69" s="64"/>
      <c r="G69" s="62"/>
      <c r="H69" s="62"/>
      <c r="I69" s="62"/>
      <c r="J69" s="62"/>
      <c r="K69" s="61"/>
      <c r="L69" s="61"/>
      <c r="M69" s="61"/>
      <c r="N69" s="7"/>
    </row>
    <row r="70" spans="1:15" s="63" customFormat="1" x14ac:dyDescent="0.2">
      <c r="D70" s="61"/>
      <c r="E70" s="64"/>
      <c r="F70" s="64"/>
      <c r="G70" s="62"/>
      <c r="H70" s="62"/>
      <c r="I70" s="62"/>
      <c r="J70" s="62"/>
      <c r="K70" s="61"/>
      <c r="L70" s="61"/>
      <c r="M70" s="61"/>
      <c r="N70" s="7"/>
    </row>
    <row r="71" spans="1:15" s="63" customFormat="1" x14ac:dyDescent="0.2">
      <c r="D71" s="2"/>
      <c r="E71" s="3"/>
      <c r="F71" s="3"/>
      <c r="G71" s="4"/>
      <c r="H71" s="5"/>
      <c r="I71" s="4"/>
      <c r="J71" s="4"/>
      <c r="K71" s="4"/>
      <c r="L71" s="5"/>
      <c r="M71" s="4"/>
      <c r="N71" s="7"/>
    </row>
    <row r="72" spans="1:15" s="63" customFormat="1" x14ac:dyDescent="0.2">
      <c r="D72" s="2"/>
      <c r="E72" s="3"/>
      <c r="F72" s="3"/>
      <c r="G72" s="4"/>
      <c r="H72" s="5"/>
      <c r="I72" s="4"/>
      <c r="J72" s="4"/>
      <c r="K72" s="4"/>
      <c r="L72" s="5"/>
      <c r="M72" s="4"/>
      <c r="N72" s="7"/>
    </row>
    <row r="73" spans="1:15" s="63" customFormat="1" x14ac:dyDescent="0.2">
      <c r="D73" s="2"/>
      <c r="E73" s="3"/>
      <c r="F73" s="3"/>
      <c r="G73" s="4"/>
      <c r="H73" s="5"/>
      <c r="I73" s="4"/>
      <c r="J73" s="4"/>
      <c r="K73" s="4"/>
      <c r="L73" s="5"/>
      <c r="M73" s="4"/>
      <c r="N73" s="7"/>
    </row>
    <row r="74" spans="1:15" s="63" customFormat="1" x14ac:dyDescent="0.2">
      <c r="D74" s="2"/>
      <c r="E74" s="3"/>
      <c r="F74" s="3"/>
      <c r="G74" s="4"/>
      <c r="H74" s="5"/>
      <c r="I74" s="4"/>
      <c r="J74" s="4"/>
      <c r="K74" s="4"/>
      <c r="L74" s="5"/>
      <c r="M74" s="4"/>
      <c r="N74" s="7"/>
    </row>
    <row r="75" spans="1:15" s="63" customFormat="1" x14ac:dyDescent="0.2">
      <c r="D75" s="2"/>
      <c r="E75" s="3"/>
      <c r="F75" s="3"/>
      <c r="G75" s="4"/>
      <c r="H75" s="5"/>
      <c r="I75" s="4"/>
      <c r="J75" s="4"/>
      <c r="K75" s="4"/>
      <c r="L75" s="5"/>
      <c r="M75" s="4"/>
      <c r="N75" s="7"/>
    </row>
    <row r="76" spans="1:15" s="63" customFormat="1" x14ac:dyDescent="0.2">
      <c r="D76" s="2"/>
      <c r="E76" s="3"/>
      <c r="F76" s="3"/>
      <c r="G76" s="4"/>
      <c r="H76" s="5"/>
      <c r="I76" s="4"/>
      <c r="J76" s="4"/>
      <c r="K76" s="4"/>
      <c r="L76" s="5"/>
      <c r="M76" s="4"/>
      <c r="N76" s="7"/>
    </row>
  </sheetData>
  <mergeCells count="18">
    <mergeCell ref="G47:I47"/>
    <mergeCell ref="K47:M47"/>
    <mergeCell ref="D49:F49"/>
    <mergeCell ref="A40:M40"/>
    <mergeCell ref="A41:M41"/>
    <mergeCell ref="A42:M42"/>
    <mergeCell ref="A43:M43"/>
    <mergeCell ref="A45:M45"/>
    <mergeCell ref="G46:M46"/>
    <mergeCell ref="D12:F12"/>
    <mergeCell ref="A3:M3"/>
    <mergeCell ref="A4:M4"/>
    <mergeCell ref="A5:M5"/>
    <mergeCell ref="A6:M6"/>
    <mergeCell ref="A8:M8"/>
    <mergeCell ref="G9:M9"/>
    <mergeCell ref="G10:I10"/>
    <mergeCell ref="K10:M10"/>
  </mergeCells>
  <pageMargins left="0.86614173228346458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D7D2-396B-4812-85CD-BEBEE5F80BD7}">
  <sheetPr>
    <tabColor rgb="FFFF5050"/>
  </sheetPr>
  <dimension ref="A1:X74"/>
  <sheetViews>
    <sheetView view="pageBreakPreview" zoomScaleNormal="120" zoomScaleSheetLayoutView="100" workbookViewId="0"/>
  </sheetViews>
  <sheetFormatPr defaultRowHeight="18" customHeight="1" x14ac:dyDescent="0.2"/>
  <cols>
    <col min="1" max="3" width="1.625" style="36" customWidth="1"/>
    <col min="4" max="4" width="28.625" style="36" customWidth="1"/>
    <col min="5" max="5" width="2.75" style="36" customWidth="1"/>
    <col min="6" max="6" width="1.625" style="35" customWidth="1"/>
    <col min="7" max="7" width="1" style="35" customWidth="1"/>
    <col min="8" max="8" width="9.625" style="65" customWidth="1"/>
    <col min="9" max="9" width="0.875" style="65" customWidth="1"/>
    <col min="10" max="10" width="9.625" style="65" customWidth="1"/>
    <col min="11" max="11" width="0.875" style="65" customWidth="1"/>
    <col min="12" max="12" width="9.625" style="65" customWidth="1"/>
    <col min="13" max="13" width="0.875" style="65" customWidth="1"/>
    <col min="14" max="14" width="9.625" style="65" customWidth="1"/>
    <col min="15" max="15" width="19.125" style="66" customWidth="1"/>
    <col min="16" max="16" width="4.125" style="36" customWidth="1"/>
    <col min="17" max="17" width="13.875" style="36" bestFit="1" customWidth="1"/>
    <col min="18" max="256" width="9.125" style="36"/>
    <col min="257" max="259" width="1.625" style="36" customWidth="1"/>
    <col min="260" max="260" width="36.25" style="36" customWidth="1"/>
    <col min="261" max="261" width="3.875" style="36" customWidth="1"/>
    <col min="262" max="262" width="2" style="36" customWidth="1"/>
    <col min="263" max="263" width="1" style="36" customWidth="1"/>
    <col min="264" max="264" width="11.875" style="36" bestFit="1" customWidth="1"/>
    <col min="265" max="265" width="0.875" style="36" customWidth="1"/>
    <col min="266" max="266" width="11.625" style="36" customWidth="1"/>
    <col min="267" max="267" width="0.875" style="36" customWidth="1"/>
    <col min="268" max="268" width="11.75" style="36" customWidth="1"/>
    <col min="269" max="269" width="0.875" style="36" customWidth="1"/>
    <col min="270" max="270" width="11.75" style="36" customWidth="1"/>
    <col min="271" max="271" width="19.125" style="36" customWidth="1"/>
    <col min="272" max="272" width="4.125" style="36" customWidth="1"/>
    <col min="273" max="273" width="13.875" style="36" bestFit="1" customWidth="1"/>
    <col min="274" max="512" width="9.125" style="36"/>
    <col min="513" max="515" width="1.625" style="36" customWidth="1"/>
    <col min="516" max="516" width="36.25" style="36" customWidth="1"/>
    <col min="517" max="517" width="3.875" style="36" customWidth="1"/>
    <col min="518" max="518" width="2" style="36" customWidth="1"/>
    <col min="519" max="519" width="1" style="36" customWidth="1"/>
    <col min="520" max="520" width="11.875" style="36" bestFit="1" customWidth="1"/>
    <col min="521" max="521" width="0.875" style="36" customWidth="1"/>
    <col min="522" max="522" width="11.625" style="36" customWidth="1"/>
    <col min="523" max="523" width="0.875" style="36" customWidth="1"/>
    <col min="524" max="524" width="11.75" style="36" customWidth="1"/>
    <col min="525" max="525" width="0.875" style="36" customWidth="1"/>
    <col min="526" max="526" width="11.75" style="36" customWidth="1"/>
    <col min="527" max="527" width="19.125" style="36" customWidth="1"/>
    <col min="528" max="528" width="4.125" style="36" customWidth="1"/>
    <col min="529" max="529" width="13.875" style="36" bestFit="1" customWidth="1"/>
    <col min="530" max="768" width="9.125" style="36"/>
    <col min="769" max="771" width="1.625" style="36" customWidth="1"/>
    <col min="772" max="772" width="36.25" style="36" customWidth="1"/>
    <col min="773" max="773" width="3.875" style="36" customWidth="1"/>
    <col min="774" max="774" width="2" style="36" customWidth="1"/>
    <col min="775" max="775" width="1" style="36" customWidth="1"/>
    <col min="776" max="776" width="11.875" style="36" bestFit="1" customWidth="1"/>
    <col min="777" max="777" width="0.875" style="36" customWidth="1"/>
    <col min="778" max="778" width="11.625" style="36" customWidth="1"/>
    <col min="779" max="779" width="0.875" style="36" customWidth="1"/>
    <col min="780" max="780" width="11.75" style="36" customWidth="1"/>
    <col min="781" max="781" width="0.875" style="36" customWidth="1"/>
    <col min="782" max="782" width="11.75" style="36" customWidth="1"/>
    <col min="783" max="783" width="19.125" style="36" customWidth="1"/>
    <col min="784" max="784" width="4.125" style="36" customWidth="1"/>
    <col min="785" max="785" width="13.875" style="36" bestFit="1" customWidth="1"/>
    <col min="786" max="1024" width="9.125" style="36"/>
    <col min="1025" max="1027" width="1.625" style="36" customWidth="1"/>
    <col min="1028" max="1028" width="36.25" style="36" customWidth="1"/>
    <col min="1029" max="1029" width="3.875" style="36" customWidth="1"/>
    <col min="1030" max="1030" width="2" style="36" customWidth="1"/>
    <col min="1031" max="1031" width="1" style="36" customWidth="1"/>
    <col min="1032" max="1032" width="11.875" style="36" bestFit="1" customWidth="1"/>
    <col min="1033" max="1033" width="0.875" style="36" customWidth="1"/>
    <col min="1034" max="1034" width="11.625" style="36" customWidth="1"/>
    <col min="1035" max="1035" width="0.875" style="36" customWidth="1"/>
    <col min="1036" max="1036" width="11.75" style="36" customWidth="1"/>
    <col min="1037" max="1037" width="0.875" style="36" customWidth="1"/>
    <col min="1038" max="1038" width="11.75" style="36" customWidth="1"/>
    <col min="1039" max="1039" width="19.125" style="36" customWidth="1"/>
    <col min="1040" max="1040" width="4.125" style="36" customWidth="1"/>
    <col min="1041" max="1041" width="13.875" style="36" bestFit="1" customWidth="1"/>
    <col min="1042" max="1280" width="9.125" style="36"/>
    <col min="1281" max="1283" width="1.625" style="36" customWidth="1"/>
    <col min="1284" max="1284" width="36.25" style="36" customWidth="1"/>
    <col min="1285" max="1285" width="3.875" style="36" customWidth="1"/>
    <col min="1286" max="1286" width="2" style="36" customWidth="1"/>
    <col min="1287" max="1287" width="1" style="36" customWidth="1"/>
    <col min="1288" max="1288" width="11.875" style="36" bestFit="1" customWidth="1"/>
    <col min="1289" max="1289" width="0.875" style="36" customWidth="1"/>
    <col min="1290" max="1290" width="11.625" style="36" customWidth="1"/>
    <col min="1291" max="1291" width="0.875" style="36" customWidth="1"/>
    <col min="1292" max="1292" width="11.75" style="36" customWidth="1"/>
    <col min="1293" max="1293" width="0.875" style="36" customWidth="1"/>
    <col min="1294" max="1294" width="11.75" style="36" customWidth="1"/>
    <col min="1295" max="1295" width="19.125" style="36" customWidth="1"/>
    <col min="1296" max="1296" width="4.125" style="36" customWidth="1"/>
    <col min="1297" max="1297" width="13.875" style="36" bestFit="1" customWidth="1"/>
    <col min="1298" max="1536" width="9.125" style="36"/>
    <col min="1537" max="1539" width="1.625" style="36" customWidth="1"/>
    <col min="1540" max="1540" width="36.25" style="36" customWidth="1"/>
    <col min="1541" max="1541" width="3.875" style="36" customWidth="1"/>
    <col min="1542" max="1542" width="2" style="36" customWidth="1"/>
    <col min="1543" max="1543" width="1" style="36" customWidth="1"/>
    <col min="1544" max="1544" width="11.875" style="36" bestFit="1" customWidth="1"/>
    <col min="1545" max="1545" width="0.875" style="36" customWidth="1"/>
    <col min="1546" max="1546" width="11.625" style="36" customWidth="1"/>
    <col min="1547" max="1547" width="0.875" style="36" customWidth="1"/>
    <col min="1548" max="1548" width="11.75" style="36" customWidth="1"/>
    <col min="1549" max="1549" width="0.875" style="36" customWidth="1"/>
    <col min="1550" max="1550" width="11.75" style="36" customWidth="1"/>
    <col min="1551" max="1551" width="19.125" style="36" customWidth="1"/>
    <col min="1552" max="1552" width="4.125" style="36" customWidth="1"/>
    <col min="1553" max="1553" width="13.875" style="36" bestFit="1" customWidth="1"/>
    <col min="1554" max="1792" width="9.125" style="36"/>
    <col min="1793" max="1795" width="1.625" style="36" customWidth="1"/>
    <col min="1796" max="1796" width="36.25" style="36" customWidth="1"/>
    <col min="1797" max="1797" width="3.875" style="36" customWidth="1"/>
    <col min="1798" max="1798" width="2" style="36" customWidth="1"/>
    <col min="1799" max="1799" width="1" style="36" customWidth="1"/>
    <col min="1800" max="1800" width="11.875" style="36" bestFit="1" customWidth="1"/>
    <col min="1801" max="1801" width="0.875" style="36" customWidth="1"/>
    <col min="1802" max="1802" width="11.625" style="36" customWidth="1"/>
    <col min="1803" max="1803" width="0.875" style="36" customWidth="1"/>
    <col min="1804" max="1804" width="11.75" style="36" customWidth="1"/>
    <col min="1805" max="1805" width="0.875" style="36" customWidth="1"/>
    <col min="1806" max="1806" width="11.75" style="36" customWidth="1"/>
    <col min="1807" max="1807" width="19.125" style="36" customWidth="1"/>
    <col min="1808" max="1808" width="4.125" style="36" customWidth="1"/>
    <col min="1809" max="1809" width="13.875" style="36" bestFit="1" customWidth="1"/>
    <col min="1810" max="2048" width="9.125" style="36"/>
    <col min="2049" max="2051" width="1.625" style="36" customWidth="1"/>
    <col min="2052" max="2052" width="36.25" style="36" customWidth="1"/>
    <col min="2053" max="2053" width="3.875" style="36" customWidth="1"/>
    <col min="2054" max="2054" width="2" style="36" customWidth="1"/>
    <col min="2055" max="2055" width="1" style="36" customWidth="1"/>
    <col min="2056" max="2056" width="11.875" style="36" bestFit="1" customWidth="1"/>
    <col min="2057" max="2057" width="0.875" style="36" customWidth="1"/>
    <col min="2058" max="2058" width="11.625" style="36" customWidth="1"/>
    <col min="2059" max="2059" width="0.875" style="36" customWidth="1"/>
    <col min="2060" max="2060" width="11.75" style="36" customWidth="1"/>
    <col min="2061" max="2061" width="0.875" style="36" customWidth="1"/>
    <col min="2062" max="2062" width="11.75" style="36" customWidth="1"/>
    <col min="2063" max="2063" width="19.125" style="36" customWidth="1"/>
    <col min="2064" max="2064" width="4.125" style="36" customWidth="1"/>
    <col min="2065" max="2065" width="13.875" style="36" bestFit="1" customWidth="1"/>
    <col min="2066" max="2304" width="9.125" style="36"/>
    <col min="2305" max="2307" width="1.625" style="36" customWidth="1"/>
    <col min="2308" max="2308" width="36.25" style="36" customWidth="1"/>
    <col min="2309" max="2309" width="3.875" style="36" customWidth="1"/>
    <col min="2310" max="2310" width="2" style="36" customWidth="1"/>
    <col min="2311" max="2311" width="1" style="36" customWidth="1"/>
    <col min="2312" max="2312" width="11.875" style="36" bestFit="1" customWidth="1"/>
    <col min="2313" max="2313" width="0.875" style="36" customWidth="1"/>
    <col min="2314" max="2314" width="11.625" style="36" customWidth="1"/>
    <col min="2315" max="2315" width="0.875" style="36" customWidth="1"/>
    <col min="2316" max="2316" width="11.75" style="36" customWidth="1"/>
    <col min="2317" max="2317" width="0.875" style="36" customWidth="1"/>
    <col min="2318" max="2318" width="11.75" style="36" customWidth="1"/>
    <col min="2319" max="2319" width="19.125" style="36" customWidth="1"/>
    <col min="2320" max="2320" width="4.125" style="36" customWidth="1"/>
    <col min="2321" max="2321" width="13.875" style="36" bestFit="1" customWidth="1"/>
    <col min="2322" max="2560" width="9.125" style="36"/>
    <col min="2561" max="2563" width="1.625" style="36" customWidth="1"/>
    <col min="2564" max="2564" width="36.25" style="36" customWidth="1"/>
    <col min="2565" max="2565" width="3.875" style="36" customWidth="1"/>
    <col min="2566" max="2566" width="2" style="36" customWidth="1"/>
    <col min="2567" max="2567" width="1" style="36" customWidth="1"/>
    <col min="2568" max="2568" width="11.875" style="36" bestFit="1" customWidth="1"/>
    <col min="2569" max="2569" width="0.875" style="36" customWidth="1"/>
    <col min="2570" max="2570" width="11.625" style="36" customWidth="1"/>
    <col min="2571" max="2571" width="0.875" style="36" customWidth="1"/>
    <col min="2572" max="2572" width="11.75" style="36" customWidth="1"/>
    <col min="2573" max="2573" width="0.875" style="36" customWidth="1"/>
    <col min="2574" max="2574" width="11.75" style="36" customWidth="1"/>
    <col min="2575" max="2575" width="19.125" style="36" customWidth="1"/>
    <col min="2576" max="2576" width="4.125" style="36" customWidth="1"/>
    <col min="2577" max="2577" width="13.875" style="36" bestFit="1" customWidth="1"/>
    <col min="2578" max="2816" width="9.125" style="36"/>
    <col min="2817" max="2819" width="1.625" style="36" customWidth="1"/>
    <col min="2820" max="2820" width="36.25" style="36" customWidth="1"/>
    <col min="2821" max="2821" width="3.875" style="36" customWidth="1"/>
    <col min="2822" max="2822" width="2" style="36" customWidth="1"/>
    <col min="2823" max="2823" width="1" style="36" customWidth="1"/>
    <col min="2824" max="2824" width="11.875" style="36" bestFit="1" customWidth="1"/>
    <col min="2825" max="2825" width="0.875" style="36" customWidth="1"/>
    <col min="2826" max="2826" width="11.625" style="36" customWidth="1"/>
    <col min="2827" max="2827" width="0.875" style="36" customWidth="1"/>
    <col min="2828" max="2828" width="11.75" style="36" customWidth="1"/>
    <col min="2829" max="2829" width="0.875" style="36" customWidth="1"/>
    <col min="2830" max="2830" width="11.75" style="36" customWidth="1"/>
    <col min="2831" max="2831" width="19.125" style="36" customWidth="1"/>
    <col min="2832" max="2832" width="4.125" style="36" customWidth="1"/>
    <col min="2833" max="2833" width="13.875" style="36" bestFit="1" customWidth="1"/>
    <col min="2834" max="3072" width="9.125" style="36"/>
    <col min="3073" max="3075" width="1.625" style="36" customWidth="1"/>
    <col min="3076" max="3076" width="36.25" style="36" customWidth="1"/>
    <col min="3077" max="3077" width="3.875" style="36" customWidth="1"/>
    <col min="3078" max="3078" width="2" style="36" customWidth="1"/>
    <col min="3079" max="3079" width="1" style="36" customWidth="1"/>
    <col min="3080" max="3080" width="11.875" style="36" bestFit="1" customWidth="1"/>
    <col min="3081" max="3081" width="0.875" style="36" customWidth="1"/>
    <col min="3082" max="3082" width="11.625" style="36" customWidth="1"/>
    <col min="3083" max="3083" width="0.875" style="36" customWidth="1"/>
    <col min="3084" max="3084" width="11.75" style="36" customWidth="1"/>
    <col min="3085" max="3085" width="0.875" style="36" customWidth="1"/>
    <col min="3086" max="3086" width="11.75" style="36" customWidth="1"/>
    <col min="3087" max="3087" width="19.125" style="36" customWidth="1"/>
    <col min="3088" max="3088" width="4.125" style="36" customWidth="1"/>
    <col min="3089" max="3089" width="13.875" style="36" bestFit="1" customWidth="1"/>
    <col min="3090" max="3328" width="9.125" style="36"/>
    <col min="3329" max="3331" width="1.625" style="36" customWidth="1"/>
    <col min="3332" max="3332" width="36.25" style="36" customWidth="1"/>
    <col min="3333" max="3333" width="3.875" style="36" customWidth="1"/>
    <col min="3334" max="3334" width="2" style="36" customWidth="1"/>
    <col min="3335" max="3335" width="1" style="36" customWidth="1"/>
    <col min="3336" max="3336" width="11.875" style="36" bestFit="1" customWidth="1"/>
    <col min="3337" max="3337" width="0.875" style="36" customWidth="1"/>
    <col min="3338" max="3338" width="11.625" style="36" customWidth="1"/>
    <col min="3339" max="3339" width="0.875" style="36" customWidth="1"/>
    <col min="3340" max="3340" width="11.75" style="36" customWidth="1"/>
    <col min="3341" max="3341" width="0.875" style="36" customWidth="1"/>
    <col min="3342" max="3342" width="11.75" style="36" customWidth="1"/>
    <col min="3343" max="3343" width="19.125" style="36" customWidth="1"/>
    <col min="3344" max="3344" width="4.125" style="36" customWidth="1"/>
    <col min="3345" max="3345" width="13.875" style="36" bestFit="1" customWidth="1"/>
    <col min="3346" max="3584" width="9.125" style="36"/>
    <col min="3585" max="3587" width="1.625" style="36" customWidth="1"/>
    <col min="3588" max="3588" width="36.25" style="36" customWidth="1"/>
    <col min="3589" max="3589" width="3.875" style="36" customWidth="1"/>
    <col min="3590" max="3590" width="2" style="36" customWidth="1"/>
    <col min="3591" max="3591" width="1" style="36" customWidth="1"/>
    <col min="3592" max="3592" width="11.875" style="36" bestFit="1" customWidth="1"/>
    <col min="3593" max="3593" width="0.875" style="36" customWidth="1"/>
    <col min="3594" max="3594" width="11.625" style="36" customWidth="1"/>
    <col min="3595" max="3595" width="0.875" style="36" customWidth="1"/>
    <col min="3596" max="3596" width="11.75" style="36" customWidth="1"/>
    <col min="3597" max="3597" width="0.875" style="36" customWidth="1"/>
    <col min="3598" max="3598" width="11.75" style="36" customWidth="1"/>
    <col min="3599" max="3599" width="19.125" style="36" customWidth="1"/>
    <col min="3600" max="3600" width="4.125" style="36" customWidth="1"/>
    <col min="3601" max="3601" width="13.875" style="36" bestFit="1" customWidth="1"/>
    <col min="3602" max="3840" width="9.125" style="36"/>
    <col min="3841" max="3843" width="1.625" style="36" customWidth="1"/>
    <col min="3844" max="3844" width="36.25" style="36" customWidth="1"/>
    <col min="3845" max="3845" width="3.875" style="36" customWidth="1"/>
    <col min="3846" max="3846" width="2" style="36" customWidth="1"/>
    <col min="3847" max="3847" width="1" style="36" customWidth="1"/>
    <col min="3848" max="3848" width="11.875" style="36" bestFit="1" customWidth="1"/>
    <col min="3849" max="3849" width="0.875" style="36" customWidth="1"/>
    <col min="3850" max="3850" width="11.625" style="36" customWidth="1"/>
    <col min="3851" max="3851" width="0.875" style="36" customWidth="1"/>
    <col min="3852" max="3852" width="11.75" style="36" customWidth="1"/>
    <col min="3853" max="3853" width="0.875" style="36" customWidth="1"/>
    <col min="3854" max="3854" width="11.75" style="36" customWidth="1"/>
    <col min="3855" max="3855" width="19.125" style="36" customWidth="1"/>
    <col min="3856" max="3856" width="4.125" style="36" customWidth="1"/>
    <col min="3857" max="3857" width="13.875" style="36" bestFit="1" customWidth="1"/>
    <col min="3858" max="4096" width="9.125" style="36"/>
    <col min="4097" max="4099" width="1.625" style="36" customWidth="1"/>
    <col min="4100" max="4100" width="36.25" style="36" customWidth="1"/>
    <col min="4101" max="4101" width="3.875" style="36" customWidth="1"/>
    <col min="4102" max="4102" width="2" style="36" customWidth="1"/>
    <col min="4103" max="4103" width="1" style="36" customWidth="1"/>
    <col min="4104" max="4104" width="11.875" style="36" bestFit="1" customWidth="1"/>
    <col min="4105" max="4105" width="0.875" style="36" customWidth="1"/>
    <col min="4106" max="4106" width="11.625" style="36" customWidth="1"/>
    <col min="4107" max="4107" width="0.875" style="36" customWidth="1"/>
    <col min="4108" max="4108" width="11.75" style="36" customWidth="1"/>
    <col min="4109" max="4109" width="0.875" style="36" customWidth="1"/>
    <col min="4110" max="4110" width="11.75" style="36" customWidth="1"/>
    <col min="4111" max="4111" width="19.125" style="36" customWidth="1"/>
    <col min="4112" max="4112" width="4.125" style="36" customWidth="1"/>
    <col min="4113" max="4113" width="13.875" style="36" bestFit="1" customWidth="1"/>
    <col min="4114" max="4352" width="9.125" style="36"/>
    <col min="4353" max="4355" width="1.625" style="36" customWidth="1"/>
    <col min="4356" max="4356" width="36.25" style="36" customWidth="1"/>
    <col min="4357" max="4357" width="3.875" style="36" customWidth="1"/>
    <col min="4358" max="4358" width="2" style="36" customWidth="1"/>
    <col min="4359" max="4359" width="1" style="36" customWidth="1"/>
    <col min="4360" max="4360" width="11.875" style="36" bestFit="1" customWidth="1"/>
    <col min="4361" max="4361" width="0.875" style="36" customWidth="1"/>
    <col min="4362" max="4362" width="11.625" style="36" customWidth="1"/>
    <col min="4363" max="4363" width="0.875" style="36" customWidth="1"/>
    <col min="4364" max="4364" width="11.75" style="36" customWidth="1"/>
    <col min="4365" max="4365" width="0.875" style="36" customWidth="1"/>
    <col min="4366" max="4366" width="11.75" style="36" customWidth="1"/>
    <col min="4367" max="4367" width="19.125" style="36" customWidth="1"/>
    <col min="4368" max="4368" width="4.125" style="36" customWidth="1"/>
    <col min="4369" max="4369" width="13.875" style="36" bestFit="1" customWidth="1"/>
    <col min="4370" max="4608" width="9.125" style="36"/>
    <col min="4609" max="4611" width="1.625" style="36" customWidth="1"/>
    <col min="4612" max="4612" width="36.25" style="36" customWidth="1"/>
    <col min="4613" max="4613" width="3.875" style="36" customWidth="1"/>
    <col min="4614" max="4614" width="2" style="36" customWidth="1"/>
    <col min="4615" max="4615" width="1" style="36" customWidth="1"/>
    <col min="4616" max="4616" width="11.875" style="36" bestFit="1" customWidth="1"/>
    <col min="4617" max="4617" width="0.875" style="36" customWidth="1"/>
    <col min="4618" max="4618" width="11.625" style="36" customWidth="1"/>
    <col min="4619" max="4619" width="0.875" style="36" customWidth="1"/>
    <col min="4620" max="4620" width="11.75" style="36" customWidth="1"/>
    <col min="4621" max="4621" width="0.875" style="36" customWidth="1"/>
    <col min="4622" max="4622" width="11.75" style="36" customWidth="1"/>
    <col min="4623" max="4623" width="19.125" style="36" customWidth="1"/>
    <col min="4624" max="4624" width="4.125" style="36" customWidth="1"/>
    <col min="4625" max="4625" width="13.875" style="36" bestFit="1" customWidth="1"/>
    <col min="4626" max="4864" width="9.125" style="36"/>
    <col min="4865" max="4867" width="1.625" style="36" customWidth="1"/>
    <col min="4868" max="4868" width="36.25" style="36" customWidth="1"/>
    <col min="4869" max="4869" width="3.875" style="36" customWidth="1"/>
    <col min="4870" max="4870" width="2" style="36" customWidth="1"/>
    <col min="4871" max="4871" width="1" style="36" customWidth="1"/>
    <col min="4872" max="4872" width="11.875" style="36" bestFit="1" customWidth="1"/>
    <col min="4873" max="4873" width="0.875" style="36" customWidth="1"/>
    <col min="4874" max="4874" width="11.625" style="36" customWidth="1"/>
    <col min="4875" max="4875" width="0.875" style="36" customWidth="1"/>
    <col min="4876" max="4876" width="11.75" style="36" customWidth="1"/>
    <col min="4877" max="4877" width="0.875" style="36" customWidth="1"/>
    <col min="4878" max="4878" width="11.75" style="36" customWidth="1"/>
    <col min="4879" max="4879" width="19.125" style="36" customWidth="1"/>
    <col min="4880" max="4880" width="4.125" style="36" customWidth="1"/>
    <col min="4881" max="4881" width="13.875" style="36" bestFit="1" customWidth="1"/>
    <col min="4882" max="5120" width="9.125" style="36"/>
    <col min="5121" max="5123" width="1.625" style="36" customWidth="1"/>
    <col min="5124" max="5124" width="36.25" style="36" customWidth="1"/>
    <col min="5125" max="5125" width="3.875" style="36" customWidth="1"/>
    <col min="5126" max="5126" width="2" style="36" customWidth="1"/>
    <col min="5127" max="5127" width="1" style="36" customWidth="1"/>
    <col min="5128" max="5128" width="11.875" style="36" bestFit="1" customWidth="1"/>
    <col min="5129" max="5129" width="0.875" style="36" customWidth="1"/>
    <col min="5130" max="5130" width="11.625" style="36" customWidth="1"/>
    <col min="5131" max="5131" width="0.875" style="36" customWidth="1"/>
    <col min="5132" max="5132" width="11.75" style="36" customWidth="1"/>
    <col min="5133" max="5133" width="0.875" style="36" customWidth="1"/>
    <col min="5134" max="5134" width="11.75" style="36" customWidth="1"/>
    <col min="5135" max="5135" width="19.125" style="36" customWidth="1"/>
    <col min="5136" max="5136" width="4.125" style="36" customWidth="1"/>
    <col min="5137" max="5137" width="13.875" style="36" bestFit="1" customWidth="1"/>
    <col min="5138" max="5376" width="9.125" style="36"/>
    <col min="5377" max="5379" width="1.625" style="36" customWidth="1"/>
    <col min="5380" max="5380" width="36.25" style="36" customWidth="1"/>
    <col min="5381" max="5381" width="3.875" style="36" customWidth="1"/>
    <col min="5382" max="5382" width="2" style="36" customWidth="1"/>
    <col min="5383" max="5383" width="1" style="36" customWidth="1"/>
    <col min="5384" max="5384" width="11.875" style="36" bestFit="1" customWidth="1"/>
    <col min="5385" max="5385" width="0.875" style="36" customWidth="1"/>
    <col min="5386" max="5386" width="11.625" style="36" customWidth="1"/>
    <col min="5387" max="5387" width="0.875" style="36" customWidth="1"/>
    <col min="5388" max="5388" width="11.75" style="36" customWidth="1"/>
    <col min="5389" max="5389" width="0.875" style="36" customWidth="1"/>
    <col min="5390" max="5390" width="11.75" style="36" customWidth="1"/>
    <col min="5391" max="5391" width="19.125" style="36" customWidth="1"/>
    <col min="5392" max="5392" width="4.125" style="36" customWidth="1"/>
    <col min="5393" max="5393" width="13.875" style="36" bestFit="1" customWidth="1"/>
    <col min="5394" max="5632" width="9.125" style="36"/>
    <col min="5633" max="5635" width="1.625" style="36" customWidth="1"/>
    <col min="5636" max="5636" width="36.25" style="36" customWidth="1"/>
    <col min="5637" max="5637" width="3.875" style="36" customWidth="1"/>
    <col min="5638" max="5638" width="2" style="36" customWidth="1"/>
    <col min="5639" max="5639" width="1" style="36" customWidth="1"/>
    <col min="5640" max="5640" width="11.875" style="36" bestFit="1" customWidth="1"/>
    <col min="5641" max="5641" width="0.875" style="36" customWidth="1"/>
    <col min="5642" max="5642" width="11.625" style="36" customWidth="1"/>
    <col min="5643" max="5643" width="0.875" style="36" customWidth="1"/>
    <col min="5644" max="5644" width="11.75" style="36" customWidth="1"/>
    <col min="5645" max="5645" width="0.875" style="36" customWidth="1"/>
    <col min="5646" max="5646" width="11.75" style="36" customWidth="1"/>
    <col min="5647" max="5647" width="19.125" style="36" customWidth="1"/>
    <col min="5648" max="5648" width="4.125" style="36" customWidth="1"/>
    <col min="5649" max="5649" width="13.875" style="36" bestFit="1" customWidth="1"/>
    <col min="5650" max="5888" width="9.125" style="36"/>
    <col min="5889" max="5891" width="1.625" style="36" customWidth="1"/>
    <col min="5892" max="5892" width="36.25" style="36" customWidth="1"/>
    <col min="5893" max="5893" width="3.875" style="36" customWidth="1"/>
    <col min="5894" max="5894" width="2" style="36" customWidth="1"/>
    <col min="5895" max="5895" width="1" style="36" customWidth="1"/>
    <col min="5896" max="5896" width="11.875" style="36" bestFit="1" customWidth="1"/>
    <col min="5897" max="5897" width="0.875" style="36" customWidth="1"/>
    <col min="5898" max="5898" width="11.625" style="36" customWidth="1"/>
    <col min="5899" max="5899" width="0.875" style="36" customWidth="1"/>
    <col min="5900" max="5900" width="11.75" style="36" customWidth="1"/>
    <col min="5901" max="5901" width="0.875" style="36" customWidth="1"/>
    <col min="5902" max="5902" width="11.75" style="36" customWidth="1"/>
    <col min="5903" max="5903" width="19.125" style="36" customWidth="1"/>
    <col min="5904" max="5904" width="4.125" style="36" customWidth="1"/>
    <col min="5905" max="5905" width="13.875" style="36" bestFit="1" customWidth="1"/>
    <col min="5906" max="6144" width="9.125" style="36"/>
    <col min="6145" max="6147" width="1.625" style="36" customWidth="1"/>
    <col min="6148" max="6148" width="36.25" style="36" customWidth="1"/>
    <col min="6149" max="6149" width="3.875" style="36" customWidth="1"/>
    <col min="6150" max="6150" width="2" style="36" customWidth="1"/>
    <col min="6151" max="6151" width="1" style="36" customWidth="1"/>
    <col min="6152" max="6152" width="11.875" style="36" bestFit="1" customWidth="1"/>
    <col min="6153" max="6153" width="0.875" style="36" customWidth="1"/>
    <col min="6154" max="6154" width="11.625" style="36" customWidth="1"/>
    <col min="6155" max="6155" width="0.875" style="36" customWidth="1"/>
    <col min="6156" max="6156" width="11.75" style="36" customWidth="1"/>
    <col min="6157" max="6157" width="0.875" style="36" customWidth="1"/>
    <col min="6158" max="6158" width="11.75" style="36" customWidth="1"/>
    <col min="6159" max="6159" width="19.125" style="36" customWidth="1"/>
    <col min="6160" max="6160" width="4.125" style="36" customWidth="1"/>
    <col min="6161" max="6161" width="13.875" style="36" bestFit="1" customWidth="1"/>
    <col min="6162" max="6400" width="9.125" style="36"/>
    <col min="6401" max="6403" width="1.625" style="36" customWidth="1"/>
    <col min="6404" max="6404" width="36.25" style="36" customWidth="1"/>
    <col min="6405" max="6405" width="3.875" style="36" customWidth="1"/>
    <col min="6406" max="6406" width="2" style="36" customWidth="1"/>
    <col min="6407" max="6407" width="1" style="36" customWidth="1"/>
    <col min="6408" max="6408" width="11.875" style="36" bestFit="1" customWidth="1"/>
    <col min="6409" max="6409" width="0.875" style="36" customWidth="1"/>
    <col min="6410" max="6410" width="11.625" style="36" customWidth="1"/>
    <col min="6411" max="6411" width="0.875" style="36" customWidth="1"/>
    <col min="6412" max="6412" width="11.75" style="36" customWidth="1"/>
    <col min="6413" max="6413" width="0.875" style="36" customWidth="1"/>
    <col min="6414" max="6414" width="11.75" style="36" customWidth="1"/>
    <col min="6415" max="6415" width="19.125" style="36" customWidth="1"/>
    <col min="6416" max="6416" width="4.125" style="36" customWidth="1"/>
    <col min="6417" max="6417" width="13.875" style="36" bestFit="1" customWidth="1"/>
    <col min="6418" max="6656" width="9.125" style="36"/>
    <col min="6657" max="6659" width="1.625" style="36" customWidth="1"/>
    <col min="6660" max="6660" width="36.25" style="36" customWidth="1"/>
    <col min="6661" max="6661" width="3.875" style="36" customWidth="1"/>
    <col min="6662" max="6662" width="2" style="36" customWidth="1"/>
    <col min="6663" max="6663" width="1" style="36" customWidth="1"/>
    <col min="6664" max="6664" width="11.875" style="36" bestFit="1" customWidth="1"/>
    <col min="6665" max="6665" width="0.875" style="36" customWidth="1"/>
    <col min="6666" max="6666" width="11.625" style="36" customWidth="1"/>
    <col min="6667" max="6667" width="0.875" style="36" customWidth="1"/>
    <col min="6668" max="6668" width="11.75" style="36" customWidth="1"/>
    <col min="6669" max="6669" width="0.875" style="36" customWidth="1"/>
    <col min="6670" max="6670" width="11.75" style="36" customWidth="1"/>
    <col min="6671" max="6671" width="19.125" style="36" customWidth="1"/>
    <col min="6672" max="6672" width="4.125" style="36" customWidth="1"/>
    <col min="6673" max="6673" width="13.875" style="36" bestFit="1" customWidth="1"/>
    <col min="6674" max="6912" width="9.125" style="36"/>
    <col min="6913" max="6915" width="1.625" style="36" customWidth="1"/>
    <col min="6916" max="6916" width="36.25" style="36" customWidth="1"/>
    <col min="6917" max="6917" width="3.875" style="36" customWidth="1"/>
    <col min="6918" max="6918" width="2" style="36" customWidth="1"/>
    <col min="6919" max="6919" width="1" style="36" customWidth="1"/>
    <col min="6920" max="6920" width="11.875" style="36" bestFit="1" customWidth="1"/>
    <col min="6921" max="6921" width="0.875" style="36" customWidth="1"/>
    <col min="6922" max="6922" width="11.625" style="36" customWidth="1"/>
    <col min="6923" max="6923" width="0.875" style="36" customWidth="1"/>
    <col min="6924" max="6924" width="11.75" style="36" customWidth="1"/>
    <col min="6925" max="6925" width="0.875" style="36" customWidth="1"/>
    <col min="6926" max="6926" width="11.75" style="36" customWidth="1"/>
    <col min="6927" max="6927" width="19.125" style="36" customWidth="1"/>
    <col min="6928" max="6928" width="4.125" style="36" customWidth="1"/>
    <col min="6929" max="6929" width="13.875" style="36" bestFit="1" customWidth="1"/>
    <col min="6930" max="7168" width="9.125" style="36"/>
    <col min="7169" max="7171" width="1.625" style="36" customWidth="1"/>
    <col min="7172" max="7172" width="36.25" style="36" customWidth="1"/>
    <col min="7173" max="7173" width="3.875" style="36" customWidth="1"/>
    <col min="7174" max="7174" width="2" style="36" customWidth="1"/>
    <col min="7175" max="7175" width="1" style="36" customWidth="1"/>
    <col min="7176" max="7176" width="11.875" style="36" bestFit="1" customWidth="1"/>
    <col min="7177" max="7177" width="0.875" style="36" customWidth="1"/>
    <col min="7178" max="7178" width="11.625" style="36" customWidth="1"/>
    <col min="7179" max="7179" width="0.875" style="36" customWidth="1"/>
    <col min="7180" max="7180" width="11.75" style="36" customWidth="1"/>
    <col min="7181" max="7181" width="0.875" style="36" customWidth="1"/>
    <col min="7182" max="7182" width="11.75" style="36" customWidth="1"/>
    <col min="7183" max="7183" width="19.125" style="36" customWidth="1"/>
    <col min="7184" max="7184" width="4.125" style="36" customWidth="1"/>
    <col min="7185" max="7185" width="13.875" style="36" bestFit="1" customWidth="1"/>
    <col min="7186" max="7424" width="9.125" style="36"/>
    <col min="7425" max="7427" width="1.625" style="36" customWidth="1"/>
    <col min="7428" max="7428" width="36.25" style="36" customWidth="1"/>
    <col min="7429" max="7429" width="3.875" style="36" customWidth="1"/>
    <col min="7430" max="7430" width="2" style="36" customWidth="1"/>
    <col min="7431" max="7431" width="1" style="36" customWidth="1"/>
    <col min="7432" max="7432" width="11.875" style="36" bestFit="1" customWidth="1"/>
    <col min="7433" max="7433" width="0.875" style="36" customWidth="1"/>
    <col min="7434" max="7434" width="11.625" style="36" customWidth="1"/>
    <col min="7435" max="7435" width="0.875" style="36" customWidth="1"/>
    <col min="7436" max="7436" width="11.75" style="36" customWidth="1"/>
    <col min="7437" max="7437" width="0.875" style="36" customWidth="1"/>
    <col min="7438" max="7438" width="11.75" style="36" customWidth="1"/>
    <col min="7439" max="7439" width="19.125" style="36" customWidth="1"/>
    <col min="7440" max="7440" width="4.125" style="36" customWidth="1"/>
    <col min="7441" max="7441" width="13.875" style="36" bestFit="1" customWidth="1"/>
    <col min="7442" max="7680" width="9.125" style="36"/>
    <col min="7681" max="7683" width="1.625" style="36" customWidth="1"/>
    <col min="7684" max="7684" width="36.25" style="36" customWidth="1"/>
    <col min="7685" max="7685" width="3.875" style="36" customWidth="1"/>
    <col min="7686" max="7686" width="2" style="36" customWidth="1"/>
    <col min="7687" max="7687" width="1" style="36" customWidth="1"/>
    <col min="7688" max="7688" width="11.875" style="36" bestFit="1" customWidth="1"/>
    <col min="7689" max="7689" width="0.875" style="36" customWidth="1"/>
    <col min="7690" max="7690" width="11.625" style="36" customWidth="1"/>
    <col min="7691" max="7691" width="0.875" style="36" customWidth="1"/>
    <col min="7692" max="7692" width="11.75" style="36" customWidth="1"/>
    <col min="7693" max="7693" width="0.875" style="36" customWidth="1"/>
    <col min="7694" max="7694" width="11.75" style="36" customWidth="1"/>
    <col min="7695" max="7695" width="19.125" style="36" customWidth="1"/>
    <col min="7696" max="7696" width="4.125" style="36" customWidth="1"/>
    <col min="7697" max="7697" width="13.875" style="36" bestFit="1" customWidth="1"/>
    <col min="7698" max="7936" width="9.125" style="36"/>
    <col min="7937" max="7939" width="1.625" style="36" customWidth="1"/>
    <col min="7940" max="7940" width="36.25" style="36" customWidth="1"/>
    <col min="7941" max="7941" width="3.875" style="36" customWidth="1"/>
    <col min="7942" max="7942" width="2" style="36" customWidth="1"/>
    <col min="7943" max="7943" width="1" style="36" customWidth="1"/>
    <col min="7944" max="7944" width="11.875" style="36" bestFit="1" customWidth="1"/>
    <col min="7945" max="7945" width="0.875" style="36" customWidth="1"/>
    <col min="7946" max="7946" width="11.625" style="36" customWidth="1"/>
    <col min="7947" max="7947" width="0.875" style="36" customWidth="1"/>
    <col min="7948" max="7948" width="11.75" style="36" customWidth="1"/>
    <col min="7949" max="7949" width="0.875" style="36" customWidth="1"/>
    <col min="7950" max="7950" width="11.75" style="36" customWidth="1"/>
    <col min="7951" max="7951" width="19.125" style="36" customWidth="1"/>
    <col min="7952" max="7952" width="4.125" style="36" customWidth="1"/>
    <col min="7953" max="7953" width="13.875" style="36" bestFit="1" customWidth="1"/>
    <col min="7954" max="8192" width="9.125" style="36"/>
    <col min="8193" max="8195" width="1.625" style="36" customWidth="1"/>
    <col min="8196" max="8196" width="36.25" style="36" customWidth="1"/>
    <col min="8197" max="8197" width="3.875" style="36" customWidth="1"/>
    <col min="8198" max="8198" width="2" style="36" customWidth="1"/>
    <col min="8199" max="8199" width="1" style="36" customWidth="1"/>
    <col min="8200" max="8200" width="11.875" style="36" bestFit="1" customWidth="1"/>
    <col min="8201" max="8201" width="0.875" style="36" customWidth="1"/>
    <col min="8202" max="8202" width="11.625" style="36" customWidth="1"/>
    <col min="8203" max="8203" width="0.875" style="36" customWidth="1"/>
    <col min="8204" max="8204" width="11.75" style="36" customWidth="1"/>
    <col min="8205" max="8205" width="0.875" style="36" customWidth="1"/>
    <col min="8206" max="8206" width="11.75" style="36" customWidth="1"/>
    <col min="8207" max="8207" width="19.125" style="36" customWidth="1"/>
    <col min="8208" max="8208" width="4.125" style="36" customWidth="1"/>
    <col min="8209" max="8209" width="13.875" style="36" bestFit="1" customWidth="1"/>
    <col min="8210" max="8448" width="9.125" style="36"/>
    <col min="8449" max="8451" width="1.625" style="36" customWidth="1"/>
    <col min="8452" max="8452" width="36.25" style="36" customWidth="1"/>
    <col min="8453" max="8453" width="3.875" style="36" customWidth="1"/>
    <col min="8454" max="8454" width="2" style="36" customWidth="1"/>
    <col min="8455" max="8455" width="1" style="36" customWidth="1"/>
    <col min="8456" max="8456" width="11.875" style="36" bestFit="1" customWidth="1"/>
    <col min="8457" max="8457" width="0.875" style="36" customWidth="1"/>
    <col min="8458" max="8458" width="11.625" style="36" customWidth="1"/>
    <col min="8459" max="8459" width="0.875" style="36" customWidth="1"/>
    <col min="8460" max="8460" width="11.75" style="36" customWidth="1"/>
    <col min="8461" max="8461" width="0.875" style="36" customWidth="1"/>
    <col min="8462" max="8462" width="11.75" style="36" customWidth="1"/>
    <col min="8463" max="8463" width="19.125" style="36" customWidth="1"/>
    <col min="8464" max="8464" width="4.125" style="36" customWidth="1"/>
    <col min="8465" max="8465" width="13.875" style="36" bestFit="1" customWidth="1"/>
    <col min="8466" max="8704" width="9.125" style="36"/>
    <col min="8705" max="8707" width="1.625" style="36" customWidth="1"/>
    <col min="8708" max="8708" width="36.25" style="36" customWidth="1"/>
    <col min="8709" max="8709" width="3.875" style="36" customWidth="1"/>
    <col min="8710" max="8710" width="2" style="36" customWidth="1"/>
    <col min="8711" max="8711" width="1" style="36" customWidth="1"/>
    <col min="8712" max="8712" width="11.875" style="36" bestFit="1" customWidth="1"/>
    <col min="8713" max="8713" width="0.875" style="36" customWidth="1"/>
    <col min="8714" max="8714" width="11.625" style="36" customWidth="1"/>
    <col min="8715" max="8715" width="0.875" style="36" customWidth="1"/>
    <col min="8716" max="8716" width="11.75" style="36" customWidth="1"/>
    <col min="8717" max="8717" width="0.875" style="36" customWidth="1"/>
    <col min="8718" max="8718" width="11.75" style="36" customWidth="1"/>
    <col min="8719" max="8719" width="19.125" style="36" customWidth="1"/>
    <col min="8720" max="8720" width="4.125" style="36" customWidth="1"/>
    <col min="8721" max="8721" width="13.875" style="36" bestFit="1" customWidth="1"/>
    <col min="8722" max="8960" width="9.125" style="36"/>
    <col min="8961" max="8963" width="1.625" style="36" customWidth="1"/>
    <col min="8964" max="8964" width="36.25" style="36" customWidth="1"/>
    <col min="8965" max="8965" width="3.875" style="36" customWidth="1"/>
    <col min="8966" max="8966" width="2" style="36" customWidth="1"/>
    <col min="8967" max="8967" width="1" style="36" customWidth="1"/>
    <col min="8968" max="8968" width="11.875" style="36" bestFit="1" customWidth="1"/>
    <col min="8969" max="8969" width="0.875" style="36" customWidth="1"/>
    <col min="8970" max="8970" width="11.625" style="36" customWidth="1"/>
    <col min="8971" max="8971" width="0.875" style="36" customWidth="1"/>
    <col min="8972" max="8972" width="11.75" style="36" customWidth="1"/>
    <col min="8973" max="8973" width="0.875" style="36" customWidth="1"/>
    <col min="8974" max="8974" width="11.75" style="36" customWidth="1"/>
    <col min="8975" max="8975" width="19.125" style="36" customWidth="1"/>
    <col min="8976" max="8976" width="4.125" style="36" customWidth="1"/>
    <col min="8977" max="8977" width="13.875" style="36" bestFit="1" customWidth="1"/>
    <col min="8978" max="9216" width="9.125" style="36"/>
    <col min="9217" max="9219" width="1.625" style="36" customWidth="1"/>
    <col min="9220" max="9220" width="36.25" style="36" customWidth="1"/>
    <col min="9221" max="9221" width="3.875" style="36" customWidth="1"/>
    <col min="9222" max="9222" width="2" style="36" customWidth="1"/>
    <col min="9223" max="9223" width="1" style="36" customWidth="1"/>
    <col min="9224" max="9224" width="11.875" style="36" bestFit="1" customWidth="1"/>
    <col min="9225" max="9225" width="0.875" style="36" customWidth="1"/>
    <col min="9226" max="9226" width="11.625" style="36" customWidth="1"/>
    <col min="9227" max="9227" width="0.875" style="36" customWidth="1"/>
    <col min="9228" max="9228" width="11.75" style="36" customWidth="1"/>
    <col min="9229" max="9229" width="0.875" style="36" customWidth="1"/>
    <col min="9230" max="9230" width="11.75" style="36" customWidth="1"/>
    <col min="9231" max="9231" width="19.125" style="36" customWidth="1"/>
    <col min="9232" max="9232" width="4.125" style="36" customWidth="1"/>
    <col min="9233" max="9233" width="13.875" style="36" bestFit="1" customWidth="1"/>
    <col min="9234" max="9472" width="9.125" style="36"/>
    <col min="9473" max="9475" width="1.625" style="36" customWidth="1"/>
    <col min="9476" max="9476" width="36.25" style="36" customWidth="1"/>
    <col min="9477" max="9477" width="3.875" style="36" customWidth="1"/>
    <col min="9478" max="9478" width="2" style="36" customWidth="1"/>
    <col min="9479" max="9479" width="1" style="36" customWidth="1"/>
    <col min="9480" max="9480" width="11.875" style="36" bestFit="1" customWidth="1"/>
    <col min="9481" max="9481" width="0.875" style="36" customWidth="1"/>
    <col min="9482" max="9482" width="11.625" style="36" customWidth="1"/>
    <col min="9483" max="9483" width="0.875" style="36" customWidth="1"/>
    <col min="9484" max="9484" width="11.75" style="36" customWidth="1"/>
    <col min="9485" max="9485" width="0.875" style="36" customWidth="1"/>
    <col min="9486" max="9486" width="11.75" style="36" customWidth="1"/>
    <col min="9487" max="9487" width="19.125" style="36" customWidth="1"/>
    <col min="9488" max="9488" width="4.125" style="36" customWidth="1"/>
    <col min="9489" max="9489" width="13.875" style="36" bestFit="1" customWidth="1"/>
    <col min="9490" max="9728" width="9.125" style="36"/>
    <col min="9729" max="9731" width="1.625" style="36" customWidth="1"/>
    <col min="9732" max="9732" width="36.25" style="36" customWidth="1"/>
    <col min="9733" max="9733" width="3.875" style="36" customWidth="1"/>
    <col min="9734" max="9734" width="2" style="36" customWidth="1"/>
    <col min="9735" max="9735" width="1" style="36" customWidth="1"/>
    <col min="9736" max="9736" width="11.875" style="36" bestFit="1" customWidth="1"/>
    <col min="9737" max="9737" width="0.875" style="36" customWidth="1"/>
    <col min="9738" max="9738" width="11.625" style="36" customWidth="1"/>
    <col min="9739" max="9739" width="0.875" style="36" customWidth="1"/>
    <col min="9740" max="9740" width="11.75" style="36" customWidth="1"/>
    <col min="9741" max="9741" width="0.875" style="36" customWidth="1"/>
    <col min="9742" max="9742" width="11.75" style="36" customWidth="1"/>
    <col min="9743" max="9743" width="19.125" style="36" customWidth="1"/>
    <col min="9744" max="9744" width="4.125" style="36" customWidth="1"/>
    <col min="9745" max="9745" width="13.875" style="36" bestFit="1" customWidth="1"/>
    <col min="9746" max="9984" width="9.125" style="36"/>
    <col min="9985" max="9987" width="1.625" style="36" customWidth="1"/>
    <col min="9988" max="9988" width="36.25" style="36" customWidth="1"/>
    <col min="9989" max="9989" width="3.875" style="36" customWidth="1"/>
    <col min="9990" max="9990" width="2" style="36" customWidth="1"/>
    <col min="9991" max="9991" width="1" style="36" customWidth="1"/>
    <col min="9992" max="9992" width="11.875" style="36" bestFit="1" customWidth="1"/>
    <col min="9993" max="9993" width="0.875" style="36" customWidth="1"/>
    <col min="9994" max="9994" width="11.625" style="36" customWidth="1"/>
    <col min="9995" max="9995" width="0.875" style="36" customWidth="1"/>
    <col min="9996" max="9996" width="11.75" style="36" customWidth="1"/>
    <col min="9997" max="9997" width="0.875" style="36" customWidth="1"/>
    <col min="9998" max="9998" width="11.75" style="36" customWidth="1"/>
    <col min="9999" max="9999" width="19.125" style="36" customWidth="1"/>
    <col min="10000" max="10000" width="4.125" style="36" customWidth="1"/>
    <col min="10001" max="10001" width="13.875" style="36" bestFit="1" customWidth="1"/>
    <col min="10002" max="10240" width="9.125" style="36"/>
    <col min="10241" max="10243" width="1.625" style="36" customWidth="1"/>
    <col min="10244" max="10244" width="36.25" style="36" customWidth="1"/>
    <col min="10245" max="10245" width="3.875" style="36" customWidth="1"/>
    <col min="10246" max="10246" width="2" style="36" customWidth="1"/>
    <col min="10247" max="10247" width="1" style="36" customWidth="1"/>
    <col min="10248" max="10248" width="11.875" style="36" bestFit="1" customWidth="1"/>
    <col min="10249" max="10249" width="0.875" style="36" customWidth="1"/>
    <col min="10250" max="10250" width="11.625" style="36" customWidth="1"/>
    <col min="10251" max="10251" width="0.875" style="36" customWidth="1"/>
    <col min="10252" max="10252" width="11.75" style="36" customWidth="1"/>
    <col min="10253" max="10253" width="0.875" style="36" customWidth="1"/>
    <col min="10254" max="10254" width="11.75" style="36" customWidth="1"/>
    <col min="10255" max="10255" width="19.125" style="36" customWidth="1"/>
    <col min="10256" max="10256" width="4.125" style="36" customWidth="1"/>
    <col min="10257" max="10257" width="13.875" style="36" bestFit="1" customWidth="1"/>
    <col min="10258" max="10496" width="9.125" style="36"/>
    <col min="10497" max="10499" width="1.625" style="36" customWidth="1"/>
    <col min="10500" max="10500" width="36.25" style="36" customWidth="1"/>
    <col min="10501" max="10501" width="3.875" style="36" customWidth="1"/>
    <col min="10502" max="10502" width="2" style="36" customWidth="1"/>
    <col min="10503" max="10503" width="1" style="36" customWidth="1"/>
    <col min="10504" max="10504" width="11.875" style="36" bestFit="1" customWidth="1"/>
    <col min="10505" max="10505" width="0.875" style="36" customWidth="1"/>
    <col min="10506" max="10506" width="11.625" style="36" customWidth="1"/>
    <col min="10507" max="10507" width="0.875" style="36" customWidth="1"/>
    <col min="10508" max="10508" width="11.75" style="36" customWidth="1"/>
    <col min="10509" max="10509" width="0.875" style="36" customWidth="1"/>
    <col min="10510" max="10510" width="11.75" style="36" customWidth="1"/>
    <col min="10511" max="10511" width="19.125" style="36" customWidth="1"/>
    <col min="10512" max="10512" width="4.125" style="36" customWidth="1"/>
    <col min="10513" max="10513" width="13.875" style="36" bestFit="1" customWidth="1"/>
    <col min="10514" max="10752" width="9.125" style="36"/>
    <col min="10753" max="10755" width="1.625" style="36" customWidth="1"/>
    <col min="10756" max="10756" width="36.25" style="36" customWidth="1"/>
    <col min="10757" max="10757" width="3.875" style="36" customWidth="1"/>
    <col min="10758" max="10758" width="2" style="36" customWidth="1"/>
    <col min="10759" max="10759" width="1" style="36" customWidth="1"/>
    <col min="10760" max="10760" width="11.875" style="36" bestFit="1" customWidth="1"/>
    <col min="10761" max="10761" width="0.875" style="36" customWidth="1"/>
    <col min="10762" max="10762" width="11.625" style="36" customWidth="1"/>
    <col min="10763" max="10763" width="0.875" style="36" customWidth="1"/>
    <col min="10764" max="10764" width="11.75" style="36" customWidth="1"/>
    <col min="10765" max="10765" width="0.875" style="36" customWidth="1"/>
    <col min="10766" max="10766" width="11.75" style="36" customWidth="1"/>
    <col min="10767" max="10767" width="19.125" style="36" customWidth="1"/>
    <col min="10768" max="10768" width="4.125" style="36" customWidth="1"/>
    <col min="10769" max="10769" width="13.875" style="36" bestFit="1" customWidth="1"/>
    <col min="10770" max="11008" width="9.125" style="36"/>
    <col min="11009" max="11011" width="1.625" style="36" customWidth="1"/>
    <col min="11012" max="11012" width="36.25" style="36" customWidth="1"/>
    <col min="11013" max="11013" width="3.875" style="36" customWidth="1"/>
    <col min="11014" max="11014" width="2" style="36" customWidth="1"/>
    <col min="11015" max="11015" width="1" style="36" customWidth="1"/>
    <col min="11016" max="11016" width="11.875" style="36" bestFit="1" customWidth="1"/>
    <col min="11017" max="11017" width="0.875" style="36" customWidth="1"/>
    <col min="11018" max="11018" width="11.625" style="36" customWidth="1"/>
    <col min="11019" max="11019" width="0.875" style="36" customWidth="1"/>
    <col min="11020" max="11020" width="11.75" style="36" customWidth="1"/>
    <col min="11021" max="11021" width="0.875" style="36" customWidth="1"/>
    <col min="11022" max="11022" width="11.75" style="36" customWidth="1"/>
    <col min="11023" max="11023" width="19.125" style="36" customWidth="1"/>
    <col min="11024" max="11024" width="4.125" style="36" customWidth="1"/>
    <col min="11025" max="11025" width="13.875" style="36" bestFit="1" customWidth="1"/>
    <col min="11026" max="11264" width="9.125" style="36"/>
    <col min="11265" max="11267" width="1.625" style="36" customWidth="1"/>
    <col min="11268" max="11268" width="36.25" style="36" customWidth="1"/>
    <col min="11269" max="11269" width="3.875" style="36" customWidth="1"/>
    <col min="11270" max="11270" width="2" style="36" customWidth="1"/>
    <col min="11271" max="11271" width="1" style="36" customWidth="1"/>
    <col min="11272" max="11272" width="11.875" style="36" bestFit="1" customWidth="1"/>
    <col min="11273" max="11273" width="0.875" style="36" customWidth="1"/>
    <col min="11274" max="11274" width="11.625" style="36" customWidth="1"/>
    <col min="11275" max="11275" width="0.875" style="36" customWidth="1"/>
    <col min="11276" max="11276" width="11.75" style="36" customWidth="1"/>
    <col min="11277" max="11277" width="0.875" style="36" customWidth="1"/>
    <col min="11278" max="11278" width="11.75" style="36" customWidth="1"/>
    <col min="11279" max="11279" width="19.125" style="36" customWidth="1"/>
    <col min="11280" max="11280" width="4.125" style="36" customWidth="1"/>
    <col min="11281" max="11281" width="13.875" style="36" bestFit="1" customWidth="1"/>
    <col min="11282" max="11520" width="9.125" style="36"/>
    <col min="11521" max="11523" width="1.625" style="36" customWidth="1"/>
    <col min="11524" max="11524" width="36.25" style="36" customWidth="1"/>
    <col min="11525" max="11525" width="3.875" style="36" customWidth="1"/>
    <col min="11526" max="11526" width="2" style="36" customWidth="1"/>
    <col min="11527" max="11527" width="1" style="36" customWidth="1"/>
    <col min="11528" max="11528" width="11.875" style="36" bestFit="1" customWidth="1"/>
    <col min="11529" max="11529" width="0.875" style="36" customWidth="1"/>
    <col min="11530" max="11530" width="11.625" style="36" customWidth="1"/>
    <col min="11531" max="11531" width="0.875" style="36" customWidth="1"/>
    <col min="11532" max="11532" width="11.75" style="36" customWidth="1"/>
    <col min="11533" max="11533" width="0.875" style="36" customWidth="1"/>
    <col min="11534" max="11534" width="11.75" style="36" customWidth="1"/>
    <col min="11535" max="11535" width="19.125" style="36" customWidth="1"/>
    <col min="11536" max="11536" width="4.125" style="36" customWidth="1"/>
    <col min="11537" max="11537" width="13.875" style="36" bestFit="1" customWidth="1"/>
    <col min="11538" max="11776" width="9.125" style="36"/>
    <col min="11777" max="11779" width="1.625" style="36" customWidth="1"/>
    <col min="11780" max="11780" width="36.25" style="36" customWidth="1"/>
    <col min="11781" max="11781" width="3.875" style="36" customWidth="1"/>
    <col min="11782" max="11782" width="2" style="36" customWidth="1"/>
    <col min="11783" max="11783" width="1" style="36" customWidth="1"/>
    <col min="11784" max="11784" width="11.875" style="36" bestFit="1" customWidth="1"/>
    <col min="11785" max="11785" width="0.875" style="36" customWidth="1"/>
    <col min="11786" max="11786" width="11.625" style="36" customWidth="1"/>
    <col min="11787" max="11787" width="0.875" style="36" customWidth="1"/>
    <col min="11788" max="11788" width="11.75" style="36" customWidth="1"/>
    <col min="11789" max="11789" width="0.875" style="36" customWidth="1"/>
    <col min="11790" max="11790" width="11.75" style="36" customWidth="1"/>
    <col min="11791" max="11791" width="19.125" style="36" customWidth="1"/>
    <col min="11792" max="11792" width="4.125" style="36" customWidth="1"/>
    <col min="11793" max="11793" width="13.875" style="36" bestFit="1" customWidth="1"/>
    <col min="11794" max="12032" width="9.125" style="36"/>
    <col min="12033" max="12035" width="1.625" style="36" customWidth="1"/>
    <col min="12036" max="12036" width="36.25" style="36" customWidth="1"/>
    <col min="12037" max="12037" width="3.875" style="36" customWidth="1"/>
    <col min="12038" max="12038" width="2" style="36" customWidth="1"/>
    <col min="12039" max="12039" width="1" style="36" customWidth="1"/>
    <col min="12040" max="12040" width="11.875" style="36" bestFit="1" customWidth="1"/>
    <col min="12041" max="12041" width="0.875" style="36" customWidth="1"/>
    <col min="12042" max="12042" width="11.625" style="36" customWidth="1"/>
    <col min="12043" max="12043" width="0.875" style="36" customWidth="1"/>
    <col min="12044" max="12044" width="11.75" style="36" customWidth="1"/>
    <col min="12045" max="12045" width="0.875" style="36" customWidth="1"/>
    <col min="12046" max="12046" width="11.75" style="36" customWidth="1"/>
    <col min="12047" max="12047" width="19.125" style="36" customWidth="1"/>
    <col min="12048" max="12048" width="4.125" style="36" customWidth="1"/>
    <col min="12049" max="12049" width="13.875" style="36" bestFit="1" customWidth="1"/>
    <col min="12050" max="12288" width="9.125" style="36"/>
    <col min="12289" max="12291" width="1.625" style="36" customWidth="1"/>
    <col min="12292" max="12292" width="36.25" style="36" customWidth="1"/>
    <col min="12293" max="12293" width="3.875" style="36" customWidth="1"/>
    <col min="12294" max="12294" width="2" style="36" customWidth="1"/>
    <col min="12295" max="12295" width="1" style="36" customWidth="1"/>
    <col min="12296" max="12296" width="11.875" style="36" bestFit="1" customWidth="1"/>
    <col min="12297" max="12297" width="0.875" style="36" customWidth="1"/>
    <col min="12298" max="12298" width="11.625" style="36" customWidth="1"/>
    <col min="12299" max="12299" width="0.875" style="36" customWidth="1"/>
    <col min="12300" max="12300" width="11.75" style="36" customWidth="1"/>
    <col min="12301" max="12301" width="0.875" style="36" customWidth="1"/>
    <col min="12302" max="12302" width="11.75" style="36" customWidth="1"/>
    <col min="12303" max="12303" width="19.125" style="36" customWidth="1"/>
    <col min="12304" max="12304" width="4.125" style="36" customWidth="1"/>
    <col min="12305" max="12305" width="13.875" style="36" bestFit="1" customWidth="1"/>
    <col min="12306" max="12544" width="9.125" style="36"/>
    <col min="12545" max="12547" width="1.625" style="36" customWidth="1"/>
    <col min="12548" max="12548" width="36.25" style="36" customWidth="1"/>
    <col min="12549" max="12549" width="3.875" style="36" customWidth="1"/>
    <col min="12550" max="12550" width="2" style="36" customWidth="1"/>
    <col min="12551" max="12551" width="1" style="36" customWidth="1"/>
    <col min="12552" max="12552" width="11.875" style="36" bestFit="1" customWidth="1"/>
    <col min="12553" max="12553" width="0.875" style="36" customWidth="1"/>
    <col min="12554" max="12554" width="11.625" style="36" customWidth="1"/>
    <col min="12555" max="12555" width="0.875" style="36" customWidth="1"/>
    <col min="12556" max="12556" width="11.75" style="36" customWidth="1"/>
    <col min="12557" max="12557" width="0.875" style="36" customWidth="1"/>
    <col min="12558" max="12558" width="11.75" style="36" customWidth="1"/>
    <col min="12559" max="12559" width="19.125" style="36" customWidth="1"/>
    <col min="12560" max="12560" width="4.125" style="36" customWidth="1"/>
    <col min="12561" max="12561" width="13.875" style="36" bestFit="1" customWidth="1"/>
    <col min="12562" max="12800" width="9.125" style="36"/>
    <col min="12801" max="12803" width="1.625" style="36" customWidth="1"/>
    <col min="12804" max="12804" width="36.25" style="36" customWidth="1"/>
    <col min="12805" max="12805" width="3.875" style="36" customWidth="1"/>
    <col min="12806" max="12806" width="2" style="36" customWidth="1"/>
    <col min="12807" max="12807" width="1" style="36" customWidth="1"/>
    <col min="12808" max="12808" width="11.875" style="36" bestFit="1" customWidth="1"/>
    <col min="12809" max="12809" width="0.875" style="36" customWidth="1"/>
    <col min="12810" max="12810" width="11.625" style="36" customWidth="1"/>
    <col min="12811" max="12811" width="0.875" style="36" customWidth="1"/>
    <col min="12812" max="12812" width="11.75" style="36" customWidth="1"/>
    <col min="12813" max="12813" width="0.875" style="36" customWidth="1"/>
    <col min="12814" max="12814" width="11.75" style="36" customWidth="1"/>
    <col min="12815" max="12815" width="19.125" style="36" customWidth="1"/>
    <col min="12816" max="12816" width="4.125" style="36" customWidth="1"/>
    <col min="12817" max="12817" width="13.875" style="36" bestFit="1" customWidth="1"/>
    <col min="12818" max="13056" width="9.125" style="36"/>
    <col min="13057" max="13059" width="1.625" style="36" customWidth="1"/>
    <col min="13060" max="13060" width="36.25" style="36" customWidth="1"/>
    <col min="13061" max="13061" width="3.875" style="36" customWidth="1"/>
    <col min="13062" max="13062" width="2" style="36" customWidth="1"/>
    <col min="13063" max="13063" width="1" style="36" customWidth="1"/>
    <col min="13064" max="13064" width="11.875" style="36" bestFit="1" customWidth="1"/>
    <col min="13065" max="13065" width="0.875" style="36" customWidth="1"/>
    <col min="13066" max="13066" width="11.625" style="36" customWidth="1"/>
    <col min="13067" max="13067" width="0.875" style="36" customWidth="1"/>
    <col min="13068" max="13068" width="11.75" style="36" customWidth="1"/>
    <col min="13069" max="13069" width="0.875" style="36" customWidth="1"/>
    <col min="13070" max="13070" width="11.75" style="36" customWidth="1"/>
    <col min="13071" max="13071" width="19.125" style="36" customWidth="1"/>
    <col min="13072" max="13072" width="4.125" style="36" customWidth="1"/>
    <col min="13073" max="13073" width="13.875" style="36" bestFit="1" customWidth="1"/>
    <col min="13074" max="13312" width="9.125" style="36"/>
    <col min="13313" max="13315" width="1.625" style="36" customWidth="1"/>
    <col min="13316" max="13316" width="36.25" style="36" customWidth="1"/>
    <col min="13317" max="13317" width="3.875" style="36" customWidth="1"/>
    <col min="13318" max="13318" width="2" style="36" customWidth="1"/>
    <col min="13319" max="13319" width="1" style="36" customWidth="1"/>
    <col min="13320" max="13320" width="11.875" style="36" bestFit="1" customWidth="1"/>
    <col min="13321" max="13321" width="0.875" style="36" customWidth="1"/>
    <col min="13322" max="13322" width="11.625" style="36" customWidth="1"/>
    <col min="13323" max="13323" width="0.875" style="36" customWidth="1"/>
    <col min="13324" max="13324" width="11.75" style="36" customWidth="1"/>
    <col min="13325" max="13325" width="0.875" style="36" customWidth="1"/>
    <col min="13326" max="13326" width="11.75" style="36" customWidth="1"/>
    <col min="13327" max="13327" width="19.125" style="36" customWidth="1"/>
    <col min="13328" max="13328" width="4.125" style="36" customWidth="1"/>
    <col min="13329" max="13329" width="13.875" style="36" bestFit="1" customWidth="1"/>
    <col min="13330" max="13568" width="9.125" style="36"/>
    <col min="13569" max="13571" width="1.625" style="36" customWidth="1"/>
    <col min="13572" max="13572" width="36.25" style="36" customWidth="1"/>
    <col min="13573" max="13573" width="3.875" style="36" customWidth="1"/>
    <col min="13574" max="13574" width="2" style="36" customWidth="1"/>
    <col min="13575" max="13575" width="1" style="36" customWidth="1"/>
    <col min="13576" max="13576" width="11.875" style="36" bestFit="1" customWidth="1"/>
    <col min="13577" max="13577" width="0.875" style="36" customWidth="1"/>
    <col min="13578" max="13578" width="11.625" style="36" customWidth="1"/>
    <col min="13579" max="13579" width="0.875" style="36" customWidth="1"/>
    <col min="13580" max="13580" width="11.75" style="36" customWidth="1"/>
    <col min="13581" max="13581" width="0.875" style="36" customWidth="1"/>
    <col min="13582" max="13582" width="11.75" style="36" customWidth="1"/>
    <col min="13583" max="13583" width="19.125" style="36" customWidth="1"/>
    <col min="13584" max="13584" width="4.125" style="36" customWidth="1"/>
    <col min="13585" max="13585" width="13.875" style="36" bestFit="1" customWidth="1"/>
    <col min="13586" max="13824" width="9.125" style="36"/>
    <col min="13825" max="13827" width="1.625" style="36" customWidth="1"/>
    <col min="13828" max="13828" width="36.25" style="36" customWidth="1"/>
    <col min="13829" max="13829" width="3.875" style="36" customWidth="1"/>
    <col min="13830" max="13830" width="2" style="36" customWidth="1"/>
    <col min="13831" max="13831" width="1" style="36" customWidth="1"/>
    <col min="13832" max="13832" width="11.875" style="36" bestFit="1" customWidth="1"/>
    <col min="13833" max="13833" width="0.875" style="36" customWidth="1"/>
    <col min="13834" max="13834" width="11.625" style="36" customWidth="1"/>
    <col min="13835" max="13835" width="0.875" style="36" customWidth="1"/>
    <col min="13836" max="13836" width="11.75" style="36" customWidth="1"/>
    <col min="13837" max="13837" width="0.875" style="36" customWidth="1"/>
    <col min="13838" max="13838" width="11.75" style="36" customWidth="1"/>
    <col min="13839" max="13839" width="19.125" style="36" customWidth="1"/>
    <col min="13840" max="13840" width="4.125" style="36" customWidth="1"/>
    <col min="13841" max="13841" width="13.875" style="36" bestFit="1" customWidth="1"/>
    <col min="13842" max="14080" width="9.125" style="36"/>
    <col min="14081" max="14083" width="1.625" style="36" customWidth="1"/>
    <col min="14084" max="14084" width="36.25" style="36" customWidth="1"/>
    <col min="14085" max="14085" width="3.875" style="36" customWidth="1"/>
    <col min="14086" max="14086" width="2" style="36" customWidth="1"/>
    <col min="14087" max="14087" width="1" style="36" customWidth="1"/>
    <col min="14088" max="14088" width="11.875" style="36" bestFit="1" customWidth="1"/>
    <col min="14089" max="14089" width="0.875" style="36" customWidth="1"/>
    <col min="14090" max="14090" width="11.625" style="36" customWidth="1"/>
    <col min="14091" max="14091" width="0.875" style="36" customWidth="1"/>
    <col min="14092" max="14092" width="11.75" style="36" customWidth="1"/>
    <col min="14093" max="14093" width="0.875" style="36" customWidth="1"/>
    <col min="14094" max="14094" width="11.75" style="36" customWidth="1"/>
    <col min="14095" max="14095" width="19.125" style="36" customWidth="1"/>
    <col min="14096" max="14096" width="4.125" style="36" customWidth="1"/>
    <col min="14097" max="14097" width="13.875" style="36" bestFit="1" customWidth="1"/>
    <col min="14098" max="14336" width="9.125" style="36"/>
    <col min="14337" max="14339" width="1.625" style="36" customWidth="1"/>
    <col min="14340" max="14340" width="36.25" style="36" customWidth="1"/>
    <col min="14341" max="14341" width="3.875" style="36" customWidth="1"/>
    <col min="14342" max="14342" width="2" style="36" customWidth="1"/>
    <col min="14343" max="14343" width="1" style="36" customWidth="1"/>
    <col min="14344" max="14344" width="11.875" style="36" bestFit="1" customWidth="1"/>
    <col min="14345" max="14345" width="0.875" style="36" customWidth="1"/>
    <col min="14346" max="14346" width="11.625" style="36" customWidth="1"/>
    <col min="14347" max="14347" width="0.875" style="36" customWidth="1"/>
    <col min="14348" max="14348" width="11.75" style="36" customWidth="1"/>
    <col min="14349" max="14349" width="0.875" style="36" customWidth="1"/>
    <col min="14350" max="14350" width="11.75" style="36" customWidth="1"/>
    <col min="14351" max="14351" width="19.125" style="36" customWidth="1"/>
    <col min="14352" max="14352" width="4.125" style="36" customWidth="1"/>
    <col min="14353" max="14353" width="13.875" style="36" bestFit="1" customWidth="1"/>
    <col min="14354" max="14592" width="9.125" style="36"/>
    <col min="14593" max="14595" width="1.625" style="36" customWidth="1"/>
    <col min="14596" max="14596" width="36.25" style="36" customWidth="1"/>
    <col min="14597" max="14597" width="3.875" style="36" customWidth="1"/>
    <col min="14598" max="14598" width="2" style="36" customWidth="1"/>
    <col min="14599" max="14599" width="1" style="36" customWidth="1"/>
    <col min="14600" max="14600" width="11.875" style="36" bestFit="1" customWidth="1"/>
    <col min="14601" max="14601" width="0.875" style="36" customWidth="1"/>
    <col min="14602" max="14602" width="11.625" style="36" customWidth="1"/>
    <col min="14603" max="14603" width="0.875" style="36" customWidth="1"/>
    <col min="14604" max="14604" width="11.75" style="36" customWidth="1"/>
    <col min="14605" max="14605" width="0.875" style="36" customWidth="1"/>
    <col min="14606" max="14606" width="11.75" style="36" customWidth="1"/>
    <col min="14607" max="14607" width="19.125" style="36" customWidth="1"/>
    <col min="14608" max="14608" width="4.125" style="36" customWidth="1"/>
    <col min="14609" max="14609" width="13.875" style="36" bestFit="1" customWidth="1"/>
    <col min="14610" max="14848" width="9.125" style="36"/>
    <col min="14849" max="14851" width="1.625" style="36" customWidth="1"/>
    <col min="14852" max="14852" width="36.25" style="36" customWidth="1"/>
    <col min="14853" max="14853" width="3.875" style="36" customWidth="1"/>
    <col min="14854" max="14854" width="2" style="36" customWidth="1"/>
    <col min="14855" max="14855" width="1" style="36" customWidth="1"/>
    <col min="14856" max="14856" width="11.875" style="36" bestFit="1" customWidth="1"/>
    <col min="14857" max="14857" width="0.875" style="36" customWidth="1"/>
    <col min="14858" max="14858" width="11.625" style="36" customWidth="1"/>
    <col min="14859" max="14859" width="0.875" style="36" customWidth="1"/>
    <col min="14860" max="14860" width="11.75" style="36" customWidth="1"/>
    <col min="14861" max="14861" width="0.875" style="36" customWidth="1"/>
    <col min="14862" max="14862" width="11.75" style="36" customWidth="1"/>
    <col min="14863" max="14863" width="19.125" style="36" customWidth="1"/>
    <col min="14864" max="14864" width="4.125" style="36" customWidth="1"/>
    <col min="14865" max="14865" width="13.875" style="36" bestFit="1" customWidth="1"/>
    <col min="14866" max="15104" width="9.125" style="36"/>
    <col min="15105" max="15107" width="1.625" style="36" customWidth="1"/>
    <col min="15108" max="15108" width="36.25" style="36" customWidth="1"/>
    <col min="15109" max="15109" width="3.875" style="36" customWidth="1"/>
    <col min="15110" max="15110" width="2" style="36" customWidth="1"/>
    <col min="15111" max="15111" width="1" style="36" customWidth="1"/>
    <col min="15112" max="15112" width="11.875" style="36" bestFit="1" customWidth="1"/>
    <col min="15113" max="15113" width="0.875" style="36" customWidth="1"/>
    <col min="15114" max="15114" width="11.625" style="36" customWidth="1"/>
    <col min="15115" max="15115" width="0.875" style="36" customWidth="1"/>
    <col min="15116" max="15116" width="11.75" style="36" customWidth="1"/>
    <col min="15117" max="15117" width="0.875" style="36" customWidth="1"/>
    <col min="15118" max="15118" width="11.75" style="36" customWidth="1"/>
    <col min="15119" max="15119" width="19.125" style="36" customWidth="1"/>
    <col min="15120" max="15120" width="4.125" style="36" customWidth="1"/>
    <col min="15121" max="15121" width="13.875" style="36" bestFit="1" customWidth="1"/>
    <col min="15122" max="15360" width="9.125" style="36"/>
    <col min="15361" max="15363" width="1.625" style="36" customWidth="1"/>
    <col min="15364" max="15364" width="36.25" style="36" customWidth="1"/>
    <col min="15365" max="15365" width="3.875" style="36" customWidth="1"/>
    <col min="15366" max="15366" width="2" style="36" customWidth="1"/>
    <col min="15367" max="15367" width="1" style="36" customWidth="1"/>
    <col min="15368" max="15368" width="11.875" style="36" bestFit="1" customWidth="1"/>
    <col min="15369" max="15369" width="0.875" style="36" customWidth="1"/>
    <col min="15370" max="15370" width="11.625" style="36" customWidth="1"/>
    <col min="15371" max="15371" width="0.875" style="36" customWidth="1"/>
    <col min="15372" max="15372" width="11.75" style="36" customWidth="1"/>
    <col min="15373" max="15373" width="0.875" style="36" customWidth="1"/>
    <col min="15374" max="15374" width="11.75" style="36" customWidth="1"/>
    <col min="15375" max="15375" width="19.125" style="36" customWidth="1"/>
    <col min="15376" max="15376" width="4.125" style="36" customWidth="1"/>
    <col min="15377" max="15377" width="13.875" style="36" bestFit="1" customWidth="1"/>
    <col min="15378" max="15616" width="9.125" style="36"/>
    <col min="15617" max="15619" width="1.625" style="36" customWidth="1"/>
    <col min="15620" max="15620" width="36.25" style="36" customWidth="1"/>
    <col min="15621" max="15621" width="3.875" style="36" customWidth="1"/>
    <col min="15622" max="15622" width="2" style="36" customWidth="1"/>
    <col min="15623" max="15623" width="1" style="36" customWidth="1"/>
    <col min="15624" max="15624" width="11.875" style="36" bestFit="1" customWidth="1"/>
    <col min="15625" max="15625" width="0.875" style="36" customWidth="1"/>
    <col min="15626" max="15626" width="11.625" style="36" customWidth="1"/>
    <col min="15627" max="15627" width="0.875" style="36" customWidth="1"/>
    <col min="15628" max="15628" width="11.75" style="36" customWidth="1"/>
    <col min="15629" max="15629" width="0.875" style="36" customWidth="1"/>
    <col min="15630" max="15630" width="11.75" style="36" customWidth="1"/>
    <col min="15631" max="15631" width="19.125" style="36" customWidth="1"/>
    <col min="15632" max="15632" width="4.125" style="36" customWidth="1"/>
    <col min="15633" max="15633" width="13.875" style="36" bestFit="1" customWidth="1"/>
    <col min="15634" max="15872" width="9.125" style="36"/>
    <col min="15873" max="15875" width="1.625" style="36" customWidth="1"/>
    <col min="15876" max="15876" width="36.25" style="36" customWidth="1"/>
    <col min="15877" max="15877" width="3.875" style="36" customWidth="1"/>
    <col min="15878" max="15878" width="2" style="36" customWidth="1"/>
    <col min="15879" max="15879" width="1" style="36" customWidth="1"/>
    <col min="15880" max="15880" width="11.875" style="36" bestFit="1" customWidth="1"/>
    <col min="15881" max="15881" width="0.875" style="36" customWidth="1"/>
    <col min="15882" max="15882" width="11.625" style="36" customWidth="1"/>
    <col min="15883" max="15883" width="0.875" style="36" customWidth="1"/>
    <col min="15884" max="15884" width="11.75" style="36" customWidth="1"/>
    <col min="15885" max="15885" width="0.875" style="36" customWidth="1"/>
    <col min="15886" max="15886" width="11.75" style="36" customWidth="1"/>
    <col min="15887" max="15887" width="19.125" style="36" customWidth="1"/>
    <col min="15888" max="15888" width="4.125" style="36" customWidth="1"/>
    <col min="15889" max="15889" width="13.875" style="36" bestFit="1" customWidth="1"/>
    <col min="15890" max="16128" width="9.125" style="36"/>
    <col min="16129" max="16131" width="1.625" style="36" customWidth="1"/>
    <col min="16132" max="16132" width="36.25" style="36" customWidth="1"/>
    <col min="16133" max="16133" width="3.875" style="36" customWidth="1"/>
    <col min="16134" max="16134" width="2" style="36" customWidth="1"/>
    <col min="16135" max="16135" width="1" style="36" customWidth="1"/>
    <col min="16136" max="16136" width="11.875" style="36" bestFit="1" customWidth="1"/>
    <col min="16137" max="16137" width="0.875" style="36" customWidth="1"/>
    <col min="16138" max="16138" width="11.625" style="36" customWidth="1"/>
    <col min="16139" max="16139" width="0.875" style="36" customWidth="1"/>
    <col min="16140" max="16140" width="11.75" style="36" customWidth="1"/>
    <col min="16141" max="16141" width="0.875" style="36" customWidth="1"/>
    <col min="16142" max="16142" width="11.75" style="36" customWidth="1"/>
    <col min="16143" max="16143" width="19.125" style="36" customWidth="1"/>
    <col min="16144" max="16144" width="4.125" style="36" customWidth="1"/>
    <col min="16145" max="16145" width="13.875" style="36" bestFit="1" customWidth="1"/>
    <col min="16146" max="16384" width="9.125" style="36"/>
  </cols>
  <sheetData>
    <row r="1" spans="1:18" ht="21" customHeight="1" x14ac:dyDescent="0.2">
      <c r="N1" s="6" t="s">
        <v>0</v>
      </c>
    </row>
    <row r="2" spans="1:18" ht="21" customHeight="1" x14ac:dyDescent="0.2">
      <c r="N2" s="6" t="s">
        <v>1</v>
      </c>
    </row>
    <row r="3" spans="1:18" s="2" customFormat="1" ht="15" customHeight="1" x14ac:dyDescent="0.2">
      <c r="A3" s="282" t="s">
        <v>81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156"/>
      <c r="P3" s="1"/>
      <c r="Q3" s="68"/>
      <c r="R3" s="1"/>
    </row>
    <row r="4" spans="1:18" s="2" customFormat="1" ht="21" customHeight="1" x14ac:dyDescent="0.2">
      <c r="A4" s="284" t="s">
        <v>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69"/>
      <c r="P4" s="70"/>
      <c r="Q4" s="68"/>
      <c r="R4" s="1"/>
    </row>
    <row r="5" spans="1:18" s="2" customFormat="1" ht="21" customHeight="1" x14ac:dyDescent="0.2">
      <c r="A5" s="284" t="s">
        <v>82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69"/>
      <c r="P5" s="70"/>
      <c r="Q5" s="68"/>
      <c r="R5" s="1"/>
    </row>
    <row r="6" spans="1:18" s="2" customFormat="1" ht="21" customHeight="1" x14ac:dyDescent="0.2">
      <c r="A6" s="284" t="s">
        <v>83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69"/>
      <c r="P6" s="70"/>
      <c r="Q6" s="68"/>
      <c r="R6" s="1"/>
    </row>
    <row r="7" spans="1:18" s="2" customFormat="1" ht="5.0999999999999996" customHeight="1" x14ac:dyDescent="0.2">
      <c r="A7" s="1"/>
      <c r="B7" s="1"/>
      <c r="C7" s="1"/>
      <c r="D7" s="160"/>
      <c r="E7" s="160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</row>
    <row r="8" spans="1:18" s="10" customFormat="1" ht="18" customHeight="1" x14ac:dyDescent="0.2">
      <c r="A8" s="9"/>
      <c r="B8" s="9"/>
      <c r="C8" s="9"/>
      <c r="F8" s="11"/>
      <c r="G8" s="11"/>
      <c r="H8" s="281" t="s">
        <v>7</v>
      </c>
      <c r="I8" s="281"/>
      <c r="J8" s="281"/>
      <c r="K8" s="281"/>
      <c r="L8" s="281"/>
      <c r="M8" s="281"/>
      <c r="N8" s="281"/>
      <c r="O8" s="121"/>
      <c r="P8" s="122"/>
      <c r="Q8" s="123"/>
      <c r="R8" s="9"/>
    </row>
    <row r="9" spans="1:18" s="10" customFormat="1" ht="18" customHeight="1" x14ac:dyDescent="0.2">
      <c r="A9" s="9"/>
      <c r="B9" s="9"/>
      <c r="C9" s="9"/>
      <c r="F9" s="11"/>
      <c r="G9" s="11"/>
      <c r="H9" s="281" t="s">
        <v>8</v>
      </c>
      <c r="I9" s="281"/>
      <c r="J9" s="281"/>
      <c r="K9" s="124"/>
      <c r="L9" s="281" t="s">
        <v>9</v>
      </c>
      <c r="M9" s="281"/>
      <c r="N9" s="281"/>
      <c r="O9" s="121"/>
      <c r="P9" s="122"/>
      <c r="Q9" s="123"/>
      <c r="R9" s="9"/>
    </row>
    <row r="10" spans="1:18" s="10" customFormat="1" ht="18" customHeight="1" x14ac:dyDescent="0.2">
      <c r="A10" s="9"/>
      <c r="B10" s="9"/>
      <c r="C10" s="9"/>
      <c r="D10" s="280" t="s">
        <v>12</v>
      </c>
      <c r="E10" s="280"/>
      <c r="F10" s="280"/>
      <c r="G10" s="20"/>
      <c r="H10" s="162" t="s">
        <v>84</v>
      </c>
      <c r="I10" s="163"/>
      <c r="J10" s="162" t="s">
        <v>85</v>
      </c>
      <c r="K10" s="164"/>
      <c r="L10" s="162" t="s">
        <v>84</v>
      </c>
      <c r="M10" s="163"/>
      <c r="N10" s="162" t="s">
        <v>85</v>
      </c>
      <c r="O10" s="9"/>
      <c r="P10" s="122"/>
      <c r="Q10" s="123"/>
      <c r="R10" s="9"/>
    </row>
    <row r="11" spans="1:18" s="10" customFormat="1" ht="18" customHeight="1" x14ac:dyDescent="0.2">
      <c r="A11" s="18" t="s">
        <v>86</v>
      </c>
      <c r="F11" s="11"/>
      <c r="G11" s="11"/>
      <c r="H11" s="11"/>
      <c r="I11" s="11"/>
      <c r="J11" s="11"/>
      <c r="K11" s="11"/>
      <c r="L11" s="11"/>
      <c r="M11" s="11"/>
      <c r="N11" s="11"/>
      <c r="O11" s="97"/>
    </row>
    <row r="12" spans="1:18" s="10" customFormat="1" ht="18" customHeight="1" x14ac:dyDescent="0.2">
      <c r="B12" s="10" t="s">
        <v>87</v>
      </c>
      <c r="F12" s="93"/>
      <c r="G12" s="93"/>
      <c r="H12" s="165">
        <v>379450744</v>
      </c>
      <c r="I12" s="165"/>
      <c r="J12" s="165">
        <v>813353364</v>
      </c>
      <c r="K12" s="165"/>
      <c r="L12" s="165">
        <v>379701669</v>
      </c>
      <c r="M12" s="165"/>
      <c r="N12" s="165">
        <v>812985824</v>
      </c>
      <c r="O12" s="97"/>
      <c r="P12" s="22"/>
    </row>
    <row r="13" spans="1:18" s="10" customFormat="1" ht="18" customHeight="1" x14ac:dyDescent="0.2">
      <c r="B13" s="10" t="s">
        <v>88</v>
      </c>
      <c r="F13" s="93"/>
      <c r="G13" s="93"/>
      <c r="H13" s="165">
        <v>64031984</v>
      </c>
      <c r="I13" s="165"/>
      <c r="J13" s="165">
        <v>56619420</v>
      </c>
      <c r="K13" s="165"/>
      <c r="L13" s="166">
        <v>0</v>
      </c>
      <c r="M13" s="165"/>
      <c r="N13" s="165">
        <v>0</v>
      </c>
      <c r="O13" s="97"/>
      <c r="P13" s="22"/>
    </row>
    <row r="14" spans="1:18" s="10" customFormat="1" ht="18" customHeight="1" x14ac:dyDescent="0.2">
      <c r="B14" s="10" t="s">
        <v>230</v>
      </c>
      <c r="F14" s="93"/>
      <c r="G14" s="93"/>
      <c r="H14" s="165">
        <v>270143</v>
      </c>
      <c r="I14" s="165"/>
      <c r="J14" s="165">
        <v>339442</v>
      </c>
      <c r="K14" s="165"/>
      <c r="L14" s="166">
        <v>671960</v>
      </c>
      <c r="M14" s="165"/>
      <c r="N14" s="165">
        <v>1253826</v>
      </c>
      <c r="O14" s="97"/>
      <c r="Q14" s="108"/>
    </row>
    <row r="15" spans="1:18" s="10" customFormat="1" ht="18" customHeight="1" x14ac:dyDescent="0.2">
      <c r="B15" s="10" t="s">
        <v>89</v>
      </c>
      <c r="F15" s="93"/>
      <c r="G15" s="93"/>
      <c r="H15" s="165">
        <v>11376834</v>
      </c>
      <c r="I15" s="165"/>
      <c r="J15" s="165">
        <v>23443845</v>
      </c>
      <c r="K15" s="165"/>
      <c r="L15" s="166">
        <v>10225369</v>
      </c>
      <c r="M15" s="165"/>
      <c r="N15" s="165">
        <v>19060365</v>
      </c>
      <c r="O15" s="97"/>
      <c r="P15" s="167"/>
    </row>
    <row r="16" spans="1:18" s="10" customFormat="1" ht="18" customHeight="1" x14ac:dyDescent="0.2">
      <c r="C16" s="18" t="s">
        <v>90</v>
      </c>
      <c r="F16" s="93"/>
      <c r="G16" s="93"/>
      <c r="H16" s="94">
        <v>455129705</v>
      </c>
      <c r="I16" s="95"/>
      <c r="J16" s="96">
        <v>893756071</v>
      </c>
      <c r="K16" s="22"/>
      <c r="L16" s="94">
        <f>SUM(L12:L15)</f>
        <v>390598998</v>
      </c>
      <c r="M16" s="95"/>
      <c r="N16" s="94">
        <v>833300015</v>
      </c>
      <c r="O16" s="97"/>
    </row>
    <row r="17" spans="1:24" s="10" customFormat="1" ht="18" customHeight="1" x14ac:dyDescent="0.2">
      <c r="A17" s="18" t="s">
        <v>91</v>
      </c>
      <c r="F17" s="93"/>
      <c r="G17" s="93"/>
      <c r="H17" s="56"/>
      <c r="I17" s="95"/>
      <c r="J17" s="56"/>
      <c r="K17" s="56"/>
      <c r="L17" s="56"/>
      <c r="M17" s="95"/>
      <c r="N17" s="56"/>
      <c r="O17" s="97"/>
    </row>
    <row r="18" spans="1:24" s="10" customFormat="1" ht="18" customHeight="1" x14ac:dyDescent="0.2">
      <c r="B18" s="10" t="s">
        <v>92</v>
      </c>
      <c r="F18" s="93"/>
      <c r="G18" s="93"/>
      <c r="H18" s="113">
        <v>236299668</v>
      </c>
      <c r="I18" s="56"/>
      <c r="J18" s="113">
        <v>515218289</v>
      </c>
      <c r="K18" s="113"/>
      <c r="L18" s="113">
        <v>236550593</v>
      </c>
      <c r="M18" s="56"/>
      <c r="N18" s="113">
        <v>514157820</v>
      </c>
      <c r="O18" s="97"/>
    </row>
    <row r="19" spans="1:24" s="10" customFormat="1" ht="18" customHeight="1" x14ac:dyDescent="0.2">
      <c r="B19" s="10" t="s">
        <v>93</v>
      </c>
      <c r="F19" s="93"/>
      <c r="G19" s="93"/>
      <c r="H19" s="113">
        <v>32066766</v>
      </c>
      <c r="I19" s="56"/>
      <c r="J19" s="113">
        <v>35484209</v>
      </c>
      <c r="K19" s="113"/>
      <c r="L19" s="113">
        <v>0</v>
      </c>
      <c r="M19" s="56"/>
      <c r="N19" s="113">
        <v>0</v>
      </c>
      <c r="O19" s="97"/>
    </row>
    <row r="20" spans="1:24" s="97" customFormat="1" ht="18" customHeight="1" x14ac:dyDescent="0.2">
      <c r="B20" s="10" t="s">
        <v>94</v>
      </c>
      <c r="F20" s="93"/>
      <c r="G20" s="93"/>
      <c r="H20" s="203">
        <v>72829359</v>
      </c>
      <c r="I20" s="95"/>
      <c r="J20" s="113">
        <v>174220011</v>
      </c>
      <c r="K20" s="113"/>
      <c r="L20" s="203">
        <v>72829359</v>
      </c>
      <c r="M20" s="95"/>
      <c r="N20" s="113">
        <v>174174810</v>
      </c>
      <c r="P20" s="10"/>
      <c r="Q20" s="10"/>
      <c r="R20" s="10"/>
    </row>
    <row r="21" spans="1:24" s="97" customFormat="1" ht="18" customHeight="1" x14ac:dyDescent="0.2">
      <c r="B21" s="10" t="s">
        <v>95</v>
      </c>
      <c r="F21" s="93"/>
      <c r="G21" s="93"/>
      <c r="H21" s="113">
        <v>95655629</v>
      </c>
      <c r="I21" s="95"/>
      <c r="J21" s="113">
        <v>119953497</v>
      </c>
      <c r="K21" s="113"/>
      <c r="L21" s="113">
        <v>83658218</v>
      </c>
      <c r="M21" s="95"/>
      <c r="N21" s="113">
        <v>108354662</v>
      </c>
      <c r="P21" s="10"/>
      <c r="Q21" s="10"/>
      <c r="R21" s="10"/>
    </row>
    <row r="22" spans="1:24" s="97" customFormat="1" ht="18" customHeight="1" x14ac:dyDescent="0.2">
      <c r="B22" s="10" t="s">
        <v>96</v>
      </c>
      <c r="F22" s="93"/>
      <c r="G22" s="93"/>
      <c r="H22" s="113">
        <v>6153770</v>
      </c>
      <c r="I22" s="95"/>
      <c r="J22" s="113">
        <v>0</v>
      </c>
      <c r="K22" s="113"/>
      <c r="L22" s="113">
        <v>6153770</v>
      </c>
      <c r="M22" s="95"/>
      <c r="N22" s="113">
        <v>0</v>
      </c>
      <c r="P22" s="10"/>
      <c r="Q22" s="10"/>
      <c r="R22" s="10"/>
    </row>
    <row r="23" spans="1:24" s="97" customFormat="1" ht="18" customHeight="1" x14ac:dyDescent="0.2">
      <c r="C23" s="18" t="s">
        <v>97</v>
      </c>
      <c r="F23" s="93"/>
      <c r="G23" s="93"/>
      <c r="H23" s="94">
        <v>443005192</v>
      </c>
      <c r="I23" s="56"/>
      <c r="J23" s="94">
        <v>844876006</v>
      </c>
      <c r="K23" s="22"/>
      <c r="L23" s="94">
        <f>SUM(L18:L22)</f>
        <v>399191940</v>
      </c>
      <c r="M23" s="56"/>
      <c r="N23" s="94">
        <v>796687292</v>
      </c>
      <c r="P23" s="10"/>
      <c r="Q23" s="10"/>
      <c r="R23" s="10"/>
    </row>
    <row r="24" spans="1:24" s="97" customFormat="1" ht="18" customHeight="1" x14ac:dyDescent="0.2">
      <c r="A24" s="288" t="s">
        <v>239</v>
      </c>
      <c r="B24" s="288"/>
      <c r="C24" s="288"/>
      <c r="D24" s="288"/>
      <c r="E24" s="288"/>
      <c r="F24" s="288"/>
      <c r="G24" s="168"/>
      <c r="P24" s="10"/>
      <c r="Q24" s="10"/>
      <c r="R24" s="10"/>
    </row>
    <row r="25" spans="1:24" s="97" customFormat="1" ht="18" customHeight="1" x14ac:dyDescent="0.2">
      <c r="A25" s="271"/>
      <c r="B25" s="271" t="s">
        <v>240</v>
      </c>
      <c r="C25" s="271"/>
      <c r="D25" s="271"/>
      <c r="E25" s="271"/>
      <c r="F25" s="271"/>
      <c r="G25" s="271"/>
      <c r="H25" s="169">
        <f>H16-H23</f>
        <v>12124513</v>
      </c>
      <c r="J25" s="169">
        <v>48880065</v>
      </c>
      <c r="L25" s="169">
        <f>L16-L23</f>
        <v>-8592942</v>
      </c>
      <c r="N25" s="169">
        <v>36612723</v>
      </c>
      <c r="P25" s="10"/>
      <c r="Q25" s="10"/>
      <c r="R25" s="10"/>
    </row>
    <row r="26" spans="1:24" s="97" customFormat="1" ht="18" customHeight="1" x14ac:dyDescent="0.2">
      <c r="B26" s="10" t="s">
        <v>98</v>
      </c>
      <c r="E26" s="101"/>
      <c r="H26" s="103">
        <v>3843865</v>
      </c>
      <c r="I26" s="56"/>
      <c r="J26" s="103">
        <v>3324001</v>
      </c>
      <c r="K26" s="104"/>
      <c r="L26" s="103">
        <v>2999239</v>
      </c>
      <c r="M26" s="56"/>
      <c r="N26" s="103">
        <v>2591763</v>
      </c>
      <c r="P26" s="10"/>
      <c r="Q26" s="10"/>
      <c r="R26" s="10"/>
    </row>
    <row r="27" spans="1:24" s="97" customFormat="1" ht="18" customHeight="1" x14ac:dyDescent="0.2">
      <c r="A27" s="288" t="s">
        <v>241</v>
      </c>
      <c r="B27" s="288"/>
      <c r="C27" s="288"/>
      <c r="D27" s="288"/>
      <c r="E27" s="288"/>
      <c r="F27" s="288"/>
      <c r="G27" s="168"/>
      <c r="P27" s="10"/>
      <c r="Q27" s="10"/>
      <c r="R27" s="10"/>
    </row>
    <row r="28" spans="1:24" s="97" customFormat="1" ht="18" customHeight="1" x14ac:dyDescent="0.2">
      <c r="A28" s="271"/>
      <c r="B28" s="271" t="s">
        <v>100</v>
      </c>
      <c r="C28" s="271"/>
      <c r="D28" s="271"/>
      <c r="E28" s="271"/>
      <c r="F28" s="271"/>
      <c r="G28" s="271"/>
      <c r="H28" s="104">
        <f>H25-H26</f>
        <v>8280648</v>
      </c>
      <c r="I28" s="56"/>
      <c r="J28" s="104">
        <v>45556064</v>
      </c>
      <c r="K28" s="104"/>
      <c r="L28" s="104">
        <f>L25-L26</f>
        <v>-11592181</v>
      </c>
      <c r="M28" s="56"/>
      <c r="N28" s="104">
        <v>34020960</v>
      </c>
      <c r="P28" s="10"/>
      <c r="Q28" s="10"/>
      <c r="R28" s="10"/>
    </row>
    <row r="29" spans="1:24" s="97" customFormat="1" ht="18" customHeight="1" x14ac:dyDescent="0.2">
      <c r="A29" s="10" t="s">
        <v>99</v>
      </c>
      <c r="E29" s="101"/>
      <c r="H29" s="104">
        <v>222084</v>
      </c>
      <c r="I29" s="56"/>
      <c r="J29" s="104">
        <v>26920</v>
      </c>
      <c r="K29" s="104"/>
      <c r="L29" s="104">
        <v>0</v>
      </c>
      <c r="M29" s="56"/>
      <c r="N29" s="104">
        <v>0</v>
      </c>
      <c r="P29" s="10"/>
      <c r="Q29" s="10"/>
      <c r="R29" s="10"/>
    </row>
    <row r="30" spans="1:24" s="97" customFormat="1" ht="18" customHeight="1" x14ac:dyDescent="0.2">
      <c r="A30" s="18" t="s">
        <v>220</v>
      </c>
      <c r="E30" s="101"/>
      <c r="H30" s="170">
        <f>H28+H29</f>
        <v>8502732</v>
      </c>
      <c r="I30" s="56"/>
      <c r="J30" s="170">
        <v>45582984</v>
      </c>
      <c r="K30" s="171"/>
      <c r="L30" s="170">
        <f>L28+L29</f>
        <v>-11592181</v>
      </c>
      <c r="M30" s="56"/>
      <c r="N30" s="170">
        <v>34020960</v>
      </c>
      <c r="P30" s="10"/>
      <c r="Q30" s="10"/>
      <c r="R30" s="10"/>
    </row>
    <row r="31" spans="1:24" s="97" customFormat="1" ht="18" customHeight="1" x14ac:dyDescent="0.2">
      <c r="A31" s="10" t="s">
        <v>100</v>
      </c>
      <c r="E31" s="20">
        <v>26</v>
      </c>
      <c r="H31" s="22">
        <v>5085973</v>
      </c>
      <c r="I31" s="56"/>
      <c r="J31" s="22">
        <v>-5549710</v>
      </c>
      <c r="K31" s="22"/>
      <c r="L31" s="204">
        <v>5069996</v>
      </c>
      <c r="M31" s="56"/>
      <c r="N31" s="22">
        <v>-5546190</v>
      </c>
      <c r="P31" s="10"/>
      <c r="Q31" s="108"/>
      <c r="R31" s="108"/>
      <c r="S31" s="108"/>
      <c r="T31" s="108"/>
      <c r="U31" s="108"/>
      <c r="V31" s="108"/>
      <c r="W31" s="108"/>
      <c r="X31" s="108"/>
    </row>
    <row r="32" spans="1:24" s="97" customFormat="1" ht="18" customHeight="1" thickBot="1" x14ac:dyDescent="0.25">
      <c r="A32" s="18" t="s">
        <v>136</v>
      </c>
      <c r="F32" s="93"/>
      <c r="G32" s="93"/>
      <c r="H32" s="109">
        <f>H30+H31</f>
        <v>13588705</v>
      </c>
      <c r="I32" s="56"/>
      <c r="J32" s="109">
        <v>40033274</v>
      </c>
      <c r="K32" s="104"/>
      <c r="L32" s="109">
        <f>L30+L31</f>
        <v>-6522185</v>
      </c>
      <c r="M32" s="56"/>
      <c r="N32" s="109">
        <v>28474770</v>
      </c>
      <c r="P32" s="10"/>
      <c r="Q32" s="108"/>
      <c r="R32" s="10"/>
    </row>
    <row r="33" spans="1:18" s="97" customFormat="1" ht="9.9499999999999993" customHeight="1" thickTop="1" x14ac:dyDescent="0.2">
      <c r="A33" s="18"/>
      <c r="F33" s="93"/>
      <c r="G33" s="93"/>
      <c r="H33" s="104"/>
      <c r="I33" s="56"/>
      <c r="J33" s="104"/>
      <c r="K33" s="104"/>
      <c r="L33" s="104"/>
      <c r="M33" s="56"/>
      <c r="N33" s="104"/>
      <c r="P33" s="10"/>
      <c r="Q33" s="10"/>
      <c r="R33" s="10"/>
    </row>
    <row r="34" spans="1:18" s="97" customFormat="1" ht="18" customHeight="1" x14ac:dyDescent="0.2">
      <c r="A34" s="18" t="s">
        <v>101</v>
      </c>
      <c r="F34" s="93"/>
      <c r="G34" s="93"/>
      <c r="H34" s="56"/>
      <c r="I34" s="56"/>
      <c r="J34" s="56"/>
      <c r="K34" s="56"/>
      <c r="L34" s="56"/>
      <c r="M34" s="56"/>
      <c r="N34" s="56"/>
      <c r="P34" s="10"/>
      <c r="Q34" s="10"/>
      <c r="R34" s="10"/>
    </row>
    <row r="35" spans="1:18" s="97" customFormat="1" ht="18" customHeight="1" x14ac:dyDescent="0.2">
      <c r="B35" s="10" t="s">
        <v>102</v>
      </c>
      <c r="F35" s="93"/>
      <c r="G35" s="93"/>
      <c r="H35" s="104">
        <v>3199765</v>
      </c>
      <c r="I35" s="110"/>
      <c r="J35" s="104">
        <v>33706221</v>
      </c>
      <c r="K35" s="104"/>
      <c r="L35" s="104">
        <f>L32</f>
        <v>-6522185</v>
      </c>
      <c r="M35" s="110"/>
      <c r="N35" s="104">
        <v>28474770</v>
      </c>
      <c r="P35" s="10"/>
      <c r="Q35" s="10"/>
      <c r="R35" s="10"/>
    </row>
    <row r="36" spans="1:18" s="97" customFormat="1" ht="18" customHeight="1" x14ac:dyDescent="0.2">
      <c r="B36" s="10" t="s">
        <v>103</v>
      </c>
      <c r="F36" s="93"/>
      <c r="G36" s="93"/>
      <c r="H36" s="111">
        <v>10388940</v>
      </c>
      <c r="I36" s="112"/>
      <c r="J36" s="111">
        <v>6327053</v>
      </c>
      <c r="K36" s="113"/>
      <c r="L36" s="111">
        <v>0</v>
      </c>
      <c r="M36" s="112"/>
      <c r="N36" s="111">
        <v>0</v>
      </c>
      <c r="P36" s="10"/>
      <c r="Q36" s="10"/>
      <c r="R36" s="10"/>
    </row>
    <row r="37" spans="1:18" s="10" customFormat="1" ht="18" customHeight="1" thickBot="1" x14ac:dyDescent="0.25">
      <c r="F37" s="93"/>
      <c r="G37" s="93"/>
      <c r="H37" s="109">
        <f>SUM(H35:H36)</f>
        <v>13588705</v>
      </c>
      <c r="I37" s="112"/>
      <c r="J37" s="109">
        <v>40033274</v>
      </c>
      <c r="K37" s="104"/>
      <c r="L37" s="109">
        <f>L35+L36</f>
        <v>-6522185</v>
      </c>
      <c r="M37" s="112"/>
      <c r="N37" s="114">
        <v>28474770</v>
      </c>
      <c r="O37" s="97"/>
    </row>
    <row r="38" spans="1:18" s="10" customFormat="1" ht="18" customHeight="1" thickTop="1" x14ac:dyDescent="0.2">
      <c r="A38" s="18" t="s">
        <v>221</v>
      </c>
      <c r="E38" s="20">
        <v>27</v>
      </c>
      <c r="F38" s="11"/>
      <c r="G38" s="11"/>
      <c r="H38" s="56"/>
      <c r="I38" s="56"/>
      <c r="J38" s="95"/>
      <c r="K38" s="95"/>
      <c r="L38" s="56"/>
      <c r="M38" s="56"/>
      <c r="N38" s="56"/>
      <c r="O38" s="97"/>
    </row>
    <row r="39" spans="1:18" s="10" customFormat="1" ht="18" customHeight="1" thickBot="1" x14ac:dyDescent="0.25">
      <c r="B39" s="10" t="s">
        <v>102</v>
      </c>
      <c r="F39" s="11"/>
      <c r="G39" s="11"/>
      <c r="H39" s="116">
        <v>8.0000000000000002E-3</v>
      </c>
      <c r="I39" s="115"/>
      <c r="J39" s="116">
        <v>8.5999999999999993E-2</v>
      </c>
      <c r="K39" s="115"/>
      <c r="L39" s="116">
        <v>-1.7000000000000001E-2</v>
      </c>
      <c r="M39" s="115"/>
      <c r="N39" s="116">
        <v>7.2999999999999995E-2</v>
      </c>
      <c r="O39" s="97"/>
    </row>
    <row r="40" spans="1:18" s="66" customFormat="1" ht="18" customHeight="1" thickTop="1" x14ac:dyDescent="0.2">
      <c r="D40" s="33"/>
      <c r="E40" s="33"/>
      <c r="F40" s="117"/>
      <c r="G40" s="117"/>
      <c r="H40" s="118"/>
      <c r="I40" s="118"/>
      <c r="J40" s="118"/>
      <c r="K40" s="118"/>
      <c r="L40" s="118"/>
      <c r="M40" s="118"/>
      <c r="N40" s="118"/>
      <c r="P40" s="36"/>
      <c r="Q40" s="36"/>
      <c r="R40" s="36"/>
    </row>
    <row r="41" spans="1:18" ht="21" customHeight="1" x14ac:dyDescent="0.2">
      <c r="N41" s="6" t="s">
        <v>0</v>
      </c>
    </row>
    <row r="42" spans="1:18" ht="21" customHeight="1" x14ac:dyDescent="0.2">
      <c r="N42" s="6" t="s">
        <v>1</v>
      </c>
    </row>
    <row r="43" spans="1:18" s="2" customFormat="1" ht="15" customHeight="1" x14ac:dyDescent="0.2">
      <c r="A43" s="282" t="s">
        <v>104</v>
      </c>
      <c r="B43" s="282"/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282"/>
      <c r="O43" s="156"/>
      <c r="P43" s="1"/>
      <c r="Q43" s="68"/>
      <c r="R43" s="1"/>
    </row>
    <row r="44" spans="1:18" s="2" customFormat="1" ht="21" customHeight="1" x14ac:dyDescent="0.2">
      <c r="A44" s="284" t="s">
        <v>3</v>
      </c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69"/>
      <c r="P44" s="70"/>
      <c r="Q44" s="68"/>
      <c r="R44" s="1"/>
    </row>
    <row r="45" spans="1:18" s="2" customFormat="1" ht="21" customHeight="1" x14ac:dyDescent="0.2">
      <c r="A45" s="284" t="s">
        <v>105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69"/>
      <c r="P45" s="70"/>
      <c r="Q45" s="68"/>
      <c r="R45" s="1"/>
    </row>
    <row r="46" spans="1:18" s="2" customFormat="1" ht="21" customHeight="1" x14ac:dyDescent="0.2">
      <c r="A46" s="284" t="s">
        <v>83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69"/>
      <c r="P46" s="70"/>
      <c r="Q46" s="68"/>
      <c r="R46" s="1"/>
    </row>
    <row r="47" spans="1:18" ht="5.0999999999999996" customHeight="1" x14ac:dyDescent="0.2">
      <c r="A47" s="51"/>
      <c r="B47" s="51"/>
      <c r="C47" s="51"/>
      <c r="D47" s="157"/>
      <c r="E47" s="157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</row>
    <row r="48" spans="1:18" s="10" customFormat="1" ht="18" customHeight="1" x14ac:dyDescent="0.2">
      <c r="A48" s="9"/>
      <c r="B48" s="9"/>
      <c r="C48" s="9"/>
      <c r="F48" s="11"/>
      <c r="G48" s="11"/>
      <c r="H48" s="281" t="s">
        <v>7</v>
      </c>
      <c r="I48" s="281"/>
      <c r="J48" s="281"/>
      <c r="K48" s="281"/>
      <c r="L48" s="281"/>
      <c r="M48" s="281"/>
      <c r="N48" s="281"/>
      <c r="O48" s="121"/>
      <c r="P48" s="122"/>
      <c r="Q48" s="123"/>
      <c r="R48" s="9"/>
    </row>
    <row r="49" spans="1:18" s="10" customFormat="1" ht="18" customHeight="1" x14ac:dyDescent="0.2">
      <c r="A49" s="9"/>
      <c r="B49" s="9"/>
      <c r="C49" s="9"/>
      <c r="F49" s="11"/>
      <c r="G49" s="11"/>
      <c r="H49" s="281" t="s">
        <v>8</v>
      </c>
      <c r="I49" s="281"/>
      <c r="J49" s="281"/>
      <c r="K49" s="124"/>
      <c r="L49" s="281" t="s">
        <v>9</v>
      </c>
      <c r="M49" s="281"/>
      <c r="N49" s="281"/>
      <c r="O49" s="121"/>
      <c r="P49" s="122"/>
      <c r="Q49" s="123"/>
      <c r="R49" s="9"/>
    </row>
    <row r="50" spans="1:18" s="10" customFormat="1" ht="18" customHeight="1" x14ac:dyDescent="0.2">
      <c r="A50" s="9"/>
      <c r="B50" s="9"/>
      <c r="C50" s="9"/>
      <c r="D50" s="280"/>
      <c r="E50" s="280"/>
      <c r="F50" s="280"/>
      <c r="G50" s="20"/>
      <c r="H50" s="162" t="s">
        <v>84</v>
      </c>
      <c r="I50" s="54"/>
      <c r="J50" s="162" t="s">
        <v>85</v>
      </c>
      <c r="K50" s="164"/>
      <c r="L50" s="162" t="s">
        <v>84</v>
      </c>
      <c r="M50" s="54"/>
      <c r="N50" s="162" t="s">
        <v>85</v>
      </c>
      <c r="O50" s="9"/>
      <c r="P50" s="122"/>
      <c r="Q50" s="123"/>
      <c r="R50" s="9"/>
    </row>
    <row r="51" spans="1:18" s="10" customFormat="1" ht="18" customHeight="1" x14ac:dyDescent="0.2">
      <c r="A51" s="18" t="s">
        <v>136</v>
      </c>
      <c r="H51" s="125">
        <f>H32</f>
        <v>13588705</v>
      </c>
      <c r="I51" s="95"/>
      <c r="J51" s="125">
        <v>40033274</v>
      </c>
      <c r="K51" s="125"/>
      <c r="L51" s="125">
        <f>L32</f>
        <v>-6522185</v>
      </c>
      <c r="M51" s="95"/>
      <c r="N51" s="125">
        <v>28474770</v>
      </c>
      <c r="O51" s="97"/>
    </row>
    <row r="52" spans="1:18" s="10" customFormat="1" ht="18" customHeight="1" x14ac:dyDescent="0.2">
      <c r="A52" s="18" t="s">
        <v>107</v>
      </c>
      <c r="F52" s="11"/>
      <c r="G52" s="11"/>
      <c r="H52" s="126">
        <v>0</v>
      </c>
      <c r="I52" s="12"/>
      <c r="J52" s="126">
        <v>5608</v>
      </c>
      <c r="K52" s="56"/>
      <c r="L52" s="126">
        <v>0</v>
      </c>
      <c r="M52" s="12"/>
      <c r="N52" s="126">
        <v>5608</v>
      </c>
    </row>
    <row r="53" spans="1:18" s="10" customFormat="1" ht="18" customHeight="1" thickBot="1" x14ac:dyDescent="0.25">
      <c r="A53" s="18" t="s">
        <v>108</v>
      </c>
      <c r="F53" s="11"/>
      <c r="G53" s="11"/>
      <c r="H53" s="128">
        <f>H51+H52</f>
        <v>13588705</v>
      </c>
      <c r="I53" s="95"/>
      <c r="J53" s="128">
        <v>40038882</v>
      </c>
      <c r="K53" s="125"/>
      <c r="L53" s="127">
        <f>L51+L52</f>
        <v>-6522185</v>
      </c>
      <c r="M53" s="95"/>
      <c r="N53" s="128">
        <v>28480378</v>
      </c>
    </row>
    <row r="54" spans="1:18" s="10" customFormat="1" ht="9.9499999999999993" customHeight="1" thickTop="1" x14ac:dyDescent="0.2">
      <c r="A54" s="18"/>
      <c r="F54" s="11"/>
      <c r="G54" s="11"/>
      <c r="H54" s="56"/>
      <c r="I54" s="95"/>
      <c r="J54" s="125"/>
      <c r="K54" s="125"/>
      <c r="L54" s="56"/>
      <c r="M54" s="95"/>
      <c r="N54" s="125"/>
    </row>
    <row r="55" spans="1:18" s="10" customFormat="1" ht="18" customHeight="1" x14ac:dyDescent="0.2">
      <c r="A55" s="18" t="s">
        <v>109</v>
      </c>
      <c r="F55" s="11"/>
      <c r="G55" s="11"/>
      <c r="H55" s="95"/>
      <c r="I55" s="95"/>
      <c r="J55" s="95"/>
      <c r="K55" s="95"/>
      <c r="L55" s="95"/>
      <c r="M55" s="95"/>
      <c r="N55" s="95"/>
    </row>
    <row r="56" spans="1:18" s="10" customFormat="1" ht="18" customHeight="1" x14ac:dyDescent="0.2">
      <c r="B56" s="10" t="s">
        <v>102</v>
      </c>
      <c r="F56" s="11"/>
      <c r="G56" s="11"/>
      <c r="H56" s="22">
        <v>3199765</v>
      </c>
      <c r="J56" s="22">
        <v>33711829</v>
      </c>
      <c r="K56" s="22"/>
      <c r="L56" s="22">
        <v>-6522185</v>
      </c>
      <c r="N56" s="22">
        <v>28480378</v>
      </c>
    </row>
    <row r="57" spans="1:18" s="10" customFormat="1" ht="18" customHeight="1" x14ac:dyDescent="0.2">
      <c r="B57" s="10" t="s">
        <v>103</v>
      </c>
      <c r="F57" s="93"/>
      <c r="G57" s="93"/>
      <c r="H57" s="56">
        <v>10388940</v>
      </c>
      <c r="I57" s="95"/>
      <c r="J57" s="56">
        <v>6327053</v>
      </c>
      <c r="K57" s="56"/>
      <c r="L57" s="56">
        <v>0</v>
      </c>
      <c r="M57" s="95"/>
      <c r="N57" s="56">
        <v>0</v>
      </c>
    </row>
    <row r="58" spans="1:18" s="10" customFormat="1" ht="18" customHeight="1" thickBot="1" x14ac:dyDescent="0.25">
      <c r="A58" s="18"/>
      <c r="F58" s="11"/>
      <c r="G58" s="11"/>
      <c r="H58" s="130">
        <f>H53</f>
        <v>13588705</v>
      </c>
      <c r="I58" s="56"/>
      <c r="J58" s="130">
        <v>40038882</v>
      </c>
      <c r="K58" s="22"/>
      <c r="L58" s="129">
        <f>L53</f>
        <v>-6522185</v>
      </c>
      <c r="M58" s="56"/>
      <c r="N58" s="130">
        <v>28480378</v>
      </c>
    </row>
    <row r="59" spans="1:18" ht="18" customHeight="1" thickTop="1" x14ac:dyDescent="0.2">
      <c r="H59" s="118"/>
      <c r="I59" s="118"/>
      <c r="J59" s="118"/>
      <c r="K59" s="118"/>
      <c r="L59" s="118"/>
      <c r="M59" s="118"/>
      <c r="N59" s="118"/>
      <c r="O59" s="36"/>
    </row>
    <row r="60" spans="1:18" ht="18" customHeight="1" x14ac:dyDescent="0.2">
      <c r="D60" s="33"/>
      <c r="E60" s="33"/>
      <c r="O60" s="36"/>
    </row>
    <row r="61" spans="1:18" ht="18" customHeight="1" x14ac:dyDescent="0.2">
      <c r="D61" s="59"/>
      <c r="E61" s="59"/>
      <c r="F61" s="60"/>
      <c r="G61" s="60"/>
      <c r="H61" s="118"/>
      <c r="I61" s="118"/>
      <c r="J61" s="118"/>
      <c r="K61" s="118"/>
      <c r="L61" s="118"/>
      <c r="M61" s="118"/>
      <c r="N61" s="118"/>
      <c r="O61" s="36"/>
    </row>
    <row r="62" spans="1:18" ht="18" customHeight="1" x14ac:dyDescent="0.2">
      <c r="D62" s="59"/>
      <c r="E62" s="59"/>
      <c r="F62" s="59"/>
      <c r="G62" s="59"/>
    </row>
    <row r="63" spans="1:18" ht="18" customHeight="1" x14ac:dyDescent="0.2">
      <c r="D63" s="59"/>
      <c r="E63" s="59"/>
      <c r="F63" s="59"/>
      <c r="G63" s="59"/>
    </row>
    <row r="64" spans="1:18" ht="18" customHeight="1" x14ac:dyDescent="0.2">
      <c r="D64" s="59"/>
      <c r="E64" s="59"/>
      <c r="F64" s="59"/>
      <c r="G64" s="59"/>
    </row>
    <row r="65" spans="4:15" ht="18" customHeight="1" x14ac:dyDescent="0.2">
      <c r="D65" s="59"/>
      <c r="E65" s="59"/>
      <c r="F65" s="59"/>
      <c r="G65" s="59"/>
    </row>
    <row r="66" spans="4:15" ht="18" customHeight="1" x14ac:dyDescent="0.2">
      <c r="D66" s="59"/>
      <c r="E66" s="59"/>
      <c r="F66" s="59"/>
      <c r="G66" s="59"/>
    </row>
    <row r="74" spans="4:15" ht="18" customHeight="1" x14ac:dyDescent="0.2">
      <c r="F74" s="36"/>
      <c r="G74" s="36"/>
      <c r="J74" s="131"/>
      <c r="K74" s="131"/>
      <c r="N74" s="131"/>
      <c r="O74" s="36"/>
    </row>
  </sheetData>
  <mergeCells count="18">
    <mergeCell ref="A45:N45"/>
    <mergeCell ref="A3:N3"/>
    <mergeCell ref="A4:N4"/>
    <mergeCell ref="A5:N5"/>
    <mergeCell ref="A6:N6"/>
    <mergeCell ref="H8:N8"/>
    <mergeCell ref="H9:J9"/>
    <mergeCell ref="L9:N9"/>
    <mergeCell ref="D10:F10"/>
    <mergeCell ref="A24:F24"/>
    <mergeCell ref="A27:F27"/>
    <mergeCell ref="A43:N43"/>
    <mergeCell ref="A44:N44"/>
    <mergeCell ref="A46:N46"/>
    <mergeCell ref="H48:N48"/>
    <mergeCell ref="H49:J49"/>
    <mergeCell ref="L49:N49"/>
    <mergeCell ref="D50:F5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A5C2C-7778-4975-8ACB-3E27E739F741}">
  <sheetPr>
    <tabColor rgb="FFFF5050"/>
  </sheetPr>
  <dimension ref="A1:X75"/>
  <sheetViews>
    <sheetView view="pageBreakPreview" zoomScaleNormal="120" zoomScaleSheetLayoutView="100" workbookViewId="0"/>
  </sheetViews>
  <sheetFormatPr defaultRowHeight="18" customHeight="1" x14ac:dyDescent="0.2"/>
  <cols>
    <col min="1" max="3" width="1.625" style="36" customWidth="1"/>
    <col min="4" max="4" width="26.875" style="36" customWidth="1"/>
    <col min="5" max="5" width="3.875" style="36" customWidth="1"/>
    <col min="6" max="6" width="2" style="35" customWidth="1"/>
    <col min="7" max="7" width="1" style="35" customWidth="1"/>
    <col min="8" max="8" width="9.625" style="65" customWidth="1"/>
    <col min="9" max="9" width="0.875" style="65" customWidth="1"/>
    <col min="10" max="10" width="9.625" style="65" customWidth="1"/>
    <col min="11" max="11" width="0.875" style="65" customWidth="1"/>
    <col min="12" max="12" width="9.625" style="65" customWidth="1"/>
    <col min="13" max="13" width="0.875" style="65" customWidth="1"/>
    <col min="14" max="14" width="9.625" style="65" customWidth="1"/>
    <col min="15" max="15" width="19.125" style="66" customWidth="1"/>
    <col min="16" max="16" width="4.125" style="36" customWidth="1"/>
    <col min="17" max="17" width="13.875" style="36" bestFit="1" customWidth="1"/>
    <col min="18" max="256" width="9.125" style="36"/>
    <col min="257" max="259" width="1.625" style="36" customWidth="1"/>
    <col min="260" max="260" width="36.25" style="36" customWidth="1"/>
    <col min="261" max="261" width="3.875" style="36" customWidth="1"/>
    <col min="262" max="262" width="2" style="36" customWidth="1"/>
    <col min="263" max="263" width="1" style="36" customWidth="1"/>
    <col min="264" max="264" width="11.875" style="36" bestFit="1" customWidth="1"/>
    <col min="265" max="265" width="0.875" style="36" customWidth="1"/>
    <col min="266" max="266" width="11.625" style="36" customWidth="1"/>
    <col min="267" max="267" width="0.875" style="36" customWidth="1"/>
    <col min="268" max="268" width="11.75" style="36" customWidth="1"/>
    <col min="269" max="269" width="0.875" style="36" customWidth="1"/>
    <col min="270" max="270" width="11.75" style="36" customWidth="1"/>
    <col min="271" max="271" width="19.125" style="36" customWidth="1"/>
    <col min="272" max="272" width="4.125" style="36" customWidth="1"/>
    <col min="273" max="273" width="13.875" style="36" bestFit="1" customWidth="1"/>
    <col min="274" max="512" width="9.125" style="36"/>
    <col min="513" max="515" width="1.625" style="36" customWidth="1"/>
    <col min="516" max="516" width="36.25" style="36" customWidth="1"/>
    <col min="517" max="517" width="3.875" style="36" customWidth="1"/>
    <col min="518" max="518" width="2" style="36" customWidth="1"/>
    <col min="519" max="519" width="1" style="36" customWidth="1"/>
    <col min="520" max="520" width="11.875" style="36" bestFit="1" customWidth="1"/>
    <col min="521" max="521" width="0.875" style="36" customWidth="1"/>
    <col min="522" max="522" width="11.625" style="36" customWidth="1"/>
    <col min="523" max="523" width="0.875" style="36" customWidth="1"/>
    <col min="524" max="524" width="11.75" style="36" customWidth="1"/>
    <col min="525" max="525" width="0.875" style="36" customWidth="1"/>
    <col min="526" max="526" width="11.75" style="36" customWidth="1"/>
    <col min="527" max="527" width="19.125" style="36" customWidth="1"/>
    <col min="528" max="528" width="4.125" style="36" customWidth="1"/>
    <col min="529" max="529" width="13.875" style="36" bestFit="1" customWidth="1"/>
    <col min="530" max="768" width="9.125" style="36"/>
    <col min="769" max="771" width="1.625" style="36" customWidth="1"/>
    <col min="772" max="772" width="36.25" style="36" customWidth="1"/>
    <col min="773" max="773" width="3.875" style="36" customWidth="1"/>
    <col min="774" max="774" width="2" style="36" customWidth="1"/>
    <col min="775" max="775" width="1" style="36" customWidth="1"/>
    <col min="776" max="776" width="11.875" style="36" bestFit="1" customWidth="1"/>
    <col min="777" max="777" width="0.875" style="36" customWidth="1"/>
    <col min="778" max="778" width="11.625" style="36" customWidth="1"/>
    <col min="779" max="779" width="0.875" style="36" customWidth="1"/>
    <col min="780" max="780" width="11.75" style="36" customWidth="1"/>
    <col min="781" max="781" width="0.875" style="36" customWidth="1"/>
    <col min="782" max="782" width="11.75" style="36" customWidth="1"/>
    <col min="783" max="783" width="19.125" style="36" customWidth="1"/>
    <col min="784" max="784" width="4.125" style="36" customWidth="1"/>
    <col min="785" max="785" width="13.875" style="36" bestFit="1" customWidth="1"/>
    <col min="786" max="1024" width="9.125" style="36"/>
    <col min="1025" max="1027" width="1.625" style="36" customWidth="1"/>
    <col min="1028" max="1028" width="36.25" style="36" customWidth="1"/>
    <col min="1029" max="1029" width="3.875" style="36" customWidth="1"/>
    <col min="1030" max="1030" width="2" style="36" customWidth="1"/>
    <col min="1031" max="1031" width="1" style="36" customWidth="1"/>
    <col min="1032" max="1032" width="11.875" style="36" bestFit="1" customWidth="1"/>
    <col min="1033" max="1033" width="0.875" style="36" customWidth="1"/>
    <col min="1034" max="1034" width="11.625" style="36" customWidth="1"/>
    <col min="1035" max="1035" width="0.875" style="36" customWidth="1"/>
    <col min="1036" max="1036" width="11.75" style="36" customWidth="1"/>
    <col min="1037" max="1037" width="0.875" style="36" customWidth="1"/>
    <col min="1038" max="1038" width="11.75" style="36" customWidth="1"/>
    <col min="1039" max="1039" width="19.125" style="36" customWidth="1"/>
    <col min="1040" max="1040" width="4.125" style="36" customWidth="1"/>
    <col min="1041" max="1041" width="13.875" style="36" bestFit="1" customWidth="1"/>
    <col min="1042" max="1280" width="9.125" style="36"/>
    <col min="1281" max="1283" width="1.625" style="36" customWidth="1"/>
    <col min="1284" max="1284" width="36.25" style="36" customWidth="1"/>
    <col min="1285" max="1285" width="3.875" style="36" customWidth="1"/>
    <col min="1286" max="1286" width="2" style="36" customWidth="1"/>
    <col min="1287" max="1287" width="1" style="36" customWidth="1"/>
    <col min="1288" max="1288" width="11.875" style="36" bestFit="1" customWidth="1"/>
    <col min="1289" max="1289" width="0.875" style="36" customWidth="1"/>
    <col min="1290" max="1290" width="11.625" style="36" customWidth="1"/>
    <col min="1291" max="1291" width="0.875" style="36" customWidth="1"/>
    <col min="1292" max="1292" width="11.75" style="36" customWidth="1"/>
    <col min="1293" max="1293" width="0.875" style="36" customWidth="1"/>
    <col min="1294" max="1294" width="11.75" style="36" customWidth="1"/>
    <col min="1295" max="1295" width="19.125" style="36" customWidth="1"/>
    <col min="1296" max="1296" width="4.125" style="36" customWidth="1"/>
    <col min="1297" max="1297" width="13.875" style="36" bestFit="1" customWidth="1"/>
    <col min="1298" max="1536" width="9.125" style="36"/>
    <col min="1537" max="1539" width="1.625" style="36" customWidth="1"/>
    <col min="1540" max="1540" width="36.25" style="36" customWidth="1"/>
    <col min="1541" max="1541" width="3.875" style="36" customWidth="1"/>
    <col min="1542" max="1542" width="2" style="36" customWidth="1"/>
    <col min="1543" max="1543" width="1" style="36" customWidth="1"/>
    <col min="1544" max="1544" width="11.875" style="36" bestFit="1" customWidth="1"/>
    <col min="1545" max="1545" width="0.875" style="36" customWidth="1"/>
    <col min="1546" max="1546" width="11.625" style="36" customWidth="1"/>
    <col min="1547" max="1547" width="0.875" style="36" customWidth="1"/>
    <col min="1548" max="1548" width="11.75" style="36" customWidth="1"/>
    <col min="1549" max="1549" width="0.875" style="36" customWidth="1"/>
    <col min="1550" max="1550" width="11.75" style="36" customWidth="1"/>
    <col min="1551" max="1551" width="19.125" style="36" customWidth="1"/>
    <col min="1552" max="1552" width="4.125" style="36" customWidth="1"/>
    <col min="1553" max="1553" width="13.875" style="36" bestFit="1" customWidth="1"/>
    <col min="1554" max="1792" width="9.125" style="36"/>
    <col min="1793" max="1795" width="1.625" style="36" customWidth="1"/>
    <col min="1796" max="1796" width="36.25" style="36" customWidth="1"/>
    <col min="1797" max="1797" width="3.875" style="36" customWidth="1"/>
    <col min="1798" max="1798" width="2" style="36" customWidth="1"/>
    <col min="1799" max="1799" width="1" style="36" customWidth="1"/>
    <col min="1800" max="1800" width="11.875" style="36" bestFit="1" customWidth="1"/>
    <col min="1801" max="1801" width="0.875" style="36" customWidth="1"/>
    <col min="1802" max="1802" width="11.625" style="36" customWidth="1"/>
    <col min="1803" max="1803" width="0.875" style="36" customWidth="1"/>
    <col min="1804" max="1804" width="11.75" style="36" customWidth="1"/>
    <col min="1805" max="1805" width="0.875" style="36" customWidth="1"/>
    <col min="1806" max="1806" width="11.75" style="36" customWidth="1"/>
    <col min="1807" max="1807" width="19.125" style="36" customWidth="1"/>
    <col min="1808" max="1808" width="4.125" style="36" customWidth="1"/>
    <col min="1809" max="1809" width="13.875" style="36" bestFit="1" customWidth="1"/>
    <col min="1810" max="2048" width="9.125" style="36"/>
    <col min="2049" max="2051" width="1.625" style="36" customWidth="1"/>
    <col min="2052" max="2052" width="36.25" style="36" customWidth="1"/>
    <col min="2053" max="2053" width="3.875" style="36" customWidth="1"/>
    <col min="2054" max="2054" width="2" style="36" customWidth="1"/>
    <col min="2055" max="2055" width="1" style="36" customWidth="1"/>
    <col min="2056" max="2056" width="11.875" style="36" bestFit="1" customWidth="1"/>
    <col min="2057" max="2057" width="0.875" style="36" customWidth="1"/>
    <col min="2058" max="2058" width="11.625" style="36" customWidth="1"/>
    <col min="2059" max="2059" width="0.875" style="36" customWidth="1"/>
    <col min="2060" max="2060" width="11.75" style="36" customWidth="1"/>
    <col min="2061" max="2061" width="0.875" style="36" customWidth="1"/>
    <col min="2062" max="2062" width="11.75" style="36" customWidth="1"/>
    <col min="2063" max="2063" width="19.125" style="36" customWidth="1"/>
    <col min="2064" max="2064" width="4.125" style="36" customWidth="1"/>
    <col min="2065" max="2065" width="13.875" style="36" bestFit="1" customWidth="1"/>
    <col min="2066" max="2304" width="9.125" style="36"/>
    <col min="2305" max="2307" width="1.625" style="36" customWidth="1"/>
    <col min="2308" max="2308" width="36.25" style="36" customWidth="1"/>
    <col min="2309" max="2309" width="3.875" style="36" customWidth="1"/>
    <col min="2310" max="2310" width="2" style="36" customWidth="1"/>
    <col min="2311" max="2311" width="1" style="36" customWidth="1"/>
    <col min="2312" max="2312" width="11.875" style="36" bestFit="1" customWidth="1"/>
    <col min="2313" max="2313" width="0.875" style="36" customWidth="1"/>
    <col min="2314" max="2314" width="11.625" style="36" customWidth="1"/>
    <col min="2315" max="2315" width="0.875" style="36" customWidth="1"/>
    <col min="2316" max="2316" width="11.75" style="36" customWidth="1"/>
    <col min="2317" max="2317" width="0.875" style="36" customWidth="1"/>
    <col min="2318" max="2318" width="11.75" style="36" customWidth="1"/>
    <col min="2319" max="2319" width="19.125" style="36" customWidth="1"/>
    <col min="2320" max="2320" width="4.125" style="36" customWidth="1"/>
    <col min="2321" max="2321" width="13.875" style="36" bestFit="1" customWidth="1"/>
    <col min="2322" max="2560" width="9.125" style="36"/>
    <col min="2561" max="2563" width="1.625" style="36" customWidth="1"/>
    <col min="2564" max="2564" width="36.25" style="36" customWidth="1"/>
    <col min="2565" max="2565" width="3.875" style="36" customWidth="1"/>
    <col min="2566" max="2566" width="2" style="36" customWidth="1"/>
    <col min="2567" max="2567" width="1" style="36" customWidth="1"/>
    <col min="2568" max="2568" width="11.875" style="36" bestFit="1" customWidth="1"/>
    <col min="2569" max="2569" width="0.875" style="36" customWidth="1"/>
    <col min="2570" max="2570" width="11.625" style="36" customWidth="1"/>
    <col min="2571" max="2571" width="0.875" style="36" customWidth="1"/>
    <col min="2572" max="2572" width="11.75" style="36" customWidth="1"/>
    <col min="2573" max="2573" width="0.875" style="36" customWidth="1"/>
    <col min="2574" max="2574" width="11.75" style="36" customWidth="1"/>
    <col min="2575" max="2575" width="19.125" style="36" customWidth="1"/>
    <col min="2576" max="2576" width="4.125" style="36" customWidth="1"/>
    <col min="2577" max="2577" width="13.875" style="36" bestFit="1" customWidth="1"/>
    <col min="2578" max="2816" width="9.125" style="36"/>
    <col min="2817" max="2819" width="1.625" style="36" customWidth="1"/>
    <col min="2820" max="2820" width="36.25" style="36" customWidth="1"/>
    <col min="2821" max="2821" width="3.875" style="36" customWidth="1"/>
    <col min="2822" max="2822" width="2" style="36" customWidth="1"/>
    <col min="2823" max="2823" width="1" style="36" customWidth="1"/>
    <col min="2824" max="2824" width="11.875" style="36" bestFit="1" customWidth="1"/>
    <col min="2825" max="2825" width="0.875" style="36" customWidth="1"/>
    <col min="2826" max="2826" width="11.625" style="36" customWidth="1"/>
    <col min="2827" max="2827" width="0.875" style="36" customWidth="1"/>
    <col min="2828" max="2828" width="11.75" style="36" customWidth="1"/>
    <col min="2829" max="2829" width="0.875" style="36" customWidth="1"/>
    <col min="2830" max="2830" width="11.75" style="36" customWidth="1"/>
    <col min="2831" max="2831" width="19.125" style="36" customWidth="1"/>
    <col min="2832" max="2832" width="4.125" style="36" customWidth="1"/>
    <col min="2833" max="2833" width="13.875" style="36" bestFit="1" customWidth="1"/>
    <col min="2834" max="3072" width="9.125" style="36"/>
    <col min="3073" max="3075" width="1.625" style="36" customWidth="1"/>
    <col min="3076" max="3076" width="36.25" style="36" customWidth="1"/>
    <col min="3077" max="3077" width="3.875" style="36" customWidth="1"/>
    <col min="3078" max="3078" width="2" style="36" customWidth="1"/>
    <col min="3079" max="3079" width="1" style="36" customWidth="1"/>
    <col min="3080" max="3080" width="11.875" style="36" bestFit="1" customWidth="1"/>
    <col min="3081" max="3081" width="0.875" style="36" customWidth="1"/>
    <col min="3082" max="3082" width="11.625" style="36" customWidth="1"/>
    <col min="3083" max="3083" width="0.875" style="36" customWidth="1"/>
    <col min="3084" max="3084" width="11.75" style="36" customWidth="1"/>
    <col min="3085" max="3085" width="0.875" style="36" customWidth="1"/>
    <col min="3086" max="3086" width="11.75" style="36" customWidth="1"/>
    <col min="3087" max="3087" width="19.125" style="36" customWidth="1"/>
    <col min="3088" max="3088" width="4.125" style="36" customWidth="1"/>
    <col min="3089" max="3089" width="13.875" style="36" bestFit="1" customWidth="1"/>
    <col min="3090" max="3328" width="9.125" style="36"/>
    <col min="3329" max="3331" width="1.625" style="36" customWidth="1"/>
    <col min="3332" max="3332" width="36.25" style="36" customWidth="1"/>
    <col min="3333" max="3333" width="3.875" style="36" customWidth="1"/>
    <col min="3334" max="3334" width="2" style="36" customWidth="1"/>
    <col min="3335" max="3335" width="1" style="36" customWidth="1"/>
    <col min="3336" max="3336" width="11.875" style="36" bestFit="1" customWidth="1"/>
    <col min="3337" max="3337" width="0.875" style="36" customWidth="1"/>
    <col min="3338" max="3338" width="11.625" style="36" customWidth="1"/>
    <col min="3339" max="3339" width="0.875" style="36" customWidth="1"/>
    <col min="3340" max="3340" width="11.75" style="36" customWidth="1"/>
    <col min="3341" max="3341" width="0.875" style="36" customWidth="1"/>
    <col min="3342" max="3342" width="11.75" style="36" customWidth="1"/>
    <col min="3343" max="3343" width="19.125" style="36" customWidth="1"/>
    <col min="3344" max="3344" width="4.125" style="36" customWidth="1"/>
    <col min="3345" max="3345" width="13.875" style="36" bestFit="1" customWidth="1"/>
    <col min="3346" max="3584" width="9.125" style="36"/>
    <col min="3585" max="3587" width="1.625" style="36" customWidth="1"/>
    <col min="3588" max="3588" width="36.25" style="36" customWidth="1"/>
    <col min="3589" max="3589" width="3.875" style="36" customWidth="1"/>
    <col min="3590" max="3590" width="2" style="36" customWidth="1"/>
    <col min="3591" max="3591" width="1" style="36" customWidth="1"/>
    <col min="3592" max="3592" width="11.875" style="36" bestFit="1" customWidth="1"/>
    <col min="3593" max="3593" width="0.875" style="36" customWidth="1"/>
    <col min="3594" max="3594" width="11.625" style="36" customWidth="1"/>
    <col min="3595" max="3595" width="0.875" style="36" customWidth="1"/>
    <col min="3596" max="3596" width="11.75" style="36" customWidth="1"/>
    <col min="3597" max="3597" width="0.875" style="36" customWidth="1"/>
    <col min="3598" max="3598" width="11.75" style="36" customWidth="1"/>
    <col min="3599" max="3599" width="19.125" style="36" customWidth="1"/>
    <col min="3600" max="3600" width="4.125" style="36" customWidth="1"/>
    <col min="3601" max="3601" width="13.875" style="36" bestFit="1" customWidth="1"/>
    <col min="3602" max="3840" width="9.125" style="36"/>
    <col min="3841" max="3843" width="1.625" style="36" customWidth="1"/>
    <col min="3844" max="3844" width="36.25" style="36" customWidth="1"/>
    <col min="3845" max="3845" width="3.875" style="36" customWidth="1"/>
    <col min="3846" max="3846" width="2" style="36" customWidth="1"/>
    <col min="3847" max="3847" width="1" style="36" customWidth="1"/>
    <col min="3848" max="3848" width="11.875" style="36" bestFit="1" customWidth="1"/>
    <col min="3849" max="3849" width="0.875" style="36" customWidth="1"/>
    <col min="3850" max="3850" width="11.625" style="36" customWidth="1"/>
    <col min="3851" max="3851" width="0.875" style="36" customWidth="1"/>
    <col min="3852" max="3852" width="11.75" style="36" customWidth="1"/>
    <col min="3853" max="3853" width="0.875" style="36" customWidth="1"/>
    <col min="3854" max="3854" width="11.75" style="36" customWidth="1"/>
    <col min="3855" max="3855" width="19.125" style="36" customWidth="1"/>
    <col min="3856" max="3856" width="4.125" style="36" customWidth="1"/>
    <col min="3857" max="3857" width="13.875" style="36" bestFit="1" customWidth="1"/>
    <col min="3858" max="4096" width="9.125" style="36"/>
    <col min="4097" max="4099" width="1.625" style="36" customWidth="1"/>
    <col min="4100" max="4100" width="36.25" style="36" customWidth="1"/>
    <col min="4101" max="4101" width="3.875" style="36" customWidth="1"/>
    <col min="4102" max="4102" width="2" style="36" customWidth="1"/>
    <col min="4103" max="4103" width="1" style="36" customWidth="1"/>
    <col min="4104" max="4104" width="11.875" style="36" bestFit="1" customWidth="1"/>
    <col min="4105" max="4105" width="0.875" style="36" customWidth="1"/>
    <col min="4106" max="4106" width="11.625" style="36" customWidth="1"/>
    <col min="4107" max="4107" width="0.875" style="36" customWidth="1"/>
    <col min="4108" max="4108" width="11.75" style="36" customWidth="1"/>
    <col min="4109" max="4109" width="0.875" style="36" customWidth="1"/>
    <col min="4110" max="4110" width="11.75" style="36" customWidth="1"/>
    <col min="4111" max="4111" width="19.125" style="36" customWidth="1"/>
    <col min="4112" max="4112" width="4.125" style="36" customWidth="1"/>
    <col min="4113" max="4113" width="13.875" style="36" bestFit="1" customWidth="1"/>
    <col min="4114" max="4352" width="9.125" style="36"/>
    <col min="4353" max="4355" width="1.625" style="36" customWidth="1"/>
    <col min="4356" max="4356" width="36.25" style="36" customWidth="1"/>
    <col min="4357" max="4357" width="3.875" style="36" customWidth="1"/>
    <col min="4358" max="4358" width="2" style="36" customWidth="1"/>
    <col min="4359" max="4359" width="1" style="36" customWidth="1"/>
    <col min="4360" max="4360" width="11.875" style="36" bestFit="1" customWidth="1"/>
    <col min="4361" max="4361" width="0.875" style="36" customWidth="1"/>
    <col min="4362" max="4362" width="11.625" style="36" customWidth="1"/>
    <col min="4363" max="4363" width="0.875" style="36" customWidth="1"/>
    <col min="4364" max="4364" width="11.75" style="36" customWidth="1"/>
    <col min="4365" max="4365" width="0.875" style="36" customWidth="1"/>
    <col min="4366" max="4366" width="11.75" style="36" customWidth="1"/>
    <col min="4367" max="4367" width="19.125" style="36" customWidth="1"/>
    <col min="4368" max="4368" width="4.125" style="36" customWidth="1"/>
    <col min="4369" max="4369" width="13.875" style="36" bestFit="1" customWidth="1"/>
    <col min="4370" max="4608" width="9.125" style="36"/>
    <col min="4609" max="4611" width="1.625" style="36" customWidth="1"/>
    <col min="4612" max="4612" width="36.25" style="36" customWidth="1"/>
    <col min="4613" max="4613" width="3.875" style="36" customWidth="1"/>
    <col min="4614" max="4614" width="2" style="36" customWidth="1"/>
    <col min="4615" max="4615" width="1" style="36" customWidth="1"/>
    <col min="4616" max="4616" width="11.875" style="36" bestFit="1" customWidth="1"/>
    <col min="4617" max="4617" width="0.875" style="36" customWidth="1"/>
    <col min="4618" max="4618" width="11.625" style="36" customWidth="1"/>
    <col min="4619" max="4619" width="0.875" style="36" customWidth="1"/>
    <col min="4620" max="4620" width="11.75" style="36" customWidth="1"/>
    <col min="4621" max="4621" width="0.875" style="36" customWidth="1"/>
    <col min="4622" max="4622" width="11.75" style="36" customWidth="1"/>
    <col min="4623" max="4623" width="19.125" style="36" customWidth="1"/>
    <col min="4624" max="4624" width="4.125" style="36" customWidth="1"/>
    <col min="4625" max="4625" width="13.875" style="36" bestFit="1" customWidth="1"/>
    <col min="4626" max="4864" width="9.125" style="36"/>
    <col min="4865" max="4867" width="1.625" style="36" customWidth="1"/>
    <col min="4868" max="4868" width="36.25" style="36" customWidth="1"/>
    <col min="4869" max="4869" width="3.875" style="36" customWidth="1"/>
    <col min="4870" max="4870" width="2" style="36" customWidth="1"/>
    <col min="4871" max="4871" width="1" style="36" customWidth="1"/>
    <col min="4872" max="4872" width="11.875" style="36" bestFit="1" customWidth="1"/>
    <col min="4873" max="4873" width="0.875" style="36" customWidth="1"/>
    <col min="4874" max="4874" width="11.625" style="36" customWidth="1"/>
    <col min="4875" max="4875" width="0.875" style="36" customWidth="1"/>
    <col min="4876" max="4876" width="11.75" style="36" customWidth="1"/>
    <col min="4877" max="4877" width="0.875" style="36" customWidth="1"/>
    <col min="4878" max="4878" width="11.75" style="36" customWidth="1"/>
    <col min="4879" max="4879" width="19.125" style="36" customWidth="1"/>
    <col min="4880" max="4880" width="4.125" style="36" customWidth="1"/>
    <col min="4881" max="4881" width="13.875" style="36" bestFit="1" customWidth="1"/>
    <col min="4882" max="5120" width="9.125" style="36"/>
    <col min="5121" max="5123" width="1.625" style="36" customWidth="1"/>
    <col min="5124" max="5124" width="36.25" style="36" customWidth="1"/>
    <col min="5125" max="5125" width="3.875" style="36" customWidth="1"/>
    <col min="5126" max="5126" width="2" style="36" customWidth="1"/>
    <col min="5127" max="5127" width="1" style="36" customWidth="1"/>
    <col min="5128" max="5128" width="11.875" style="36" bestFit="1" customWidth="1"/>
    <col min="5129" max="5129" width="0.875" style="36" customWidth="1"/>
    <col min="5130" max="5130" width="11.625" style="36" customWidth="1"/>
    <col min="5131" max="5131" width="0.875" style="36" customWidth="1"/>
    <col min="5132" max="5132" width="11.75" style="36" customWidth="1"/>
    <col min="5133" max="5133" width="0.875" style="36" customWidth="1"/>
    <col min="5134" max="5134" width="11.75" style="36" customWidth="1"/>
    <col min="5135" max="5135" width="19.125" style="36" customWidth="1"/>
    <col min="5136" max="5136" width="4.125" style="36" customWidth="1"/>
    <col min="5137" max="5137" width="13.875" style="36" bestFit="1" customWidth="1"/>
    <col min="5138" max="5376" width="9.125" style="36"/>
    <col min="5377" max="5379" width="1.625" style="36" customWidth="1"/>
    <col min="5380" max="5380" width="36.25" style="36" customWidth="1"/>
    <col min="5381" max="5381" width="3.875" style="36" customWidth="1"/>
    <col min="5382" max="5382" width="2" style="36" customWidth="1"/>
    <col min="5383" max="5383" width="1" style="36" customWidth="1"/>
    <col min="5384" max="5384" width="11.875" style="36" bestFit="1" customWidth="1"/>
    <col min="5385" max="5385" width="0.875" style="36" customWidth="1"/>
    <col min="5386" max="5386" width="11.625" style="36" customWidth="1"/>
    <col min="5387" max="5387" width="0.875" style="36" customWidth="1"/>
    <col min="5388" max="5388" width="11.75" style="36" customWidth="1"/>
    <col min="5389" max="5389" width="0.875" style="36" customWidth="1"/>
    <col min="5390" max="5390" width="11.75" style="36" customWidth="1"/>
    <col min="5391" max="5391" width="19.125" style="36" customWidth="1"/>
    <col min="5392" max="5392" width="4.125" style="36" customWidth="1"/>
    <col min="5393" max="5393" width="13.875" style="36" bestFit="1" customWidth="1"/>
    <col min="5394" max="5632" width="9.125" style="36"/>
    <col min="5633" max="5635" width="1.625" style="36" customWidth="1"/>
    <col min="5636" max="5636" width="36.25" style="36" customWidth="1"/>
    <col min="5637" max="5637" width="3.875" style="36" customWidth="1"/>
    <col min="5638" max="5638" width="2" style="36" customWidth="1"/>
    <col min="5639" max="5639" width="1" style="36" customWidth="1"/>
    <col min="5640" max="5640" width="11.875" style="36" bestFit="1" customWidth="1"/>
    <col min="5641" max="5641" width="0.875" style="36" customWidth="1"/>
    <col min="5642" max="5642" width="11.625" style="36" customWidth="1"/>
    <col min="5643" max="5643" width="0.875" style="36" customWidth="1"/>
    <col min="5644" max="5644" width="11.75" style="36" customWidth="1"/>
    <col min="5645" max="5645" width="0.875" style="36" customWidth="1"/>
    <col min="5646" max="5646" width="11.75" style="36" customWidth="1"/>
    <col min="5647" max="5647" width="19.125" style="36" customWidth="1"/>
    <col min="5648" max="5648" width="4.125" style="36" customWidth="1"/>
    <col min="5649" max="5649" width="13.875" style="36" bestFit="1" customWidth="1"/>
    <col min="5650" max="5888" width="9.125" style="36"/>
    <col min="5889" max="5891" width="1.625" style="36" customWidth="1"/>
    <col min="5892" max="5892" width="36.25" style="36" customWidth="1"/>
    <col min="5893" max="5893" width="3.875" style="36" customWidth="1"/>
    <col min="5894" max="5894" width="2" style="36" customWidth="1"/>
    <col min="5895" max="5895" width="1" style="36" customWidth="1"/>
    <col min="5896" max="5896" width="11.875" style="36" bestFit="1" customWidth="1"/>
    <col min="5897" max="5897" width="0.875" style="36" customWidth="1"/>
    <col min="5898" max="5898" width="11.625" style="36" customWidth="1"/>
    <col min="5899" max="5899" width="0.875" style="36" customWidth="1"/>
    <col min="5900" max="5900" width="11.75" style="36" customWidth="1"/>
    <col min="5901" max="5901" width="0.875" style="36" customWidth="1"/>
    <col min="5902" max="5902" width="11.75" style="36" customWidth="1"/>
    <col min="5903" max="5903" width="19.125" style="36" customWidth="1"/>
    <col min="5904" max="5904" width="4.125" style="36" customWidth="1"/>
    <col min="5905" max="5905" width="13.875" style="36" bestFit="1" customWidth="1"/>
    <col min="5906" max="6144" width="9.125" style="36"/>
    <col min="6145" max="6147" width="1.625" style="36" customWidth="1"/>
    <col min="6148" max="6148" width="36.25" style="36" customWidth="1"/>
    <col min="6149" max="6149" width="3.875" style="36" customWidth="1"/>
    <col min="6150" max="6150" width="2" style="36" customWidth="1"/>
    <col min="6151" max="6151" width="1" style="36" customWidth="1"/>
    <col min="6152" max="6152" width="11.875" style="36" bestFit="1" customWidth="1"/>
    <col min="6153" max="6153" width="0.875" style="36" customWidth="1"/>
    <col min="6154" max="6154" width="11.625" style="36" customWidth="1"/>
    <col min="6155" max="6155" width="0.875" style="36" customWidth="1"/>
    <col min="6156" max="6156" width="11.75" style="36" customWidth="1"/>
    <col min="6157" max="6157" width="0.875" style="36" customWidth="1"/>
    <col min="6158" max="6158" width="11.75" style="36" customWidth="1"/>
    <col min="6159" max="6159" width="19.125" style="36" customWidth="1"/>
    <col min="6160" max="6160" width="4.125" style="36" customWidth="1"/>
    <col min="6161" max="6161" width="13.875" style="36" bestFit="1" customWidth="1"/>
    <col min="6162" max="6400" width="9.125" style="36"/>
    <col min="6401" max="6403" width="1.625" style="36" customWidth="1"/>
    <col min="6404" max="6404" width="36.25" style="36" customWidth="1"/>
    <col min="6405" max="6405" width="3.875" style="36" customWidth="1"/>
    <col min="6406" max="6406" width="2" style="36" customWidth="1"/>
    <col min="6407" max="6407" width="1" style="36" customWidth="1"/>
    <col min="6408" max="6408" width="11.875" style="36" bestFit="1" customWidth="1"/>
    <col min="6409" max="6409" width="0.875" style="36" customWidth="1"/>
    <col min="6410" max="6410" width="11.625" style="36" customWidth="1"/>
    <col min="6411" max="6411" width="0.875" style="36" customWidth="1"/>
    <col min="6412" max="6412" width="11.75" style="36" customWidth="1"/>
    <col min="6413" max="6413" width="0.875" style="36" customWidth="1"/>
    <col min="6414" max="6414" width="11.75" style="36" customWidth="1"/>
    <col min="6415" max="6415" width="19.125" style="36" customWidth="1"/>
    <col min="6416" max="6416" width="4.125" style="36" customWidth="1"/>
    <col min="6417" max="6417" width="13.875" style="36" bestFit="1" customWidth="1"/>
    <col min="6418" max="6656" width="9.125" style="36"/>
    <col min="6657" max="6659" width="1.625" style="36" customWidth="1"/>
    <col min="6660" max="6660" width="36.25" style="36" customWidth="1"/>
    <col min="6661" max="6661" width="3.875" style="36" customWidth="1"/>
    <col min="6662" max="6662" width="2" style="36" customWidth="1"/>
    <col min="6663" max="6663" width="1" style="36" customWidth="1"/>
    <col min="6664" max="6664" width="11.875" style="36" bestFit="1" customWidth="1"/>
    <col min="6665" max="6665" width="0.875" style="36" customWidth="1"/>
    <col min="6666" max="6666" width="11.625" style="36" customWidth="1"/>
    <col min="6667" max="6667" width="0.875" style="36" customWidth="1"/>
    <col min="6668" max="6668" width="11.75" style="36" customWidth="1"/>
    <col min="6669" max="6669" width="0.875" style="36" customWidth="1"/>
    <col min="6670" max="6670" width="11.75" style="36" customWidth="1"/>
    <col min="6671" max="6671" width="19.125" style="36" customWidth="1"/>
    <col min="6672" max="6672" width="4.125" style="36" customWidth="1"/>
    <col min="6673" max="6673" width="13.875" style="36" bestFit="1" customWidth="1"/>
    <col min="6674" max="6912" width="9.125" style="36"/>
    <col min="6913" max="6915" width="1.625" style="36" customWidth="1"/>
    <col min="6916" max="6916" width="36.25" style="36" customWidth="1"/>
    <col min="6917" max="6917" width="3.875" style="36" customWidth="1"/>
    <col min="6918" max="6918" width="2" style="36" customWidth="1"/>
    <col min="6919" max="6919" width="1" style="36" customWidth="1"/>
    <col min="6920" max="6920" width="11.875" style="36" bestFit="1" customWidth="1"/>
    <col min="6921" max="6921" width="0.875" style="36" customWidth="1"/>
    <col min="6922" max="6922" width="11.625" style="36" customWidth="1"/>
    <col min="6923" max="6923" width="0.875" style="36" customWidth="1"/>
    <col min="6924" max="6924" width="11.75" style="36" customWidth="1"/>
    <col min="6925" max="6925" width="0.875" style="36" customWidth="1"/>
    <col min="6926" max="6926" width="11.75" style="36" customWidth="1"/>
    <col min="6927" max="6927" width="19.125" style="36" customWidth="1"/>
    <col min="6928" max="6928" width="4.125" style="36" customWidth="1"/>
    <col min="6929" max="6929" width="13.875" style="36" bestFit="1" customWidth="1"/>
    <col min="6930" max="7168" width="9.125" style="36"/>
    <col min="7169" max="7171" width="1.625" style="36" customWidth="1"/>
    <col min="7172" max="7172" width="36.25" style="36" customWidth="1"/>
    <col min="7173" max="7173" width="3.875" style="36" customWidth="1"/>
    <col min="7174" max="7174" width="2" style="36" customWidth="1"/>
    <col min="7175" max="7175" width="1" style="36" customWidth="1"/>
    <col min="7176" max="7176" width="11.875" style="36" bestFit="1" customWidth="1"/>
    <col min="7177" max="7177" width="0.875" style="36" customWidth="1"/>
    <col min="7178" max="7178" width="11.625" style="36" customWidth="1"/>
    <col min="7179" max="7179" width="0.875" style="36" customWidth="1"/>
    <col min="7180" max="7180" width="11.75" style="36" customWidth="1"/>
    <col min="7181" max="7181" width="0.875" style="36" customWidth="1"/>
    <col min="7182" max="7182" width="11.75" style="36" customWidth="1"/>
    <col min="7183" max="7183" width="19.125" style="36" customWidth="1"/>
    <col min="7184" max="7184" width="4.125" style="36" customWidth="1"/>
    <col min="7185" max="7185" width="13.875" style="36" bestFit="1" customWidth="1"/>
    <col min="7186" max="7424" width="9.125" style="36"/>
    <col min="7425" max="7427" width="1.625" style="36" customWidth="1"/>
    <col min="7428" max="7428" width="36.25" style="36" customWidth="1"/>
    <col min="7429" max="7429" width="3.875" style="36" customWidth="1"/>
    <col min="7430" max="7430" width="2" style="36" customWidth="1"/>
    <col min="7431" max="7431" width="1" style="36" customWidth="1"/>
    <col min="7432" max="7432" width="11.875" style="36" bestFit="1" customWidth="1"/>
    <col min="7433" max="7433" width="0.875" style="36" customWidth="1"/>
    <col min="7434" max="7434" width="11.625" style="36" customWidth="1"/>
    <col min="7435" max="7435" width="0.875" style="36" customWidth="1"/>
    <col min="7436" max="7436" width="11.75" style="36" customWidth="1"/>
    <col min="7437" max="7437" width="0.875" style="36" customWidth="1"/>
    <col min="7438" max="7438" width="11.75" style="36" customWidth="1"/>
    <col min="7439" max="7439" width="19.125" style="36" customWidth="1"/>
    <col min="7440" max="7440" width="4.125" style="36" customWidth="1"/>
    <col min="7441" max="7441" width="13.875" style="36" bestFit="1" customWidth="1"/>
    <col min="7442" max="7680" width="9.125" style="36"/>
    <col min="7681" max="7683" width="1.625" style="36" customWidth="1"/>
    <col min="7684" max="7684" width="36.25" style="36" customWidth="1"/>
    <col min="7685" max="7685" width="3.875" style="36" customWidth="1"/>
    <col min="7686" max="7686" width="2" style="36" customWidth="1"/>
    <col min="7687" max="7687" width="1" style="36" customWidth="1"/>
    <col min="7688" max="7688" width="11.875" style="36" bestFit="1" customWidth="1"/>
    <col min="7689" max="7689" width="0.875" style="36" customWidth="1"/>
    <col min="7690" max="7690" width="11.625" style="36" customWidth="1"/>
    <col min="7691" max="7691" width="0.875" style="36" customWidth="1"/>
    <col min="7692" max="7692" width="11.75" style="36" customWidth="1"/>
    <col min="7693" max="7693" width="0.875" style="36" customWidth="1"/>
    <col min="7694" max="7694" width="11.75" style="36" customWidth="1"/>
    <col min="7695" max="7695" width="19.125" style="36" customWidth="1"/>
    <col min="7696" max="7696" width="4.125" style="36" customWidth="1"/>
    <col min="7697" max="7697" width="13.875" style="36" bestFit="1" customWidth="1"/>
    <col min="7698" max="7936" width="9.125" style="36"/>
    <col min="7937" max="7939" width="1.625" style="36" customWidth="1"/>
    <col min="7940" max="7940" width="36.25" style="36" customWidth="1"/>
    <col min="7941" max="7941" width="3.875" style="36" customWidth="1"/>
    <col min="7942" max="7942" width="2" style="36" customWidth="1"/>
    <col min="7943" max="7943" width="1" style="36" customWidth="1"/>
    <col min="7944" max="7944" width="11.875" style="36" bestFit="1" customWidth="1"/>
    <col min="7945" max="7945" width="0.875" style="36" customWidth="1"/>
    <col min="7946" max="7946" width="11.625" style="36" customWidth="1"/>
    <col min="7947" max="7947" width="0.875" style="36" customWidth="1"/>
    <col min="7948" max="7948" width="11.75" style="36" customWidth="1"/>
    <col min="7949" max="7949" width="0.875" style="36" customWidth="1"/>
    <col min="7950" max="7950" width="11.75" style="36" customWidth="1"/>
    <col min="7951" max="7951" width="19.125" style="36" customWidth="1"/>
    <col min="7952" max="7952" width="4.125" style="36" customWidth="1"/>
    <col min="7953" max="7953" width="13.875" style="36" bestFit="1" customWidth="1"/>
    <col min="7954" max="8192" width="9.125" style="36"/>
    <col min="8193" max="8195" width="1.625" style="36" customWidth="1"/>
    <col min="8196" max="8196" width="36.25" style="36" customWidth="1"/>
    <col min="8197" max="8197" width="3.875" style="36" customWidth="1"/>
    <col min="8198" max="8198" width="2" style="36" customWidth="1"/>
    <col min="8199" max="8199" width="1" style="36" customWidth="1"/>
    <col min="8200" max="8200" width="11.875" style="36" bestFit="1" customWidth="1"/>
    <col min="8201" max="8201" width="0.875" style="36" customWidth="1"/>
    <col min="8202" max="8202" width="11.625" style="36" customWidth="1"/>
    <col min="8203" max="8203" width="0.875" style="36" customWidth="1"/>
    <col min="8204" max="8204" width="11.75" style="36" customWidth="1"/>
    <col min="8205" max="8205" width="0.875" style="36" customWidth="1"/>
    <col min="8206" max="8206" width="11.75" style="36" customWidth="1"/>
    <col min="8207" max="8207" width="19.125" style="36" customWidth="1"/>
    <col min="8208" max="8208" width="4.125" style="36" customWidth="1"/>
    <col min="8209" max="8209" width="13.875" style="36" bestFit="1" customWidth="1"/>
    <col min="8210" max="8448" width="9.125" style="36"/>
    <col min="8449" max="8451" width="1.625" style="36" customWidth="1"/>
    <col min="8452" max="8452" width="36.25" style="36" customWidth="1"/>
    <col min="8453" max="8453" width="3.875" style="36" customWidth="1"/>
    <col min="8454" max="8454" width="2" style="36" customWidth="1"/>
    <col min="8455" max="8455" width="1" style="36" customWidth="1"/>
    <col min="8456" max="8456" width="11.875" style="36" bestFit="1" customWidth="1"/>
    <col min="8457" max="8457" width="0.875" style="36" customWidth="1"/>
    <col min="8458" max="8458" width="11.625" style="36" customWidth="1"/>
    <col min="8459" max="8459" width="0.875" style="36" customWidth="1"/>
    <col min="8460" max="8460" width="11.75" style="36" customWidth="1"/>
    <col min="8461" max="8461" width="0.875" style="36" customWidth="1"/>
    <col min="8462" max="8462" width="11.75" style="36" customWidth="1"/>
    <col min="8463" max="8463" width="19.125" style="36" customWidth="1"/>
    <col min="8464" max="8464" width="4.125" style="36" customWidth="1"/>
    <col min="8465" max="8465" width="13.875" style="36" bestFit="1" customWidth="1"/>
    <col min="8466" max="8704" width="9.125" style="36"/>
    <col min="8705" max="8707" width="1.625" style="36" customWidth="1"/>
    <col min="8708" max="8708" width="36.25" style="36" customWidth="1"/>
    <col min="8709" max="8709" width="3.875" style="36" customWidth="1"/>
    <col min="8710" max="8710" width="2" style="36" customWidth="1"/>
    <col min="8711" max="8711" width="1" style="36" customWidth="1"/>
    <col min="8712" max="8712" width="11.875" style="36" bestFit="1" customWidth="1"/>
    <col min="8713" max="8713" width="0.875" style="36" customWidth="1"/>
    <col min="8714" max="8714" width="11.625" style="36" customWidth="1"/>
    <col min="8715" max="8715" width="0.875" style="36" customWidth="1"/>
    <col min="8716" max="8716" width="11.75" style="36" customWidth="1"/>
    <col min="8717" max="8717" width="0.875" style="36" customWidth="1"/>
    <col min="8718" max="8718" width="11.75" style="36" customWidth="1"/>
    <col min="8719" max="8719" width="19.125" style="36" customWidth="1"/>
    <col min="8720" max="8720" width="4.125" style="36" customWidth="1"/>
    <col min="8721" max="8721" width="13.875" style="36" bestFit="1" customWidth="1"/>
    <col min="8722" max="8960" width="9.125" style="36"/>
    <col min="8961" max="8963" width="1.625" style="36" customWidth="1"/>
    <col min="8964" max="8964" width="36.25" style="36" customWidth="1"/>
    <col min="8965" max="8965" width="3.875" style="36" customWidth="1"/>
    <col min="8966" max="8966" width="2" style="36" customWidth="1"/>
    <col min="8967" max="8967" width="1" style="36" customWidth="1"/>
    <col min="8968" max="8968" width="11.875" style="36" bestFit="1" customWidth="1"/>
    <col min="8969" max="8969" width="0.875" style="36" customWidth="1"/>
    <col min="8970" max="8970" width="11.625" style="36" customWidth="1"/>
    <col min="8971" max="8971" width="0.875" style="36" customWidth="1"/>
    <col min="8972" max="8972" width="11.75" style="36" customWidth="1"/>
    <col min="8973" max="8973" width="0.875" style="36" customWidth="1"/>
    <col min="8974" max="8974" width="11.75" style="36" customWidth="1"/>
    <col min="8975" max="8975" width="19.125" style="36" customWidth="1"/>
    <col min="8976" max="8976" width="4.125" style="36" customWidth="1"/>
    <col min="8977" max="8977" width="13.875" style="36" bestFit="1" customWidth="1"/>
    <col min="8978" max="9216" width="9.125" style="36"/>
    <col min="9217" max="9219" width="1.625" style="36" customWidth="1"/>
    <col min="9220" max="9220" width="36.25" style="36" customWidth="1"/>
    <col min="9221" max="9221" width="3.875" style="36" customWidth="1"/>
    <col min="9222" max="9222" width="2" style="36" customWidth="1"/>
    <col min="9223" max="9223" width="1" style="36" customWidth="1"/>
    <col min="9224" max="9224" width="11.875" style="36" bestFit="1" customWidth="1"/>
    <col min="9225" max="9225" width="0.875" style="36" customWidth="1"/>
    <col min="9226" max="9226" width="11.625" style="36" customWidth="1"/>
    <col min="9227" max="9227" width="0.875" style="36" customWidth="1"/>
    <col min="9228" max="9228" width="11.75" style="36" customWidth="1"/>
    <col min="9229" max="9229" width="0.875" style="36" customWidth="1"/>
    <col min="9230" max="9230" width="11.75" style="36" customWidth="1"/>
    <col min="9231" max="9231" width="19.125" style="36" customWidth="1"/>
    <col min="9232" max="9232" width="4.125" style="36" customWidth="1"/>
    <col min="9233" max="9233" width="13.875" style="36" bestFit="1" customWidth="1"/>
    <col min="9234" max="9472" width="9.125" style="36"/>
    <col min="9473" max="9475" width="1.625" style="36" customWidth="1"/>
    <col min="9476" max="9476" width="36.25" style="36" customWidth="1"/>
    <col min="9477" max="9477" width="3.875" style="36" customWidth="1"/>
    <col min="9478" max="9478" width="2" style="36" customWidth="1"/>
    <col min="9479" max="9479" width="1" style="36" customWidth="1"/>
    <col min="9480" max="9480" width="11.875" style="36" bestFit="1" customWidth="1"/>
    <col min="9481" max="9481" width="0.875" style="36" customWidth="1"/>
    <col min="9482" max="9482" width="11.625" style="36" customWidth="1"/>
    <col min="9483" max="9483" width="0.875" style="36" customWidth="1"/>
    <col min="9484" max="9484" width="11.75" style="36" customWidth="1"/>
    <col min="9485" max="9485" width="0.875" style="36" customWidth="1"/>
    <col min="9486" max="9486" width="11.75" style="36" customWidth="1"/>
    <col min="9487" max="9487" width="19.125" style="36" customWidth="1"/>
    <col min="9488" max="9488" width="4.125" style="36" customWidth="1"/>
    <col min="9489" max="9489" width="13.875" style="36" bestFit="1" customWidth="1"/>
    <col min="9490" max="9728" width="9.125" style="36"/>
    <col min="9729" max="9731" width="1.625" style="36" customWidth="1"/>
    <col min="9732" max="9732" width="36.25" style="36" customWidth="1"/>
    <col min="9733" max="9733" width="3.875" style="36" customWidth="1"/>
    <col min="9734" max="9734" width="2" style="36" customWidth="1"/>
    <col min="9735" max="9735" width="1" style="36" customWidth="1"/>
    <col min="9736" max="9736" width="11.875" style="36" bestFit="1" customWidth="1"/>
    <col min="9737" max="9737" width="0.875" style="36" customWidth="1"/>
    <col min="9738" max="9738" width="11.625" style="36" customWidth="1"/>
    <col min="9739" max="9739" width="0.875" style="36" customWidth="1"/>
    <col min="9740" max="9740" width="11.75" style="36" customWidth="1"/>
    <col min="9741" max="9741" width="0.875" style="36" customWidth="1"/>
    <col min="9742" max="9742" width="11.75" style="36" customWidth="1"/>
    <col min="9743" max="9743" width="19.125" style="36" customWidth="1"/>
    <col min="9744" max="9744" width="4.125" style="36" customWidth="1"/>
    <col min="9745" max="9745" width="13.875" style="36" bestFit="1" customWidth="1"/>
    <col min="9746" max="9984" width="9.125" style="36"/>
    <col min="9985" max="9987" width="1.625" style="36" customWidth="1"/>
    <col min="9988" max="9988" width="36.25" style="36" customWidth="1"/>
    <col min="9989" max="9989" width="3.875" style="36" customWidth="1"/>
    <col min="9990" max="9990" width="2" style="36" customWidth="1"/>
    <col min="9991" max="9991" width="1" style="36" customWidth="1"/>
    <col min="9992" max="9992" width="11.875" style="36" bestFit="1" customWidth="1"/>
    <col min="9993" max="9993" width="0.875" style="36" customWidth="1"/>
    <col min="9994" max="9994" width="11.625" style="36" customWidth="1"/>
    <col min="9995" max="9995" width="0.875" style="36" customWidth="1"/>
    <col min="9996" max="9996" width="11.75" style="36" customWidth="1"/>
    <col min="9997" max="9997" width="0.875" style="36" customWidth="1"/>
    <col min="9998" max="9998" width="11.75" style="36" customWidth="1"/>
    <col min="9999" max="9999" width="19.125" style="36" customWidth="1"/>
    <col min="10000" max="10000" width="4.125" style="36" customWidth="1"/>
    <col min="10001" max="10001" width="13.875" style="36" bestFit="1" customWidth="1"/>
    <col min="10002" max="10240" width="9.125" style="36"/>
    <col min="10241" max="10243" width="1.625" style="36" customWidth="1"/>
    <col min="10244" max="10244" width="36.25" style="36" customWidth="1"/>
    <col min="10245" max="10245" width="3.875" style="36" customWidth="1"/>
    <col min="10246" max="10246" width="2" style="36" customWidth="1"/>
    <col min="10247" max="10247" width="1" style="36" customWidth="1"/>
    <col min="10248" max="10248" width="11.875" style="36" bestFit="1" customWidth="1"/>
    <col min="10249" max="10249" width="0.875" style="36" customWidth="1"/>
    <col min="10250" max="10250" width="11.625" style="36" customWidth="1"/>
    <col min="10251" max="10251" width="0.875" style="36" customWidth="1"/>
    <col min="10252" max="10252" width="11.75" style="36" customWidth="1"/>
    <col min="10253" max="10253" width="0.875" style="36" customWidth="1"/>
    <col min="10254" max="10254" width="11.75" style="36" customWidth="1"/>
    <col min="10255" max="10255" width="19.125" style="36" customWidth="1"/>
    <col min="10256" max="10256" width="4.125" style="36" customWidth="1"/>
    <col min="10257" max="10257" width="13.875" style="36" bestFit="1" customWidth="1"/>
    <col min="10258" max="10496" width="9.125" style="36"/>
    <col min="10497" max="10499" width="1.625" style="36" customWidth="1"/>
    <col min="10500" max="10500" width="36.25" style="36" customWidth="1"/>
    <col min="10501" max="10501" width="3.875" style="36" customWidth="1"/>
    <col min="10502" max="10502" width="2" style="36" customWidth="1"/>
    <col min="10503" max="10503" width="1" style="36" customWidth="1"/>
    <col min="10504" max="10504" width="11.875" style="36" bestFit="1" customWidth="1"/>
    <col min="10505" max="10505" width="0.875" style="36" customWidth="1"/>
    <col min="10506" max="10506" width="11.625" style="36" customWidth="1"/>
    <col min="10507" max="10507" width="0.875" style="36" customWidth="1"/>
    <col min="10508" max="10508" width="11.75" style="36" customWidth="1"/>
    <col min="10509" max="10509" width="0.875" style="36" customWidth="1"/>
    <col min="10510" max="10510" width="11.75" style="36" customWidth="1"/>
    <col min="10511" max="10511" width="19.125" style="36" customWidth="1"/>
    <col min="10512" max="10512" width="4.125" style="36" customWidth="1"/>
    <col min="10513" max="10513" width="13.875" style="36" bestFit="1" customWidth="1"/>
    <col min="10514" max="10752" width="9.125" style="36"/>
    <col min="10753" max="10755" width="1.625" style="36" customWidth="1"/>
    <col min="10756" max="10756" width="36.25" style="36" customWidth="1"/>
    <col min="10757" max="10757" width="3.875" style="36" customWidth="1"/>
    <col min="10758" max="10758" width="2" style="36" customWidth="1"/>
    <col min="10759" max="10759" width="1" style="36" customWidth="1"/>
    <col min="10760" max="10760" width="11.875" style="36" bestFit="1" customWidth="1"/>
    <col min="10761" max="10761" width="0.875" style="36" customWidth="1"/>
    <col min="10762" max="10762" width="11.625" style="36" customWidth="1"/>
    <col min="10763" max="10763" width="0.875" style="36" customWidth="1"/>
    <col min="10764" max="10764" width="11.75" style="36" customWidth="1"/>
    <col min="10765" max="10765" width="0.875" style="36" customWidth="1"/>
    <col min="10766" max="10766" width="11.75" style="36" customWidth="1"/>
    <col min="10767" max="10767" width="19.125" style="36" customWidth="1"/>
    <col min="10768" max="10768" width="4.125" style="36" customWidth="1"/>
    <col min="10769" max="10769" width="13.875" style="36" bestFit="1" customWidth="1"/>
    <col min="10770" max="11008" width="9.125" style="36"/>
    <col min="11009" max="11011" width="1.625" style="36" customWidth="1"/>
    <col min="11012" max="11012" width="36.25" style="36" customWidth="1"/>
    <col min="11013" max="11013" width="3.875" style="36" customWidth="1"/>
    <col min="11014" max="11014" width="2" style="36" customWidth="1"/>
    <col min="11015" max="11015" width="1" style="36" customWidth="1"/>
    <col min="11016" max="11016" width="11.875" style="36" bestFit="1" customWidth="1"/>
    <col min="11017" max="11017" width="0.875" style="36" customWidth="1"/>
    <col min="11018" max="11018" width="11.625" style="36" customWidth="1"/>
    <col min="11019" max="11019" width="0.875" style="36" customWidth="1"/>
    <col min="11020" max="11020" width="11.75" style="36" customWidth="1"/>
    <col min="11021" max="11021" width="0.875" style="36" customWidth="1"/>
    <col min="11022" max="11022" width="11.75" style="36" customWidth="1"/>
    <col min="11023" max="11023" width="19.125" style="36" customWidth="1"/>
    <col min="11024" max="11024" width="4.125" style="36" customWidth="1"/>
    <col min="11025" max="11025" width="13.875" style="36" bestFit="1" customWidth="1"/>
    <col min="11026" max="11264" width="9.125" style="36"/>
    <col min="11265" max="11267" width="1.625" style="36" customWidth="1"/>
    <col min="11268" max="11268" width="36.25" style="36" customWidth="1"/>
    <col min="11269" max="11269" width="3.875" style="36" customWidth="1"/>
    <col min="11270" max="11270" width="2" style="36" customWidth="1"/>
    <col min="11271" max="11271" width="1" style="36" customWidth="1"/>
    <col min="11272" max="11272" width="11.875" style="36" bestFit="1" customWidth="1"/>
    <col min="11273" max="11273" width="0.875" style="36" customWidth="1"/>
    <col min="11274" max="11274" width="11.625" style="36" customWidth="1"/>
    <col min="11275" max="11275" width="0.875" style="36" customWidth="1"/>
    <col min="11276" max="11276" width="11.75" style="36" customWidth="1"/>
    <col min="11277" max="11277" width="0.875" style="36" customWidth="1"/>
    <col min="11278" max="11278" width="11.75" style="36" customWidth="1"/>
    <col min="11279" max="11279" width="19.125" style="36" customWidth="1"/>
    <col min="11280" max="11280" width="4.125" style="36" customWidth="1"/>
    <col min="11281" max="11281" width="13.875" style="36" bestFit="1" customWidth="1"/>
    <col min="11282" max="11520" width="9.125" style="36"/>
    <col min="11521" max="11523" width="1.625" style="36" customWidth="1"/>
    <col min="11524" max="11524" width="36.25" style="36" customWidth="1"/>
    <col min="11525" max="11525" width="3.875" style="36" customWidth="1"/>
    <col min="11526" max="11526" width="2" style="36" customWidth="1"/>
    <col min="11527" max="11527" width="1" style="36" customWidth="1"/>
    <col min="11528" max="11528" width="11.875" style="36" bestFit="1" customWidth="1"/>
    <col min="11529" max="11529" width="0.875" style="36" customWidth="1"/>
    <col min="11530" max="11530" width="11.625" style="36" customWidth="1"/>
    <col min="11531" max="11531" width="0.875" style="36" customWidth="1"/>
    <col min="11532" max="11532" width="11.75" style="36" customWidth="1"/>
    <col min="11533" max="11533" width="0.875" style="36" customWidth="1"/>
    <col min="11534" max="11534" width="11.75" style="36" customWidth="1"/>
    <col min="11535" max="11535" width="19.125" style="36" customWidth="1"/>
    <col min="11536" max="11536" width="4.125" style="36" customWidth="1"/>
    <col min="11537" max="11537" width="13.875" style="36" bestFit="1" customWidth="1"/>
    <col min="11538" max="11776" width="9.125" style="36"/>
    <col min="11777" max="11779" width="1.625" style="36" customWidth="1"/>
    <col min="11780" max="11780" width="36.25" style="36" customWidth="1"/>
    <col min="11781" max="11781" width="3.875" style="36" customWidth="1"/>
    <col min="11782" max="11782" width="2" style="36" customWidth="1"/>
    <col min="11783" max="11783" width="1" style="36" customWidth="1"/>
    <col min="11784" max="11784" width="11.875" style="36" bestFit="1" customWidth="1"/>
    <col min="11785" max="11785" width="0.875" style="36" customWidth="1"/>
    <col min="11786" max="11786" width="11.625" style="36" customWidth="1"/>
    <col min="11787" max="11787" width="0.875" style="36" customWidth="1"/>
    <col min="11788" max="11788" width="11.75" style="36" customWidth="1"/>
    <col min="11789" max="11789" width="0.875" style="36" customWidth="1"/>
    <col min="11790" max="11790" width="11.75" style="36" customWidth="1"/>
    <col min="11791" max="11791" width="19.125" style="36" customWidth="1"/>
    <col min="11792" max="11792" width="4.125" style="36" customWidth="1"/>
    <col min="11793" max="11793" width="13.875" style="36" bestFit="1" customWidth="1"/>
    <col min="11794" max="12032" width="9.125" style="36"/>
    <col min="12033" max="12035" width="1.625" style="36" customWidth="1"/>
    <col min="12036" max="12036" width="36.25" style="36" customWidth="1"/>
    <col min="12037" max="12037" width="3.875" style="36" customWidth="1"/>
    <col min="12038" max="12038" width="2" style="36" customWidth="1"/>
    <col min="12039" max="12039" width="1" style="36" customWidth="1"/>
    <col min="12040" max="12040" width="11.875" style="36" bestFit="1" customWidth="1"/>
    <col min="12041" max="12041" width="0.875" style="36" customWidth="1"/>
    <col min="12042" max="12042" width="11.625" style="36" customWidth="1"/>
    <col min="12043" max="12043" width="0.875" style="36" customWidth="1"/>
    <col min="12044" max="12044" width="11.75" style="36" customWidth="1"/>
    <col min="12045" max="12045" width="0.875" style="36" customWidth="1"/>
    <col min="12046" max="12046" width="11.75" style="36" customWidth="1"/>
    <col min="12047" max="12047" width="19.125" style="36" customWidth="1"/>
    <col min="12048" max="12048" width="4.125" style="36" customWidth="1"/>
    <col min="12049" max="12049" width="13.875" style="36" bestFit="1" customWidth="1"/>
    <col min="12050" max="12288" width="9.125" style="36"/>
    <col min="12289" max="12291" width="1.625" style="36" customWidth="1"/>
    <col min="12292" max="12292" width="36.25" style="36" customWidth="1"/>
    <col min="12293" max="12293" width="3.875" style="36" customWidth="1"/>
    <col min="12294" max="12294" width="2" style="36" customWidth="1"/>
    <col min="12295" max="12295" width="1" style="36" customWidth="1"/>
    <col min="12296" max="12296" width="11.875" style="36" bestFit="1" customWidth="1"/>
    <col min="12297" max="12297" width="0.875" style="36" customWidth="1"/>
    <col min="12298" max="12298" width="11.625" style="36" customWidth="1"/>
    <col min="12299" max="12299" width="0.875" style="36" customWidth="1"/>
    <col min="12300" max="12300" width="11.75" style="36" customWidth="1"/>
    <col min="12301" max="12301" width="0.875" style="36" customWidth="1"/>
    <col min="12302" max="12302" width="11.75" style="36" customWidth="1"/>
    <col min="12303" max="12303" width="19.125" style="36" customWidth="1"/>
    <col min="12304" max="12304" width="4.125" style="36" customWidth="1"/>
    <col min="12305" max="12305" width="13.875" style="36" bestFit="1" customWidth="1"/>
    <col min="12306" max="12544" width="9.125" style="36"/>
    <col min="12545" max="12547" width="1.625" style="36" customWidth="1"/>
    <col min="12548" max="12548" width="36.25" style="36" customWidth="1"/>
    <col min="12549" max="12549" width="3.875" style="36" customWidth="1"/>
    <col min="12550" max="12550" width="2" style="36" customWidth="1"/>
    <col min="12551" max="12551" width="1" style="36" customWidth="1"/>
    <col min="12552" max="12552" width="11.875" style="36" bestFit="1" customWidth="1"/>
    <col min="12553" max="12553" width="0.875" style="36" customWidth="1"/>
    <col min="12554" max="12554" width="11.625" style="36" customWidth="1"/>
    <col min="12555" max="12555" width="0.875" style="36" customWidth="1"/>
    <col min="12556" max="12556" width="11.75" style="36" customWidth="1"/>
    <col min="12557" max="12557" width="0.875" style="36" customWidth="1"/>
    <col min="12558" max="12558" width="11.75" style="36" customWidth="1"/>
    <col min="12559" max="12559" width="19.125" style="36" customWidth="1"/>
    <col min="12560" max="12560" width="4.125" style="36" customWidth="1"/>
    <col min="12561" max="12561" width="13.875" style="36" bestFit="1" customWidth="1"/>
    <col min="12562" max="12800" width="9.125" style="36"/>
    <col min="12801" max="12803" width="1.625" style="36" customWidth="1"/>
    <col min="12804" max="12804" width="36.25" style="36" customWidth="1"/>
    <col min="12805" max="12805" width="3.875" style="36" customWidth="1"/>
    <col min="12806" max="12806" width="2" style="36" customWidth="1"/>
    <col min="12807" max="12807" width="1" style="36" customWidth="1"/>
    <col min="12808" max="12808" width="11.875" style="36" bestFit="1" customWidth="1"/>
    <col min="12809" max="12809" width="0.875" style="36" customWidth="1"/>
    <col min="12810" max="12810" width="11.625" style="36" customWidth="1"/>
    <col min="12811" max="12811" width="0.875" style="36" customWidth="1"/>
    <col min="12812" max="12812" width="11.75" style="36" customWidth="1"/>
    <col min="12813" max="12813" width="0.875" style="36" customWidth="1"/>
    <col min="12814" max="12814" width="11.75" style="36" customWidth="1"/>
    <col min="12815" max="12815" width="19.125" style="36" customWidth="1"/>
    <col min="12816" max="12816" width="4.125" style="36" customWidth="1"/>
    <col min="12817" max="12817" width="13.875" style="36" bestFit="1" customWidth="1"/>
    <col min="12818" max="13056" width="9.125" style="36"/>
    <col min="13057" max="13059" width="1.625" style="36" customWidth="1"/>
    <col min="13060" max="13060" width="36.25" style="36" customWidth="1"/>
    <col min="13061" max="13061" width="3.875" style="36" customWidth="1"/>
    <col min="13062" max="13062" width="2" style="36" customWidth="1"/>
    <col min="13063" max="13063" width="1" style="36" customWidth="1"/>
    <col min="13064" max="13064" width="11.875" style="36" bestFit="1" customWidth="1"/>
    <col min="13065" max="13065" width="0.875" style="36" customWidth="1"/>
    <col min="13066" max="13066" width="11.625" style="36" customWidth="1"/>
    <col min="13067" max="13067" width="0.875" style="36" customWidth="1"/>
    <col min="13068" max="13068" width="11.75" style="36" customWidth="1"/>
    <col min="13069" max="13069" width="0.875" style="36" customWidth="1"/>
    <col min="13070" max="13070" width="11.75" style="36" customWidth="1"/>
    <col min="13071" max="13071" width="19.125" style="36" customWidth="1"/>
    <col min="13072" max="13072" width="4.125" style="36" customWidth="1"/>
    <col min="13073" max="13073" width="13.875" style="36" bestFit="1" customWidth="1"/>
    <col min="13074" max="13312" width="9.125" style="36"/>
    <col min="13313" max="13315" width="1.625" style="36" customWidth="1"/>
    <col min="13316" max="13316" width="36.25" style="36" customWidth="1"/>
    <col min="13317" max="13317" width="3.875" style="36" customWidth="1"/>
    <col min="13318" max="13318" width="2" style="36" customWidth="1"/>
    <col min="13319" max="13319" width="1" style="36" customWidth="1"/>
    <col min="13320" max="13320" width="11.875" style="36" bestFit="1" customWidth="1"/>
    <col min="13321" max="13321" width="0.875" style="36" customWidth="1"/>
    <col min="13322" max="13322" width="11.625" style="36" customWidth="1"/>
    <col min="13323" max="13323" width="0.875" style="36" customWidth="1"/>
    <col min="13324" max="13324" width="11.75" style="36" customWidth="1"/>
    <col min="13325" max="13325" width="0.875" style="36" customWidth="1"/>
    <col min="13326" max="13326" width="11.75" style="36" customWidth="1"/>
    <col min="13327" max="13327" width="19.125" style="36" customWidth="1"/>
    <col min="13328" max="13328" width="4.125" style="36" customWidth="1"/>
    <col min="13329" max="13329" width="13.875" style="36" bestFit="1" customWidth="1"/>
    <col min="13330" max="13568" width="9.125" style="36"/>
    <col min="13569" max="13571" width="1.625" style="36" customWidth="1"/>
    <col min="13572" max="13572" width="36.25" style="36" customWidth="1"/>
    <col min="13573" max="13573" width="3.875" style="36" customWidth="1"/>
    <col min="13574" max="13574" width="2" style="36" customWidth="1"/>
    <col min="13575" max="13575" width="1" style="36" customWidth="1"/>
    <col min="13576" max="13576" width="11.875" style="36" bestFit="1" customWidth="1"/>
    <col min="13577" max="13577" width="0.875" style="36" customWidth="1"/>
    <col min="13578" max="13578" width="11.625" style="36" customWidth="1"/>
    <col min="13579" max="13579" width="0.875" style="36" customWidth="1"/>
    <col min="13580" max="13580" width="11.75" style="36" customWidth="1"/>
    <col min="13581" max="13581" width="0.875" style="36" customWidth="1"/>
    <col min="13582" max="13582" width="11.75" style="36" customWidth="1"/>
    <col min="13583" max="13583" width="19.125" style="36" customWidth="1"/>
    <col min="13584" max="13584" width="4.125" style="36" customWidth="1"/>
    <col min="13585" max="13585" width="13.875" style="36" bestFit="1" customWidth="1"/>
    <col min="13586" max="13824" width="9.125" style="36"/>
    <col min="13825" max="13827" width="1.625" style="36" customWidth="1"/>
    <col min="13828" max="13828" width="36.25" style="36" customWidth="1"/>
    <col min="13829" max="13829" width="3.875" style="36" customWidth="1"/>
    <col min="13830" max="13830" width="2" style="36" customWidth="1"/>
    <col min="13831" max="13831" width="1" style="36" customWidth="1"/>
    <col min="13832" max="13832" width="11.875" style="36" bestFit="1" customWidth="1"/>
    <col min="13833" max="13833" width="0.875" style="36" customWidth="1"/>
    <col min="13834" max="13834" width="11.625" style="36" customWidth="1"/>
    <col min="13835" max="13835" width="0.875" style="36" customWidth="1"/>
    <col min="13836" max="13836" width="11.75" style="36" customWidth="1"/>
    <col min="13837" max="13837" width="0.875" style="36" customWidth="1"/>
    <col min="13838" max="13838" width="11.75" style="36" customWidth="1"/>
    <col min="13839" max="13839" width="19.125" style="36" customWidth="1"/>
    <col min="13840" max="13840" width="4.125" style="36" customWidth="1"/>
    <col min="13841" max="13841" width="13.875" style="36" bestFit="1" customWidth="1"/>
    <col min="13842" max="14080" width="9.125" style="36"/>
    <col min="14081" max="14083" width="1.625" style="36" customWidth="1"/>
    <col min="14084" max="14084" width="36.25" style="36" customWidth="1"/>
    <col min="14085" max="14085" width="3.875" style="36" customWidth="1"/>
    <col min="14086" max="14086" width="2" style="36" customWidth="1"/>
    <col min="14087" max="14087" width="1" style="36" customWidth="1"/>
    <col min="14088" max="14088" width="11.875" style="36" bestFit="1" customWidth="1"/>
    <col min="14089" max="14089" width="0.875" style="36" customWidth="1"/>
    <col min="14090" max="14090" width="11.625" style="36" customWidth="1"/>
    <col min="14091" max="14091" width="0.875" style="36" customWidth="1"/>
    <col min="14092" max="14092" width="11.75" style="36" customWidth="1"/>
    <col min="14093" max="14093" width="0.875" style="36" customWidth="1"/>
    <col min="14094" max="14094" width="11.75" style="36" customWidth="1"/>
    <col min="14095" max="14095" width="19.125" style="36" customWidth="1"/>
    <col min="14096" max="14096" width="4.125" style="36" customWidth="1"/>
    <col min="14097" max="14097" width="13.875" style="36" bestFit="1" customWidth="1"/>
    <col min="14098" max="14336" width="9.125" style="36"/>
    <col min="14337" max="14339" width="1.625" style="36" customWidth="1"/>
    <col min="14340" max="14340" width="36.25" style="36" customWidth="1"/>
    <col min="14341" max="14341" width="3.875" style="36" customWidth="1"/>
    <col min="14342" max="14342" width="2" style="36" customWidth="1"/>
    <col min="14343" max="14343" width="1" style="36" customWidth="1"/>
    <col min="14344" max="14344" width="11.875" style="36" bestFit="1" customWidth="1"/>
    <col min="14345" max="14345" width="0.875" style="36" customWidth="1"/>
    <col min="14346" max="14346" width="11.625" style="36" customWidth="1"/>
    <col min="14347" max="14347" width="0.875" style="36" customWidth="1"/>
    <col min="14348" max="14348" width="11.75" style="36" customWidth="1"/>
    <col min="14349" max="14349" width="0.875" style="36" customWidth="1"/>
    <col min="14350" max="14350" width="11.75" style="36" customWidth="1"/>
    <col min="14351" max="14351" width="19.125" style="36" customWidth="1"/>
    <col min="14352" max="14352" width="4.125" style="36" customWidth="1"/>
    <col min="14353" max="14353" width="13.875" style="36" bestFit="1" customWidth="1"/>
    <col min="14354" max="14592" width="9.125" style="36"/>
    <col min="14593" max="14595" width="1.625" style="36" customWidth="1"/>
    <col min="14596" max="14596" width="36.25" style="36" customWidth="1"/>
    <col min="14597" max="14597" width="3.875" style="36" customWidth="1"/>
    <col min="14598" max="14598" width="2" style="36" customWidth="1"/>
    <col min="14599" max="14599" width="1" style="36" customWidth="1"/>
    <col min="14600" max="14600" width="11.875" style="36" bestFit="1" customWidth="1"/>
    <col min="14601" max="14601" width="0.875" style="36" customWidth="1"/>
    <col min="14602" max="14602" width="11.625" style="36" customWidth="1"/>
    <col min="14603" max="14603" width="0.875" style="36" customWidth="1"/>
    <col min="14604" max="14604" width="11.75" style="36" customWidth="1"/>
    <col min="14605" max="14605" width="0.875" style="36" customWidth="1"/>
    <col min="14606" max="14606" width="11.75" style="36" customWidth="1"/>
    <col min="14607" max="14607" width="19.125" style="36" customWidth="1"/>
    <col min="14608" max="14608" width="4.125" style="36" customWidth="1"/>
    <col min="14609" max="14609" width="13.875" style="36" bestFit="1" customWidth="1"/>
    <col min="14610" max="14848" width="9.125" style="36"/>
    <col min="14849" max="14851" width="1.625" style="36" customWidth="1"/>
    <col min="14852" max="14852" width="36.25" style="36" customWidth="1"/>
    <col min="14853" max="14853" width="3.875" style="36" customWidth="1"/>
    <col min="14854" max="14854" width="2" style="36" customWidth="1"/>
    <col min="14855" max="14855" width="1" style="36" customWidth="1"/>
    <col min="14856" max="14856" width="11.875" style="36" bestFit="1" customWidth="1"/>
    <col min="14857" max="14857" width="0.875" style="36" customWidth="1"/>
    <col min="14858" max="14858" width="11.625" style="36" customWidth="1"/>
    <col min="14859" max="14859" width="0.875" style="36" customWidth="1"/>
    <col min="14860" max="14860" width="11.75" style="36" customWidth="1"/>
    <col min="14861" max="14861" width="0.875" style="36" customWidth="1"/>
    <col min="14862" max="14862" width="11.75" style="36" customWidth="1"/>
    <col min="14863" max="14863" width="19.125" style="36" customWidth="1"/>
    <col min="14864" max="14864" width="4.125" style="36" customWidth="1"/>
    <col min="14865" max="14865" width="13.875" style="36" bestFit="1" customWidth="1"/>
    <col min="14866" max="15104" width="9.125" style="36"/>
    <col min="15105" max="15107" width="1.625" style="36" customWidth="1"/>
    <col min="15108" max="15108" width="36.25" style="36" customWidth="1"/>
    <col min="15109" max="15109" width="3.875" style="36" customWidth="1"/>
    <col min="15110" max="15110" width="2" style="36" customWidth="1"/>
    <col min="15111" max="15111" width="1" style="36" customWidth="1"/>
    <col min="15112" max="15112" width="11.875" style="36" bestFit="1" customWidth="1"/>
    <col min="15113" max="15113" width="0.875" style="36" customWidth="1"/>
    <col min="15114" max="15114" width="11.625" style="36" customWidth="1"/>
    <col min="15115" max="15115" width="0.875" style="36" customWidth="1"/>
    <col min="15116" max="15116" width="11.75" style="36" customWidth="1"/>
    <col min="15117" max="15117" width="0.875" style="36" customWidth="1"/>
    <col min="15118" max="15118" width="11.75" style="36" customWidth="1"/>
    <col min="15119" max="15119" width="19.125" style="36" customWidth="1"/>
    <col min="15120" max="15120" width="4.125" style="36" customWidth="1"/>
    <col min="15121" max="15121" width="13.875" style="36" bestFit="1" customWidth="1"/>
    <col min="15122" max="15360" width="9.125" style="36"/>
    <col min="15361" max="15363" width="1.625" style="36" customWidth="1"/>
    <col min="15364" max="15364" width="36.25" style="36" customWidth="1"/>
    <col min="15365" max="15365" width="3.875" style="36" customWidth="1"/>
    <col min="15366" max="15366" width="2" style="36" customWidth="1"/>
    <col min="15367" max="15367" width="1" style="36" customWidth="1"/>
    <col min="15368" max="15368" width="11.875" style="36" bestFit="1" customWidth="1"/>
    <col min="15369" max="15369" width="0.875" style="36" customWidth="1"/>
    <col min="15370" max="15370" width="11.625" style="36" customWidth="1"/>
    <col min="15371" max="15371" width="0.875" style="36" customWidth="1"/>
    <col min="15372" max="15372" width="11.75" style="36" customWidth="1"/>
    <col min="15373" max="15373" width="0.875" style="36" customWidth="1"/>
    <col min="15374" max="15374" width="11.75" style="36" customWidth="1"/>
    <col min="15375" max="15375" width="19.125" style="36" customWidth="1"/>
    <col min="15376" max="15376" width="4.125" style="36" customWidth="1"/>
    <col min="15377" max="15377" width="13.875" style="36" bestFit="1" customWidth="1"/>
    <col min="15378" max="15616" width="9.125" style="36"/>
    <col min="15617" max="15619" width="1.625" style="36" customWidth="1"/>
    <col min="15620" max="15620" width="36.25" style="36" customWidth="1"/>
    <col min="15621" max="15621" width="3.875" style="36" customWidth="1"/>
    <col min="15622" max="15622" width="2" style="36" customWidth="1"/>
    <col min="15623" max="15623" width="1" style="36" customWidth="1"/>
    <col min="15624" max="15624" width="11.875" style="36" bestFit="1" customWidth="1"/>
    <col min="15625" max="15625" width="0.875" style="36" customWidth="1"/>
    <col min="15626" max="15626" width="11.625" style="36" customWidth="1"/>
    <col min="15627" max="15627" width="0.875" style="36" customWidth="1"/>
    <col min="15628" max="15628" width="11.75" style="36" customWidth="1"/>
    <col min="15629" max="15629" width="0.875" style="36" customWidth="1"/>
    <col min="15630" max="15630" width="11.75" style="36" customWidth="1"/>
    <col min="15631" max="15631" width="19.125" style="36" customWidth="1"/>
    <col min="15632" max="15632" width="4.125" style="36" customWidth="1"/>
    <col min="15633" max="15633" width="13.875" style="36" bestFit="1" customWidth="1"/>
    <col min="15634" max="15872" width="9.125" style="36"/>
    <col min="15873" max="15875" width="1.625" style="36" customWidth="1"/>
    <col min="15876" max="15876" width="36.25" style="36" customWidth="1"/>
    <col min="15877" max="15877" width="3.875" style="36" customWidth="1"/>
    <col min="15878" max="15878" width="2" style="36" customWidth="1"/>
    <col min="15879" max="15879" width="1" style="36" customWidth="1"/>
    <col min="15880" max="15880" width="11.875" style="36" bestFit="1" customWidth="1"/>
    <col min="15881" max="15881" width="0.875" style="36" customWidth="1"/>
    <col min="15882" max="15882" width="11.625" style="36" customWidth="1"/>
    <col min="15883" max="15883" width="0.875" style="36" customWidth="1"/>
    <col min="15884" max="15884" width="11.75" style="36" customWidth="1"/>
    <col min="15885" max="15885" width="0.875" style="36" customWidth="1"/>
    <col min="15886" max="15886" width="11.75" style="36" customWidth="1"/>
    <col min="15887" max="15887" width="19.125" style="36" customWidth="1"/>
    <col min="15888" max="15888" width="4.125" style="36" customWidth="1"/>
    <col min="15889" max="15889" width="13.875" style="36" bestFit="1" customWidth="1"/>
    <col min="15890" max="16128" width="9.125" style="36"/>
    <col min="16129" max="16131" width="1.625" style="36" customWidth="1"/>
    <col min="16132" max="16132" width="36.25" style="36" customWidth="1"/>
    <col min="16133" max="16133" width="3.875" style="36" customWidth="1"/>
    <col min="16134" max="16134" width="2" style="36" customWidth="1"/>
    <col min="16135" max="16135" width="1" style="36" customWidth="1"/>
    <col min="16136" max="16136" width="11.875" style="36" bestFit="1" customWidth="1"/>
    <col min="16137" max="16137" width="0.875" style="36" customWidth="1"/>
    <col min="16138" max="16138" width="11.625" style="36" customWidth="1"/>
    <col min="16139" max="16139" width="0.875" style="36" customWidth="1"/>
    <col min="16140" max="16140" width="11.75" style="36" customWidth="1"/>
    <col min="16141" max="16141" width="0.875" style="36" customWidth="1"/>
    <col min="16142" max="16142" width="11.75" style="36" customWidth="1"/>
    <col min="16143" max="16143" width="19.125" style="36" customWidth="1"/>
    <col min="16144" max="16144" width="4.125" style="36" customWidth="1"/>
    <col min="16145" max="16145" width="13.875" style="36" bestFit="1" customWidth="1"/>
    <col min="16146" max="16384" width="9.125" style="36"/>
  </cols>
  <sheetData>
    <row r="1" spans="1:18" ht="21" customHeight="1" x14ac:dyDescent="0.2">
      <c r="N1" s="6" t="s">
        <v>0</v>
      </c>
    </row>
    <row r="2" spans="1:18" ht="21" customHeight="1" x14ac:dyDescent="0.2">
      <c r="N2" s="6" t="s">
        <v>1</v>
      </c>
    </row>
    <row r="3" spans="1:18" s="2" customFormat="1" ht="15" customHeight="1" x14ac:dyDescent="0.2">
      <c r="A3" s="282" t="s">
        <v>111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67"/>
      <c r="P3" s="1"/>
      <c r="Q3" s="68"/>
      <c r="R3" s="1"/>
    </row>
    <row r="4" spans="1:18" s="2" customFormat="1" ht="21" customHeight="1" x14ac:dyDescent="0.2">
      <c r="A4" s="284" t="s">
        <v>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69"/>
      <c r="P4" s="70"/>
      <c r="Q4" s="68"/>
      <c r="R4" s="1"/>
    </row>
    <row r="5" spans="1:18" s="2" customFormat="1" ht="21" customHeight="1" x14ac:dyDescent="0.2">
      <c r="A5" s="284" t="s">
        <v>82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69"/>
      <c r="P5" s="70"/>
      <c r="Q5" s="68"/>
      <c r="R5" s="1"/>
    </row>
    <row r="6" spans="1:18" s="2" customFormat="1" ht="21" customHeight="1" x14ac:dyDescent="0.2">
      <c r="A6" s="284" t="s">
        <v>110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69"/>
      <c r="P6" s="70"/>
      <c r="Q6" s="68"/>
      <c r="R6" s="1"/>
    </row>
    <row r="7" spans="1:18" s="2" customFormat="1" ht="5.0999999999999996" customHeight="1" x14ac:dyDescent="0.2">
      <c r="A7" s="1"/>
      <c r="B7" s="1"/>
      <c r="C7" s="1"/>
      <c r="D7" s="71"/>
      <c r="E7" s="71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</row>
    <row r="8" spans="1:18" s="74" customFormat="1" ht="18" customHeight="1" x14ac:dyDescent="0.4">
      <c r="A8" s="73"/>
      <c r="B8" s="73"/>
      <c r="C8" s="73"/>
      <c r="F8" s="75"/>
      <c r="G8" s="75"/>
      <c r="H8" s="289" t="s">
        <v>7</v>
      </c>
      <c r="I8" s="289"/>
      <c r="J8" s="289"/>
      <c r="K8" s="289"/>
      <c r="L8" s="289"/>
      <c r="M8" s="289"/>
      <c r="N8" s="289"/>
      <c r="O8" s="76"/>
      <c r="P8" s="77"/>
      <c r="Q8" s="78"/>
      <c r="R8" s="73"/>
    </row>
    <row r="9" spans="1:18" s="74" customFormat="1" ht="18" customHeight="1" x14ac:dyDescent="0.4">
      <c r="A9" s="73"/>
      <c r="B9" s="73"/>
      <c r="C9" s="73"/>
      <c r="F9" s="75"/>
      <c r="G9" s="75"/>
      <c r="H9" s="289" t="s">
        <v>8</v>
      </c>
      <c r="I9" s="289"/>
      <c r="J9" s="289"/>
      <c r="K9" s="79"/>
      <c r="L9" s="289" t="s">
        <v>9</v>
      </c>
      <c r="M9" s="289"/>
      <c r="N9" s="289"/>
      <c r="O9" s="76"/>
      <c r="P9" s="77"/>
      <c r="Q9" s="78"/>
      <c r="R9" s="73"/>
    </row>
    <row r="10" spans="1:18" s="74" customFormat="1" ht="18" customHeight="1" x14ac:dyDescent="0.4">
      <c r="A10" s="73"/>
      <c r="B10" s="73"/>
      <c r="C10" s="73"/>
      <c r="D10" s="290" t="s">
        <v>12</v>
      </c>
      <c r="E10" s="290"/>
      <c r="F10" s="290"/>
      <c r="G10" s="80"/>
      <c r="H10" s="81" t="s">
        <v>84</v>
      </c>
      <c r="I10" s="82"/>
      <c r="J10" s="81" t="s">
        <v>85</v>
      </c>
      <c r="K10" s="83"/>
      <c r="L10" s="81" t="s">
        <v>84</v>
      </c>
      <c r="M10" s="82"/>
      <c r="N10" s="81" t="s">
        <v>85</v>
      </c>
      <c r="O10" s="73"/>
      <c r="P10" s="77"/>
      <c r="Q10" s="78"/>
      <c r="R10" s="73"/>
    </row>
    <row r="11" spans="1:18" s="74" customFormat="1" ht="18" customHeight="1" x14ac:dyDescent="0.4">
      <c r="A11" s="84" t="s">
        <v>86</v>
      </c>
      <c r="F11" s="75"/>
      <c r="G11" s="75"/>
      <c r="H11" s="75"/>
      <c r="I11" s="75"/>
      <c r="J11" s="75"/>
      <c r="K11" s="75"/>
      <c r="L11" s="75"/>
      <c r="M11" s="75"/>
      <c r="N11" s="75"/>
      <c r="O11" s="85"/>
    </row>
    <row r="12" spans="1:18" s="74" customFormat="1" ht="18" customHeight="1" x14ac:dyDescent="0.4">
      <c r="B12" s="74" t="s">
        <v>87</v>
      </c>
      <c r="F12" s="86"/>
      <c r="G12" s="86"/>
      <c r="H12" s="87">
        <v>922974329</v>
      </c>
      <c r="I12" s="87"/>
      <c r="J12" s="87">
        <v>1542116198</v>
      </c>
      <c r="K12" s="87"/>
      <c r="L12" s="87">
        <v>922940022</v>
      </c>
      <c r="M12" s="87"/>
      <c r="N12" s="87">
        <v>1539342973</v>
      </c>
      <c r="O12" s="85"/>
      <c r="P12" s="88"/>
    </row>
    <row r="13" spans="1:18" s="74" customFormat="1" ht="18" customHeight="1" x14ac:dyDescent="0.4">
      <c r="B13" s="74" t="s">
        <v>88</v>
      </c>
      <c r="F13" s="86"/>
      <c r="G13" s="86"/>
      <c r="H13" s="87">
        <v>112419016</v>
      </c>
      <c r="I13" s="87"/>
      <c r="J13" s="87">
        <v>101531359</v>
      </c>
      <c r="K13" s="87"/>
      <c r="L13" s="87">
        <v>0</v>
      </c>
      <c r="M13" s="87"/>
      <c r="N13" s="87">
        <v>0</v>
      </c>
      <c r="O13" s="85"/>
      <c r="P13" s="88"/>
    </row>
    <row r="14" spans="1:18" s="74" customFormat="1" ht="18" customHeight="1" x14ac:dyDescent="0.4">
      <c r="B14" s="74" t="s">
        <v>230</v>
      </c>
      <c r="F14" s="86"/>
      <c r="G14" s="86"/>
      <c r="H14" s="87">
        <v>371902</v>
      </c>
      <c r="I14" s="87"/>
      <c r="J14" s="87">
        <v>465413</v>
      </c>
      <c r="K14" s="87"/>
      <c r="L14" s="87">
        <v>750011</v>
      </c>
      <c r="M14" s="87"/>
      <c r="N14" s="87">
        <v>1300048</v>
      </c>
      <c r="O14" s="85"/>
      <c r="Q14" s="89"/>
    </row>
    <row r="15" spans="1:18" s="74" customFormat="1" ht="18" customHeight="1" x14ac:dyDescent="0.4">
      <c r="B15" s="74" t="s">
        <v>89</v>
      </c>
      <c r="F15" s="86"/>
      <c r="G15" s="86"/>
      <c r="H15" s="87">
        <v>21678518</v>
      </c>
      <c r="I15" s="87"/>
      <c r="J15" s="87">
        <v>33474382</v>
      </c>
      <c r="K15" s="87"/>
      <c r="L15" s="87">
        <v>18872966</v>
      </c>
      <c r="M15" s="87"/>
      <c r="N15" s="87">
        <v>27163629</v>
      </c>
      <c r="O15" s="85"/>
      <c r="P15" s="90"/>
    </row>
    <row r="16" spans="1:18" s="10" customFormat="1" ht="18" customHeight="1" x14ac:dyDescent="0.2">
      <c r="C16" s="18" t="s">
        <v>90</v>
      </c>
      <c r="F16" s="93"/>
      <c r="G16" s="93"/>
      <c r="H16" s="94">
        <f>SUM(H12:H15)</f>
        <v>1057443765</v>
      </c>
      <c r="I16" s="95"/>
      <c r="J16" s="96">
        <v>1677587352</v>
      </c>
      <c r="K16" s="22"/>
      <c r="L16" s="94">
        <f>SUM(L12:L15)</f>
        <v>942562999</v>
      </c>
      <c r="M16" s="95"/>
      <c r="N16" s="94">
        <v>1567806650</v>
      </c>
      <c r="O16" s="97"/>
    </row>
    <row r="17" spans="1:24" s="74" customFormat="1" ht="18" customHeight="1" x14ac:dyDescent="0.4">
      <c r="A17" s="84" t="s">
        <v>91</v>
      </c>
      <c r="F17" s="86"/>
      <c r="G17" s="86"/>
      <c r="H17" s="98"/>
      <c r="I17" s="91"/>
      <c r="J17" s="98"/>
      <c r="K17" s="98"/>
      <c r="L17" s="98"/>
      <c r="M17" s="91"/>
      <c r="N17" s="98"/>
      <c r="O17" s="85"/>
    </row>
    <row r="18" spans="1:24" s="74" customFormat="1" ht="18" customHeight="1" x14ac:dyDescent="0.4">
      <c r="B18" s="74" t="s">
        <v>92</v>
      </c>
      <c r="F18" s="86"/>
      <c r="G18" s="86"/>
      <c r="H18" s="92">
        <v>584591248</v>
      </c>
      <c r="I18" s="98"/>
      <c r="J18" s="92">
        <v>994353139</v>
      </c>
      <c r="K18" s="92"/>
      <c r="L18" s="92">
        <v>584742029</v>
      </c>
      <c r="M18" s="98"/>
      <c r="N18" s="92">
        <v>990638544</v>
      </c>
      <c r="O18" s="85"/>
    </row>
    <row r="19" spans="1:24" s="74" customFormat="1" ht="18" customHeight="1" x14ac:dyDescent="0.4">
      <c r="B19" s="74" t="s">
        <v>93</v>
      </c>
      <c r="F19" s="86"/>
      <c r="G19" s="86"/>
      <c r="H19" s="92">
        <v>69470324</v>
      </c>
      <c r="I19" s="98"/>
      <c r="J19" s="92">
        <v>70136703</v>
      </c>
      <c r="K19" s="92"/>
      <c r="L19" s="92">
        <v>0</v>
      </c>
      <c r="M19" s="98"/>
      <c r="N19" s="92">
        <v>0</v>
      </c>
      <c r="O19" s="85"/>
    </row>
    <row r="20" spans="1:24" s="85" customFormat="1" ht="18" customHeight="1" x14ac:dyDescent="0.4">
      <c r="B20" s="74" t="s">
        <v>94</v>
      </c>
      <c r="F20" s="86"/>
      <c r="G20" s="86"/>
      <c r="H20" s="92">
        <v>213819720</v>
      </c>
      <c r="I20" s="91"/>
      <c r="J20" s="92">
        <v>348250936</v>
      </c>
      <c r="K20" s="92"/>
      <c r="L20" s="92">
        <v>213819720</v>
      </c>
      <c r="M20" s="91"/>
      <c r="N20" s="92">
        <v>348196796</v>
      </c>
      <c r="P20" s="74"/>
      <c r="Q20" s="74"/>
      <c r="R20" s="74"/>
    </row>
    <row r="21" spans="1:24" s="85" customFormat="1" ht="18" customHeight="1" x14ac:dyDescent="0.4">
      <c r="B21" s="74" t="s">
        <v>95</v>
      </c>
      <c r="F21" s="86"/>
      <c r="G21" s="86"/>
      <c r="H21" s="92">
        <v>188796896</v>
      </c>
      <c r="I21" s="91"/>
      <c r="J21" s="92">
        <v>225756572</v>
      </c>
      <c r="K21" s="92"/>
      <c r="L21" s="92">
        <v>167767626</v>
      </c>
      <c r="M21" s="91"/>
      <c r="N21" s="92">
        <v>205331798</v>
      </c>
      <c r="P21" s="74"/>
      <c r="Q21" s="74"/>
      <c r="R21" s="74"/>
    </row>
    <row r="22" spans="1:24" s="85" customFormat="1" ht="18" customHeight="1" x14ac:dyDescent="0.4">
      <c r="B22" s="74" t="s">
        <v>96</v>
      </c>
      <c r="F22" s="86"/>
      <c r="G22" s="86"/>
      <c r="H22" s="92">
        <v>5950083</v>
      </c>
      <c r="I22" s="91"/>
      <c r="J22" s="92">
        <v>0</v>
      </c>
      <c r="K22" s="92"/>
      <c r="L22" s="92">
        <v>5950083</v>
      </c>
      <c r="M22" s="91"/>
      <c r="N22" s="92">
        <v>0</v>
      </c>
      <c r="P22" s="74"/>
      <c r="Q22" s="74"/>
      <c r="R22" s="74"/>
    </row>
    <row r="23" spans="1:24" s="97" customFormat="1" ht="18" customHeight="1" x14ac:dyDescent="0.2">
      <c r="C23" s="18" t="s">
        <v>97</v>
      </c>
      <c r="F23" s="93"/>
      <c r="G23" s="93"/>
      <c r="H23" s="94">
        <f>SUM(H18:H22)</f>
        <v>1062628271</v>
      </c>
      <c r="I23" s="56"/>
      <c r="J23" s="94">
        <v>1638497350</v>
      </c>
      <c r="K23" s="22"/>
      <c r="L23" s="94">
        <f>SUM(L18:L22)</f>
        <v>972279458</v>
      </c>
      <c r="M23" s="56"/>
      <c r="N23" s="94">
        <v>1544167138</v>
      </c>
      <c r="P23" s="10"/>
      <c r="Q23" s="10"/>
      <c r="R23" s="10"/>
    </row>
    <row r="24" spans="1:24" s="85" customFormat="1" ht="18" customHeight="1" x14ac:dyDescent="0.4">
      <c r="A24" s="288" t="s">
        <v>239</v>
      </c>
      <c r="B24" s="288"/>
      <c r="C24" s="288"/>
      <c r="D24" s="288"/>
      <c r="E24" s="288"/>
      <c r="F24" s="288"/>
      <c r="G24" s="99"/>
      <c r="P24" s="74"/>
      <c r="Q24" s="74"/>
      <c r="R24" s="74"/>
    </row>
    <row r="25" spans="1:24" s="85" customFormat="1" ht="18" customHeight="1" x14ac:dyDescent="0.4">
      <c r="A25" s="271"/>
      <c r="B25" s="271" t="s">
        <v>240</v>
      </c>
      <c r="C25" s="271"/>
      <c r="D25" s="271"/>
      <c r="E25" s="271"/>
      <c r="F25" s="271"/>
      <c r="G25" s="272"/>
      <c r="H25" s="100">
        <f>H16-H23</f>
        <v>-5184506</v>
      </c>
      <c r="J25" s="100">
        <v>39090002</v>
      </c>
      <c r="L25" s="100">
        <f>L16-L23</f>
        <v>-29716459</v>
      </c>
      <c r="N25" s="100">
        <v>23639512</v>
      </c>
      <c r="P25" s="74"/>
      <c r="Q25" s="74"/>
      <c r="R25" s="74"/>
    </row>
    <row r="26" spans="1:24" s="97" customFormat="1" ht="18" customHeight="1" x14ac:dyDescent="0.4">
      <c r="B26" s="10" t="s">
        <v>98</v>
      </c>
      <c r="E26" s="101"/>
      <c r="H26" s="102">
        <v>7391325</v>
      </c>
      <c r="I26" s="98"/>
      <c r="J26" s="103">
        <v>6588680</v>
      </c>
      <c r="K26" s="104"/>
      <c r="L26" s="103">
        <v>5802617</v>
      </c>
      <c r="M26" s="56"/>
      <c r="N26" s="103">
        <v>5132250</v>
      </c>
      <c r="P26" s="10"/>
      <c r="Q26" s="10"/>
      <c r="R26" s="10"/>
    </row>
    <row r="27" spans="1:24" s="97" customFormat="1" ht="18" customHeight="1" x14ac:dyDescent="0.4">
      <c r="A27" s="288" t="s">
        <v>241</v>
      </c>
      <c r="B27" s="288"/>
      <c r="C27" s="288"/>
      <c r="D27" s="288"/>
      <c r="E27" s="288"/>
      <c r="F27" s="288"/>
      <c r="G27" s="99"/>
      <c r="P27" s="10"/>
      <c r="Q27" s="10"/>
      <c r="R27" s="10"/>
    </row>
    <row r="28" spans="1:24" s="97" customFormat="1" ht="18" customHeight="1" x14ac:dyDescent="0.4">
      <c r="A28" s="271"/>
      <c r="B28" s="271" t="s">
        <v>100</v>
      </c>
      <c r="C28" s="271"/>
      <c r="D28" s="271"/>
      <c r="E28" s="271"/>
      <c r="F28" s="271"/>
      <c r="G28" s="272"/>
      <c r="H28" s="105">
        <f>H25-H26</f>
        <v>-12575831</v>
      </c>
      <c r="I28" s="98"/>
      <c r="J28" s="104">
        <v>32501322</v>
      </c>
      <c r="K28" s="104"/>
      <c r="L28" s="104">
        <f>L25-L26</f>
        <v>-35519076</v>
      </c>
      <c r="M28" s="56"/>
      <c r="N28" s="104">
        <v>18507262</v>
      </c>
      <c r="P28" s="10"/>
      <c r="Q28" s="10"/>
      <c r="R28" s="10"/>
    </row>
    <row r="29" spans="1:24" s="85" customFormat="1" ht="18" customHeight="1" x14ac:dyDescent="0.4">
      <c r="A29" s="74" t="s">
        <v>99</v>
      </c>
      <c r="E29" s="106"/>
      <c r="H29" s="104">
        <v>222084</v>
      </c>
      <c r="I29" s="56"/>
      <c r="J29" s="104">
        <v>26920</v>
      </c>
      <c r="K29" s="104"/>
      <c r="L29" s="104">
        <v>0</v>
      </c>
      <c r="M29" s="56"/>
      <c r="N29" s="104">
        <v>0</v>
      </c>
      <c r="P29" s="74"/>
      <c r="Q29" s="74"/>
      <c r="R29" s="74"/>
    </row>
    <row r="30" spans="1:24" s="85" customFormat="1" ht="18" customHeight="1" x14ac:dyDescent="0.4">
      <c r="A30" s="84" t="s">
        <v>220</v>
      </c>
      <c r="E30" s="106"/>
      <c r="H30" s="107">
        <f>H28+H29</f>
        <v>-12353747</v>
      </c>
      <c r="I30" s="132"/>
      <c r="J30" s="107">
        <v>32528242</v>
      </c>
      <c r="K30" s="133"/>
      <c r="L30" s="107">
        <f>L28+L29</f>
        <v>-35519076</v>
      </c>
      <c r="M30" s="132"/>
      <c r="N30" s="107">
        <v>18507262</v>
      </c>
      <c r="P30" s="74"/>
      <c r="Q30" s="74"/>
      <c r="R30" s="74"/>
    </row>
    <row r="31" spans="1:24" s="97" customFormat="1" ht="18" customHeight="1" x14ac:dyDescent="0.4">
      <c r="A31" s="10" t="s">
        <v>100</v>
      </c>
      <c r="E31" s="20">
        <v>26</v>
      </c>
      <c r="H31" s="206">
        <v>6998180</v>
      </c>
      <c r="I31" s="98"/>
      <c r="J31" s="88">
        <v>-3522505.14</v>
      </c>
      <c r="K31" s="88"/>
      <c r="L31" s="206">
        <v>6966226</v>
      </c>
      <c r="M31" s="98"/>
      <c r="N31" s="88">
        <v>-3589401.02</v>
      </c>
      <c r="P31" s="10"/>
      <c r="Q31" s="108"/>
      <c r="R31" s="108"/>
      <c r="S31" s="108"/>
      <c r="T31" s="108"/>
      <c r="U31" s="108"/>
      <c r="V31" s="108"/>
      <c r="W31" s="108"/>
      <c r="X31" s="108"/>
    </row>
    <row r="32" spans="1:24" s="97" customFormat="1" ht="18" customHeight="1" thickBot="1" x14ac:dyDescent="0.25">
      <c r="A32" s="18" t="s">
        <v>136</v>
      </c>
      <c r="F32" s="93"/>
      <c r="G32" s="93"/>
      <c r="H32" s="109">
        <f>H30+H31</f>
        <v>-5355567</v>
      </c>
      <c r="I32" s="56"/>
      <c r="J32" s="109">
        <v>29005736.859999999</v>
      </c>
      <c r="K32" s="104"/>
      <c r="L32" s="109">
        <f>L30+L31</f>
        <v>-28552850</v>
      </c>
      <c r="M32" s="56"/>
      <c r="N32" s="109">
        <v>14917860.98</v>
      </c>
      <c r="P32" s="10"/>
      <c r="Q32" s="108"/>
      <c r="R32" s="10"/>
    </row>
    <row r="33" spans="1:18" s="85" customFormat="1" ht="9.9499999999999993" customHeight="1" thickTop="1" x14ac:dyDescent="0.4">
      <c r="A33" s="84"/>
      <c r="F33" s="86"/>
      <c r="G33" s="86"/>
      <c r="H33" s="105"/>
      <c r="I33" s="98"/>
      <c r="J33" s="105"/>
      <c r="K33" s="105"/>
      <c r="L33" s="105"/>
      <c r="M33" s="98"/>
      <c r="N33" s="105"/>
      <c r="P33" s="74"/>
      <c r="Q33" s="74"/>
      <c r="R33" s="74"/>
    </row>
    <row r="34" spans="1:18" s="97" customFormat="1" ht="18" customHeight="1" x14ac:dyDescent="0.2">
      <c r="A34" s="18" t="s">
        <v>101</v>
      </c>
      <c r="F34" s="93"/>
      <c r="G34" s="93"/>
      <c r="H34" s="56"/>
      <c r="I34" s="56"/>
      <c r="J34" s="56"/>
      <c r="K34" s="56"/>
      <c r="L34" s="56"/>
      <c r="M34" s="56"/>
      <c r="N34" s="56"/>
      <c r="P34" s="10"/>
      <c r="Q34" s="10"/>
      <c r="R34" s="10"/>
    </row>
    <row r="35" spans="1:18" s="97" customFormat="1" ht="18" customHeight="1" x14ac:dyDescent="0.2">
      <c r="B35" s="10" t="s">
        <v>102</v>
      </c>
      <c r="F35" s="93"/>
      <c r="G35" s="93"/>
      <c r="H35" s="104">
        <v>-17302124</v>
      </c>
      <c r="I35" s="110"/>
      <c r="J35" s="104">
        <v>21313436.859999999</v>
      </c>
      <c r="K35" s="104"/>
      <c r="L35" s="104">
        <f>L32</f>
        <v>-28552850</v>
      </c>
      <c r="M35" s="110"/>
      <c r="N35" s="104">
        <v>14917860.98</v>
      </c>
      <c r="P35" s="10"/>
      <c r="Q35" s="10"/>
      <c r="R35" s="10"/>
    </row>
    <row r="36" spans="1:18" s="97" customFormat="1" ht="18" customHeight="1" x14ac:dyDescent="0.2">
      <c r="B36" s="10" t="s">
        <v>103</v>
      </c>
      <c r="F36" s="93"/>
      <c r="G36" s="93"/>
      <c r="H36" s="111">
        <v>11946557</v>
      </c>
      <c r="I36" s="112"/>
      <c r="J36" s="111">
        <v>7692300</v>
      </c>
      <c r="K36" s="113"/>
      <c r="L36" s="111">
        <v>0</v>
      </c>
      <c r="M36" s="112"/>
      <c r="N36" s="111">
        <v>0</v>
      </c>
      <c r="P36" s="10"/>
      <c r="Q36" s="10"/>
      <c r="R36" s="10"/>
    </row>
    <row r="37" spans="1:18" s="10" customFormat="1" ht="18" customHeight="1" thickBot="1" x14ac:dyDescent="0.25">
      <c r="F37" s="93"/>
      <c r="G37" s="93"/>
      <c r="H37" s="114">
        <f>SUM(H35:H36)</f>
        <v>-5355567</v>
      </c>
      <c r="I37" s="112"/>
      <c r="J37" s="109">
        <v>29005736.859999999</v>
      </c>
      <c r="K37" s="104"/>
      <c r="L37" s="114">
        <f>L35+L36</f>
        <v>-28552850</v>
      </c>
      <c r="M37" s="112"/>
      <c r="N37" s="114">
        <v>14917860.98</v>
      </c>
      <c r="O37" s="97"/>
    </row>
    <row r="38" spans="1:18" s="10" customFormat="1" ht="18" customHeight="1" thickTop="1" x14ac:dyDescent="0.2">
      <c r="A38" s="18" t="s">
        <v>221</v>
      </c>
      <c r="E38" s="20">
        <v>27</v>
      </c>
      <c r="F38" s="11"/>
      <c r="G38" s="11"/>
      <c r="H38" s="56"/>
      <c r="I38" s="56"/>
      <c r="J38" s="95"/>
      <c r="K38" s="95"/>
      <c r="L38" s="56"/>
      <c r="M38" s="56"/>
      <c r="N38" s="56"/>
      <c r="O38" s="97"/>
    </row>
    <row r="39" spans="1:18" s="10" customFormat="1" ht="18" customHeight="1" thickBot="1" x14ac:dyDescent="0.25">
      <c r="B39" s="10" t="s">
        <v>102</v>
      </c>
      <c r="F39" s="11"/>
      <c r="G39" s="11"/>
      <c r="H39" s="116">
        <v>-4.3999999999999997E-2</v>
      </c>
      <c r="I39" s="115"/>
      <c r="J39" s="116">
        <v>5.3999999999999999E-2</v>
      </c>
      <c r="K39" s="115"/>
      <c r="L39" s="116">
        <v>-7.2999999999999995E-2</v>
      </c>
      <c r="M39" s="115"/>
      <c r="N39" s="116">
        <v>3.7999999999999999E-2</v>
      </c>
      <c r="O39" s="97"/>
    </row>
    <row r="40" spans="1:18" s="10" customFormat="1" ht="18" customHeight="1" thickTop="1" x14ac:dyDescent="0.2">
      <c r="F40" s="11"/>
      <c r="G40" s="11"/>
      <c r="H40" s="201"/>
      <c r="I40" s="115"/>
      <c r="J40" s="201"/>
      <c r="K40" s="115"/>
      <c r="L40" s="201"/>
      <c r="M40" s="115"/>
      <c r="N40" s="201"/>
      <c r="O40" s="97"/>
    </row>
    <row r="41" spans="1:18" s="66" customFormat="1" ht="18" customHeight="1" x14ac:dyDescent="0.2">
      <c r="D41" s="33"/>
      <c r="E41" s="33"/>
      <c r="F41" s="117"/>
      <c r="G41" s="117"/>
      <c r="H41" s="118"/>
      <c r="I41" s="118"/>
      <c r="J41" s="118"/>
      <c r="K41" s="118"/>
      <c r="L41" s="118"/>
      <c r="M41" s="118"/>
      <c r="N41" s="118"/>
      <c r="P41" s="36"/>
      <c r="Q41" s="36"/>
      <c r="R41" s="36"/>
    </row>
    <row r="42" spans="1:18" ht="21" customHeight="1" x14ac:dyDescent="0.2">
      <c r="N42" s="6" t="s">
        <v>0</v>
      </c>
    </row>
    <row r="43" spans="1:18" ht="21" customHeight="1" x14ac:dyDescent="0.2">
      <c r="N43" s="6" t="s">
        <v>1</v>
      </c>
    </row>
    <row r="44" spans="1:18" s="2" customFormat="1" ht="15" customHeight="1" x14ac:dyDescent="0.2">
      <c r="A44" s="282" t="s">
        <v>146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  <c r="N44" s="282"/>
      <c r="O44" s="67"/>
      <c r="P44" s="1"/>
      <c r="Q44" s="68"/>
      <c r="R44" s="1"/>
    </row>
    <row r="45" spans="1:18" s="2" customFormat="1" ht="21" customHeight="1" x14ac:dyDescent="0.2">
      <c r="A45" s="284" t="s">
        <v>3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69"/>
      <c r="P45" s="70"/>
      <c r="Q45" s="68"/>
      <c r="R45" s="1"/>
    </row>
    <row r="46" spans="1:18" s="2" customFormat="1" ht="21" customHeight="1" x14ac:dyDescent="0.2">
      <c r="A46" s="284" t="s">
        <v>105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69"/>
      <c r="P46" s="70"/>
      <c r="Q46" s="68"/>
      <c r="R46" s="1"/>
    </row>
    <row r="47" spans="1:18" s="2" customFormat="1" ht="21" customHeight="1" x14ac:dyDescent="0.2">
      <c r="A47" s="284" t="s">
        <v>110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69"/>
      <c r="P47" s="70"/>
      <c r="Q47" s="68"/>
      <c r="R47" s="1"/>
    </row>
    <row r="48" spans="1:18" ht="5.0999999999999996" customHeight="1" x14ac:dyDescent="0.2">
      <c r="A48" s="51"/>
      <c r="B48" s="51"/>
      <c r="C48" s="51"/>
      <c r="D48" s="119"/>
      <c r="E48" s="119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</row>
    <row r="49" spans="1:18" s="10" customFormat="1" ht="18" customHeight="1" x14ac:dyDescent="0.2">
      <c r="A49" s="9"/>
      <c r="B49" s="9"/>
      <c r="C49" s="9"/>
      <c r="F49" s="11"/>
      <c r="G49" s="11"/>
      <c r="H49" s="281" t="s">
        <v>7</v>
      </c>
      <c r="I49" s="281"/>
      <c r="J49" s="281"/>
      <c r="K49" s="281"/>
      <c r="L49" s="281"/>
      <c r="M49" s="281"/>
      <c r="N49" s="281"/>
      <c r="O49" s="121"/>
      <c r="P49" s="122"/>
      <c r="Q49" s="123"/>
      <c r="R49" s="9"/>
    </row>
    <row r="50" spans="1:18" s="10" customFormat="1" ht="18" customHeight="1" x14ac:dyDescent="0.2">
      <c r="A50" s="9"/>
      <c r="B50" s="9"/>
      <c r="C50" s="9"/>
      <c r="F50" s="11"/>
      <c r="G50" s="11"/>
      <c r="H50" s="281" t="s">
        <v>8</v>
      </c>
      <c r="I50" s="281"/>
      <c r="J50" s="281"/>
      <c r="K50" s="124"/>
      <c r="L50" s="281" t="s">
        <v>9</v>
      </c>
      <c r="M50" s="281"/>
      <c r="N50" s="281"/>
      <c r="O50" s="121"/>
      <c r="P50" s="122"/>
      <c r="Q50" s="123"/>
      <c r="R50" s="9"/>
    </row>
    <row r="51" spans="1:18" s="10" customFormat="1" ht="18" customHeight="1" x14ac:dyDescent="0.4">
      <c r="A51" s="9"/>
      <c r="B51" s="9"/>
      <c r="C51" s="9"/>
      <c r="D51" s="280"/>
      <c r="E51" s="280"/>
      <c r="F51" s="280"/>
      <c r="G51" s="20"/>
      <c r="H51" s="81" t="s">
        <v>84</v>
      </c>
      <c r="I51" s="54"/>
      <c r="J51" s="81" t="s">
        <v>85</v>
      </c>
      <c r="K51" s="83"/>
      <c r="L51" s="81" t="s">
        <v>84</v>
      </c>
      <c r="M51" s="54"/>
      <c r="N51" s="81" t="s">
        <v>85</v>
      </c>
      <c r="O51" s="9"/>
      <c r="P51" s="122"/>
      <c r="Q51" s="123"/>
      <c r="R51" s="9"/>
    </row>
    <row r="52" spans="1:18" s="10" customFormat="1" ht="18" customHeight="1" x14ac:dyDescent="0.2">
      <c r="A52" s="18" t="s">
        <v>136</v>
      </c>
      <c r="H52" s="125">
        <f>H32</f>
        <v>-5355567</v>
      </c>
      <c r="I52" s="95"/>
      <c r="J52" s="125">
        <v>29005736.859999999</v>
      </c>
      <c r="K52" s="125"/>
      <c r="L52" s="125">
        <f>L32</f>
        <v>-28552850</v>
      </c>
      <c r="M52" s="95"/>
      <c r="N52" s="125">
        <v>14917860.98</v>
      </c>
      <c r="O52" s="97"/>
    </row>
    <row r="53" spans="1:18" s="10" customFormat="1" ht="18" customHeight="1" x14ac:dyDescent="0.2">
      <c r="A53" s="18" t="s">
        <v>107</v>
      </c>
      <c r="F53" s="11"/>
      <c r="G53" s="11"/>
      <c r="H53" s="126">
        <v>0</v>
      </c>
      <c r="I53" s="12"/>
      <c r="J53" s="126">
        <v>5608</v>
      </c>
      <c r="K53" s="56"/>
      <c r="L53" s="126">
        <v>0</v>
      </c>
      <c r="M53" s="12"/>
      <c r="N53" s="126">
        <v>5608</v>
      </c>
    </row>
    <row r="54" spans="1:18" s="10" customFormat="1" ht="18" customHeight="1" thickBot="1" x14ac:dyDescent="0.25">
      <c r="A54" s="18" t="s">
        <v>108</v>
      </c>
      <c r="F54" s="11"/>
      <c r="G54" s="11"/>
      <c r="H54" s="127">
        <f>H52+H53</f>
        <v>-5355567</v>
      </c>
      <c r="I54" s="95"/>
      <c r="J54" s="128">
        <v>29011344.859999999</v>
      </c>
      <c r="K54" s="125"/>
      <c r="L54" s="127">
        <f>L52+L53</f>
        <v>-28552850</v>
      </c>
      <c r="M54" s="95"/>
      <c r="N54" s="128">
        <v>14923468.98</v>
      </c>
    </row>
    <row r="55" spans="1:18" s="10" customFormat="1" ht="9.9499999999999993" customHeight="1" thickTop="1" x14ac:dyDescent="0.2">
      <c r="A55" s="18"/>
      <c r="F55" s="11"/>
      <c r="G55" s="11"/>
      <c r="H55" s="56"/>
      <c r="I55" s="95"/>
      <c r="J55" s="125"/>
      <c r="K55" s="125"/>
      <c r="L55" s="56"/>
      <c r="M55" s="95"/>
      <c r="N55" s="125"/>
    </row>
    <row r="56" spans="1:18" s="10" customFormat="1" ht="18" customHeight="1" x14ac:dyDescent="0.2">
      <c r="A56" s="18" t="s">
        <v>109</v>
      </c>
      <c r="F56" s="11"/>
      <c r="G56" s="11"/>
      <c r="H56" s="95"/>
      <c r="I56" s="95"/>
      <c r="J56" s="95"/>
      <c r="K56" s="95"/>
      <c r="L56" s="95"/>
      <c r="M56" s="95"/>
      <c r="N56" s="95"/>
    </row>
    <row r="57" spans="1:18" s="10" customFormat="1" ht="18" customHeight="1" x14ac:dyDescent="0.2">
      <c r="B57" s="10" t="s">
        <v>102</v>
      </c>
      <c r="F57" s="11"/>
      <c r="G57" s="11"/>
      <c r="H57" s="22">
        <v>-17302124</v>
      </c>
      <c r="J57" s="22">
        <v>21319044.859999999</v>
      </c>
      <c r="K57" s="22"/>
      <c r="L57" s="125">
        <f>L54</f>
        <v>-28552850</v>
      </c>
      <c r="N57" s="22">
        <v>14923468.98</v>
      </c>
    </row>
    <row r="58" spans="1:18" s="10" customFormat="1" ht="18" customHeight="1" x14ac:dyDescent="0.2">
      <c r="B58" s="10" t="s">
        <v>103</v>
      </c>
      <c r="F58" s="93"/>
      <c r="G58" s="93"/>
      <c r="H58" s="56">
        <v>11946557</v>
      </c>
      <c r="I58" s="95"/>
      <c r="J58" s="56">
        <v>7692300</v>
      </c>
      <c r="K58" s="56"/>
      <c r="L58" s="56">
        <v>0</v>
      </c>
      <c r="M58" s="95"/>
      <c r="N58" s="56">
        <v>0</v>
      </c>
    </row>
    <row r="59" spans="1:18" s="10" customFormat="1" ht="18" customHeight="1" thickBot="1" x14ac:dyDescent="0.25">
      <c r="A59" s="18"/>
      <c r="F59" s="11"/>
      <c r="G59" s="11"/>
      <c r="H59" s="129">
        <f>H54</f>
        <v>-5355567</v>
      </c>
      <c r="I59" s="56"/>
      <c r="J59" s="130">
        <v>29011344.859999999</v>
      </c>
      <c r="K59" s="22"/>
      <c r="L59" s="127">
        <f>L57+L58</f>
        <v>-28552850</v>
      </c>
      <c r="M59" s="56"/>
      <c r="N59" s="130">
        <v>14923468.98</v>
      </c>
    </row>
    <row r="60" spans="1:18" ht="18" customHeight="1" thickTop="1" x14ac:dyDescent="0.2">
      <c r="H60" s="118"/>
      <c r="I60" s="118"/>
      <c r="J60" s="118"/>
      <c r="K60" s="118"/>
      <c r="L60" s="118"/>
      <c r="M60" s="118"/>
      <c r="N60" s="118"/>
      <c r="O60" s="36"/>
    </row>
    <row r="61" spans="1:18" ht="18" customHeight="1" x14ac:dyDescent="0.2">
      <c r="D61" s="33"/>
      <c r="E61" s="33"/>
      <c r="O61" s="36"/>
    </row>
    <row r="62" spans="1:18" ht="18" customHeight="1" x14ac:dyDescent="0.2">
      <c r="D62" s="59"/>
      <c r="E62" s="59"/>
      <c r="F62" s="60"/>
      <c r="G62" s="60"/>
      <c r="H62" s="118"/>
      <c r="I62" s="118"/>
      <c r="J62" s="118"/>
      <c r="K62" s="118"/>
      <c r="L62" s="118"/>
      <c r="M62" s="118"/>
      <c r="N62" s="118"/>
      <c r="O62" s="36"/>
    </row>
    <row r="63" spans="1:18" ht="18" customHeight="1" x14ac:dyDescent="0.2">
      <c r="D63" s="59"/>
      <c r="E63" s="59"/>
      <c r="F63" s="59"/>
      <c r="G63" s="59"/>
    </row>
    <row r="64" spans="1:18" ht="18" customHeight="1" x14ac:dyDescent="0.2">
      <c r="D64" s="59"/>
      <c r="E64" s="59"/>
      <c r="F64" s="59"/>
      <c r="G64" s="59"/>
    </row>
    <row r="65" spans="4:15" ht="18" customHeight="1" x14ac:dyDescent="0.2">
      <c r="D65" s="59"/>
      <c r="E65" s="59"/>
      <c r="F65" s="59"/>
      <c r="G65" s="59"/>
    </row>
    <row r="66" spans="4:15" ht="18" customHeight="1" x14ac:dyDescent="0.2">
      <c r="D66" s="59"/>
      <c r="E66" s="59"/>
      <c r="F66" s="59"/>
      <c r="G66" s="59"/>
    </row>
    <row r="67" spans="4:15" ht="18" customHeight="1" x14ac:dyDescent="0.2">
      <c r="D67" s="59"/>
      <c r="E67" s="59"/>
      <c r="F67" s="59"/>
      <c r="G67" s="59"/>
    </row>
    <row r="75" spans="4:15" ht="18" customHeight="1" x14ac:dyDescent="0.2">
      <c r="F75" s="36"/>
      <c r="G75" s="36"/>
      <c r="J75" s="131"/>
      <c r="K75" s="131"/>
      <c r="N75" s="131"/>
      <c r="O75" s="36"/>
    </row>
  </sheetData>
  <mergeCells count="18">
    <mergeCell ref="A46:N46"/>
    <mergeCell ref="A3:N3"/>
    <mergeCell ref="A4:N4"/>
    <mergeCell ref="A5:N5"/>
    <mergeCell ref="A6:N6"/>
    <mergeCell ref="H8:N8"/>
    <mergeCell ref="H9:J9"/>
    <mergeCell ref="L9:N9"/>
    <mergeCell ref="D10:F10"/>
    <mergeCell ref="A24:F24"/>
    <mergeCell ref="A27:F27"/>
    <mergeCell ref="A44:N44"/>
    <mergeCell ref="A45:N45"/>
    <mergeCell ref="A47:N47"/>
    <mergeCell ref="H49:N49"/>
    <mergeCell ref="H50:J50"/>
    <mergeCell ref="L50:N50"/>
    <mergeCell ref="D51:F51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BF867-92A0-4BA3-84F5-83125A0AD8C9}">
  <sheetPr>
    <tabColor rgb="FFFF5050"/>
  </sheetPr>
  <dimension ref="A1:Y33"/>
  <sheetViews>
    <sheetView view="pageBreakPreview" zoomScaleNormal="145" zoomScaleSheetLayoutView="100" workbookViewId="0"/>
  </sheetViews>
  <sheetFormatPr defaultColWidth="14.75" defaultRowHeight="23.25" x14ac:dyDescent="0.2"/>
  <cols>
    <col min="1" max="1" width="1.625" style="134" customWidth="1"/>
    <col min="2" max="2" width="23" style="134" customWidth="1"/>
    <col min="3" max="4" width="1.875" style="134" customWidth="1"/>
    <col min="5" max="5" width="6.875" style="134" customWidth="1"/>
    <col min="6" max="6" width="0.875" style="134" customWidth="1"/>
    <col min="7" max="7" width="7" style="134" customWidth="1"/>
    <col min="8" max="8" width="0.875" style="134" customWidth="1"/>
    <col min="9" max="9" width="7" style="134" customWidth="1"/>
    <col min="10" max="10" width="0.875" style="134" customWidth="1"/>
    <col min="11" max="11" width="6.75" style="134" customWidth="1"/>
    <col min="12" max="12" width="0.875" style="134" customWidth="1"/>
    <col min="13" max="13" width="7.375" style="134" bestFit="1" customWidth="1"/>
    <col min="14" max="14" width="0.875" style="134" customWidth="1"/>
    <col min="15" max="15" width="9.25" style="134" customWidth="1"/>
    <col min="16" max="16" width="0.875" style="134" customWidth="1"/>
    <col min="17" max="17" width="7.375" style="134" customWidth="1"/>
    <col min="18" max="18" width="0.875" style="134" customWidth="1"/>
    <col min="19" max="19" width="8" style="134" bestFit="1" customWidth="1"/>
    <col min="20" max="20" width="0.875" style="134" customWidth="1"/>
    <col min="21" max="21" width="8.375" style="134" bestFit="1" customWidth="1"/>
    <col min="22" max="22" width="0.875" style="134" customWidth="1"/>
    <col min="23" max="23" width="9.25" style="134" customWidth="1"/>
    <col min="24" max="24" width="0.875" style="134" customWidth="1"/>
    <col min="25" max="25" width="8.375" style="134" bestFit="1" customWidth="1"/>
    <col min="26" max="27" width="3.875" style="134" customWidth="1"/>
    <col min="28" max="255" width="9.125" style="134" customWidth="1"/>
    <col min="256" max="256" width="14.75" style="134"/>
    <col min="257" max="257" width="1.625" style="134" customWidth="1"/>
    <col min="258" max="258" width="32.125" style="134" customWidth="1"/>
    <col min="259" max="260" width="1.875" style="134" customWidth="1"/>
    <col min="261" max="261" width="10.875" style="134" bestFit="1" customWidth="1"/>
    <col min="262" max="262" width="0.875" style="134" customWidth="1"/>
    <col min="263" max="263" width="8.25" style="134" bestFit="1" customWidth="1"/>
    <col min="264" max="264" width="0.875" style="134" customWidth="1"/>
    <col min="265" max="265" width="8.375" style="134" customWidth="1"/>
    <col min="266" max="266" width="0.875" style="134" customWidth="1"/>
    <col min="267" max="267" width="8.75" style="134" customWidth="1"/>
    <col min="268" max="268" width="0.875" style="134" customWidth="1"/>
    <col min="269" max="269" width="9.25" style="134" bestFit="1" customWidth="1"/>
    <col min="270" max="270" width="0.875" style="134" customWidth="1"/>
    <col min="271" max="271" width="11.125" style="134" customWidth="1"/>
    <col min="272" max="272" width="0.875" style="134" customWidth="1"/>
    <col min="273" max="273" width="9" style="134" customWidth="1"/>
    <col min="274" max="274" width="0.875" style="134" customWidth="1"/>
    <col min="275" max="275" width="9.25" style="134" customWidth="1"/>
    <col min="276" max="276" width="0.75" style="134" customWidth="1"/>
    <col min="277" max="277" width="9.75" style="134" customWidth="1"/>
    <col min="278" max="278" width="0.875" style="134" customWidth="1"/>
    <col min="279" max="279" width="9.75" style="134" customWidth="1"/>
    <col min="280" max="280" width="0.875" style="134" customWidth="1"/>
    <col min="281" max="281" width="10.125" style="134" bestFit="1" customWidth="1"/>
    <col min="282" max="283" width="3.875" style="134" customWidth="1"/>
    <col min="284" max="511" width="9.125" style="134" customWidth="1"/>
    <col min="512" max="512" width="14.75" style="134"/>
    <col min="513" max="513" width="1.625" style="134" customWidth="1"/>
    <col min="514" max="514" width="32.125" style="134" customWidth="1"/>
    <col min="515" max="516" width="1.875" style="134" customWidth="1"/>
    <col min="517" max="517" width="10.875" style="134" bestFit="1" customWidth="1"/>
    <col min="518" max="518" width="0.875" style="134" customWidth="1"/>
    <col min="519" max="519" width="8.25" style="134" bestFit="1" customWidth="1"/>
    <col min="520" max="520" width="0.875" style="134" customWidth="1"/>
    <col min="521" max="521" width="8.375" style="134" customWidth="1"/>
    <col min="522" max="522" width="0.875" style="134" customWidth="1"/>
    <col min="523" max="523" width="8.75" style="134" customWidth="1"/>
    <col min="524" max="524" width="0.875" style="134" customWidth="1"/>
    <col min="525" max="525" width="9.25" style="134" bestFit="1" customWidth="1"/>
    <col min="526" max="526" width="0.875" style="134" customWidth="1"/>
    <col min="527" max="527" width="11.125" style="134" customWidth="1"/>
    <col min="528" max="528" width="0.875" style="134" customWidth="1"/>
    <col min="529" max="529" width="9" style="134" customWidth="1"/>
    <col min="530" max="530" width="0.875" style="134" customWidth="1"/>
    <col min="531" max="531" width="9.25" style="134" customWidth="1"/>
    <col min="532" max="532" width="0.75" style="134" customWidth="1"/>
    <col min="533" max="533" width="9.75" style="134" customWidth="1"/>
    <col min="534" max="534" width="0.875" style="134" customWidth="1"/>
    <col min="535" max="535" width="9.75" style="134" customWidth="1"/>
    <col min="536" max="536" width="0.875" style="134" customWidth="1"/>
    <col min="537" max="537" width="10.125" style="134" bestFit="1" customWidth="1"/>
    <col min="538" max="539" width="3.875" style="134" customWidth="1"/>
    <col min="540" max="767" width="9.125" style="134" customWidth="1"/>
    <col min="768" max="768" width="14.75" style="134"/>
    <col min="769" max="769" width="1.625" style="134" customWidth="1"/>
    <col min="770" max="770" width="32.125" style="134" customWidth="1"/>
    <col min="771" max="772" width="1.875" style="134" customWidth="1"/>
    <col min="773" max="773" width="10.875" style="134" bestFit="1" customWidth="1"/>
    <col min="774" max="774" width="0.875" style="134" customWidth="1"/>
    <col min="775" max="775" width="8.25" style="134" bestFit="1" customWidth="1"/>
    <col min="776" max="776" width="0.875" style="134" customWidth="1"/>
    <col min="777" max="777" width="8.375" style="134" customWidth="1"/>
    <col min="778" max="778" width="0.875" style="134" customWidth="1"/>
    <col min="779" max="779" width="8.75" style="134" customWidth="1"/>
    <col min="780" max="780" width="0.875" style="134" customWidth="1"/>
    <col min="781" max="781" width="9.25" style="134" bestFit="1" customWidth="1"/>
    <col min="782" max="782" width="0.875" style="134" customWidth="1"/>
    <col min="783" max="783" width="11.125" style="134" customWidth="1"/>
    <col min="784" max="784" width="0.875" style="134" customWidth="1"/>
    <col min="785" max="785" width="9" style="134" customWidth="1"/>
    <col min="786" max="786" width="0.875" style="134" customWidth="1"/>
    <col min="787" max="787" width="9.25" style="134" customWidth="1"/>
    <col min="788" max="788" width="0.75" style="134" customWidth="1"/>
    <col min="789" max="789" width="9.75" style="134" customWidth="1"/>
    <col min="790" max="790" width="0.875" style="134" customWidth="1"/>
    <col min="791" max="791" width="9.75" style="134" customWidth="1"/>
    <col min="792" max="792" width="0.875" style="134" customWidth="1"/>
    <col min="793" max="793" width="10.125" style="134" bestFit="1" customWidth="1"/>
    <col min="794" max="795" width="3.875" style="134" customWidth="1"/>
    <col min="796" max="1023" width="9.125" style="134" customWidth="1"/>
    <col min="1024" max="1024" width="14.75" style="134"/>
    <col min="1025" max="1025" width="1.625" style="134" customWidth="1"/>
    <col min="1026" max="1026" width="32.125" style="134" customWidth="1"/>
    <col min="1027" max="1028" width="1.875" style="134" customWidth="1"/>
    <col min="1029" max="1029" width="10.875" style="134" bestFit="1" customWidth="1"/>
    <col min="1030" max="1030" width="0.875" style="134" customWidth="1"/>
    <col min="1031" max="1031" width="8.25" style="134" bestFit="1" customWidth="1"/>
    <col min="1032" max="1032" width="0.875" style="134" customWidth="1"/>
    <col min="1033" max="1033" width="8.375" style="134" customWidth="1"/>
    <col min="1034" max="1034" width="0.875" style="134" customWidth="1"/>
    <col min="1035" max="1035" width="8.75" style="134" customWidth="1"/>
    <col min="1036" max="1036" width="0.875" style="134" customWidth="1"/>
    <col min="1037" max="1037" width="9.25" style="134" bestFit="1" customWidth="1"/>
    <col min="1038" max="1038" width="0.875" style="134" customWidth="1"/>
    <col min="1039" max="1039" width="11.125" style="134" customWidth="1"/>
    <col min="1040" max="1040" width="0.875" style="134" customWidth="1"/>
    <col min="1041" max="1041" width="9" style="134" customWidth="1"/>
    <col min="1042" max="1042" width="0.875" style="134" customWidth="1"/>
    <col min="1043" max="1043" width="9.25" style="134" customWidth="1"/>
    <col min="1044" max="1044" width="0.75" style="134" customWidth="1"/>
    <col min="1045" max="1045" width="9.75" style="134" customWidth="1"/>
    <col min="1046" max="1046" width="0.875" style="134" customWidth="1"/>
    <col min="1047" max="1047" width="9.75" style="134" customWidth="1"/>
    <col min="1048" max="1048" width="0.875" style="134" customWidth="1"/>
    <col min="1049" max="1049" width="10.125" style="134" bestFit="1" customWidth="1"/>
    <col min="1050" max="1051" width="3.875" style="134" customWidth="1"/>
    <col min="1052" max="1279" width="9.125" style="134" customWidth="1"/>
    <col min="1280" max="1280" width="14.75" style="134"/>
    <col min="1281" max="1281" width="1.625" style="134" customWidth="1"/>
    <col min="1282" max="1282" width="32.125" style="134" customWidth="1"/>
    <col min="1283" max="1284" width="1.875" style="134" customWidth="1"/>
    <col min="1285" max="1285" width="10.875" style="134" bestFit="1" customWidth="1"/>
    <col min="1286" max="1286" width="0.875" style="134" customWidth="1"/>
    <col min="1287" max="1287" width="8.25" style="134" bestFit="1" customWidth="1"/>
    <col min="1288" max="1288" width="0.875" style="134" customWidth="1"/>
    <col min="1289" max="1289" width="8.375" style="134" customWidth="1"/>
    <col min="1290" max="1290" width="0.875" style="134" customWidth="1"/>
    <col min="1291" max="1291" width="8.75" style="134" customWidth="1"/>
    <col min="1292" max="1292" width="0.875" style="134" customWidth="1"/>
    <col min="1293" max="1293" width="9.25" style="134" bestFit="1" customWidth="1"/>
    <col min="1294" max="1294" width="0.875" style="134" customWidth="1"/>
    <col min="1295" max="1295" width="11.125" style="134" customWidth="1"/>
    <col min="1296" max="1296" width="0.875" style="134" customWidth="1"/>
    <col min="1297" max="1297" width="9" style="134" customWidth="1"/>
    <col min="1298" max="1298" width="0.875" style="134" customWidth="1"/>
    <col min="1299" max="1299" width="9.25" style="134" customWidth="1"/>
    <col min="1300" max="1300" width="0.75" style="134" customWidth="1"/>
    <col min="1301" max="1301" width="9.75" style="134" customWidth="1"/>
    <col min="1302" max="1302" width="0.875" style="134" customWidth="1"/>
    <col min="1303" max="1303" width="9.75" style="134" customWidth="1"/>
    <col min="1304" max="1304" width="0.875" style="134" customWidth="1"/>
    <col min="1305" max="1305" width="10.125" style="134" bestFit="1" customWidth="1"/>
    <col min="1306" max="1307" width="3.875" style="134" customWidth="1"/>
    <col min="1308" max="1535" width="9.125" style="134" customWidth="1"/>
    <col min="1536" max="1536" width="14.75" style="134"/>
    <col min="1537" max="1537" width="1.625" style="134" customWidth="1"/>
    <col min="1538" max="1538" width="32.125" style="134" customWidth="1"/>
    <col min="1539" max="1540" width="1.875" style="134" customWidth="1"/>
    <col min="1541" max="1541" width="10.875" style="134" bestFit="1" customWidth="1"/>
    <col min="1542" max="1542" width="0.875" style="134" customWidth="1"/>
    <col min="1543" max="1543" width="8.25" style="134" bestFit="1" customWidth="1"/>
    <col min="1544" max="1544" width="0.875" style="134" customWidth="1"/>
    <col min="1545" max="1545" width="8.375" style="134" customWidth="1"/>
    <col min="1546" max="1546" width="0.875" style="134" customWidth="1"/>
    <col min="1547" max="1547" width="8.75" style="134" customWidth="1"/>
    <col min="1548" max="1548" width="0.875" style="134" customWidth="1"/>
    <col min="1549" max="1549" width="9.25" style="134" bestFit="1" customWidth="1"/>
    <col min="1550" max="1550" width="0.875" style="134" customWidth="1"/>
    <col min="1551" max="1551" width="11.125" style="134" customWidth="1"/>
    <col min="1552" max="1552" width="0.875" style="134" customWidth="1"/>
    <col min="1553" max="1553" width="9" style="134" customWidth="1"/>
    <col min="1554" max="1554" width="0.875" style="134" customWidth="1"/>
    <col min="1555" max="1555" width="9.25" style="134" customWidth="1"/>
    <col min="1556" max="1556" width="0.75" style="134" customWidth="1"/>
    <col min="1557" max="1557" width="9.75" style="134" customWidth="1"/>
    <col min="1558" max="1558" width="0.875" style="134" customWidth="1"/>
    <col min="1559" max="1559" width="9.75" style="134" customWidth="1"/>
    <col min="1560" max="1560" width="0.875" style="134" customWidth="1"/>
    <col min="1561" max="1561" width="10.125" style="134" bestFit="1" customWidth="1"/>
    <col min="1562" max="1563" width="3.875" style="134" customWidth="1"/>
    <col min="1564" max="1791" width="9.125" style="134" customWidth="1"/>
    <col min="1792" max="1792" width="14.75" style="134"/>
    <col min="1793" max="1793" width="1.625" style="134" customWidth="1"/>
    <col min="1794" max="1794" width="32.125" style="134" customWidth="1"/>
    <col min="1795" max="1796" width="1.875" style="134" customWidth="1"/>
    <col min="1797" max="1797" width="10.875" style="134" bestFit="1" customWidth="1"/>
    <col min="1798" max="1798" width="0.875" style="134" customWidth="1"/>
    <col min="1799" max="1799" width="8.25" style="134" bestFit="1" customWidth="1"/>
    <col min="1800" max="1800" width="0.875" style="134" customWidth="1"/>
    <col min="1801" max="1801" width="8.375" style="134" customWidth="1"/>
    <col min="1802" max="1802" width="0.875" style="134" customWidth="1"/>
    <col min="1803" max="1803" width="8.75" style="134" customWidth="1"/>
    <col min="1804" max="1804" width="0.875" style="134" customWidth="1"/>
    <col min="1805" max="1805" width="9.25" style="134" bestFit="1" customWidth="1"/>
    <col min="1806" max="1806" width="0.875" style="134" customWidth="1"/>
    <col min="1807" max="1807" width="11.125" style="134" customWidth="1"/>
    <col min="1808" max="1808" width="0.875" style="134" customWidth="1"/>
    <col min="1809" max="1809" width="9" style="134" customWidth="1"/>
    <col min="1810" max="1810" width="0.875" style="134" customWidth="1"/>
    <col min="1811" max="1811" width="9.25" style="134" customWidth="1"/>
    <col min="1812" max="1812" width="0.75" style="134" customWidth="1"/>
    <col min="1813" max="1813" width="9.75" style="134" customWidth="1"/>
    <col min="1814" max="1814" width="0.875" style="134" customWidth="1"/>
    <col min="1815" max="1815" width="9.75" style="134" customWidth="1"/>
    <col min="1816" max="1816" width="0.875" style="134" customWidth="1"/>
    <col min="1817" max="1817" width="10.125" style="134" bestFit="1" customWidth="1"/>
    <col min="1818" max="1819" width="3.875" style="134" customWidth="1"/>
    <col min="1820" max="2047" width="9.125" style="134" customWidth="1"/>
    <col min="2048" max="2048" width="14.75" style="134"/>
    <col min="2049" max="2049" width="1.625" style="134" customWidth="1"/>
    <col min="2050" max="2050" width="32.125" style="134" customWidth="1"/>
    <col min="2051" max="2052" width="1.875" style="134" customWidth="1"/>
    <col min="2053" max="2053" width="10.875" style="134" bestFit="1" customWidth="1"/>
    <col min="2054" max="2054" width="0.875" style="134" customWidth="1"/>
    <col min="2055" max="2055" width="8.25" style="134" bestFit="1" customWidth="1"/>
    <col min="2056" max="2056" width="0.875" style="134" customWidth="1"/>
    <col min="2057" max="2057" width="8.375" style="134" customWidth="1"/>
    <col min="2058" max="2058" width="0.875" style="134" customWidth="1"/>
    <col min="2059" max="2059" width="8.75" style="134" customWidth="1"/>
    <col min="2060" max="2060" width="0.875" style="134" customWidth="1"/>
    <col min="2061" max="2061" width="9.25" style="134" bestFit="1" customWidth="1"/>
    <col min="2062" max="2062" width="0.875" style="134" customWidth="1"/>
    <col min="2063" max="2063" width="11.125" style="134" customWidth="1"/>
    <col min="2064" max="2064" width="0.875" style="134" customWidth="1"/>
    <col min="2065" max="2065" width="9" style="134" customWidth="1"/>
    <col min="2066" max="2066" width="0.875" style="134" customWidth="1"/>
    <col min="2067" max="2067" width="9.25" style="134" customWidth="1"/>
    <col min="2068" max="2068" width="0.75" style="134" customWidth="1"/>
    <col min="2069" max="2069" width="9.75" style="134" customWidth="1"/>
    <col min="2070" max="2070" width="0.875" style="134" customWidth="1"/>
    <col min="2071" max="2071" width="9.75" style="134" customWidth="1"/>
    <col min="2072" max="2072" width="0.875" style="134" customWidth="1"/>
    <col min="2073" max="2073" width="10.125" style="134" bestFit="1" customWidth="1"/>
    <col min="2074" max="2075" width="3.875" style="134" customWidth="1"/>
    <col min="2076" max="2303" width="9.125" style="134" customWidth="1"/>
    <col min="2304" max="2304" width="14.75" style="134"/>
    <col min="2305" max="2305" width="1.625" style="134" customWidth="1"/>
    <col min="2306" max="2306" width="32.125" style="134" customWidth="1"/>
    <col min="2307" max="2308" width="1.875" style="134" customWidth="1"/>
    <col min="2309" max="2309" width="10.875" style="134" bestFit="1" customWidth="1"/>
    <col min="2310" max="2310" width="0.875" style="134" customWidth="1"/>
    <col min="2311" max="2311" width="8.25" style="134" bestFit="1" customWidth="1"/>
    <col min="2312" max="2312" width="0.875" style="134" customWidth="1"/>
    <col min="2313" max="2313" width="8.375" style="134" customWidth="1"/>
    <col min="2314" max="2314" width="0.875" style="134" customWidth="1"/>
    <col min="2315" max="2315" width="8.75" style="134" customWidth="1"/>
    <col min="2316" max="2316" width="0.875" style="134" customWidth="1"/>
    <col min="2317" max="2317" width="9.25" style="134" bestFit="1" customWidth="1"/>
    <col min="2318" max="2318" width="0.875" style="134" customWidth="1"/>
    <col min="2319" max="2319" width="11.125" style="134" customWidth="1"/>
    <col min="2320" max="2320" width="0.875" style="134" customWidth="1"/>
    <col min="2321" max="2321" width="9" style="134" customWidth="1"/>
    <col min="2322" max="2322" width="0.875" style="134" customWidth="1"/>
    <col min="2323" max="2323" width="9.25" style="134" customWidth="1"/>
    <col min="2324" max="2324" width="0.75" style="134" customWidth="1"/>
    <col min="2325" max="2325" width="9.75" style="134" customWidth="1"/>
    <col min="2326" max="2326" width="0.875" style="134" customWidth="1"/>
    <col min="2327" max="2327" width="9.75" style="134" customWidth="1"/>
    <col min="2328" max="2328" width="0.875" style="134" customWidth="1"/>
    <col min="2329" max="2329" width="10.125" style="134" bestFit="1" customWidth="1"/>
    <col min="2330" max="2331" width="3.875" style="134" customWidth="1"/>
    <col min="2332" max="2559" width="9.125" style="134" customWidth="1"/>
    <col min="2560" max="2560" width="14.75" style="134"/>
    <col min="2561" max="2561" width="1.625" style="134" customWidth="1"/>
    <col min="2562" max="2562" width="32.125" style="134" customWidth="1"/>
    <col min="2563" max="2564" width="1.875" style="134" customWidth="1"/>
    <col min="2565" max="2565" width="10.875" style="134" bestFit="1" customWidth="1"/>
    <col min="2566" max="2566" width="0.875" style="134" customWidth="1"/>
    <col min="2567" max="2567" width="8.25" style="134" bestFit="1" customWidth="1"/>
    <col min="2568" max="2568" width="0.875" style="134" customWidth="1"/>
    <col min="2569" max="2569" width="8.375" style="134" customWidth="1"/>
    <col min="2570" max="2570" width="0.875" style="134" customWidth="1"/>
    <col min="2571" max="2571" width="8.75" style="134" customWidth="1"/>
    <col min="2572" max="2572" width="0.875" style="134" customWidth="1"/>
    <col min="2573" max="2573" width="9.25" style="134" bestFit="1" customWidth="1"/>
    <col min="2574" max="2574" width="0.875" style="134" customWidth="1"/>
    <col min="2575" max="2575" width="11.125" style="134" customWidth="1"/>
    <col min="2576" max="2576" width="0.875" style="134" customWidth="1"/>
    <col min="2577" max="2577" width="9" style="134" customWidth="1"/>
    <col min="2578" max="2578" width="0.875" style="134" customWidth="1"/>
    <col min="2579" max="2579" width="9.25" style="134" customWidth="1"/>
    <col min="2580" max="2580" width="0.75" style="134" customWidth="1"/>
    <col min="2581" max="2581" width="9.75" style="134" customWidth="1"/>
    <col min="2582" max="2582" width="0.875" style="134" customWidth="1"/>
    <col min="2583" max="2583" width="9.75" style="134" customWidth="1"/>
    <col min="2584" max="2584" width="0.875" style="134" customWidth="1"/>
    <col min="2585" max="2585" width="10.125" style="134" bestFit="1" customWidth="1"/>
    <col min="2586" max="2587" width="3.875" style="134" customWidth="1"/>
    <col min="2588" max="2815" width="9.125" style="134" customWidth="1"/>
    <col min="2816" max="2816" width="14.75" style="134"/>
    <col min="2817" max="2817" width="1.625" style="134" customWidth="1"/>
    <col min="2818" max="2818" width="32.125" style="134" customWidth="1"/>
    <col min="2819" max="2820" width="1.875" style="134" customWidth="1"/>
    <col min="2821" max="2821" width="10.875" style="134" bestFit="1" customWidth="1"/>
    <col min="2822" max="2822" width="0.875" style="134" customWidth="1"/>
    <col min="2823" max="2823" width="8.25" style="134" bestFit="1" customWidth="1"/>
    <col min="2824" max="2824" width="0.875" style="134" customWidth="1"/>
    <col min="2825" max="2825" width="8.375" style="134" customWidth="1"/>
    <col min="2826" max="2826" width="0.875" style="134" customWidth="1"/>
    <col min="2827" max="2827" width="8.75" style="134" customWidth="1"/>
    <col min="2828" max="2828" width="0.875" style="134" customWidth="1"/>
    <col min="2829" max="2829" width="9.25" style="134" bestFit="1" customWidth="1"/>
    <col min="2830" max="2830" width="0.875" style="134" customWidth="1"/>
    <col min="2831" max="2831" width="11.125" style="134" customWidth="1"/>
    <col min="2832" max="2832" width="0.875" style="134" customWidth="1"/>
    <col min="2833" max="2833" width="9" style="134" customWidth="1"/>
    <col min="2834" max="2834" width="0.875" style="134" customWidth="1"/>
    <col min="2835" max="2835" width="9.25" style="134" customWidth="1"/>
    <col min="2836" max="2836" width="0.75" style="134" customWidth="1"/>
    <col min="2837" max="2837" width="9.75" style="134" customWidth="1"/>
    <col min="2838" max="2838" width="0.875" style="134" customWidth="1"/>
    <col min="2839" max="2839" width="9.75" style="134" customWidth="1"/>
    <col min="2840" max="2840" width="0.875" style="134" customWidth="1"/>
    <col min="2841" max="2841" width="10.125" style="134" bestFit="1" customWidth="1"/>
    <col min="2842" max="2843" width="3.875" style="134" customWidth="1"/>
    <col min="2844" max="3071" width="9.125" style="134" customWidth="1"/>
    <col min="3072" max="3072" width="14.75" style="134"/>
    <col min="3073" max="3073" width="1.625" style="134" customWidth="1"/>
    <col min="3074" max="3074" width="32.125" style="134" customWidth="1"/>
    <col min="3075" max="3076" width="1.875" style="134" customWidth="1"/>
    <col min="3077" max="3077" width="10.875" style="134" bestFit="1" customWidth="1"/>
    <col min="3078" max="3078" width="0.875" style="134" customWidth="1"/>
    <col min="3079" max="3079" width="8.25" style="134" bestFit="1" customWidth="1"/>
    <col min="3080" max="3080" width="0.875" style="134" customWidth="1"/>
    <col min="3081" max="3081" width="8.375" style="134" customWidth="1"/>
    <col min="3082" max="3082" width="0.875" style="134" customWidth="1"/>
    <col min="3083" max="3083" width="8.75" style="134" customWidth="1"/>
    <col min="3084" max="3084" width="0.875" style="134" customWidth="1"/>
    <col min="3085" max="3085" width="9.25" style="134" bestFit="1" customWidth="1"/>
    <col min="3086" max="3086" width="0.875" style="134" customWidth="1"/>
    <col min="3087" max="3087" width="11.125" style="134" customWidth="1"/>
    <col min="3088" max="3088" width="0.875" style="134" customWidth="1"/>
    <col min="3089" max="3089" width="9" style="134" customWidth="1"/>
    <col min="3090" max="3090" width="0.875" style="134" customWidth="1"/>
    <col min="3091" max="3091" width="9.25" style="134" customWidth="1"/>
    <col min="3092" max="3092" width="0.75" style="134" customWidth="1"/>
    <col min="3093" max="3093" width="9.75" style="134" customWidth="1"/>
    <col min="3094" max="3094" width="0.875" style="134" customWidth="1"/>
    <col min="3095" max="3095" width="9.75" style="134" customWidth="1"/>
    <col min="3096" max="3096" width="0.875" style="134" customWidth="1"/>
    <col min="3097" max="3097" width="10.125" style="134" bestFit="1" customWidth="1"/>
    <col min="3098" max="3099" width="3.875" style="134" customWidth="1"/>
    <col min="3100" max="3327" width="9.125" style="134" customWidth="1"/>
    <col min="3328" max="3328" width="14.75" style="134"/>
    <col min="3329" max="3329" width="1.625" style="134" customWidth="1"/>
    <col min="3330" max="3330" width="32.125" style="134" customWidth="1"/>
    <col min="3331" max="3332" width="1.875" style="134" customWidth="1"/>
    <col min="3333" max="3333" width="10.875" style="134" bestFit="1" customWidth="1"/>
    <col min="3334" max="3334" width="0.875" style="134" customWidth="1"/>
    <col min="3335" max="3335" width="8.25" style="134" bestFit="1" customWidth="1"/>
    <col min="3336" max="3336" width="0.875" style="134" customWidth="1"/>
    <col min="3337" max="3337" width="8.375" style="134" customWidth="1"/>
    <col min="3338" max="3338" width="0.875" style="134" customWidth="1"/>
    <col min="3339" max="3339" width="8.75" style="134" customWidth="1"/>
    <col min="3340" max="3340" width="0.875" style="134" customWidth="1"/>
    <col min="3341" max="3341" width="9.25" style="134" bestFit="1" customWidth="1"/>
    <col min="3342" max="3342" width="0.875" style="134" customWidth="1"/>
    <col min="3343" max="3343" width="11.125" style="134" customWidth="1"/>
    <col min="3344" max="3344" width="0.875" style="134" customWidth="1"/>
    <col min="3345" max="3345" width="9" style="134" customWidth="1"/>
    <col min="3346" max="3346" width="0.875" style="134" customWidth="1"/>
    <col min="3347" max="3347" width="9.25" style="134" customWidth="1"/>
    <col min="3348" max="3348" width="0.75" style="134" customWidth="1"/>
    <col min="3349" max="3349" width="9.75" style="134" customWidth="1"/>
    <col min="3350" max="3350" width="0.875" style="134" customWidth="1"/>
    <col min="3351" max="3351" width="9.75" style="134" customWidth="1"/>
    <col min="3352" max="3352" width="0.875" style="134" customWidth="1"/>
    <col min="3353" max="3353" width="10.125" style="134" bestFit="1" customWidth="1"/>
    <col min="3354" max="3355" width="3.875" style="134" customWidth="1"/>
    <col min="3356" max="3583" width="9.125" style="134" customWidth="1"/>
    <col min="3584" max="3584" width="14.75" style="134"/>
    <col min="3585" max="3585" width="1.625" style="134" customWidth="1"/>
    <col min="3586" max="3586" width="32.125" style="134" customWidth="1"/>
    <col min="3587" max="3588" width="1.875" style="134" customWidth="1"/>
    <col min="3589" max="3589" width="10.875" style="134" bestFit="1" customWidth="1"/>
    <col min="3590" max="3590" width="0.875" style="134" customWidth="1"/>
    <col min="3591" max="3591" width="8.25" style="134" bestFit="1" customWidth="1"/>
    <col min="3592" max="3592" width="0.875" style="134" customWidth="1"/>
    <col min="3593" max="3593" width="8.375" style="134" customWidth="1"/>
    <col min="3594" max="3594" width="0.875" style="134" customWidth="1"/>
    <col min="3595" max="3595" width="8.75" style="134" customWidth="1"/>
    <col min="3596" max="3596" width="0.875" style="134" customWidth="1"/>
    <col min="3597" max="3597" width="9.25" style="134" bestFit="1" customWidth="1"/>
    <col min="3598" max="3598" width="0.875" style="134" customWidth="1"/>
    <col min="3599" max="3599" width="11.125" style="134" customWidth="1"/>
    <col min="3600" max="3600" width="0.875" style="134" customWidth="1"/>
    <col min="3601" max="3601" width="9" style="134" customWidth="1"/>
    <col min="3602" max="3602" width="0.875" style="134" customWidth="1"/>
    <col min="3603" max="3603" width="9.25" style="134" customWidth="1"/>
    <col min="3604" max="3604" width="0.75" style="134" customWidth="1"/>
    <col min="3605" max="3605" width="9.75" style="134" customWidth="1"/>
    <col min="3606" max="3606" width="0.875" style="134" customWidth="1"/>
    <col min="3607" max="3607" width="9.75" style="134" customWidth="1"/>
    <col min="3608" max="3608" width="0.875" style="134" customWidth="1"/>
    <col min="3609" max="3609" width="10.125" style="134" bestFit="1" customWidth="1"/>
    <col min="3610" max="3611" width="3.875" style="134" customWidth="1"/>
    <col min="3612" max="3839" width="9.125" style="134" customWidth="1"/>
    <col min="3840" max="3840" width="14.75" style="134"/>
    <col min="3841" max="3841" width="1.625" style="134" customWidth="1"/>
    <col min="3842" max="3842" width="32.125" style="134" customWidth="1"/>
    <col min="3843" max="3844" width="1.875" style="134" customWidth="1"/>
    <col min="3845" max="3845" width="10.875" style="134" bestFit="1" customWidth="1"/>
    <col min="3846" max="3846" width="0.875" style="134" customWidth="1"/>
    <col min="3847" max="3847" width="8.25" style="134" bestFit="1" customWidth="1"/>
    <col min="3848" max="3848" width="0.875" style="134" customWidth="1"/>
    <col min="3849" max="3849" width="8.375" style="134" customWidth="1"/>
    <col min="3850" max="3850" width="0.875" style="134" customWidth="1"/>
    <col min="3851" max="3851" width="8.75" style="134" customWidth="1"/>
    <col min="3852" max="3852" width="0.875" style="134" customWidth="1"/>
    <col min="3853" max="3853" width="9.25" style="134" bestFit="1" customWidth="1"/>
    <col min="3854" max="3854" width="0.875" style="134" customWidth="1"/>
    <col min="3855" max="3855" width="11.125" style="134" customWidth="1"/>
    <col min="3856" max="3856" width="0.875" style="134" customWidth="1"/>
    <col min="3857" max="3857" width="9" style="134" customWidth="1"/>
    <col min="3858" max="3858" width="0.875" style="134" customWidth="1"/>
    <col min="3859" max="3859" width="9.25" style="134" customWidth="1"/>
    <col min="3860" max="3860" width="0.75" style="134" customWidth="1"/>
    <col min="3861" max="3861" width="9.75" style="134" customWidth="1"/>
    <col min="3862" max="3862" width="0.875" style="134" customWidth="1"/>
    <col min="3863" max="3863" width="9.75" style="134" customWidth="1"/>
    <col min="3864" max="3864" width="0.875" style="134" customWidth="1"/>
    <col min="3865" max="3865" width="10.125" style="134" bestFit="1" customWidth="1"/>
    <col min="3866" max="3867" width="3.875" style="134" customWidth="1"/>
    <col min="3868" max="4095" width="9.125" style="134" customWidth="1"/>
    <col min="4096" max="4096" width="14.75" style="134"/>
    <col min="4097" max="4097" width="1.625" style="134" customWidth="1"/>
    <col min="4098" max="4098" width="32.125" style="134" customWidth="1"/>
    <col min="4099" max="4100" width="1.875" style="134" customWidth="1"/>
    <col min="4101" max="4101" width="10.875" style="134" bestFit="1" customWidth="1"/>
    <col min="4102" max="4102" width="0.875" style="134" customWidth="1"/>
    <col min="4103" max="4103" width="8.25" style="134" bestFit="1" customWidth="1"/>
    <col min="4104" max="4104" width="0.875" style="134" customWidth="1"/>
    <col min="4105" max="4105" width="8.375" style="134" customWidth="1"/>
    <col min="4106" max="4106" width="0.875" style="134" customWidth="1"/>
    <col min="4107" max="4107" width="8.75" style="134" customWidth="1"/>
    <col min="4108" max="4108" width="0.875" style="134" customWidth="1"/>
    <col min="4109" max="4109" width="9.25" style="134" bestFit="1" customWidth="1"/>
    <col min="4110" max="4110" width="0.875" style="134" customWidth="1"/>
    <col min="4111" max="4111" width="11.125" style="134" customWidth="1"/>
    <col min="4112" max="4112" width="0.875" style="134" customWidth="1"/>
    <col min="4113" max="4113" width="9" style="134" customWidth="1"/>
    <col min="4114" max="4114" width="0.875" style="134" customWidth="1"/>
    <col min="4115" max="4115" width="9.25" style="134" customWidth="1"/>
    <col min="4116" max="4116" width="0.75" style="134" customWidth="1"/>
    <col min="4117" max="4117" width="9.75" style="134" customWidth="1"/>
    <col min="4118" max="4118" width="0.875" style="134" customWidth="1"/>
    <col min="4119" max="4119" width="9.75" style="134" customWidth="1"/>
    <col min="4120" max="4120" width="0.875" style="134" customWidth="1"/>
    <col min="4121" max="4121" width="10.125" style="134" bestFit="1" customWidth="1"/>
    <col min="4122" max="4123" width="3.875" style="134" customWidth="1"/>
    <col min="4124" max="4351" width="9.125" style="134" customWidth="1"/>
    <col min="4352" max="4352" width="14.75" style="134"/>
    <col min="4353" max="4353" width="1.625" style="134" customWidth="1"/>
    <col min="4354" max="4354" width="32.125" style="134" customWidth="1"/>
    <col min="4355" max="4356" width="1.875" style="134" customWidth="1"/>
    <col min="4357" max="4357" width="10.875" style="134" bestFit="1" customWidth="1"/>
    <col min="4358" max="4358" width="0.875" style="134" customWidth="1"/>
    <col min="4359" max="4359" width="8.25" style="134" bestFit="1" customWidth="1"/>
    <col min="4360" max="4360" width="0.875" style="134" customWidth="1"/>
    <col min="4361" max="4361" width="8.375" style="134" customWidth="1"/>
    <col min="4362" max="4362" width="0.875" style="134" customWidth="1"/>
    <col min="4363" max="4363" width="8.75" style="134" customWidth="1"/>
    <col min="4364" max="4364" width="0.875" style="134" customWidth="1"/>
    <col min="4365" max="4365" width="9.25" style="134" bestFit="1" customWidth="1"/>
    <col min="4366" max="4366" width="0.875" style="134" customWidth="1"/>
    <col min="4367" max="4367" width="11.125" style="134" customWidth="1"/>
    <col min="4368" max="4368" width="0.875" style="134" customWidth="1"/>
    <col min="4369" max="4369" width="9" style="134" customWidth="1"/>
    <col min="4370" max="4370" width="0.875" style="134" customWidth="1"/>
    <col min="4371" max="4371" width="9.25" style="134" customWidth="1"/>
    <col min="4372" max="4372" width="0.75" style="134" customWidth="1"/>
    <col min="4373" max="4373" width="9.75" style="134" customWidth="1"/>
    <col min="4374" max="4374" width="0.875" style="134" customWidth="1"/>
    <col min="4375" max="4375" width="9.75" style="134" customWidth="1"/>
    <col min="4376" max="4376" width="0.875" style="134" customWidth="1"/>
    <col min="4377" max="4377" width="10.125" style="134" bestFit="1" customWidth="1"/>
    <col min="4378" max="4379" width="3.875" style="134" customWidth="1"/>
    <col min="4380" max="4607" width="9.125" style="134" customWidth="1"/>
    <col min="4608" max="4608" width="14.75" style="134"/>
    <col min="4609" max="4609" width="1.625" style="134" customWidth="1"/>
    <col min="4610" max="4610" width="32.125" style="134" customWidth="1"/>
    <col min="4611" max="4612" width="1.875" style="134" customWidth="1"/>
    <col min="4613" max="4613" width="10.875" style="134" bestFit="1" customWidth="1"/>
    <col min="4614" max="4614" width="0.875" style="134" customWidth="1"/>
    <col min="4615" max="4615" width="8.25" style="134" bestFit="1" customWidth="1"/>
    <col min="4616" max="4616" width="0.875" style="134" customWidth="1"/>
    <col min="4617" max="4617" width="8.375" style="134" customWidth="1"/>
    <col min="4618" max="4618" width="0.875" style="134" customWidth="1"/>
    <col min="4619" max="4619" width="8.75" style="134" customWidth="1"/>
    <col min="4620" max="4620" width="0.875" style="134" customWidth="1"/>
    <col min="4621" max="4621" width="9.25" style="134" bestFit="1" customWidth="1"/>
    <col min="4622" max="4622" width="0.875" style="134" customWidth="1"/>
    <col min="4623" max="4623" width="11.125" style="134" customWidth="1"/>
    <col min="4624" max="4624" width="0.875" style="134" customWidth="1"/>
    <col min="4625" max="4625" width="9" style="134" customWidth="1"/>
    <col min="4626" max="4626" width="0.875" style="134" customWidth="1"/>
    <col min="4627" max="4627" width="9.25" style="134" customWidth="1"/>
    <col min="4628" max="4628" width="0.75" style="134" customWidth="1"/>
    <col min="4629" max="4629" width="9.75" style="134" customWidth="1"/>
    <col min="4630" max="4630" width="0.875" style="134" customWidth="1"/>
    <col min="4631" max="4631" width="9.75" style="134" customWidth="1"/>
    <col min="4632" max="4632" width="0.875" style="134" customWidth="1"/>
    <col min="4633" max="4633" width="10.125" style="134" bestFit="1" customWidth="1"/>
    <col min="4634" max="4635" width="3.875" style="134" customWidth="1"/>
    <col min="4636" max="4863" width="9.125" style="134" customWidth="1"/>
    <col min="4864" max="4864" width="14.75" style="134"/>
    <col min="4865" max="4865" width="1.625" style="134" customWidth="1"/>
    <col min="4866" max="4866" width="32.125" style="134" customWidth="1"/>
    <col min="4867" max="4868" width="1.875" style="134" customWidth="1"/>
    <col min="4869" max="4869" width="10.875" style="134" bestFit="1" customWidth="1"/>
    <col min="4870" max="4870" width="0.875" style="134" customWidth="1"/>
    <col min="4871" max="4871" width="8.25" style="134" bestFit="1" customWidth="1"/>
    <col min="4872" max="4872" width="0.875" style="134" customWidth="1"/>
    <col min="4873" max="4873" width="8.375" style="134" customWidth="1"/>
    <col min="4874" max="4874" width="0.875" style="134" customWidth="1"/>
    <col min="4875" max="4875" width="8.75" style="134" customWidth="1"/>
    <col min="4876" max="4876" width="0.875" style="134" customWidth="1"/>
    <col min="4877" max="4877" width="9.25" style="134" bestFit="1" customWidth="1"/>
    <col min="4878" max="4878" width="0.875" style="134" customWidth="1"/>
    <col min="4879" max="4879" width="11.125" style="134" customWidth="1"/>
    <col min="4880" max="4880" width="0.875" style="134" customWidth="1"/>
    <col min="4881" max="4881" width="9" style="134" customWidth="1"/>
    <col min="4882" max="4882" width="0.875" style="134" customWidth="1"/>
    <col min="4883" max="4883" width="9.25" style="134" customWidth="1"/>
    <col min="4884" max="4884" width="0.75" style="134" customWidth="1"/>
    <col min="4885" max="4885" width="9.75" style="134" customWidth="1"/>
    <col min="4886" max="4886" width="0.875" style="134" customWidth="1"/>
    <col min="4887" max="4887" width="9.75" style="134" customWidth="1"/>
    <col min="4888" max="4888" width="0.875" style="134" customWidth="1"/>
    <col min="4889" max="4889" width="10.125" style="134" bestFit="1" customWidth="1"/>
    <col min="4890" max="4891" width="3.875" style="134" customWidth="1"/>
    <col min="4892" max="5119" width="9.125" style="134" customWidth="1"/>
    <col min="5120" max="5120" width="14.75" style="134"/>
    <col min="5121" max="5121" width="1.625" style="134" customWidth="1"/>
    <col min="5122" max="5122" width="32.125" style="134" customWidth="1"/>
    <col min="5123" max="5124" width="1.875" style="134" customWidth="1"/>
    <col min="5125" max="5125" width="10.875" style="134" bestFit="1" customWidth="1"/>
    <col min="5126" max="5126" width="0.875" style="134" customWidth="1"/>
    <col min="5127" max="5127" width="8.25" style="134" bestFit="1" customWidth="1"/>
    <col min="5128" max="5128" width="0.875" style="134" customWidth="1"/>
    <col min="5129" max="5129" width="8.375" style="134" customWidth="1"/>
    <col min="5130" max="5130" width="0.875" style="134" customWidth="1"/>
    <col min="5131" max="5131" width="8.75" style="134" customWidth="1"/>
    <col min="5132" max="5132" width="0.875" style="134" customWidth="1"/>
    <col min="5133" max="5133" width="9.25" style="134" bestFit="1" customWidth="1"/>
    <col min="5134" max="5134" width="0.875" style="134" customWidth="1"/>
    <col min="5135" max="5135" width="11.125" style="134" customWidth="1"/>
    <col min="5136" max="5136" width="0.875" style="134" customWidth="1"/>
    <col min="5137" max="5137" width="9" style="134" customWidth="1"/>
    <col min="5138" max="5138" width="0.875" style="134" customWidth="1"/>
    <col min="5139" max="5139" width="9.25" style="134" customWidth="1"/>
    <col min="5140" max="5140" width="0.75" style="134" customWidth="1"/>
    <col min="5141" max="5141" width="9.75" style="134" customWidth="1"/>
    <col min="5142" max="5142" width="0.875" style="134" customWidth="1"/>
    <col min="5143" max="5143" width="9.75" style="134" customWidth="1"/>
    <col min="5144" max="5144" width="0.875" style="134" customWidth="1"/>
    <col min="5145" max="5145" width="10.125" style="134" bestFit="1" customWidth="1"/>
    <col min="5146" max="5147" width="3.875" style="134" customWidth="1"/>
    <col min="5148" max="5375" width="9.125" style="134" customWidth="1"/>
    <col min="5376" max="5376" width="14.75" style="134"/>
    <col min="5377" max="5377" width="1.625" style="134" customWidth="1"/>
    <col min="5378" max="5378" width="32.125" style="134" customWidth="1"/>
    <col min="5379" max="5380" width="1.875" style="134" customWidth="1"/>
    <col min="5381" max="5381" width="10.875" style="134" bestFit="1" customWidth="1"/>
    <col min="5382" max="5382" width="0.875" style="134" customWidth="1"/>
    <col min="5383" max="5383" width="8.25" style="134" bestFit="1" customWidth="1"/>
    <col min="5384" max="5384" width="0.875" style="134" customWidth="1"/>
    <col min="5385" max="5385" width="8.375" style="134" customWidth="1"/>
    <col min="5386" max="5386" width="0.875" style="134" customWidth="1"/>
    <col min="5387" max="5387" width="8.75" style="134" customWidth="1"/>
    <col min="5388" max="5388" width="0.875" style="134" customWidth="1"/>
    <col min="5389" max="5389" width="9.25" style="134" bestFit="1" customWidth="1"/>
    <col min="5390" max="5390" width="0.875" style="134" customWidth="1"/>
    <col min="5391" max="5391" width="11.125" style="134" customWidth="1"/>
    <col min="5392" max="5392" width="0.875" style="134" customWidth="1"/>
    <col min="5393" max="5393" width="9" style="134" customWidth="1"/>
    <col min="5394" max="5394" width="0.875" style="134" customWidth="1"/>
    <col min="5395" max="5395" width="9.25" style="134" customWidth="1"/>
    <col min="5396" max="5396" width="0.75" style="134" customWidth="1"/>
    <col min="5397" max="5397" width="9.75" style="134" customWidth="1"/>
    <col min="5398" max="5398" width="0.875" style="134" customWidth="1"/>
    <col min="5399" max="5399" width="9.75" style="134" customWidth="1"/>
    <col min="5400" max="5400" width="0.875" style="134" customWidth="1"/>
    <col min="5401" max="5401" width="10.125" style="134" bestFit="1" customWidth="1"/>
    <col min="5402" max="5403" width="3.875" style="134" customWidth="1"/>
    <col min="5404" max="5631" width="9.125" style="134" customWidth="1"/>
    <col min="5632" max="5632" width="14.75" style="134"/>
    <col min="5633" max="5633" width="1.625" style="134" customWidth="1"/>
    <col min="5634" max="5634" width="32.125" style="134" customWidth="1"/>
    <col min="5635" max="5636" width="1.875" style="134" customWidth="1"/>
    <col min="5637" max="5637" width="10.875" style="134" bestFit="1" customWidth="1"/>
    <col min="5638" max="5638" width="0.875" style="134" customWidth="1"/>
    <col min="5639" max="5639" width="8.25" style="134" bestFit="1" customWidth="1"/>
    <col min="5640" max="5640" width="0.875" style="134" customWidth="1"/>
    <col min="5641" max="5641" width="8.375" style="134" customWidth="1"/>
    <col min="5642" max="5642" width="0.875" style="134" customWidth="1"/>
    <col min="5643" max="5643" width="8.75" style="134" customWidth="1"/>
    <col min="5644" max="5644" width="0.875" style="134" customWidth="1"/>
    <col min="5645" max="5645" width="9.25" style="134" bestFit="1" customWidth="1"/>
    <col min="5646" max="5646" width="0.875" style="134" customWidth="1"/>
    <col min="5647" max="5647" width="11.125" style="134" customWidth="1"/>
    <col min="5648" max="5648" width="0.875" style="134" customWidth="1"/>
    <col min="5649" max="5649" width="9" style="134" customWidth="1"/>
    <col min="5650" max="5650" width="0.875" style="134" customWidth="1"/>
    <col min="5651" max="5651" width="9.25" style="134" customWidth="1"/>
    <col min="5652" max="5652" width="0.75" style="134" customWidth="1"/>
    <col min="5653" max="5653" width="9.75" style="134" customWidth="1"/>
    <col min="5654" max="5654" width="0.875" style="134" customWidth="1"/>
    <col min="5655" max="5655" width="9.75" style="134" customWidth="1"/>
    <col min="5656" max="5656" width="0.875" style="134" customWidth="1"/>
    <col min="5657" max="5657" width="10.125" style="134" bestFit="1" customWidth="1"/>
    <col min="5658" max="5659" width="3.875" style="134" customWidth="1"/>
    <col min="5660" max="5887" width="9.125" style="134" customWidth="1"/>
    <col min="5888" max="5888" width="14.75" style="134"/>
    <col min="5889" max="5889" width="1.625" style="134" customWidth="1"/>
    <col min="5890" max="5890" width="32.125" style="134" customWidth="1"/>
    <col min="5891" max="5892" width="1.875" style="134" customWidth="1"/>
    <col min="5893" max="5893" width="10.875" style="134" bestFit="1" customWidth="1"/>
    <col min="5894" max="5894" width="0.875" style="134" customWidth="1"/>
    <col min="5895" max="5895" width="8.25" style="134" bestFit="1" customWidth="1"/>
    <col min="5896" max="5896" width="0.875" style="134" customWidth="1"/>
    <col min="5897" max="5897" width="8.375" style="134" customWidth="1"/>
    <col min="5898" max="5898" width="0.875" style="134" customWidth="1"/>
    <col min="5899" max="5899" width="8.75" style="134" customWidth="1"/>
    <col min="5900" max="5900" width="0.875" style="134" customWidth="1"/>
    <col min="5901" max="5901" width="9.25" style="134" bestFit="1" customWidth="1"/>
    <col min="5902" max="5902" width="0.875" style="134" customWidth="1"/>
    <col min="5903" max="5903" width="11.125" style="134" customWidth="1"/>
    <col min="5904" max="5904" width="0.875" style="134" customWidth="1"/>
    <col min="5905" max="5905" width="9" style="134" customWidth="1"/>
    <col min="5906" max="5906" width="0.875" style="134" customWidth="1"/>
    <col min="5907" max="5907" width="9.25" style="134" customWidth="1"/>
    <col min="5908" max="5908" width="0.75" style="134" customWidth="1"/>
    <col min="5909" max="5909" width="9.75" style="134" customWidth="1"/>
    <col min="5910" max="5910" width="0.875" style="134" customWidth="1"/>
    <col min="5911" max="5911" width="9.75" style="134" customWidth="1"/>
    <col min="5912" max="5912" width="0.875" style="134" customWidth="1"/>
    <col min="5913" max="5913" width="10.125" style="134" bestFit="1" customWidth="1"/>
    <col min="5914" max="5915" width="3.875" style="134" customWidth="1"/>
    <col min="5916" max="6143" width="9.125" style="134" customWidth="1"/>
    <col min="6144" max="6144" width="14.75" style="134"/>
    <col min="6145" max="6145" width="1.625" style="134" customWidth="1"/>
    <col min="6146" max="6146" width="32.125" style="134" customWidth="1"/>
    <col min="6147" max="6148" width="1.875" style="134" customWidth="1"/>
    <col min="6149" max="6149" width="10.875" style="134" bestFit="1" customWidth="1"/>
    <col min="6150" max="6150" width="0.875" style="134" customWidth="1"/>
    <col min="6151" max="6151" width="8.25" style="134" bestFit="1" customWidth="1"/>
    <col min="6152" max="6152" width="0.875" style="134" customWidth="1"/>
    <col min="6153" max="6153" width="8.375" style="134" customWidth="1"/>
    <col min="6154" max="6154" width="0.875" style="134" customWidth="1"/>
    <col min="6155" max="6155" width="8.75" style="134" customWidth="1"/>
    <col min="6156" max="6156" width="0.875" style="134" customWidth="1"/>
    <col min="6157" max="6157" width="9.25" style="134" bestFit="1" customWidth="1"/>
    <col min="6158" max="6158" width="0.875" style="134" customWidth="1"/>
    <col min="6159" max="6159" width="11.125" style="134" customWidth="1"/>
    <col min="6160" max="6160" width="0.875" style="134" customWidth="1"/>
    <col min="6161" max="6161" width="9" style="134" customWidth="1"/>
    <col min="6162" max="6162" width="0.875" style="134" customWidth="1"/>
    <col min="6163" max="6163" width="9.25" style="134" customWidth="1"/>
    <col min="6164" max="6164" width="0.75" style="134" customWidth="1"/>
    <col min="6165" max="6165" width="9.75" style="134" customWidth="1"/>
    <col min="6166" max="6166" width="0.875" style="134" customWidth="1"/>
    <col min="6167" max="6167" width="9.75" style="134" customWidth="1"/>
    <col min="6168" max="6168" width="0.875" style="134" customWidth="1"/>
    <col min="6169" max="6169" width="10.125" style="134" bestFit="1" customWidth="1"/>
    <col min="6170" max="6171" width="3.875" style="134" customWidth="1"/>
    <col min="6172" max="6399" width="9.125" style="134" customWidth="1"/>
    <col min="6400" max="6400" width="14.75" style="134"/>
    <col min="6401" max="6401" width="1.625" style="134" customWidth="1"/>
    <col min="6402" max="6402" width="32.125" style="134" customWidth="1"/>
    <col min="6403" max="6404" width="1.875" style="134" customWidth="1"/>
    <col min="6405" max="6405" width="10.875" style="134" bestFit="1" customWidth="1"/>
    <col min="6406" max="6406" width="0.875" style="134" customWidth="1"/>
    <col min="6407" max="6407" width="8.25" style="134" bestFit="1" customWidth="1"/>
    <col min="6408" max="6408" width="0.875" style="134" customWidth="1"/>
    <col min="6409" max="6409" width="8.375" style="134" customWidth="1"/>
    <col min="6410" max="6410" width="0.875" style="134" customWidth="1"/>
    <col min="6411" max="6411" width="8.75" style="134" customWidth="1"/>
    <col min="6412" max="6412" width="0.875" style="134" customWidth="1"/>
    <col min="6413" max="6413" width="9.25" style="134" bestFit="1" customWidth="1"/>
    <col min="6414" max="6414" width="0.875" style="134" customWidth="1"/>
    <col min="6415" max="6415" width="11.125" style="134" customWidth="1"/>
    <col min="6416" max="6416" width="0.875" style="134" customWidth="1"/>
    <col min="6417" max="6417" width="9" style="134" customWidth="1"/>
    <col min="6418" max="6418" width="0.875" style="134" customWidth="1"/>
    <col min="6419" max="6419" width="9.25" style="134" customWidth="1"/>
    <col min="6420" max="6420" width="0.75" style="134" customWidth="1"/>
    <col min="6421" max="6421" width="9.75" style="134" customWidth="1"/>
    <col min="6422" max="6422" width="0.875" style="134" customWidth="1"/>
    <col min="6423" max="6423" width="9.75" style="134" customWidth="1"/>
    <col min="6424" max="6424" width="0.875" style="134" customWidth="1"/>
    <col min="6425" max="6425" width="10.125" style="134" bestFit="1" customWidth="1"/>
    <col min="6426" max="6427" width="3.875" style="134" customWidth="1"/>
    <col min="6428" max="6655" width="9.125" style="134" customWidth="1"/>
    <col min="6656" max="6656" width="14.75" style="134"/>
    <col min="6657" max="6657" width="1.625" style="134" customWidth="1"/>
    <col min="6658" max="6658" width="32.125" style="134" customWidth="1"/>
    <col min="6659" max="6660" width="1.875" style="134" customWidth="1"/>
    <col min="6661" max="6661" width="10.875" style="134" bestFit="1" customWidth="1"/>
    <col min="6662" max="6662" width="0.875" style="134" customWidth="1"/>
    <col min="6663" max="6663" width="8.25" style="134" bestFit="1" customWidth="1"/>
    <col min="6664" max="6664" width="0.875" style="134" customWidth="1"/>
    <col min="6665" max="6665" width="8.375" style="134" customWidth="1"/>
    <col min="6666" max="6666" width="0.875" style="134" customWidth="1"/>
    <col min="6667" max="6667" width="8.75" style="134" customWidth="1"/>
    <col min="6668" max="6668" width="0.875" style="134" customWidth="1"/>
    <col min="6669" max="6669" width="9.25" style="134" bestFit="1" customWidth="1"/>
    <col min="6670" max="6670" width="0.875" style="134" customWidth="1"/>
    <col min="6671" max="6671" width="11.125" style="134" customWidth="1"/>
    <col min="6672" max="6672" width="0.875" style="134" customWidth="1"/>
    <col min="6673" max="6673" width="9" style="134" customWidth="1"/>
    <col min="6674" max="6674" width="0.875" style="134" customWidth="1"/>
    <col min="6675" max="6675" width="9.25" style="134" customWidth="1"/>
    <col min="6676" max="6676" width="0.75" style="134" customWidth="1"/>
    <col min="6677" max="6677" width="9.75" style="134" customWidth="1"/>
    <col min="6678" max="6678" width="0.875" style="134" customWidth="1"/>
    <col min="6679" max="6679" width="9.75" style="134" customWidth="1"/>
    <col min="6680" max="6680" width="0.875" style="134" customWidth="1"/>
    <col min="6681" max="6681" width="10.125" style="134" bestFit="1" customWidth="1"/>
    <col min="6682" max="6683" width="3.875" style="134" customWidth="1"/>
    <col min="6684" max="6911" width="9.125" style="134" customWidth="1"/>
    <col min="6912" max="6912" width="14.75" style="134"/>
    <col min="6913" max="6913" width="1.625" style="134" customWidth="1"/>
    <col min="6914" max="6914" width="32.125" style="134" customWidth="1"/>
    <col min="6915" max="6916" width="1.875" style="134" customWidth="1"/>
    <col min="6917" max="6917" width="10.875" style="134" bestFit="1" customWidth="1"/>
    <col min="6918" max="6918" width="0.875" style="134" customWidth="1"/>
    <col min="6919" max="6919" width="8.25" style="134" bestFit="1" customWidth="1"/>
    <col min="6920" max="6920" width="0.875" style="134" customWidth="1"/>
    <col min="6921" max="6921" width="8.375" style="134" customWidth="1"/>
    <col min="6922" max="6922" width="0.875" style="134" customWidth="1"/>
    <col min="6923" max="6923" width="8.75" style="134" customWidth="1"/>
    <col min="6924" max="6924" width="0.875" style="134" customWidth="1"/>
    <col min="6925" max="6925" width="9.25" style="134" bestFit="1" customWidth="1"/>
    <col min="6926" max="6926" width="0.875" style="134" customWidth="1"/>
    <col min="6927" max="6927" width="11.125" style="134" customWidth="1"/>
    <col min="6928" max="6928" width="0.875" style="134" customWidth="1"/>
    <col min="6929" max="6929" width="9" style="134" customWidth="1"/>
    <col min="6930" max="6930" width="0.875" style="134" customWidth="1"/>
    <col min="6931" max="6931" width="9.25" style="134" customWidth="1"/>
    <col min="6932" max="6932" width="0.75" style="134" customWidth="1"/>
    <col min="6933" max="6933" width="9.75" style="134" customWidth="1"/>
    <col min="6934" max="6934" width="0.875" style="134" customWidth="1"/>
    <col min="6935" max="6935" width="9.75" style="134" customWidth="1"/>
    <col min="6936" max="6936" width="0.875" style="134" customWidth="1"/>
    <col min="6937" max="6937" width="10.125" style="134" bestFit="1" customWidth="1"/>
    <col min="6938" max="6939" width="3.875" style="134" customWidth="1"/>
    <col min="6940" max="7167" width="9.125" style="134" customWidth="1"/>
    <col min="7168" max="7168" width="14.75" style="134"/>
    <col min="7169" max="7169" width="1.625" style="134" customWidth="1"/>
    <col min="7170" max="7170" width="32.125" style="134" customWidth="1"/>
    <col min="7171" max="7172" width="1.875" style="134" customWidth="1"/>
    <col min="7173" max="7173" width="10.875" style="134" bestFit="1" customWidth="1"/>
    <col min="7174" max="7174" width="0.875" style="134" customWidth="1"/>
    <col min="7175" max="7175" width="8.25" style="134" bestFit="1" customWidth="1"/>
    <col min="7176" max="7176" width="0.875" style="134" customWidth="1"/>
    <col min="7177" max="7177" width="8.375" style="134" customWidth="1"/>
    <col min="7178" max="7178" width="0.875" style="134" customWidth="1"/>
    <col min="7179" max="7179" width="8.75" style="134" customWidth="1"/>
    <col min="7180" max="7180" width="0.875" style="134" customWidth="1"/>
    <col min="7181" max="7181" width="9.25" style="134" bestFit="1" customWidth="1"/>
    <col min="7182" max="7182" width="0.875" style="134" customWidth="1"/>
    <col min="7183" max="7183" width="11.125" style="134" customWidth="1"/>
    <col min="7184" max="7184" width="0.875" style="134" customWidth="1"/>
    <col min="7185" max="7185" width="9" style="134" customWidth="1"/>
    <col min="7186" max="7186" width="0.875" style="134" customWidth="1"/>
    <col min="7187" max="7187" width="9.25" style="134" customWidth="1"/>
    <col min="7188" max="7188" width="0.75" style="134" customWidth="1"/>
    <col min="7189" max="7189" width="9.75" style="134" customWidth="1"/>
    <col min="7190" max="7190" width="0.875" style="134" customWidth="1"/>
    <col min="7191" max="7191" width="9.75" style="134" customWidth="1"/>
    <col min="7192" max="7192" width="0.875" style="134" customWidth="1"/>
    <col min="7193" max="7193" width="10.125" style="134" bestFit="1" customWidth="1"/>
    <col min="7194" max="7195" width="3.875" style="134" customWidth="1"/>
    <col min="7196" max="7423" width="9.125" style="134" customWidth="1"/>
    <col min="7424" max="7424" width="14.75" style="134"/>
    <col min="7425" max="7425" width="1.625" style="134" customWidth="1"/>
    <col min="7426" max="7426" width="32.125" style="134" customWidth="1"/>
    <col min="7427" max="7428" width="1.875" style="134" customWidth="1"/>
    <col min="7429" max="7429" width="10.875" style="134" bestFit="1" customWidth="1"/>
    <col min="7430" max="7430" width="0.875" style="134" customWidth="1"/>
    <col min="7431" max="7431" width="8.25" style="134" bestFit="1" customWidth="1"/>
    <col min="7432" max="7432" width="0.875" style="134" customWidth="1"/>
    <col min="7433" max="7433" width="8.375" style="134" customWidth="1"/>
    <col min="7434" max="7434" width="0.875" style="134" customWidth="1"/>
    <col min="7435" max="7435" width="8.75" style="134" customWidth="1"/>
    <col min="7436" max="7436" width="0.875" style="134" customWidth="1"/>
    <col min="7437" max="7437" width="9.25" style="134" bestFit="1" customWidth="1"/>
    <col min="7438" max="7438" width="0.875" style="134" customWidth="1"/>
    <col min="7439" max="7439" width="11.125" style="134" customWidth="1"/>
    <col min="7440" max="7440" width="0.875" style="134" customWidth="1"/>
    <col min="7441" max="7441" width="9" style="134" customWidth="1"/>
    <col min="7442" max="7442" width="0.875" style="134" customWidth="1"/>
    <col min="7443" max="7443" width="9.25" style="134" customWidth="1"/>
    <col min="7444" max="7444" width="0.75" style="134" customWidth="1"/>
    <col min="7445" max="7445" width="9.75" style="134" customWidth="1"/>
    <col min="7446" max="7446" width="0.875" style="134" customWidth="1"/>
    <col min="7447" max="7447" width="9.75" style="134" customWidth="1"/>
    <col min="7448" max="7448" width="0.875" style="134" customWidth="1"/>
    <col min="7449" max="7449" width="10.125" style="134" bestFit="1" customWidth="1"/>
    <col min="7450" max="7451" width="3.875" style="134" customWidth="1"/>
    <col min="7452" max="7679" width="9.125" style="134" customWidth="1"/>
    <col min="7680" max="7680" width="14.75" style="134"/>
    <col min="7681" max="7681" width="1.625" style="134" customWidth="1"/>
    <col min="7682" max="7682" width="32.125" style="134" customWidth="1"/>
    <col min="7683" max="7684" width="1.875" style="134" customWidth="1"/>
    <col min="7685" max="7685" width="10.875" style="134" bestFit="1" customWidth="1"/>
    <col min="7686" max="7686" width="0.875" style="134" customWidth="1"/>
    <col min="7687" max="7687" width="8.25" style="134" bestFit="1" customWidth="1"/>
    <col min="7688" max="7688" width="0.875" style="134" customWidth="1"/>
    <col min="7689" max="7689" width="8.375" style="134" customWidth="1"/>
    <col min="7690" max="7690" width="0.875" style="134" customWidth="1"/>
    <col min="7691" max="7691" width="8.75" style="134" customWidth="1"/>
    <col min="7692" max="7692" width="0.875" style="134" customWidth="1"/>
    <col min="7693" max="7693" width="9.25" style="134" bestFit="1" customWidth="1"/>
    <col min="7694" max="7694" width="0.875" style="134" customWidth="1"/>
    <col min="7695" max="7695" width="11.125" style="134" customWidth="1"/>
    <col min="7696" max="7696" width="0.875" style="134" customWidth="1"/>
    <col min="7697" max="7697" width="9" style="134" customWidth="1"/>
    <col min="7698" max="7698" width="0.875" style="134" customWidth="1"/>
    <col min="7699" max="7699" width="9.25" style="134" customWidth="1"/>
    <col min="7700" max="7700" width="0.75" style="134" customWidth="1"/>
    <col min="7701" max="7701" width="9.75" style="134" customWidth="1"/>
    <col min="7702" max="7702" width="0.875" style="134" customWidth="1"/>
    <col min="7703" max="7703" width="9.75" style="134" customWidth="1"/>
    <col min="7704" max="7704" width="0.875" style="134" customWidth="1"/>
    <col min="7705" max="7705" width="10.125" style="134" bestFit="1" customWidth="1"/>
    <col min="7706" max="7707" width="3.875" style="134" customWidth="1"/>
    <col min="7708" max="7935" width="9.125" style="134" customWidth="1"/>
    <col min="7936" max="7936" width="14.75" style="134"/>
    <col min="7937" max="7937" width="1.625" style="134" customWidth="1"/>
    <col min="7938" max="7938" width="32.125" style="134" customWidth="1"/>
    <col min="7939" max="7940" width="1.875" style="134" customWidth="1"/>
    <col min="7941" max="7941" width="10.875" style="134" bestFit="1" customWidth="1"/>
    <col min="7942" max="7942" width="0.875" style="134" customWidth="1"/>
    <col min="7943" max="7943" width="8.25" style="134" bestFit="1" customWidth="1"/>
    <col min="7944" max="7944" width="0.875" style="134" customWidth="1"/>
    <col min="7945" max="7945" width="8.375" style="134" customWidth="1"/>
    <col min="7946" max="7946" width="0.875" style="134" customWidth="1"/>
    <col min="7947" max="7947" width="8.75" style="134" customWidth="1"/>
    <col min="7948" max="7948" width="0.875" style="134" customWidth="1"/>
    <col min="7949" max="7949" width="9.25" style="134" bestFit="1" customWidth="1"/>
    <col min="7950" max="7950" width="0.875" style="134" customWidth="1"/>
    <col min="7951" max="7951" width="11.125" style="134" customWidth="1"/>
    <col min="7952" max="7952" width="0.875" style="134" customWidth="1"/>
    <col min="7953" max="7953" width="9" style="134" customWidth="1"/>
    <col min="7954" max="7954" width="0.875" style="134" customWidth="1"/>
    <col min="7955" max="7955" width="9.25" style="134" customWidth="1"/>
    <col min="7956" max="7956" width="0.75" style="134" customWidth="1"/>
    <col min="7957" max="7957" width="9.75" style="134" customWidth="1"/>
    <col min="7958" max="7958" width="0.875" style="134" customWidth="1"/>
    <col min="7959" max="7959" width="9.75" style="134" customWidth="1"/>
    <col min="7960" max="7960" width="0.875" style="134" customWidth="1"/>
    <col min="7961" max="7961" width="10.125" style="134" bestFit="1" customWidth="1"/>
    <col min="7962" max="7963" width="3.875" style="134" customWidth="1"/>
    <col min="7964" max="8191" width="9.125" style="134" customWidth="1"/>
    <col min="8192" max="8192" width="14.75" style="134"/>
    <col min="8193" max="8193" width="1.625" style="134" customWidth="1"/>
    <col min="8194" max="8194" width="32.125" style="134" customWidth="1"/>
    <col min="8195" max="8196" width="1.875" style="134" customWidth="1"/>
    <col min="8197" max="8197" width="10.875" style="134" bestFit="1" customWidth="1"/>
    <col min="8198" max="8198" width="0.875" style="134" customWidth="1"/>
    <col min="8199" max="8199" width="8.25" style="134" bestFit="1" customWidth="1"/>
    <col min="8200" max="8200" width="0.875" style="134" customWidth="1"/>
    <col min="8201" max="8201" width="8.375" style="134" customWidth="1"/>
    <col min="8202" max="8202" width="0.875" style="134" customWidth="1"/>
    <col min="8203" max="8203" width="8.75" style="134" customWidth="1"/>
    <col min="8204" max="8204" width="0.875" style="134" customWidth="1"/>
    <col min="8205" max="8205" width="9.25" style="134" bestFit="1" customWidth="1"/>
    <col min="8206" max="8206" width="0.875" style="134" customWidth="1"/>
    <col min="8207" max="8207" width="11.125" style="134" customWidth="1"/>
    <col min="8208" max="8208" width="0.875" style="134" customWidth="1"/>
    <col min="8209" max="8209" width="9" style="134" customWidth="1"/>
    <col min="8210" max="8210" width="0.875" style="134" customWidth="1"/>
    <col min="8211" max="8211" width="9.25" style="134" customWidth="1"/>
    <col min="8212" max="8212" width="0.75" style="134" customWidth="1"/>
    <col min="8213" max="8213" width="9.75" style="134" customWidth="1"/>
    <col min="8214" max="8214" width="0.875" style="134" customWidth="1"/>
    <col min="8215" max="8215" width="9.75" style="134" customWidth="1"/>
    <col min="8216" max="8216" width="0.875" style="134" customWidth="1"/>
    <col min="8217" max="8217" width="10.125" style="134" bestFit="1" customWidth="1"/>
    <col min="8218" max="8219" width="3.875" style="134" customWidth="1"/>
    <col min="8220" max="8447" width="9.125" style="134" customWidth="1"/>
    <col min="8448" max="8448" width="14.75" style="134"/>
    <col min="8449" max="8449" width="1.625" style="134" customWidth="1"/>
    <col min="8450" max="8450" width="32.125" style="134" customWidth="1"/>
    <col min="8451" max="8452" width="1.875" style="134" customWidth="1"/>
    <col min="8453" max="8453" width="10.875" style="134" bestFit="1" customWidth="1"/>
    <col min="8454" max="8454" width="0.875" style="134" customWidth="1"/>
    <col min="8455" max="8455" width="8.25" style="134" bestFit="1" customWidth="1"/>
    <col min="8456" max="8456" width="0.875" style="134" customWidth="1"/>
    <col min="8457" max="8457" width="8.375" style="134" customWidth="1"/>
    <col min="8458" max="8458" width="0.875" style="134" customWidth="1"/>
    <col min="8459" max="8459" width="8.75" style="134" customWidth="1"/>
    <col min="8460" max="8460" width="0.875" style="134" customWidth="1"/>
    <col min="8461" max="8461" width="9.25" style="134" bestFit="1" customWidth="1"/>
    <col min="8462" max="8462" width="0.875" style="134" customWidth="1"/>
    <col min="8463" max="8463" width="11.125" style="134" customWidth="1"/>
    <col min="8464" max="8464" width="0.875" style="134" customWidth="1"/>
    <col min="8465" max="8465" width="9" style="134" customWidth="1"/>
    <col min="8466" max="8466" width="0.875" style="134" customWidth="1"/>
    <col min="8467" max="8467" width="9.25" style="134" customWidth="1"/>
    <col min="8468" max="8468" width="0.75" style="134" customWidth="1"/>
    <col min="8469" max="8469" width="9.75" style="134" customWidth="1"/>
    <col min="8470" max="8470" width="0.875" style="134" customWidth="1"/>
    <col min="8471" max="8471" width="9.75" style="134" customWidth="1"/>
    <col min="8472" max="8472" width="0.875" style="134" customWidth="1"/>
    <col min="8473" max="8473" width="10.125" style="134" bestFit="1" customWidth="1"/>
    <col min="8474" max="8475" width="3.875" style="134" customWidth="1"/>
    <col min="8476" max="8703" width="9.125" style="134" customWidth="1"/>
    <col min="8704" max="8704" width="14.75" style="134"/>
    <col min="8705" max="8705" width="1.625" style="134" customWidth="1"/>
    <col min="8706" max="8706" width="32.125" style="134" customWidth="1"/>
    <col min="8707" max="8708" width="1.875" style="134" customWidth="1"/>
    <col min="8709" max="8709" width="10.875" style="134" bestFit="1" customWidth="1"/>
    <col min="8710" max="8710" width="0.875" style="134" customWidth="1"/>
    <col min="8711" max="8711" width="8.25" style="134" bestFit="1" customWidth="1"/>
    <col min="8712" max="8712" width="0.875" style="134" customWidth="1"/>
    <col min="8713" max="8713" width="8.375" style="134" customWidth="1"/>
    <col min="8714" max="8714" width="0.875" style="134" customWidth="1"/>
    <col min="8715" max="8715" width="8.75" style="134" customWidth="1"/>
    <col min="8716" max="8716" width="0.875" style="134" customWidth="1"/>
    <col min="8717" max="8717" width="9.25" style="134" bestFit="1" customWidth="1"/>
    <col min="8718" max="8718" width="0.875" style="134" customWidth="1"/>
    <col min="8719" max="8719" width="11.125" style="134" customWidth="1"/>
    <col min="8720" max="8720" width="0.875" style="134" customWidth="1"/>
    <col min="8721" max="8721" width="9" style="134" customWidth="1"/>
    <col min="8722" max="8722" width="0.875" style="134" customWidth="1"/>
    <col min="8723" max="8723" width="9.25" style="134" customWidth="1"/>
    <col min="8724" max="8724" width="0.75" style="134" customWidth="1"/>
    <col min="8725" max="8725" width="9.75" style="134" customWidth="1"/>
    <col min="8726" max="8726" width="0.875" style="134" customWidth="1"/>
    <col min="8727" max="8727" width="9.75" style="134" customWidth="1"/>
    <col min="8728" max="8728" width="0.875" style="134" customWidth="1"/>
    <col min="8729" max="8729" width="10.125" style="134" bestFit="1" customWidth="1"/>
    <col min="8730" max="8731" width="3.875" style="134" customWidth="1"/>
    <col min="8732" max="8959" width="9.125" style="134" customWidth="1"/>
    <col min="8960" max="8960" width="14.75" style="134"/>
    <col min="8961" max="8961" width="1.625" style="134" customWidth="1"/>
    <col min="8962" max="8962" width="32.125" style="134" customWidth="1"/>
    <col min="8963" max="8964" width="1.875" style="134" customWidth="1"/>
    <col min="8965" max="8965" width="10.875" style="134" bestFit="1" customWidth="1"/>
    <col min="8966" max="8966" width="0.875" style="134" customWidth="1"/>
    <col min="8967" max="8967" width="8.25" style="134" bestFit="1" customWidth="1"/>
    <col min="8968" max="8968" width="0.875" style="134" customWidth="1"/>
    <col min="8969" max="8969" width="8.375" style="134" customWidth="1"/>
    <col min="8970" max="8970" width="0.875" style="134" customWidth="1"/>
    <col min="8971" max="8971" width="8.75" style="134" customWidth="1"/>
    <col min="8972" max="8972" width="0.875" style="134" customWidth="1"/>
    <col min="8973" max="8973" width="9.25" style="134" bestFit="1" customWidth="1"/>
    <col min="8974" max="8974" width="0.875" style="134" customWidth="1"/>
    <col min="8975" max="8975" width="11.125" style="134" customWidth="1"/>
    <col min="8976" max="8976" width="0.875" style="134" customWidth="1"/>
    <col min="8977" max="8977" width="9" style="134" customWidth="1"/>
    <col min="8978" max="8978" width="0.875" style="134" customWidth="1"/>
    <col min="8979" max="8979" width="9.25" style="134" customWidth="1"/>
    <col min="8980" max="8980" width="0.75" style="134" customWidth="1"/>
    <col min="8981" max="8981" width="9.75" style="134" customWidth="1"/>
    <col min="8982" max="8982" width="0.875" style="134" customWidth="1"/>
    <col min="8983" max="8983" width="9.75" style="134" customWidth="1"/>
    <col min="8984" max="8984" width="0.875" style="134" customWidth="1"/>
    <col min="8985" max="8985" width="10.125" style="134" bestFit="1" customWidth="1"/>
    <col min="8986" max="8987" width="3.875" style="134" customWidth="1"/>
    <col min="8988" max="9215" width="9.125" style="134" customWidth="1"/>
    <col min="9216" max="9216" width="14.75" style="134"/>
    <col min="9217" max="9217" width="1.625" style="134" customWidth="1"/>
    <col min="9218" max="9218" width="32.125" style="134" customWidth="1"/>
    <col min="9219" max="9220" width="1.875" style="134" customWidth="1"/>
    <col min="9221" max="9221" width="10.875" style="134" bestFit="1" customWidth="1"/>
    <col min="9222" max="9222" width="0.875" style="134" customWidth="1"/>
    <col min="9223" max="9223" width="8.25" style="134" bestFit="1" customWidth="1"/>
    <col min="9224" max="9224" width="0.875" style="134" customWidth="1"/>
    <col min="9225" max="9225" width="8.375" style="134" customWidth="1"/>
    <col min="9226" max="9226" width="0.875" style="134" customWidth="1"/>
    <col min="9227" max="9227" width="8.75" style="134" customWidth="1"/>
    <col min="9228" max="9228" width="0.875" style="134" customWidth="1"/>
    <col min="9229" max="9229" width="9.25" style="134" bestFit="1" customWidth="1"/>
    <col min="9230" max="9230" width="0.875" style="134" customWidth="1"/>
    <col min="9231" max="9231" width="11.125" style="134" customWidth="1"/>
    <col min="9232" max="9232" width="0.875" style="134" customWidth="1"/>
    <col min="9233" max="9233" width="9" style="134" customWidth="1"/>
    <col min="9234" max="9234" width="0.875" style="134" customWidth="1"/>
    <col min="9235" max="9235" width="9.25" style="134" customWidth="1"/>
    <col min="9236" max="9236" width="0.75" style="134" customWidth="1"/>
    <col min="9237" max="9237" width="9.75" style="134" customWidth="1"/>
    <col min="9238" max="9238" width="0.875" style="134" customWidth="1"/>
    <col min="9239" max="9239" width="9.75" style="134" customWidth="1"/>
    <col min="9240" max="9240" width="0.875" style="134" customWidth="1"/>
    <col min="9241" max="9241" width="10.125" style="134" bestFit="1" customWidth="1"/>
    <col min="9242" max="9243" width="3.875" style="134" customWidth="1"/>
    <col min="9244" max="9471" width="9.125" style="134" customWidth="1"/>
    <col min="9472" max="9472" width="14.75" style="134"/>
    <col min="9473" max="9473" width="1.625" style="134" customWidth="1"/>
    <col min="9474" max="9474" width="32.125" style="134" customWidth="1"/>
    <col min="9475" max="9476" width="1.875" style="134" customWidth="1"/>
    <col min="9477" max="9477" width="10.875" style="134" bestFit="1" customWidth="1"/>
    <col min="9478" max="9478" width="0.875" style="134" customWidth="1"/>
    <col min="9479" max="9479" width="8.25" style="134" bestFit="1" customWidth="1"/>
    <col min="9480" max="9480" width="0.875" style="134" customWidth="1"/>
    <col min="9481" max="9481" width="8.375" style="134" customWidth="1"/>
    <col min="9482" max="9482" width="0.875" style="134" customWidth="1"/>
    <col min="9483" max="9483" width="8.75" style="134" customWidth="1"/>
    <col min="9484" max="9484" width="0.875" style="134" customWidth="1"/>
    <col min="9485" max="9485" width="9.25" style="134" bestFit="1" customWidth="1"/>
    <col min="9486" max="9486" width="0.875" style="134" customWidth="1"/>
    <col min="9487" max="9487" width="11.125" style="134" customWidth="1"/>
    <col min="9488" max="9488" width="0.875" style="134" customWidth="1"/>
    <col min="9489" max="9489" width="9" style="134" customWidth="1"/>
    <col min="9490" max="9490" width="0.875" style="134" customWidth="1"/>
    <col min="9491" max="9491" width="9.25" style="134" customWidth="1"/>
    <col min="9492" max="9492" width="0.75" style="134" customWidth="1"/>
    <col min="9493" max="9493" width="9.75" style="134" customWidth="1"/>
    <col min="9494" max="9494" width="0.875" style="134" customWidth="1"/>
    <col min="9495" max="9495" width="9.75" style="134" customWidth="1"/>
    <col min="9496" max="9496" width="0.875" style="134" customWidth="1"/>
    <col min="9497" max="9497" width="10.125" style="134" bestFit="1" customWidth="1"/>
    <col min="9498" max="9499" width="3.875" style="134" customWidth="1"/>
    <col min="9500" max="9727" width="9.125" style="134" customWidth="1"/>
    <col min="9728" max="9728" width="14.75" style="134"/>
    <col min="9729" max="9729" width="1.625" style="134" customWidth="1"/>
    <col min="9730" max="9730" width="32.125" style="134" customWidth="1"/>
    <col min="9731" max="9732" width="1.875" style="134" customWidth="1"/>
    <col min="9733" max="9733" width="10.875" style="134" bestFit="1" customWidth="1"/>
    <col min="9734" max="9734" width="0.875" style="134" customWidth="1"/>
    <col min="9735" max="9735" width="8.25" style="134" bestFit="1" customWidth="1"/>
    <col min="9736" max="9736" width="0.875" style="134" customWidth="1"/>
    <col min="9737" max="9737" width="8.375" style="134" customWidth="1"/>
    <col min="9738" max="9738" width="0.875" style="134" customWidth="1"/>
    <col min="9739" max="9739" width="8.75" style="134" customWidth="1"/>
    <col min="9740" max="9740" width="0.875" style="134" customWidth="1"/>
    <col min="9741" max="9741" width="9.25" style="134" bestFit="1" customWidth="1"/>
    <col min="9742" max="9742" width="0.875" style="134" customWidth="1"/>
    <col min="9743" max="9743" width="11.125" style="134" customWidth="1"/>
    <col min="9744" max="9744" width="0.875" style="134" customWidth="1"/>
    <col min="9745" max="9745" width="9" style="134" customWidth="1"/>
    <col min="9746" max="9746" width="0.875" style="134" customWidth="1"/>
    <col min="9747" max="9747" width="9.25" style="134" customWidth="1"/>
    <col min="9748" max="9748" width="0.75" style="134" customWidth="1"/>
    <col min="9749" max="9749" width="9.75" style="134" customWidth="1"/>
    <col min="9750" max="9750" width="0.875" style="134" customWidth="1"/>
    <col min="9751" max="9751" width="9.75" style="134" customWidth="1"/>
    <col min="9752" max="9752" width="0.875" style="134" customWidth="1"/>
    <col min="9753" max="9753" width="10.125" style="134" bestFit="1" customWidth="1"/>
    <col min="9754" max="9755" width="3.875" style="134" customWidth="1"/>
    <col min="9756" max="9983" width="9.125" style="134" customWidth="1"/>
    <col min="9984" max="9984" width="14.75" style="134"/>
    <col min="9985" max="9985" width="1.625" style="134" customWidth="1"/>
    <col min="9986" max="9986" width="32.125" style="134" customWidth="1"/>
    <col min="9987" max="9988" width="1.875" style="134" customWidth="1"/>
    <col min="9989" max="9989" width="10.875" style="134" bestFit="1" customWidth="1"/>
    <col min="9990" max="9990" width="0.875" style="134" customWidth="1"/>
    <col min="9991" max="9991" width="8.25" style="134" bestFit="1" customWidth="1"/>
    <col min="9992" max="9992" width="0.875" style="134" customWidth="1"/>
    <col min="9993" max="9993" width="8.375" style="134" customWidth="1"/>
    <col min="9994" max="9994" width="0.875" style="134" customWidth="1"/>
    <col min="9995" max="9995" width="8.75" style="134" customWidth="1"/>
    <col min="9996" max="9996" width="0.875" style="134" customWidth="1"/>
    <col min="9997" max="9997" width="9.25" style="134" bestFit="1" customWidth="1"/>
    <col min="9998" max="9998" width="0.875" style="134" customWidth="1"/>
    <col min="9999" max="9999" width="11.125" style="134" customWidth="1"/>
    <col min="10000" max="10000" width="0.875" style="134" customWidth="1"/>
    <col min="10001" max="10001" width="9" style="134" customWidth="1"/>
    <col min="10002" max="10002" width="0.875" style="134" customWidth="1"/>
    <col min="10003" max="10003" width="9.25" style="134" customWidth="1"/>
    <col min="10004" max="10004" width="0.75" style="134" customWidth="1"/>
    <col min="10005" max="10005" width="9.75" style="134" customWidth="1"/>
    <col min="10006" max="10006" width="0.875" style="134" customWidth="1"/>
    <col min="10007" max="10007" width="9.75" style="134" customWidth="1"/>
    <col min="10008" max="10008" width="0.875" style="134" customWidth="1"/>
    <col min="10009" max="10009" width="10.125" style="134" bestFit="1" customWidth="1"/>
    <col min="10010" max="10011" width="3.875" style="134" customWidth="1"/>
    <col min="10012" max="10239" width="9.125" style="134" customWidth="1"/>
    <col min="10240" max="10240" width="14.75" style="134"/>
    <col min="10241" max="10241" width="1.625" style="134" customWidth="1"/>
    <col min="10242" max="10242" width="32.125" style="134" customWidth="1"/>
    <col min="10243" max="10244" width="1.875" style="134" customWidth="1"/>
    <col min="10245" max="10245" width="10.875" style="134" bestFit="1" customWidth="1"/>
    <col min="10246" max="10246" width="0.875" style="134" customWidth="1"/>
    <col min="10247" max="10247" width="8.25" style="134" bestFit="1" customWidth="1"/>
    <col min="10248" max="10248" width="0.875" style="134" customWidth="1"/>
    <col min="10249" max="10249" width="8.375" style="134" customWidth="1"/>
    <col min="10250" max="10250" width="0.875" style="134" customWidth="1"/>
    <col min="10251" max="10251" width="8.75" style="134" customWidth="1"/>
    <col min="10252" max="10252" width="0.875" style="134" customWidth="1"/>
    <col min="10253" max="10253" width="9.25" style="134" bestFit="1" customWidth="1"/>
    <col min="10254" max="10254" width="0.875" style="134" customWidth="1"/>
    <col min="10255" max="10255" width="11.125" style="134" customWidth="1"/>
    <col min="10256" max="10256" width="0.875" style="134" customWidth="1"/>
    <col min="10257" max="10257" width="9" style="134" customWidth="1"/>
    <col min="10258" max="10258" width="0.875" style="134" customWidth="1"/>
    <col min="10259" max="10259" width="9.25" style="134" customWidth="1"/>
    <col min="10260" max="10260" width="0.75" style="134" customWidth="1"/>
    <col min="10261" max="10261" width="9.75" style="134" customWidth="1"/>
    <col min="10262" max="10262" width="0.875" style="134" customWidth="1"/>
    <col min="10263" max="10263" width="9.75" style="134" customWidth="1"/>
    <col min="10264" max="10264" width="0.875" style="134" customWidth="1"/>
    <col min="10265" max="10265" width="10.125" style="134" bestFit="1" customWidth="1"/>
    <col min="10266" max="10267" width="3.875" style="134" customWidth="1"/>
    <col min="10268" max="10495" width="9.125" style="134" customWidth="1"/>
    <col min="10496" max="10496" width="14.75" style="134"/>
    <col min="10497" max="10497" width="1.625" style="134" customWidth="1"/>
    <col min="10498" max="10498" width="32.125" style="134" customWidth="1"/>
    <col min="10499" max="10500" width="1.875" style="134" customWidth="1"/>
    <col min="10501" max="10501" width="10.875" style="134" bestFit="1" customWidth="1"/>
    <col min="10502" max="10502" width="0.875" style="134" customWidth="1"/>
    <col min="10503" max="10503" width="8.25" style="134" bestFit="1" customWidth="1"/>
    <col min="10504" max="10504" width="0.875" style="134" customWidth="1"/>
    <col min="10505" max="10505" width="8.375" style="134" customWidth="1"/>
    <col min="10506" max="10506" width="0.875" style="134" customWidth="1"/>
    <col min="10507" max="10507" width="8.75" style="134" customWidth="1"/>
    <col min="10508" max="10508" width="0.875" style="134" customWidth="1"/>
    <col min="10509" max="10509" width="9.25" style="134" bestFit="1" customWidth="1"/>
    <col min="10510" max="10510" width="0.875" style="134" customWidth="1"/>
    <col min="10511" max="10511" width="11.125" style="134" customWidth="1"/>
    <col min="10512" max="10512" width="0.875" style="134" customWidth="1"/>
    <col min="10513" max="10513" width="9" style="134" customWidth="1"/>
    <col min="10514" max="10514" width="0.875" style="134" customWidth="1"/>
    <col min="10515" max="10515" width="9.25" style="134" customWidth="1"/>
    <col min="10516" max="10516" width="0.75" style="134" customWidth="1"/>
    <col min="10517" max="10517" width="9.75" style="134" customWidth="1"/>
    <col min="10518" max="10518" width="0.875" style="134" customWidth="1"/>
    <col min="10519" max="10519" width="9.75" style="134" customWidth="1"/>
    <col min="10520" max="10520" width="0.875" style="134" customWidth="1"/>
    <col min="10521" max="10521" width="10.125" style="134" bestFit="1" customWidth="1"/>
    <col min="10522" max="10523" width="3.875" style="134" customWidth="1"/>
    <col min="10524" max="10751" width="9.125" style="134" customWidth="1"/>
    <col min="10752" max="10752" width="14.75" style="134"/>
    <col min="10753" max="10753" width="1.625" style="134" customWidth="1"/>
    <col min="10754" max="10754" width="32.125" style="134" customWidth="1"/>
    <col min="10755" max="10756" width="1.875" style="134" customWidth="1"/>
    <col min="10757" max="10757" width="10.875" style="134" bestFit="1" customWidth="1"/>
    <col min="10758" max="10758" width="0.875" style="134" customWidth="1"/>
    <col min="10759" max="10759" width="8.25" style="134" bestFit="1" customWidth="1"/>
    <col min="10760" max="10760" width="0.875" style="134" customWidth="1"/>
    <col min="10761" max="10761" width="8.375" style="134" customWidth="1"/>
    <col min="10762" max="10762" width="0.875" style="134" customWidth="1"/>
    <col min="10763" max="10763" width="8.75" style="134" customWidth="1"/>
    <col min="10764" max="10764" width="0.875" style="134" customWidth="1"/>
    <col min="10765" max="10765" width="9.25" style="134" bestFit="1" customWidth="1"/>
    <col min="10766" max="10766" width="0.875" style="134" customWidth="1"/>
    <col min="10767" max="10767" width="11.125" style="134" customWidth="1"/>
    <col min="10768" max="10768" width="0.875" style="134" customWidth="1"/>
    <col min="10769" max="10769" width="9" style="134" customWidth="1"/>
    <col min="10770" max="10770" width="0.875" style="134" customWidth="1"/>
    <col min="10771" max="10771" width="9.25" style="134" customWidth="1"/>
    <col min="10772" max="10772" width="0.75" style="134" customWidth="1"/>
    <col min="10773" max="10773" width="9.75" style="134" customWidth="1"/>
    <col min="10774" max="10774" width="0.875" style="134" customWidth="1"/>
    <col min="10775" max="10775" width="9.75" style="134" customWidth="1"/>
    <col min="10776" max="10776" width="0.875" style="134" customWidth="1"/>
    <col min="10777" max="10777" width="10.125" style="134" bestFit="1" customWidth="1"/>
    <col min="10778" max="10779" width="3.875" style="134" customWidth="1"/>
    <col min="10780" max="11007" width="9.125" style="134" customWidth="1"/>
    <col min="11008" max="11008" width="14.75" style="134"/>
    <col min="11009" max="11009" width="1.625" style="134" customWidth="1"/>
    <col min="11010" max="11010" width="32.125" style="134" customWidth="1"/>
    <col min="11011" max="11012" width="1.875" style="134" customWidth="1"/>
    <col min="11013" max="11013" width="10.875" style="134" bestFit="1" customWidth="1"/>
    <col min="11014" max="11014" width="0.875" style="134" customWidth="1"/>
    <col min="11015" max="11015" width="8.25" style="134" bestFit="1" customWidth="1"/>
    <col min="11016" max="11016" width="0.875" style="134" customWidth="1"/>
    <col min="11017" max="11017" width="8.375" style="134" customWidth="1"/>
    <col min="11018" max="11018" width="0.875" style="134" customWidth="1"/>
    <col min="11019" max="11019" width="8.75" style="134" customWidth="1"/>
    <col min="11020" max="11020" width="0.875" style="134" customWidth="1"/>
    <col min="11021" max="11021" width="9.25" style="134" bestFit="1" customWidth="1"/>
    <col min="11022" max="11022" width="0.875" style="134" customWidth="1"/>
    <col min="11023" max="11023" width="11.125" style="134" customWidth="1"/>
    <col min="11024" max="11024" width="0.875" style="134" customWidth="1"/>
    <col min="11025" max="11025" width="9" style="134" customWidth="1"/>
    <col min="11026" max="11026" width="0.875" style="134" customWidth="1"/>
    <col min="11027" max="11027" width="9.25" style="134" customWidth="1"/>
    <col min="11028" max="11028" width="0.75" style="134" customWidth="1"/>
    <col min="11029" max="11029" width="9.75" style="134" customWidth="1"/>
    <col min="11030" max="11030" width="0.875" style="134" customWidth="1"/>
    <col min="11031" max="11031" width="9.75" style="134" customWidth="1"/>
    <col min="11032" max="11032" width="0.875" style="134" customWidth="1"/>
    <col min="11033" max="11033" width="10.125" style="134" bestFit="1" customWidth="1"/>
    <col min="11034" max="11035" width="3.875" style="134" customWidth="1"/>
    <col min="11036" max="11263" width="9.125" style="134" customWidth="1"/>
    <col min="11264" max="11264" width="14.75" style="134"/>
    <col min="11265" max="11265" width="1.625" style="134" customWidth="1"/>
    <col min="11266" max="11266" width="32.125" style="134" customWidth="1"/>
    <col min="11267" max="11268" width="1.875" style="134" customWidth="1"/>
    <col min="11269" max="11269" width="10.875" style="134" bestFit="1" customWidth="1"/>
    <col min="11270" max="11270" width="0.875" style="134" customWidth="1"/>
    <col min="11271" max="11271" width="8.25" style="134" bestFit="1" customWidth="1"/>
    <col min="11272" max="11272" width="0.875" style="134" customWidth="1"/>
    <col min="11273" max="11273" width="8.375" style="134" customWidth="1"/>
    <col min="11274" max="11274" width="0.875" style="134" customWidth="1"/>
    <col min="11275" max="11275" width="8.75" style="134" customWidth="1"/>
    <col min="11276" max="11276" width="0.875" style="134" customWidth="1"/>
    <col min="11277" max="11277" width="9.25" style="134" bestFit="1" customWidth="1"/>
    <col min="11278" max="11278" width="0.875" style="134" customWidth="1"/>
    <col min="11279" max="11279" width="11.125" style="134" customWidth="1"/>
    <col min="11280" max="11280" width="0.875" style="134" customWidth="1"/>
    <col min="11281" max="11281" width="9" style="134" customWidth="1"/>
    <col min="11282" max="11282" width="0.875" style="134" customWidth="1"/>
    <col min="11283" max="11283" width="9.25" style="134" customWidth="1"/>
    <col min="11284" max="11284" width="0.75" style="134" customWidth="1"/>
    <col min="11285" max="11285" width="9.75" style="134" customWidth="1"/>
    <col min="11286" max="11286" width="0.875" style="134" customWidth="1"/>
    <col min="11287" max="11287" width="9.75" style="134" customWidth="1"/>
    <col min="11288" max="11288" width="0.875" style="134" customWidth="1"/>
    <col min="11289" max="11289" width="10.125" style="134" bestFit="1" customWidth="1"/>
    <col min="11290" max="11291" width="3.875" style="134" customWidth="1"/>
    <col min="11292" max="11519" width="9.125" style="134" customWidth="1"/>
    <col min="11520" max="11520" width="14.75" style="134"/>
    <col min="11521" max="11521" width="1.625" style="134" customWidth="1"/>
    <col min="11522" max="11522" width="32.125" style="134" customWidth="1"/>
    <col min="11523" max="11524" width="1.875" style="134" customWidth="1"/>
    <col min="11525" max="11525" width="10.875" style="134" bestFit="1" customWidth="1"/>
    <col min="11526" max="11526" width="0.875" style="134" customWidth="1"/>
    <col min="11527" max="11527" width="8.25" style="134" bestFit="1" customWidth="1"/>
    <col min="11528" max="11528" width="0.875" style="134" customWidth="1"/>
    <col min="11529" max="11529" width="8.375" style="134" customWidth="1"/>
    <col min="11530" max="11530" width="0.875" style="134" customWidth="1"/>
    <col min="11531" max="11531" width="8.75" style="134" customWidth="1"/>
    <col min="11532" max="11532" width="0.875" style="134" customWidth="1"/>
    <col min="11533" max="11533" width="9.25" style="134" bestFit="1" customWidth="1"/>
    <col min="11534" max="11534" width="0.875" style="134" customWidth="1"/>
    <col min="11535" max="11535" width="11.125" style="134" customWidth="1"/>
    <col min="11536" max="11536" width="0.875" style="134" customWidth="1"/>
    <col min="11537" max="11537" width="9" style="134" customWidth="1"/>
    <col min="11538" max="11538" width="0.875" style="134" customWidth="1"/>
    <col min="11539" max="11539" width="9.25" style="134" customWidth="1"/>
    <col min="11540" max="11540" width="0.75" style="134" customWidth="1"/>
    <col min="11541" max="11541" width="9.75" style="134" customWidth="1"/>
    <col min="11542" max="11542" width="0.875" style="134" customWidth="1"/>
    <col min="11543" max="11543" width="9.75" style="134" customWidth="1"/>
    <col min="11544" max="11544" width="0.875" style="134" customWidth="1"/>
    <col min="11545" max="11545" width="10.125" style="134" bestFit="1" customWidth="1"/>
    <col min="11546" max="11547" width="3.875" style="134" customWidth="1"/>
    <col min="11548" max="11775" width="9.125" style="134" customWidth="1"/>
    <col min="11776" max="11776" width="14.75" style="134"/>
    <col min="11777" max="11777" width="1.625" style="134" customWidth="1"/>
    <col min="11778" max="11778" width="32.125" style="134" customWidth="1"/>
    <col min="11779" max="11780" width="1.875" style="134" customWidth="1"/>
    <col min="11781" max="11781" width="10.875" style="134" bestFit="1" customWidth="1"/>
    <col min="11782" max="11782" width="0.875" style="134" customWidth="1"/>
    <col min="11783" max="11783" width="8.25" style="134" bestFit="1" customWidth="1"/>
    <col min="11784" max="11784" width="0.875" style="134" customWidth="1"/>
    <col min="11785" max="11785" width="8.375" style="134" customWidth="1"/>
    <col min="11786" max="11786" width="0.875" style="134" customWidth="1"/>
    <col min="11787" max="11787" width="8.75" style="134" customWidth="1"/>
    <col min="11788" max="11788" width="0.875" style="134" customWidth="1"/>
    <col min="11789" max="11789" width="9.25" style="134" bestFit="1" customWidth="1"/>
    <col min="11790" max="11790" width="0.875" style="134" customWidth="1"/>
    <col min="11791" max="11791" width="11.125" style="134" customWidth="1"/>
    <col min="11792" max="11792" width="0.875" style="134" customWidth="1"/>
    <col min="11793" max="11793" width="9" style="134" customWidth="1"/>
    <col min="11794" max="11794" width="0.875" style="134" customWidth="1"/>
    <col min="11795" max="11795" width="9.25" style="134" customWidth="1"/>
    <col min="11796" max="11796" width="0.75" style="134" customWidth="1"/>
    <col min="11797" max="11797" width="9.75" style="134" customWidth="1"/>
    <col min="11798" max="11798" width="0.875" style="134" customWidth="1"/>
    <col min="11799" max="11799" width="9.75" style="134" customWidth="1"/>
    <col min="11800" max="11800" width="0.875" style="134" customWidth="1"/>
    <col min="11801" max="11801" width="10.125" style="134" bestFit="1" customWidth="1"/>
    <col min="11802" max="11803" width="3.875" style="134" customWidth="1"/>
    <col min="11804" max="12031" width="9.125" style="134" customWidth="1"/>
    <col min="12032" max="12032" width="14.75" style="134"/>
    <col min="12033" max="12033" width="1.625" style="134" customWidth="1"/>
    <col min="12034" max="12034" width="32.125" style="134" customWidth="1"/>
    <col min="12035" max="12036" width="1.875" style="134" customWidth="1"/>
    <col min="12037" max="12037" width="10.875" style="134" bestFit="1" customWidth="1"/>
    <col min="12038" max="12038" width="0.875" style="134" customWidth="1"/>
    <col min="12039" max="12039" width="8.25" style="134" bestFit="1" customWidth="1"/>
    <col min="12040" max="12040" width="0.875" style="134" customWidth="1"/>
    <col min="12041" max="12041" width="8.375" style="134" customWidth="1"/>
    <col min="12042" max="12042" width="0.875" style="134" customWidth="1"/>
    <col min="12043" max="12043" width="8.75" style="134" customWidth="1"/>
    <col min="12044" max="12044" width="0.875" style="134" customWidth="1"/>
    <col min="12045" max="12045" width="9.25" style="134" bestFit="1" customWidth="1"/>
    <col min="12046" max="12046" width="0.875" style="134" customWidth="1"/>
    <col min="12047" max="12047" width="11.125" style="134" customWidth="1"/>
    <col min="12048" max="12048" width="0.875" style="134" customWidth="1"/>
    <col min="12049" max="12049" width="9" style="134" customWidth="1"/>
    <col min="12050" max="12050" width="0.875" style="134" customWidth="1"/>
    <col min="12051" max="12051" width="9.25" style="134" customWidth="1"/>
    <col min="12052" max="12052" width="0.75" style="134" customWidth="1"/>
    <col min="12053" max="12053" width="9.75" style="134" customWidth="1"/>
    <col min="12054" max="12054" width="0.875" style="134" customWidth="1"/>
    <col min="12055" max="12055" width="9.75" style="134" customWidth="1"/>
    <col min="12056" max="12056" width="0.875" style="134" customWidth="1"/>
    <col min="12057" max="12057" width="10.125" style="134" bestFit="1" customWidth="1"/>
    <col min="12058" max="12059" width="3.875" style="134" customWidth="1"/>
    <col min="12060" max="12287" width="9.125" style="134" customWidth="1"/>
    <col min="12288" max="12288" width="14.75" style="134"/>
    <col min="12289" max="12289" width="1.625" style="134" customWidth="1"/>
    <col min="12290" max="12290" width="32.125" style="134" customWidth="1"/>
    <col min="12291" max="12292" width="1.875" style="134" customWidth="1"/>
    <col min="12293" max="12293" width="10.875" style="134" bestFit="1" customWidth="1"/>
    <col min="12294" max="12294" width="0.875" style="134" customWidth="1"/>
    <col min="12295" max="12295" width="8.25" style="134" bestFit="1" customWidth="1"/>
    <col min="12296" max="12296" width="0.875" style="134" customWidth="1"/>
    <col min="12297" max="12297" width="8.375" style="134" customWidth="1"/>
    <col min="12298" max="12298" width="0.875" style="134" customWidth="1"/>
    <col min="12299" max="12299" width="8.75" style="134" customWidth="1"/>
    <col min="12300" max="12300" width="0.875" style="134" customWidth="1"/>
    <col min="12301" max="12301" width="9.25" style="134" bestFit="1" customWidth="1"/>
    <col min="12302" max="12302" width="0.875" style="134" customWidth="1"/>
    <col min="12303" max="12303" width="11.125" style="134" customWidth="1"/>
    <col min="12304" max="12304" width="0.875" style="134" customWidth="1"/>
    <col min="12305" max="12305" width="9" style="134" customWidth="1"/>
    <col min="12306" max="12306" width="0.875" style="134" customWidth="1"/>
    <col min="12307" max="12307" width="9.25" style="134" customWidth="1"/>
    <col min="12308" max="12308" width="0.75" style="134" customWidth="1"/>
    <col min="12309" max="12309" width="9.75" style="134" customWidth="1"/>
    <col min="12310" max="12310" width="0.875" style="134" customWidth="1"/>
    <col min="12311" max="12311" width="9.75" style="134" customWidth="1"/>
    <col min="12312" max="12312" width="0.875" style="134" customWidth="1"/>
    <col min="12313" max="12313" width="10.125" style="134" bestFit="1" customWidth="1"/>
    <col min="12314" max="12315" width="3.875" style="134" customWidth="1"/>
    <col min="12316" max="12543" width="9.125" style="134" customWidth="1"/>
    <col min="12544" max="12544" width="14.75" style="134"/>
    <col min="12545" max="12545" width="1.625" style="134" customWidth="1"/>
    <col min="12546" max="12546" width="32.125" style="134" customWidth="1"/>
    <col min="12547" max="12548" width="1.875" style="134" customWidth="1"/>
    <col min="12549" max="12549" width="10.875" style="134" bestFit="1" customWidth="1"/>
    <col min="12550" max="12550" width="0.875" style="134" customWidth="1"/>
    <col min="12551" max="12551" width="8.25" style="134" bestFit="1" customWidth="1"/>
    <col min="12552" max="12552" width="0.875" style="134" customWidth="1"/>
    <col min="12553" max="12553" width="8.375" style="134" customWidth="1"/>
    <col min="12554" max="12554" width="0.875" style="134" customWidth="1"/>
    <col min="12555" max="12555" width="8.75" style="134" customWidth="1"/>
    <col min="12556" max="12556" width="0.875" style="134" customWidth="1"/>
    <col min="12557" max="12557" width="9.25" style="134" bestFit="1" customWidth="1"/>
    <col min="12558" max="12558" width="0.875" style="134" customWidth="1"/>
    <col min="12559" max="12559" width="11.125" style="134" customWidth="1"/>
    <col min="12560" max="12560" width="0.875" style="134" customWidth="1"/>
    <col min="12561" max="12561" width="9" style="134" customWidth="1"/>
    <col min="12562" max="12562" width="0.875" style="134" customWidth="1"/>
    <col min="12563" max="12563" width="9.25" style="134" customWidth="1"/>
    <col min="12564" max="12564" width="0.75" style="134" customWidth="1"/>
    <col min="12565" max="12565" width="9.75" style="134" customWidth="1"/>
    <col min="12566" max="12566" width="0.875" style="134" customWidth="1"/>
    <col min="12567" max="12567" width="9.75" style="134" customWidth="1"/>
    <col min="12568" max="12568" width="0.875" style="134" customWidth="1"/>
    <col min="12569" max="12569" width="10.125" style="134" bestFit="1" customWidth="1"/>
    <col min="12570" max="12571" width="3.875" style="134" customWidth="1"/>
    <col min="12572" max="12799" width="9.125" style="134" customWidth="1"/>
    <col min="12800" max="12800" width="14.75" style="134"/>
    <col min="12801" max="12801" width="1.625" style="134" customWidth="1"/>
    <col min="12802" max="12802" width="32.125" style="134" customWidth="1"/>
    <col min="12803" max="12804" width="1.875" style="134" customWidth="1"/>
    <col min="12805" max="12805" width="10.875" style="134" bestFit="1" customWidth="1"/>
    <col min="12806" max="12806" width="0.875" style="134" customWidth="1"/>
    <col min="12807" max="12807" width="8.25" style="134" bestFit="1" customWidth="1"/>
    <col min="12808" max="12808" width="0.875" style="134" customWidth="1"/>
    <col min="12809" max="12809" width="8.375" style="134" customWidth="1"/>
    <col min="12810" max="12810" width="0.875" style="134" customWidth="1"/>
    <col min="12811" max="12811" width="8.75" style="134" customWidth="1"/>
    <col min="12812" max="12812" width="0.875" style="134" customWidth="1"/>
    <col min="12813" max="12813" width="9.25" style="134" bestFit="1" customWidth="1"/>
    <col min="12814" max="12814" width="0.875" style="134" customWidth="1"/>
    <col min="12815" max="12815" width="11.125" style="134" customWidth="1"/>
    <col min="12816" max="12816" width="0.875" style="134" customWidth="1"/>
    <col min="12817" max="12817" width="9" style="134" customWidth="1"/>
    <col min="12818" max="12818" width="0.875" style="134" customWidth="1"/>
    <col min="12819" max="12819" width="9.25" style="134" customWidth="1"/>
    <col min="12820" max="12820" width="0.75" style="134" customWidth="1"/>
    <col min="12821" max="12821" width="9.75" style="134" customWidth="1"/>
    <col min="12822" max="12822" width="0.875" style="134" customWidth="1"/>
    <col min="12823" max="12823" width="9.75" style="134" customWidth="1"/>
    <col min="12824" max="12824" width="0.875" style="134" customWidth="1"/>
    <col min="12825" max="12825" width="10.125" style="134" bestFit="1" customWidth="1"/>
    <col min="12826" max="12827" width="3.875" style="134" customWidth="1"/>
    <col min="12828" max="13055" width="9.125" style="134" customWidth="1"/>
    <col min="13056" max="13056" width="14.75" style="134"/>
    <col min="13057" max="13057" width="1.625" style="134" customWidth="1"/>
    <col min="13058" max="13058" width="32.125" style="134" customWidth="1"/>
    <col min="13059" max="13060" width="1.875" style="134" customWidth="1"/>
    <col min="13061" max="13061" width="10.875" style="134" bestFit="1" customWidth="1"/>
    <col min="13062" max="13062" width="0.875" style="134" customWidth="1"/>
    <col min="13063" max="13063" width="8.25" style="134" bestFit="1" customWidth="1"/>
    <col min="13064" max="13064" width="0.875" style="134" customWidth="1"/>
    <col min="13065" max="13065" width="8.375" style="134" customWidth="1"/>
    <col min="13066" max="13066" width="0.875" style="134" customWidth="1"/>
    <col min="13067" max="13067" width="8.75" style="134" customWidth="1"/>
    <col min="13068" max="13068" width="0.875" style="134" customWidth="1"/>
    <col min="13069" max="13069" width="9.25" style="134" bestFit="1" customWidth="1"/>
    <col min="13070" max="13070" width="0.875" style="134" customWidth="1"/>
    <col min="13071" max="13071" width="11.125" style="134" customWidth="1"/>
    <col min="13072" max="13072" width="0.875" style="134" customWidth="1"/>
    <col min="13073" max="13073" width="9" style="134" customWidth="1"/>
    <col min="13074" max="13074" width="0.875" style="134" customWidth="1"/>
    <col min="13075" max="13075" width="9.25" style="134" customWidth="1"/>
    <col min="13076" max="13076" width="0.75" style="134" customWidth="1"/>
    <col min="13077" max="13077" width="9.75" style="134" customWidth="1"/>
    <col min="13078" max="13078" width="0.875" style="134" customWidth="1"/>
    <col min="13079" max="13079" width="9.75" style="134" customWidth="1"/>
    <col min="13080" max="13080" width="0.875" style="134" customWidth="1"/>
    <col min="13081" max="13081" width="10.125" style="134" bestFit="1" customWidth="1"/>
    <col min="13082" max="13083" width="3.875" style="134" customWidth="1"/>
    <col min="13084" max="13311" width="9.125" style="134" customWidth="1"/>
    <col min="13312" max="13312" width="14.75" style="134"/>
    <col min="13313" max="13313" width="1.625" style="134" customWidth="1"/>
    <col min="13314" max="13314" width="32.125" style="134" customWidth="1"/>
    <col min="13315" max="13316" width="1.875" style="134" customWidth="1"/>
    <col min="13317" max="13317" width="10.875" style="134" bestFit="1" customWidth="1"/>
    <col min="13318" max="13318" width="0.875" style="134" customWidth="1"/>
    <col min="13319" max="13319" width="8.25" style="134" bestFit="1" customWidth="1"/>
    <col min="13320" max="13320" width="0.875" style="134" customWidth="1"/>
    <col min="13321" max="13321" width="8.375" style="134" customWidth="1"/>
    <col min="13322" max="13322" width="0.875" style="134" customWidth="1"/>
    <col min="13323" max="13323" width="8.75" style="134" customWidth="1"/>
    <col min="13324" max="13324" width="0.875" style="134" customWidth="1"/>
    <col min="13325" max="13325" width="9.25" style="134" bestFit="1" customWidth="1"/>
    <col min="13326" max="13326" width="0.875" style="134" customWidth="1"/>
    <col min="13327" max="13327" width="11.125" style="134" customWidth="1"/>
    <col min="13328" max="13328" width="0.875" style="134" customWidth="1"/>
    <col min="13329" max="13329" width="9" style="134" customWidth="1"/>
    <col min="13330" max="13330" width="0.875" style="134" customWidth="1"/>
    <col min="13331" max="13331" width="9.25" style="134" customWidth="1"/>
    <col min="13332" max="13332" width="0.75" style="134" customWidth="1"/>
    <col min="13333" max="13333" width="9.75" style="134" customWidth="1"/>
    <col min="13334" max="13334" width="0.875" style="134" customWidth="1"/>
    <col min="13335" max="13335" width="9.75" style="134" customWidth="1"/>
    <col min="13336" max="13336" width="0.875" style="134" customWidth="1"/>
    <col min="13337" max="13337" width="10.125" style="134" bestFit="1" customWidth="1"/>
    <col min="13338" max="13339" width="3.875" style="134" customWidth="1"/>
    <col min="13340" max="13567" width="9.125" style="134" customWidth="1"/>
    <col min="13568" max="13568" width="14.75" style="134"/>
    <col min="13569" max="13569" width="1.625" style="134" customWidth="1"/>
    <col min="13570" max="13570" width="32.125" style="134" customWidth="1"/>
    <col min="13571" max="13572" width="1.875" style="134" customWidth="1"/>
    <col min="13573" max="13573" width="10.875" style="134" bestFit="1" customWidth="1"/>
    <col min="13574" max="13574" width="0.875" style="134" customWidth="1"/>
    <col min="13575" max="13575" width="8.25" style="134" bestFit="1" customWidth="1"/>
    <col min="13576" max="13576" width="0.875" style="134" customWidth="1"/>
    <col min="13577" max="13577" width="8.375" style="134" customWidth="1"/>
    <col min="13578" max="13578" width="0.875" style="134" customWidth="1"/>
    <col min="13579" max="13579" width="8.75" style="134" customWidth="1"/>
    <col min="13580" max="13580" width="0.875" style="134" customWidth="1"/>
    <col min="13581" max="13581" width="9.25" style="134" bestFit="1" customWidth="1"/>
    <col min="13582" max="13582" width="0.875" style="134" customWidth="1"/>
    <col min="13583" max="13583" width="11.125" style="134" customWidth="1"/>
    <col min="13584" max="13584" width="0.875" style="134" customWidth="1"/>
    <col min="13585" max="13585" width="9" style="134" customWidth="1"/>
    <col min="13586" max="13586" width="0.875" style="134" customWidth="1"/>
    <col min="13587" max="13587" width="9.25" style="134" customWidth="1"/>
    <col min="13588" max="13588" width="0.75" style="134" customWidth="1"/>
    <col min="13589" max="13589" width="9.75" style="134" customWidth="1"/>
    <col min="13590" max="13590" width="0.875" style="134" customWidth="1"/>
    <col min="13591" max="13591" width="9.75" style="134" customWidth="1"/>
    <col min="13592" max="13592" width="0.875" style="134" customWidth="1"/>
    <col min="13593" max="13593" width="10.125" style="134" bestFit="1" customWidth="1"/>
    <col min="13594" max="13595" width="3.875" style="134" customWidth="1"/>
    <col min="13596" max="13823" width="9.125" style="134" customWidth="1"/>
    <col min="13824" max="13824" width="14.75" style="134"/>
    <col min="13825" max="13825" width="1.625" style="134" customWidth="1"/>
    <col min="13826" max="13826" width="32.125" style="134" customWidth="1"/>
    <col min="13827" max="13828" width="1.875" style="134" customWidth="1"/>
    <col min="13829" max="13829" width="10.875" style="134" bestFit="1" customWidth="1"/>
    <col min="13830" max="13830" width="0.875" style="134" customWidth="1"/>
    <col min="13831" max="13831" width="8.25" style="134" bestFit="1" customWidth="1"/>
    <col min="13832" max="13832" width="0.875" style="134" customWidth="1"/>
    <col min="13833" max="13833" width="8.375" style="134" customWidth="1"/>
    <col min="13834" max="13834" width="0.875" style="134" customWidth="1"/>
    <col min="13835" max="13835" width="8.75" style="134" customWidth="1"/>
    <col min="13836" max="13836" width="0.875" style="134" customWidth="1"/>
    <col min="13837" max="13837" width="9.25" style="134" bestFit="1" customWidth="1"/>
    <col min="13838" max="13838" width="0.875" style="134" customWidth="1"/>
    <col min="13839" max="13839" width="11.125" style="134" customWidth="1"/>
    <col min="13840" max="13840" width="0.875" style="134" customWidth="1"/>
    <col min="13841" max="13841" width="9" style="134" customWidth="1"/>
    <col min="13842" max="13842" width="0.875" style="134" customWidth="1"/>
    <col min="13843" max="13843" width="9.25" style="134" customWidth="1"/>
    <col min="13844" max="13844" width="0.75" style="134" customWidth="1"/>
    <col min="13845" max="13845" width="9.75" style="134" customWidth="1"/>
    <col min="13846" max="13846" width="0.875" style="134" customWidth="1"/>
    <col min="13847" max="13847" width="9.75" style="134" customWidth="1"/>
    <col min="13848" max="13848" width="0.875" style="134" customWidth="1"/>
    <col min="13849" max="13849" width="10.125" style="134" bestFit="1" customWidth="1"/>
    <col min="13850" max="13851" width="3.875" style="134" customWidth="1"/>
    <col min="13852" max="14079" width="9.125" style="134" customWidth="1"/>
    <col min="14080" max="14080" width="14.75" style="134"/>
    <col min="14081" max="14081" width="1.625" style="134" customWidth="1"/>
    <col min="14082" max="14082" width="32.125" style="134" customWidth="1"/>
    <col min="14083" max="14084" width="1.875" style="134" customWidth="1"/>
    <col min="14085" max="14085" width="10.875" style="134" bestFit="1" customWidth="1"/>
    <col min="14086" max="14086" width="0.875" style="134" customWidth="1"/>
    <col min="14087" max="14087" width="8.25" style="134" bestFit="1" customWidth="1"/>
    <col min="14088" max="14088" width="0.875" style="134" customWidth="1"/>
    <col min="14089" max="14089" width="8.375" style="134" customWidth="1"/>
    <col min="14090" max="14090" width="0.875" style="134" customWidth="1"/>
    <col min="14091" max="14091" width="8.75" style="134" customWidth="1"/>
    <col min="14092" max="14092" width="0.875" style="134" customWidth="1"/>
    <col min="14093" max="14093" width="9.25" style="134" bestFit="1" customWidth="1"/>
    <col min="14094" max="14094" width="0.875" style="134" customWidth="1"/>
    <col min="14095" max="14095" width="11.125" style="134" customWidth="1"/>
    <col min="14096" max="14096" width="0.875" style="134" customWidth="1"/>
    <col min="14097" max="14097" width="9" style="134" customWidth="1"/>
    <col min="14098" max="14098" width="0.875" style="134" customWidth="1"/>
    <col min="14099" max="14099" width="9.25" style="134" customWidth="1"/>
    <col min="14100" max="14100" width="0.75" style="134" customWidth="1"/>
    <col min="14101" max="14101" width="9.75" style="134" customWidth="1"/>
    <col min="14102" max="14102" width="0.875" style="134" customWidth="1"/>
    <col min="14103" max="14103" width="9.75" style="134" customWidth="1"/>
    <col min="14104" max="14104" width="0.875" style="134" customWidth="1"/>
    <col min="14105" max="14105" width="10.125" style="134" bestFit="1" customWidth="1"/>
    <col min="14106" max="14107" width="3.875" style="134" customWidth="1"/>
    <col min="14108" max="14335" width="9.125" style="134" customWidth="1"/>
    <col min="14336" max="14336" width="14.75" style="134"/>
    <col min="14337" max="14337" width="1.625" style="134" customWidth="1"/>
    <col min="14338" max="14338" width="32.125" style="134" customWidth="1"/>
    <col min="14339" max="14340" width="1.875" style="134" customWidth="1"/>
    <col min="14341" max="14341" width="10.875" style="134" bestFit="1" customWidth="1"/>
    <col min="14342" max="14342" width="0.875" style="134" customWidth="1"/>
    <col min="14343" max="14343" width="8.25" style="134" bestFit="1" customWidth="1"/>
    <col min="14344" max="14344" width="0.875" style="134" customWidth="1"/>
    <col min="14345" max="14345" width="8.375" style="134" customWidth="1"/>
    <col min="14346" max="14346" width="0.875" style="134" customWidth="1"/>
    <col min="14347" max="14347" width="8.75" style="134" customWidth="1"/>
    <col min="14348" max="14348" width="0.875" style="134" customWidth="1"/>
    <col min="14349" max="14349" width="9.25" style="134" bestFit="1" customWidth="1"/>
    <col min="14350" max="14350" width="0.875" style="134" customWidth="1"/>
    <col min="14351" max="14351" width="11.125" style="134" customWidth="1"/>
    <col min="14352" max="14352" width="0.875" style="134" customWidth="1"/>
    <col min="14353" max="14353" width="9" style="134" customWidth="1"/>
    <col min="14354" max="14354" width="0.875" style="134" customWidth="1"/>
    <col min="14355" max="14355" width="9.25" style="134" customWidth="1"/>
    <col min="14356" max="14356" width="0.75" style="134" customWidth="1"/>
    <col min="14357" max="14357" width="9.75" style="134" customWidth="1"/>
    <col min="14358" max="14358" width="0.875" style="134" customWidth="1"/>
    <col min="14359" max="14359" width="9.75" style="134" customWidth="1"/>
    <col min="14360" max="14360" width="0.875" style="134" customWidth="1"/>
    <col min="14361" max="14361" width="10.125" style="134" bestFit="1" customWidth="1"/>
    <col min="14362" max="14363" width="3.875" style="134" customWidth="1"/>
    <col min="14364" max="14591" width="9.125" style="134" customWidth="1"/>
    <col min="14592" max="14592" width="14.75" style="134"/>
    <col min="14593" max="14593" width="1.625" style="134" customWidth="1"/>
    <col min="14594" max="14594" width="32.125" style="134" customWidth="1"/>
    <col min="14595" max="14596" width="1.875" style="134" customWidth="1"/>
    <col min="14597" max="14597" width="10.875" style="134" bestFit="1" customWidth="1"/>
    <col min="14598" max="14598" width="0.875" style="134" customWidth="1"/>
    <col min="14599" max="14599" width="8.25" style="134" bestFit="1" customWidth="1"/>
    <col min="14600" max="14600" width="0.875" style="134" customWidth="1"/>
    <col min="14601" max="14601" width="8.375" style="134" customWidth="1"/>
    <col min="14602" max="14602" width="0.875" style="134" customWidth="1"/>
    <col min="14603" max="14603" width="8.75" style="134" customWidth="1"/>
    <col min="14604" max="14604" width="0.875" style="134" customWidth="1"/>
    <col min="14605" max="14605" width="9.25" style="134" bestFit="1" customWidth="1"/>
    <col min="14606" max="14606" width="0.875" style="134" customWidth="1"/>
    <col min="14607" max="14607" width="11.125" style="134" customWidth="1"/>
    <col min="14608" max="14608" width="0.875" style="134" customWidth="1"/>
    <col min="14609" max="14609" width="9" style="134" customWidth="1"/>
    <col min="14610" max="14610" width="0.875" style="134" customWidth="1"/>
    <col min="14611" max="14611" width="9.25" style="134" customWidth="1"/>
    <col min="14612" max="14612" width="0.75" style="134" customWidth="1"/>
    <col min="14613" max="14613" width="9.75" style="134" customWidth="1"/>
    <col min="14614" max="14614" width="0.875" style="134" customWidth="1"/>
    <col min="14615" max="14615" width="9.75" style="134" customWidth="1"/>
    <col min="14616" max="14616" width="0.875" style="134" customWidth="1"/>
    <col min="14617" max="14617" width="10.125" style="134" bestFit="1" customWidth="1"/>
    <col min="14618" max="14619" width="3.875" style="134" customWidth="1"/>
    <col min="14620" max="14847" width="9.125" style="134" customWidth="1"/>
    <col min="14848" max="14848" width="14.75" style="134"/>
    <col min="14849" max="14849" width="1.625" style="134" customWidth="1"/>
    <col min="14850" max="14850" width="32.125" style="134" customWidth="1"/>
    <col min="14851" max="14852" width="1.875" style="134" customWidth="1"/>
    <col min="14853" max="14853" width="10.875" style="134" bestFit="1" customWidth="1"/>
    <col min="14854" max="14854" width="0.875" style="134" customWidth="1"/>
    <col min="14855" max="14855" width="8.25" style="134" bestFit="1" customWidth="1"/>
    <col min="14856" max="14856" width="0.875" style="134" customWidth="1"/>
    <col min="14857" max="14857" width="8.375" style="134" customWidth="1"/>
    <col min="14858" max="14858" width="0.875" style="134" customWidth="1"/>
    <col min="14859" max="14859" width="8.75" style="134" customWidth="1"/>
    <col min="14860" max="14860" width="0.875" style="134" customWidth="1"/>
    <col min="14861" max="14861" width="9.25" style="134" bestFit="1" customWidth="1"/>
    <col min="14862" max="14862" width="0.875" style="134" customWidth="1"/>
    <col min="14863" max="14863" width="11.125" style="134" customWidth="1"/>
    <col min="14864" max="14864" width="0.875" style="134" customWidth="1"/>
    <col min="14865" max="14865" width="9" style="134" customWidth="1"/>
    <col min="14866" max="14866" width="0.875" style="134" customWidth="1"/>
    <col min="14867" max="14867" width="9.25" style="134" customWidth="1"/>
    <col min="14868" max="14868" width="0.75" style="134" customWidth="1"/>
    <col min="14869" max="14869" width="9.75" style="134" customWidth="1"/>
    <col min="14870" max="14870" width="0.875" style="134" customWidth="1"/>
    <col min="14871" max="14871" width="9.75" style="134" customWidth="1"/>
    <col min="14872" max="14872" width="0.875" style="134" customWidth="1"/>
    <col min="14873" max="14873" width="10.125" style="134" bestFit="1" customWidth="1"/>
    <col min="14874" max="14875" width="3.875" style="134" customWidth="1"/>
    <col min="14876" max="15103" width="9.125" style="134" customWidth="1"/>
    <col min="15104" max="15104" width="14.75" style="134"/>
    <col min="15105" max="15105" width="1.625" style="134" customWidth="1"/>
    <col min="15106" max="15106" width="32.125" style="134" customWidth="1"/>
    <col min="15107" max="15108" width="1.875" style="134" customWidth="1"/>
    <col min="15109" max="15109" width="10.875" style="134" bestFit="1" customWidth="1"/>
    <col min="15110" max="15110" width="0.875" style="134" customWidth="1"/>
    <col min="15111" max="15111" width="8.25" style="134" bestFit="1" customWidth="1"/>
    <col min="15112" max="15112" width="0.875" style="134" customWidth="1"/>
    <col min="15113" max="15113" width="8.375" style="134" customWidth="1"/>
    <col min="15114" max="15114" width="0.875" style="134" customWidth="1"/>
    <col min="15115" max="15115" width="8.75" style="134" customWidth="1"/>
    <col min="15116" max="15116" width="0.875" style="134" customWidth="1"/>
    <col min="15117" max="15117" width="9.25" style="134" bestFit="1" customWidth="1"/>
    <col min="15118" max="15118" width="0.875" style="134" customWidth="1"/>
    <col min="15119" max="15119" width="11.125" style="134" customWidth="1"/>
    <col min="15120" max="15120" width="0.875" style="134" customWidth="1"/>
    <col min="15121" max="15121" width="9" style="134" customWidth="1"/>
    <col min="15122" max="15122" width="0.875" style="134" customWidth="1"/>
    <col min="15123" max="15123" width="9.25" style="134" customWidth="1"/>
    <col min="15124" max="15124" width="0.75" style="134" customWidth="1"/>
    <col min="15125" max="15125" width="9.75" style="134" customWidth="1"/>
    <col min="15126" max="15126" width="0.875" style="134" customWidth="1"/>
    <col min="15127" max="15127" width="9.75" style="134" customWidth="1"/>
    <col min="15128" max="15128" width="0.875" style="134" customWidth="1"/>
    <col min="15129" max="15129" width="10.125" style="134" bestFit="1" customWidth="1"/>
    <col min="15130" max="15131" width="3.875" style="134" customWidth="1"/>
    <col min="15132" max="15359" width="9.125" style="134" customWidth="1"/>
    <col min="15360" max="15360" width="14.75" style="134"/>
    <col min="15361" max="15361" width="1.625" style="134" customWidth="1"/>
    <col min="15362" max="15362" width="32.125" style="134" customWidth="1"/>
    <col min="15363" max="15364" width="1.875" style="134" customWidth="1"/>
    <col min="15365" max="15365" width="10.875" style="134" bestFit="1" customWidth="1"/>
    <col min="15366" max="15366" width="0.875" style="134" customWidth="1"/>
    <col min="15367" max="15367" width="8.25" style="134" bestFit="1" customWidth="1"/>
    <col min="15368" max="15368" width="0.875" style="134" customWidth="1"/>
    <col min="15369" max="15369" width="8.375" style="134" customWidth="1"/>
    <col min="15370" max="15370" width="0.875" style="134" customWidth="1"/>
    <col min="15371" max="15371" width="8.75" style="134" customWidth="1"/>
    <col min="15372" max="15372" width="0.875" style="134" customWidth="1"/>
    <col min="15373" max="15373" width="9.25" style="134" bestFit="1" customWidth="1"/>
    <col min="15374" max="15374" width="0.875" style="134" customWidth="1"/>
    <col min="15375" max="15375" width="11.125" style="134" customWidth="1"/>
    <col min="15376" max="15376" width="0.875" style="134" customWidth="1"/>
    <col min="15377" max="15377" width="9" style="134" customWidth="1"/>
    <col min="15378" max="15378" width="0.875" style="134" customWidth="1"/>
    <col min="15379" max="15379" width="9.25" style="134" customWidth="1"/>
    <col min="15380" max="15380" width="0.75" style="134" customWidth="1"/>
    <col min="15381" max="15381" width="9.75" style="134" customWidth="1"/>
    <col min="15382" max="15382" width="0.875" style="134" customWidth="1"/>
    <col min="15383" max="15383" width="9.75" style="134" customWidth="1"/>
    <col min="15384" max="15384" width="0.875" style="134" customWidth="1"/>
    <col min="15385" max="15385" width="10.125" style="134" bestFit="1" customWidth="1"/>
    <col min="15386" max="15387" width="3.875" style="134" customWidth="1"/>
    <col min="15388" max="15615" width="9.125" style="134" customWidth="1"/>
    <col min="15616" max="15616" width="14.75" style="134"/>
    <col min="15617" max="15617" width="1.625" style="134" customWidth="1"/>
    <col min="15618" max="15618" width="32.125" style="134" customWidth="1"/>
    <col min="15619" max="15620" width="1.875" style="134" customWidth="1"/>
    <col min="15621" max="15621" width="10.875" style="134" bestFit="1" customWidth="1"/>
    <col min="15622" max="15622" width="0.875" style="134" customWidth="1"/>
    <col min="15623" max="15623" width="8.25" style="134" bestFit="1" customWidth="1"/>
    <col min="15624" max="15624" width="0.875" style="134" customWidth="1"/>
    <col min="15625" max="15625" width="8.375" style="134" customWidth="1"/>
    <col min="15626" max="15626" width="0.875" style="134" customWidth="1"/>
    <col min="15627" max="15627" width="8.75" style="134" customWidth="1"/>
    <col min="15628" max="15628" width="0.875" style="134" customWidth="1"/>
    <col min="15629" max="15629" width="9.25" style="134" bestFit="1" customWidth="1"/>
    <col min="15630" max="15630" width="0.875" style="134" customWidth="1"/>
    <col min="15631" max="15631" width="11.125" style="134" customWidth="1"/>
    <col min="15632" max="15632" width="0.875" style="134" customWidth="1"/>
    <col min="15633" max="15633" width="9" style="134" customWidth="1"/>
    <col min="15634" max="15634" width="0.875" style="134" customWidth="1"/>
    <col min="15635" max="15635" width="9.25" style="134" customWidth="1"/>
    <col min="15636" max="15636" width="0.75" style="134" customWidth="1"/>
    <col min="15637" max="15637" width="9.75" style="134" customWidth="1"/>
    <col min="15638" max="15638" width="0.875" style="134" customWidth="1"/>
    <col min="15639" max="15639" width="9.75" style="134" customWidth="1"/>
    <col min="15640" max="15640" width="0.875" style="134" customWidth="1"/>
    <col min="15641" max="15641" width="10.125" style="134" bestFit="1" customWidth="1"/>
    <col min="15642" max="15643" width="3.875" style="134" customWidth="1"/>
    <col min="15644" max="15871" width="9.125" style="134" customWidth="1"/>
    <col min="15872" max="15872" width="14.75" style="134"/>
    <col min="15873" max="15873" width="1.625" style="134" customWidth="1"/>
    <col min="15874" max="15874" width="32.125" style="134" customWidth="1"/>
    <col min="15875" max="15876" width="1.875" style="134" customWidth="1"/>
    <col min="15877" max="15877" width="10.875" style="134" bestFit="1" customWidth="1"/>
    <col min="15878" max="15878" width="0.875" style="134" customWidth="1"/>
    <col min="15879" max="15879" width="8.25" style="134" bestFit="1" customWidth="1"/>
    <col min="15880" max="15880" width="0.875" style="134" customWidth="1"/>
    <col min="15881" max="15881" width="8.375" style="134" customWidth="1"/>
    <col min="15882" max="15882" width="0.875" style="134" customWidth="1"/>
    <col min="15883" max="15883" width="8.75" style="134" customWidth="1"/>
    <col min="15884" max="15884" width="0.875" style="134" customWidth="1"/>
    <col min="15885" max="15885" width="9.25" style="134" bestFit="1" customWidth="1"/>
    <col min="15886" max="15886" width="0.875" style="134" customWidth="1"/>
    <col min="15887" max="15887" width="11.125" style="134" customWidth="1"/>
    <col min="15888" max="15888" width="0.875" style="134" customWidth="1"/>
    <col min="15889" max="15889" width="9" style="134" customWidth="1"/>
    <col min="15890" max="15890" width="0.875" style="134" customWidth="1"/>
    <col min="15891" max="15891" width="9.25" style="134" customWidth="1"/>
    <col min="15892" max="15892" width="0.75" style="134" customWidth="1"/>
    <col min="15893" max="15893" width="9.75" style="134" customWidth="1"/>
    <col min="15894" max="15894" width="0.875" style="134" customWidth="1"/>
    <col min="15895" max="15895" width="9.75" style="134" customWidth="1"/>
    <col min="15896" max="15896" width="0.875" style="134" customWidth="1"/>
    <col min="15897" max="15897" width="10.125" style="134" bestFit="1" customWidth="1"/>
    <col min="15898" max="15899" width="3.875" style="134" customWidth="1"/>
    <col min="15900" max="16127" width="9.125" style="134" customWidth="1"/>
    <col min="16128" max="16128" width="14.75" style="134"/>
    <col min="16129" max="16129" width="1.625" style="134" customWidth="1"/>
    <col min="16130" max="16130" width="32.125" style="134" customWidth="1"/>
    <col min="16131" max="16132" width="1.875" style="134" customWidth="1"/>
    <col min="16133" max="16133" width="10.875" style="134" bestFit="1" customWidth="1"/>
    <col min="16134" max="16134" width="0.875" style="134" customWidth="1"/>
    <col min="16135" max="16135" width="8.25" style="134" bestFit="1" customWidth="1"/>
    <col min="16136" max="16136" width="0.875" style="134" customWidth="1"/>
    <col min="16137" max="16137" width="8.375" style="134" customWidth="1"/>
    <col min="16138" max="16138" width="0.875" style="134" customWidth="1"/>
    <col min="16139" max="16139" width="8.75" style="134" customWidth="1"/>
    <col min="16140" max="16140" width="0.875" style="134" customWidth="1"/>
    <col min="16141" max="16141" width="9.25" style="134" bestFit="1" customWidth="1"/>
    <col min="16142" max="16142" width="0.875" style="134" customWidth="1"/>
    <col min="16143" max="16143" width="11.125" style="134" customWidth="1"/>
    <col min="16144" max="16144" width="0.875" style="134" customWidth="1"/>
    <col min="16145" max="16145" width="9" style="134" customWidth="1"/>
    <col min="16146" max="16146" width="0.875" style="134" customWidth="1"/>
    <col min="16147" max="16147" width="9.25" style="134" customWidth="1"/>
    <col min="16148" max="16148" width="0.75" style="134" customWidth="1"/>
    <col min="16149" max="16149" width="9.75" style="134" customWidth="1"/>
    <col min="16150" max="16150" width="0.875" style="134" customWidth="1"/>
    <col min="16151" max="16151" width="9.75" style="134" customWidth="1"/>
    <col min="16152" max="16152" width="0.875" style="134" customWidth="1"/>
    <col min="16153" max="16153" width="10.125" style="134" bestFit="1" customWidth="1"/>
    <col min="16154" max="16155" width="3.875" style="134" customWidth="1"/>
    <col min="16156" max="16384" width="9.125" style="134" customWidth="1"/>
  </cols>
  <sheetData>
    <row r="1" spans="1:25" s="172" customFormat="1" ht="21" customHeight="1" x14ac:dyDescent="0.2">
      <c r="W1" s="6" t="s">
        <v>0</v>
      </c>
    </row>
    <row r="2" spans="1:25" s="172" customFormat="1" ht="21" customHeight="1" x14ac:dyDescent="0.2">
      <c r="W2" s="6" t="s">
        <v>1</v>
      </c>
    </row>
    <row r="3" spans="1:25" s="2" customFormat="1" ht="21" customHeight="1" x14ac:dyDescent="0.2">
      <c r="A3" s="292" t="s">
        <v>217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</row>
    <row r="4" spans="1:25" s="2" customFormat="1" ht="21" customHeight="1" x14ac:dyDescent="0.2">
      <c r="A4" s="293" t="s">
        <v>3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</row>
    <row r="5" spans="1:25" s="2" customFormat="1" ht="21" customHeight="1" x14ac:dyDescent="0.2">
      <c r="A5" s="293" t="s">
        <v>112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</row>
    <row r="6" spans="1:25" s="2" customFormat="1" ht="21" customHeight="1" x14ac:dyDescent="0.2">
      <c r="A6" s="293" t="s">
        <v>110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</row>
    <row r="7" spans="1:25" s="173" customFormat="1" ht="12.6" customHeight="1" x14ac:dyDescent="0.2">
      <c r="B7" s="174"/>
      <c r="C7" s="174"/>
      <c r="D7" s="174"/>
      <c r="E7" s="294" t="s">
        <v>7</v>
      </c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</row>
    <row r="8" spans="1:25" s="173" customFormat="1" ht="12.6" customHeight="1" x14ac:dyDescent="0.2">
      <c r="A8" s="175"/>
      <c r="B8" s="175"/>
      <c r="C8" s="175"/>
      <c r="D8" s="175"/>
      <c r="E8" s="295" t="s">
        <v>8</v>
      </c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</row>
    <row r="9" spans="1:25" s="173" customFormat="1" ht="12.6" customHeight="1" x14ac:dyDescent="0.2">
      <c r="A9" s="175"/>
      <c r="B9" s="175"/>
      <c r="C9" s="175"/>
      <c r="D9" s="175"/>
      <c r="E9" s="296" t="s">
        <v>113</v>
      </c>
      <c r="F9" s="296"/>
      <c r="G9" s="297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176"/>
      <c r="W9" s="175"/>
      <c r="X9" s="176"/>
      <c r="Y9" s="176"/>
    </row>
    <row r="10" spans="1:25" s="173" customFormat="1" ht="12.6" customHeight="1" x14ac:dyDescent="0.2">
      <c r="A10" s="175"/>
      <c r="B10" s="175"/>
      <c r="C10" s="175"/>
      <c r="D10" s="175"/>
      <c r="E10" s="175" t="s">
        <v>64</v>
      </c>
      <c r="F10" s="175"/>
      <c r="G10" s="177" t="s">
        <v>114</v>
      </c>
      <c r="H10" s="175"/>
      <c r="I10" s="175"/>
      <c r="J10" s="175"/>
      <c r="K10" s="175"/>
      <c r="L10" s="175"/>
      <c r="M10" s="175"/>
      <c r="N10" s="175"/>
      <c r="O10" s="296" t="s">
        <v>75</v>
      </c>
      <c r="P10" s="296"/>
      <c r="Q10" s="296"/>
      <c r="R10" s="296"/>
      <c r="S10" s="296"/>
      <c r="T10" s="175"/>
      <c r="U10" s="175"/>
      <c r="V10" s="176"/>
      <c r="X10" s="176"/>
      <c r="Y10" s="176"/>
    </row>
    <row r="11" spans="1:25" s="175" customFormat="1" ht="12.6" customHeight="1" x14ac:dyDescent="0.2">
      <c r="E11" s="175" t="s">
        <v>148</v>
      </c>
      <c r="G11" s="175" t="s">
        <v>115</v>
      </c>
      <c r="O11" s="296" t="s">
        <v>116</v>
      </c>
      <c r="P11" s="296"/>
      <c r="Q11" s="296"/>
      <c r="S11" s="175" t="s">
        <v>117</v>
      </c>
      <c r="W11" s="175" t="s">
        <v>118</v>
      </c>
    </row>
    <row r="12" spans="1:25" s="175" customFormat="1" ht="12.6" customHeight="1" x14ac:dyDescent="0.2">
      <c r="E12" s="175" t="s">
        <v>150</v>
      </c>
      <c r="I12" s="295" t="s">
        <v>70</v>
      </c>
      <c r="J12" s="295"/>
      <c r="K12" s="295"/>
      <c r="L12" s="295"/>
      <c r="M12" s="295"/>
      <c r="O12" s="175" t="s">
        <v>119</v>
      </c>
      <c r="Q12" s="175" t="s">
        <v>120</v>
      </c>
      <c r="S12" s="175" t="s">
        <v>121</v>
      </c>
      <c r="U12" s="175" t="s">
        <v>117</v>
      </c>
      <c r="W12" s="175" t="s">
        <v>122</v>
      </c>
    </row>
    <row r="13" spans="1:25" s="175" customFormat="1" ht="12.6" customHeight="1" x14ac:dyDescent="0.2">
      <c r="I13" s="296" t="s">
        <v>123</v>
      </c>
      <c r="J13" s="296"/>
      <c r="K13" s="296"/>
      <c r="O13" s="175" t="s">
        <v>124</v>
      </c>
      <c r="Q13" s="175" t="s">
        <v>125</v>
      </c>
      <c r="S13" s="175" t="s">
        <v>126</v>
      </c>
      <c r="U13" s="175" t="s">
        <v>63</v>
      </c>
      <c r="W13" s="175" t="s">
        <v>127</v>
      </c>
      <c r="Y13" s="175" t="s">
        <v>117</v>
      </c>
    </row>
    <row r="14" spans="1:25" s="175" customFormat="1" ht="12.6" customHeight="1" x14ac:dyDescent="0.2">
      <c r="B14" s="291" t="s">
        <v>12</v>
      </c>
      <c r="C14" s="291"/>
      <c r="D14" s="291"/>
      <c r="E14" s="178"/>
      <c r="G14" s="178"/>
      <c r="I14" s="178" t="s">
        <v>128</v>
      </c>
      <c r="K14" s="178" t="s">
        <v>73</v>
      </c>
      <c r="M14" s="178" t="s">
        <v>74</v>
      </c>
      <c r="O14" s="178" t="s">
        <v>129</v>
      </c>
      <c r="Q14" s="178" t="s">
        <v>6</v>
      </c>
      <c r="S14" s="178" t="s">
        <v>130</v>
      </c>
      <c r="U14" s="178" t="s">
        <v>131</v>
      </c>
      <c r="W14" s="178" t="s">
        <v>132</v>
      </c>
      <c r="Y14" s="178" t="s">
        <v>63</v>
      </c>
    </row>
    <row r="15" spans="1:25" s="173" customFormat="1" ht="12.6" customHeight="1" x14ac:dyDescent="0.2">
      <c r="A15" s="179" t="s">
        <v>133</v>
      </c>
      <c r="C15" s="180"/>
      <c r="E15" s="181">
        <v>391944418</v>
      </c>
      <c r="F15" s="182"/>
      <c r="G15" s="182">
        <v>149420558</v>
      </c>
      <c r="H15" s="182"/>
      <c r="I15" s="182">
        <v>39194453</v>
      </c>
      <c r="J15" s="182"/>
      <c r="K15" s="182">
        <v>631994</v>
      </c>
      <c r="L15" s="182"/>
      <c r="M15" s="182">
        <v>213053255</v>
      </c>
      <c r="N15" s="182"/>
      <c r="O15" s="183">
        <v>0</v>
      </c>
      <c r="P15" s="182"/>
      <c r="Q15" s="182">
        <v>382025642</v>
      </c>
      <c r="R15" s="182"/>
      <c r="S15" s="181">
        <v>382025642</v>
      </c>
      <c r="T15" s="181"/>
      <c r="U15" s="181">
        <v>1176270320</v>
      </c>
      <c r="V15" s="181"/>
      <c r="W15" s="182">
        <v>89373976</v>
      </c>
      <c r="X15" s="181"/>
      <c r="Y15" s="181">
        <v>1265644296</v>
      </c>
    </row>
    <row r="16" spans="1:25" s="173" customFormat="1" ht="12.6" customHeight="1" x14ac:dyDescent="0.2">
      <c r="A16" s="184" t="s">
        <v>134</v>
      </c>
      <c r="C16" s="185"/>
      <c r="E16" s="186">
        <v>0</v>
      </c>
      <c r="F16" s="182"/>
      <c r="G16" s="186">
        <v>0</v>
      </c>
      <c r="H16" s="182"/>
      <c r="I16" s="186">
        <v>0</v>
      </c>
      <c r="J16" s="182"/>
      <c r="K16" s="186">
        <v>0</v>
      </c>
      <c r="L16" s="182"/>
      <c r="M16" s="187">
        <v>-16222455</v>
      </c>
      <c r="N16" s="182"/>
      <c r="O16" s="186">
        <v>0</v>
      </c>
      <c r="P16" s="182"/>
      <c r="Q16" s="186">
        <v>0</v>
      </c>
      <c r="R16" s="182"/>
      <c r="S16" s="186">
        <v>0</v>
      </c>
      <c r="T16" s="182"/>
      <c r="U16" s="187">
        <v>-16222455</v>
      </c>
      <c r="V16" s="182"/>
      <c r="W16" s="178">
        <v>-16904878</v>
      </c>
      <c r="X16" s="182"/>
      <c r="Y16" s="187">
        <v>-33127333</v>
      </c>
    </row>
    <row r="17" spans="1:25" s="173" customFormat="1" ht="12.6" customHeight="1" x14ac:dyDescent="0.2">
      <c r="A17" s="179" t="s">
        <v>135</v>
      </c>
      <c r="E17" s="181">
        <v>391944418</v>
      </c>
      <c r="F17" s="182"/>
      <c r="G17" s="182">
        <v>149420558</v>
      </c>
      <c r="H17" s="182"/>
      <c r="I17" s="182">
        <v>39194453</v>
      </c>
      <c r="J17" s="182"/>
      <c r="K17" s="182">
        <v>631994</v>
      </c>
      <c r="L17" s="182"/>
      <c r="M17" s="182">
        <v>196830800</v>
      </c>
      <c r="N17" s="182"/>
      <c r="O17" s="183">
        <v>0</v>
      </c>
      <c r="P17" s="182"/>
      <c r="Q17" s="182">
        <v>382025642</v>
      </c>
      <c r="R17" s="182"/>
      <c r="S17" s="181">
        <v>382025642</v>
      </c>
      <c r="T17" s="181"/>
      <c r="U17" s="181">
        <v>1160047865</v>
      </c>
      <c r="V17" s="181"/>
      <c r="W17" s="182">
        <v>72469098</v>
      </c>
      <c r="X17" s="181"/>
      <c r="Y17" s="181">
        <v>1232516963</v>
      </c>
    </row>
    <row r="18" spans="1:25" s="173" customFormat="1" ht="12.6" customHeight="1" x14ac:dyDescent="0.2">
      <c r="A18" s="184" t="s">
        <v>106</v>
      </c>
      <c r="E18" s="183">
        <v>0</v>
      </c>
      <c r="F18" s="182"/>
      <c r="G18" s="183">
        <v>0</v>
      </c>
      <c r="H18" s="182"/>
      <c r="I18" s="183">
        <v>0</v>
      </c>
      <c r="J18" s="182"/>
      <c r="K18" s="183">
        <v>0</v>
      </c>
      <c r="L18" s="182"/>
      <c r="M18" s="182">
        <v>21313436.859999999</v>
      </c>
      <c r="N18" s="182"/>
      <c r="O18" s="183">
        <v>0</v>
      </c>
      <c r="P18" s="182"/>
      <c r="Q18" s="183">
        <v>0</v>
      </c>
      <c r="R18" s="182"/>
      <c r="S18" s="183">
        <v>0</v>
      </c>
      <c r="T18" s="181"/>
      <c r="U18" s="181">
        <v>21313436.859999999</v>
      </c>
      <c r="V18" s="182"/>
      <c r="W18" s="182">
        <v>7692300</v>
      </c>
      <c r="X18" s="182"/>
      <c r="Y18" s="181">
        <v>29005736.859999999</v>
      </c>
    </row>
    <row r="19" spans="1:25" s="173" customFormat="1" ht="12.6" customHeight="1" x14ac:dyDescent="0.2">
      <c r="A19" s="184" t="s">
        <v>155</v>
      </c>
      <c r="E19" s="186">
        <v>0</v>
      </c>
      <c r="F19" s="182"/>
      <c r="G19" s="186">
        <v>0</v>
      </c>
      <c r="H19" s="182"/>
      <c r="I19" s="186">
        <v>0</v>
      </c>
      <c r="J19" s="182"/>
      <c r="K19" s="186">
        <v>0</v>
      </c>
      <c r="L19" s="182"/>
      <c r="M19" s="186">
        <v>0</v>
      </c>
      <c r="N19" s="182"/>
      <c r="O19" s="276">
        <v>5608</v>
      </c>
      <c r="P19" s="182"/>
      <c r="Q19" s="186">
        <v>0</v>
      </c>
      <c r="R19" s="182"/>
      <c r="S19" s="276">
        <v>5608</v>
      </c>
      <c r="T19" s="181"/>
      <c r="U19" s="276">
        <v>5608</v>
      </c>
      <c r="V19" s="182"/>
      <c r="W19" s="186">
        <v>0</v>
      </c>
      <c r="X19" s="182"/>
      <c r="Y19" s="276">
        <v>5608</v>
      </c>
    </row>
    <row r="20" spans="1:25" s="173" customFormat="1" ht="12.6" customHeight="1" x14ac:dyDescent="0.2">
      <c r="A20" s="184" t="s">
        <v>228</v>
      </c>
      <c r="E20" s="188">
        <v>0</v>
      </c>
      <c r="F20" s="182"/>
      <c r="G20" s="188">
        <v>0</v>
      </c>
      <c r="H20" s="182"/>
      <c r="I20" s="188">
        <v>0</v>
      </c>
      <c r="J20" s="182"/>
      <c r="K20" s="188">
        <v>0</v>
      </c>
      <c r="L20" s="182"/>
      <c r="M20" s="182">
        <v>21313436.859999999</v>
      </c>
      <c r="N20" s="182"/>
      <c r="O20" s="173">
        <v>5608</v>
      </c>
      <c r="P20" s="182"/>
      <c r="Q20" s="188">
        <v>0</v>
      </c>
      <c r="R20" s="182"/>
      <c r="S20" s="173">
        <v>5608</v>
      </c>
      <c r="T20" s="181"/>
      <c r="U20" s="182">
        <v>21319044.859999999</v>
      </c>
      <c r="V20" s="182"/>
      <c r="W20" s="182">
        <v>7692300</v>
      </c>
      <c r="X20" s="182"/>
      <c r="Y20" s="182">
        <v>29011344.859999999</v>
      </c>
    </row>
    <row r="21" spans="1:25" s="173" customFormat="1" ht="12.6" customHeight="1" x14ac:dyDescent="0.2">
      <c r="A21" s="184" t="s">
        <v>137</v>
      </c>
      <c r="E21" s="188">
        <v>0</v>
      </c>
      <c r="F21" s="188"/>
      <c r="G21" s="188">
        <v>0</v>
      </c>
      <c r="H21" s="188"/>
      <c r="I21" s="188">
        <v>0</v>
      </c>
      <c r="J21" s="188"/>
      <c r="K21" s="188">
        <v>0</v>
      </c>
      <c r="L21" s="182"/>
      <c r="M21" s="182">
        <v>559949</v>
      </c>
      <c r="N21" s="182"/>
      <c r="O21" s="276">
        <v>0</v>
      </c>
      <c r="P21" s="182"/>
      <c r="Q21" s="182">
        <v>-559949</v>
      </c>
      <c r="R21" s="182"/>
      <c r="S21" s="181">
        <v>-559949</v>
      </c>
      <c r="T21" s="181"/>
      <c r="U21" s="186">
        <v>0</v>
      </c>
      <c r="V21" s="182"/>
      <c r="W21" s="186">
        <v>0</v>
      </c>
      <c r="X21" s="182"/>
      <c r="Y21" s="186">
        <v>0</v>
      </c>
    </row>
    <row r="22" spans="1:25" s="173" customFormat="1" ht="12.6" customHeight="1" thickBot="1" x14ac:dyDescent="0.25">
      <c r="A22" s="179" t="s">
        <v>138</v>
      </c>
      <c r="E22" s="189">
        <v>391944418</v>
      </c>
      <c r="F22" s="181"/>
      <c r="G22" s="189">
        <v>149420558</v>
      </c>
      <c r="H22" s="181"/>
      <c r="I22" s="189">
        <v>39194453</v>
      </c>
      <c r="J22" s="181"/>
      <c r="K22" s="189">
        <v>631994</v>
      </c>
      <c r="L22" s="181"/>
      <c r="M22" s="189">
        <v>218704185.86000001</v>
      </c>
      <c r="N22" s="181"/>
      <c r="O22" s="277">
        <v>5608</v>
      </c>
      <c r="P22" s="181"/>
      <c r="Q22" s="189">
        <v>381465693</v>
      </c>
      <c r="R22" s="181"/>
      <c r="S22" s="189">
        <v>381471301</v>
      </c>
      <c r="T22" s="181"/>
      <c r="U22" s="189">
        <v>1181366909.8599999</v>
      </c>
      <c r="V22" s="181"/>
      <c r="W22" s="189">
        <v>80161398</v>
      </c>
      <c r="X22" s="181"/>
      <c r="Y22" s="189">
        <v>1261528307.8599999</v>
      </c>
    </row>
    <row r="23" spans="1:25" s="173" customFormat="1" ht="12.6" customHeight="1" thickTop="1" x14ac:dyDescent="0.2">
      <c r="A23" s="179"/>
      <c r="E23" s="188"/>
      <c r="F23" s="188"/>
      <c r="G23" s="188"/>
      <c r="H23" s="188"/>
      <c r="I23" s="188"/>
      <c r="J23" s="188"/>
      <c r="K23" s="188"/>
      <c r="L23" s="182"/>
      <c r="M23" s="182"/>
      <c r="N23" s="182"/>
      <c r="O23" s="183"/>
      <c r="P23" s="182"/>
      <c r="Q23" s="182"/>
      <c r="R23" s="182"/>
      <c r="S23" s="181"/>
      <c r="T23" s="181"/>
      <c r="U23" s="183"/>
      <c r="V23" s="182"/>
      <c r="W23" s="183"/>
      <c r="X23" s="182"/>
      <c r="Y23" s="183"/>
    </row>
    <row r="24" spans="1:25" s="173" customFormat="1" ht="12.6" customHeight="1" x14ac:dyDescent="0.2">
      <c r="A24" s="179" t="s">
        <v>139</v>
      </c>
      <c r="E24" s="181">
        <v>391944418</v>
      </c>
      <c r="F24" s="181"/>
      <c r="G24" s="181">
        <v>149420558</v>
      </c>
      <c r="H24" s="181"/>
      <c r="I24" s="181">
        <v>39194453</v>
      </c>
      <c r="J24" s="181"/>
      <c r="K24" s="181">
        <v>631994</v>
      </c>
      <c r="L24" s="181"/>
      <c r="M24" s="181">
        <v>199142940</v>
      </c>
      <c r="N24" s="181"/>
      <c r="O24" s="175">
        <v>27</v>
      </c>
      <c r="P24" s="181"/>
      <c r="Q24" s="181">
        <v>380896464</v>
      </c>
      <c r="R24" s="181"/>
      <c r="S24" s="181">
        <v>380896491</v>
      </c>
      <c r="T24" s="181"/>
      <c r="U24" s="181">
        <v>1161230854</v>
      </c>
      <c r="V24" s="181"/>
      <c r="W24" s="181">
        <v>82741959</v>
      </c>
      <c r="X24" s="181"/>
      <c r="Y24" s="181">
        <v>1243972813</v>
      </c>
    </row>
    <row r="25" spans="1:25" s="173" customFormat="1" ht="12.6" customHeight="1" x14ac:dyDescent="0.2">
      <c r="A25" s="184" t="s">
        <v>140</v>
      </c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75"/>
      <c r="P25" s="181"/>
      <c r="Q25" s="181"/>
      <c r="R25" s="181"/>
      <c r="S25" s="181"/>
      <c r="T25" s="181"/>
      <c r="U25" s="181"/>
      <c r="V25" s="181"/>
      <c r="W25" s="181"/>
      <c r="X25" s="181"/>
      <c r="Y25" s="181"/>
    </row>
    <row r="26" spans="1:25" s="173" customFormat="1" ht="12.6" customHeight="1" x14ac:dyDescent="0.2">
      <c r="B26" s="184" t="s">
        <v>141</v>
      </c>
      <c r="C26" s="185" t="s">
        <v>142</v>
      </c>
      <c r="E26" s="186">
        <v>0</v>
      </c>
      <c r="F26" s="182"/>
      <c r="G26" s="186">
        <v>0</v>
      </c>
      <c r="H26" s="182"/>
      <c r="I26" s="178">
        <v>0</v>
      </c>
      <c r="J26" s="182"/>
      <c r="K26" s="186">
        <v>0</v>
      </c>
      <c r="L26" s="181"/>
      <c r="M26" s="191">
        <v>-2265245</v>
      </c>
      <c r="N26" s="181"/>
      <c r="O26" s="192">
        <v>-27</v>
      </c>
      <c r="P26" s="181"/>
      <c r="Q26" s="186">
        <v>0</v>
      </c>
      <c r="R26" s="181"/>
      <c r="S26" s="178">
        <v>-27</v>
      </c>
      <c r="T26" s="181"/>
      <c r="U26" s="193">
        <v>-2265272</v>
      </c>
      <c r="V26" s="181"/>
      <c r="W26" s="186">
        <v>0</v>
      </c>
      <c r="X26" s="181"/>
      <c r="Y26" s="193">
        <v>-2265272</v>
      </c>
    </row>
    <row r="27" spans="1:25" s="173" customFormat="1" ht="12.6" customHeight="1" x14ac:dyDescent="0.2">
      <c r="A27" s="179" t="s">
        <v>143</v>
      </c>
      <c r="E27" s="194">
        <v>391944418</v>
      </c>
      <c r="F27" s="182"/>
      <c r="G27" s="194">
        <v>149420558</v>
      </c>
      <c r="H27" s="182"/>
      <c r="I27" s="194">
        <v>39194453</v>
      </c>
      <c r="J27" s="182"/>
      <c r="K27" s="194">
        <v>631994</v>
      </c>
      <c r="L27" s="181"/>
      <c r="M27" s="194">
        <v>196877695</v>
      </c>
      <c r="N27" s="181"/>
      <c r="O27" s="188">
        <v>0</v>
      </c>
      <c r="P27" s="181"/>
      <c r="Q27" s="194">
        <v>380896464</v>
      </c>
      <c r="R27" s="181"/>
      <c r="S27" s="194">
        <v>380896464</v>
      </c>
      <c r="T27" s="181"/>
      <c r="U27" s="194">
        <v>1158965582</v>
      </c>
      <c r="V27" s="181"/>
      <c r="W27" s="194">
        <v>82741959</v>
      </c>
      <c r="X27" s="181"/>
      <c r="Y27" s="194">
        <v>1241707541</v>
      </c>
    </row>
    <row r="28" spans="1:25" s="173" customFormat="1" ht="12.6" customHeight="1" x14ac:dyDescent="0.2">
      <c r="A28" s="184" t="s">
        <v>136</v>
      </c>
      <c r="C28" s="180"/>
      <c r="E28" s="183">
        <v>0</v>
      </c>
      <c r="F28" s="182"/>
      <c r="G28" s="183">
        <v>0</v>
      </c>
      <c r="H28" s="182"/>
      <c r="I28" s="183">
        <v>0</v>
      </c>
      <c r="J28" s="182"/>
      <c r="K28" s="183">
        <v>0</v>
      </c>
      <c r="L28" s="181"/>
      <c r="M28" s="181">
        <f>'งบกำไรขาดทุน- 6 เดือน '!H35</f>
        <v>-17302124</v>
      </c>
      <c r="N28" s="181"/>
      <c r="O28" s="188">
        <v>0</v>
      </c>
      <c r="P28" s="181"/>
      <c r="Q28" s="188">
        <v>0</v>
      </c>
      <c r="R28" s="181"/>
      <c r="S28" s="188">
        <v>0</v>
      </c>
      <c r="T28" s="181"/>
      <c r="U28" s="181">
        <f>M28</f>
        <v>-17302124</v>
      </c>
      <c r="V28" s="181"/>
      <c r="W28" s="181">
        <f>'งบกำไรขาดทุน- 6 เดือน '!H36</f>
        <v>11946557</v>
      </c>
      <c r="X28" s="181"/>
      <c r="Y28" s="181">
        <f>U28+W28</f>
        <v>-5355567</v>
      </c>
    </row>
    <row r="29" spans="1:25" s="173" customFormat="1" ht="12.6" customHeight="1" x14ac:dyDescent="0.2">
      <c r="A29" s="184" t="s">
        <v>107</v>
      </c>
      <c r="E29" s="186">
        <v>0</v>
      </c>
      <c r="F29" s="182"/>
      <c r="G29" s="186">
        <v>0</v>
      </c>
      <c r="H29" s="182"/>
      <c r="I29" s="186">
        <v>0</v>
      </c>
      <c r="J29" s="182"/>
      <c r="K29" s="186">
        <v>0</v>
      </c>
      <c r="L29" s="182"/>
      <c r="M29" s="186">
        <v>0</v>
      </c>
      <c r="N29" s="182"/>
      <c r="O29" s="186">
        <v>0</v>
      </c>
      <c r="P29" s="182"/>
      <c r="Q29" s="186">
        <v>0</v>
      </c>
      <c r="R29" s="182"/>
      <c r="S29" s="186">
        <v>0</v>
      </c>
      <c r="T29" s="181"/>
      <c r="U29" s="186">
        <v>0</v>
      </c>
      <c r="V29" s="182"/>
      <c r="W29" s="186">
        <v>0</v>
      </c>
      <c r="X29" s="182"/>
      <c r="Y29" s="186">
        <v>0</v>
      </c>
    </row>
    <row r="30" spans="1:25" s="173" customFormat="1" ht="12.6" customHeight="1" x14ac:dyDescent="0.2">
      <c r="A30" s="184" t="s">
        <v>144</v>
      </c>
      <c r="E30" s="195">
        <v>0</v>
      </c>
      <c r="F30" s="182"/>
      <c r="G30" s="195">
        <v>0</v>
      </c>
      <c r="H30" s="182"/>
      <c r="I30" s="195">
        <v>0</v>
      </c>
      <c r="J30" s="182"/>
      <c r="K30" s="195">
        <v>0</v>
      </c>
      <c r="L30" s="182"/>
      <c r="M30" s="181">
        <f>SUM(M28:M29)</f>
        <v>-17302124</v>
      </c>
      <c r="N30" s="182"/>
      <c r="O30" s="177">
        <v>0</v>
      </c>
      <c r="P30" s="182"/>
      <c r="Q30" s="195">
        <v>0</v>
      </c>
      <c r="R30" s="182"/>
      <c r="S30" s="177">
        <v>0</v>
      </c>
      <c r="T30" s="181"/>
      <c r="U30" s="177">
        <f>SUM(U28:U29)</f>
        <v>-17302124</v>
      </c>
      <c r="V30" s="182"/>
      <c r="W30" s="177">
        <f>SUM(W28:W29)</f>
        <v>11946557</v>
      </c>
      <c r="X30" s="182"/>
      <c r="Y30" s="177">
        <f>SUM(Y28:Y29)</f>
        <v>-5355567</v>
      </c>
    </row>
    <row r="31" spans="1:25" s="173" customFormat="1" ht="12.6" customHeight="1" x14ac:dyDescent="0.2">
      <c r="A31" s="184" t="s">
        <v>137</v>
      </c>
      <c r="E31" s="183">
        <v>0</v>
      </c>
      <c r="F31" s="182"/>
      <c r="G31" s="183">
        <v>0</v>
      </c>
      <c r="H31" s="182"/>
      <c r="I31" s="183">
        <v>0</v>
      </c>
      <c r="J31" s="182"/>
      <c r="K31" s="183">
        <v>0</v>
      </c>
      <c r="L31" s="182"/>
      <c r="M31" s="173">
        <v>563042</v>
      </c>
      <c r="N31" s="182"/>
      <c r="O31" s="188">
        <v>0</v>
      </c>
      <c r="P31" s="182"/>
      <c r="Q31" s="173">
        <v>-563042</v>
      </c>
      <c r="R31" s="182"/>
      <c r="S31" s="173">
        <v>-563042</v>
      </c>
      <c r="T31" s="181"/>
      <c r="U31" s="183">
        <v>0</v>
      </c>
      <c r="V31" s="182"/>
      <c r="W31" s="183">
        <v>0</v>
      </c>
      <c r="X31" s="182"/>
      <c r="Y31" s="175">
        <v>0</v>
      </c>
    </row>
    <row r="32" spans="1:25" s="173" customFormat="1" ht="12.6" customHeight="1" thickBot="1" x14ac:dyDescent="0.25">
      <c r="A32" s="179" t="s">
        <v>145</v>
      </c>
      <c r="E32" s="189">
        <v>391944418</v>
      </c>
      <c r="F32" s="181"/>
      <c r="G32" s="189">
        <v>149420558</v>
      </c>
      <c r="H32" s="181"/>
      <c r="I32" s="189">
        <v>39194453</v>
      </c>
      <c r="J32" s="181"/>
      <c r="K32" s="189">
        <v>631994</v>
      </c>
      <c r="L32" s="181"/>
      <c r="M32" s="189">
        <f>SUM(M27+M30+M31)</f>
        <v>180138613</v>
      </c>
      <c r="N32" s="181"/>
      <c r="O32" s="190">
        <v>0</v>
      </c>
      <c r="P32" s="181"/>
      <c r="Q32" s="189">
        <f>SUM(Q27+Q30+Q31)</f>
        <v>380333422</v>
      </c>
      <c r="R32" s="181"/>
      <c r="S32" s="189">
        <f>SUM(S27+S30+S31)</f>
        <v>380333422</v>
      </c>
      <c r="T32" s="181"/>
      <c r="U32" s="189">
        <f>SUM(U27+U30+U31)</f>
        <v>1141663458</v>
      </c>
      <c r="V32" s="181"/>
      <c r="W32" s="189">
        <f>SUM(W27+W30+W31)</f>
        <v>94688516</v>
      </c>
      <c r="X32" s="181"/>
      <c r="Y32" s="189">
        <f>SUM(Y27+Y30+Y31)</f>
        <v>1236351974</v>
      </c>
    </row>
    <row r="33" spans="1:25" s="173" customFormat="1" ht="12.95" customHeight="1" thickTop="1" x14ac:dyDescent="0.2">
      <c r="A33" s="179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</row>
  </sheetData>
  <mergeCells count="12">
    <mergeCell ref="B14:D14"/>
    <mergeCell ref="A3:Y3"/>
    <mergeCell ref="A4:Y4"/>
    <mergeCell ref="A5:Y5"/>
    <mergeCell ref="A6:Y6"/>
    <mergeCell ref="E7:Y7"/>
    <mergeCell ref="E8:Y8"/>
    <mergeCell ref="E9:U9"/>
    <mergeCell ref="O10:S10"/>
    <mergeCell ref="O11:Q11"/>
    <mergeCell ref="I12:M12"/>
    <mergeCell ref="I13:K13"/>
  </mergeCells>
  <printOptions horizontalCentered="1"/>
  <pageMargins left="0.78740157480314965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50043-6847-4E8C-8E64-6D1E9F98B580}">
  <sheetPr>
    <tabColor rgb="FFFF5050"/>
  </sheetPr>
  <dimension ref="A1:T30"/>
  <sheetViews>
    <sheetView view="pageBreakPreview" zoomScaleNormal="100" zoomScaleSheetLayoutView="100" workbookViewId="0"/>
  </sheetViews>
  <sheetFormatPr defaultRowHeight="23.25" x14ac:dyDescent="0.5"/>
  <cols>
    <col min="1" max="2" width="1.625" style="154" customWidth="1"/>
    <col min="3" max="3" width="31.875" style="154" customWidth="1"/>
    <col min="4" max="4" width="2.375" style="154" customWidth="1"/>
    <col min="5" max="5" width="1.625" style="154" customWidth="1"/>
    <col min="6" max="6" width="8.875" style="154" bestFit="1" customWidth="1"/>
    <col min="7" max="7" width="0.875" style="154" customWidth="1"/>
    <col min="8" max="8" width="8.875" style="154" bestFit="1" customWidth="1"/>
    <col min="9" max="9" width="0.875" style="154" customWidth="1"/>
    <col min="10" max="10" width="8" style="154" customWidth="1"/>
    <col min="11" max="11" width="0.875" style="154" customWidth="1"/>
    <col min="12" max="12" width="9" style="154" customWidth="1"/>
    <col min="13" max="13" width="0.875" style="154" customWidth="1"/>
    <col min="14" max="14" width="11.125" style="154" customWidth="1"/>
    <col min="15" max="15" width="0.875" style="154" customWidth="1"/>
    <col min="16" max="16" width="8.75" style="154" customWidth="1"/>
    <col min="17" max="17" width="0.875" style="154" customWidth="1"/>
    <col min="18" max="18" width="11.125" style="154" customWidth="1"/>
    <col min="19" max="19" width="0.875" style="154" customWidth="1"/>
    <col min="20" max="20" width="9.875" style="154" customWidth="1"/>
    <col min="21" max="257" width="9.125" style="154"/>
    <col min="258" max="258" width="2.375" style="154" customWidth="1"/>
    <col min="259" max="259" width="48.625" style="154" customWidth="1"/>
    <col min="260" max="260" width="2.375" style="154" customWidth="1"/>
    <col min="261" max="261" width="1.625" style="154" customWidth="1"/>
    <col min="262" max="262" width="10.25" style="154" customWidth="1"/>
    <col min="263" max="263" width="0.875" style="154" customWidth="1"/>
    <col min="264" max="264" width="10" style="154" customWidth="1"/>
    <col min="265" max="265" width="0.875" style="154" customWidth="1"/>
    <col min="266" max="266" width="9" style="154" bestFit="1" customWidth="1"/>
    <col min="267" max="267" width="0.875" style="154" customWidth="1"/>
    <col min="268" max="268" width="10.25" style="154" bestFit="1" customWidth="1"/>
    <col min="269" max="269" width="0.875" style="154" customWidth="1"/>
    <col min="270" max="270" width="13" style="154" customWidth="1"/>
    <col min="271" max="271" width="0.875" style="154" customWidth="1"/>
    <col min="272" max="272" width="12.75" style="154" customWidth="1"/>
    <col min="273" max="273" width="0.875" style="154" customWidth="1"/>
    <col min="274" max="274" width="12.375" style="154" customWidth="1"/>
    <col min="275" max="275" width="0.875" style="154" customWidth="1"/>
    <col min="276" max="276" width="11.625" style="154" customWidth="1"/>
    <col min="277" max="513" width="9.125" style="154"/>
    <col min="514" max="514" width="2.375" style="154" customWidth="1"/>
    <col min="515" max="515" width="48.625" style="154" customWidth="1"/>
    <col min="516" max="516" width="2.375" style="154" customWidth="1"/>
    <col min="517" max="517" width="1.625" style="154" customWidth="1"/>
    <col min="518" max="518" width="10.25" style="154" customWidth="1"/>
    <col min="519" max="519" width="0.875" style="154" customWidth="1"/>
    <col min="520" max="520" width="10" style="154" customWidth="1"/>
    <col min="521" max="521" width="0.875" style="154" customWidth="1"/>
    <col min="522" max="522" width="9" style="154" bestFit="1" customWidth="1"/>
    <col min="523" max="523" width="0.875" style="154" customWidth="1"/>
    <col min="524" max="524" width="10.25" style="154" bestFit="1" customWidth="1"/>
    <col min="525" max="525" width="0.875" style="154" customWidth="1"/>
    <col min="526" max="526" width="13" style="154" customWidth="1"/>
    <col min="527" max="527" width="0.875" style="154" customWidth="1"/>
    <col min="528" max="528" width="12.75" style="154" customWidth="1"/>
    <col min="529" max="529" width="0.875" style="154" customWidth="1"/>
    <col min="530" max="530" width="12.375" style="154" customWidth="1"/>
    <col min="531" max="531" width="0.875" style="154" customWidth="1"/>
    <col min="532" max="532" width="11.625" style="154" customWidth="1"/>
    <col min="533" max="769" width="9.125" style="154"/>
    <col min="770" max="770" width="2.375" style="154" customWidth="1"/>
    <col min="771" max="771" width="48.625" style="154" customWidth="1"/>
    <col min="772" max="772" width="2.375" style="154" customWidth="1"/>
    <col min="773" max="773" width="1.625" style="154" customWidth="1"/>
    <col min="774" max="774" width="10.25" style="154" customWidth="1"/>
    <col min="775" max="775" width="0.875" style="154" customWidth="1"/>
    <col min="776" max="776" width="10" style="154" customWidth="1"/>
    <col min="777" max="777" width="0.875" style="154" customWidth="1"/>
    <col min="778" max="778" width="9" style="154" bestFit="1" customWidth="1"/>
    <col min="779" max="779" width="0.875" style="154" customWidth="1"/>
    <col min="780" max="780" width="10.25" style="154" bestFit="1" customWidth="1"/>
    <col min="781" max="781" width="0.875" style="154" customWidth="1"/>
    <col min="782" max="782" width="13" style="154" customWidth="1"/>
    <col min="783" max="783" width="0.875" style="154" customWidth="1"/>
    <col min="784" max="784" width="12.75" style="154" customWidth="1"/>
    <col min="785" max="785" width="0.875" style="154" customWidth="1"/>
    <col min="786" max="786" width="12.375" style="154" customWidth="1"/>
    <col min="787" max="787" width="0.875" style="154" customWidth="1"/>
    <col min="788" max="788" width="11.625" style="154" customWidth="1"/>
    <col min="789" max="1025" width="9.125" style="154"/>
    <col min="1026" max="1026" width="2.375" style="154" customWidth="1"/>
    <col min="1027" max="1027" width="48.625" style="154" customWidth="1"/>
    <col min="1028" max="1028" width="2.375" style="154" customWidth="1"/>
    <col min="1029" max="1029" width="1.625" style="154" customWidth="1"/>
    <col min="1030" max="1030" width="10.25" style="154" customWidth="1"/>
    <col min="1031" max="1031" width="0.875" style="154" customWidth="1"/>
    <col min="1032" max="1032" width="10" style="154" customWidth="1"/>
    <col min="1033" max="1033" width="0.875" style="154" customWidth="1"/>
    <col min="1034" max="1034" width="9" style="154" bestFit="1" customWidth="1"/>
    <col min="1035" max="1035" width="0.875" style="154" customWidth="1"/>
    <col min="1036" max="1036" width="10.25" style="154" bestFit="1" customWidth="1"/>
    <col min="1037" max="1037" width="0.875" style="154" customWidth="1"/>
    <col min="1038" max="1038" width="13" style="154" customWidth="1"/>
    <col min="1039" max="1039" width="0.875" style="154" customWidth="1"/>
    <col min="1040" max="1040" width="12.75" style="154" customWidth="1"/>
    <col min="1041" max="1041" width="0.875" style="154" customWidth="1"/>
    <col min="1042" max="1042" width="12.375" style="154" customWidth="1"/>
    <col min="1043" max="1043" width="0.875" style="154" customWidth="1"/>
    <col min="1044" max="1044" width="11.625" style="154" customWidth="1"/>
    <col min="1045" max="1281" width="9.125" style="154"/>
    <col min="1282" max="1282" width="2.375" style="154" customWidth="1"/>
    <col min="1283" max="1283" width="48.625" style="154" customWidth="1"/>
    <col min="1284" max="1284" width="2.375" style="154" customWidth="1"/>
    <col min="1285" max="1285" width="1.625" style="154" customWidth="1"/>
    <col min="1286" max="1286" width="10.25" style="154" customWidth="1"/>
    <col min="1287" max="1287" width="0.875" style="154" customWidth="1"/>
    <col min="1288" max="1288" width="10" style="154" customWidth="1"/>
    <col min="1289" max="1289" width="0.875" style="154" customWidth="1"/>
    <col min="1290" max="1290" width="9" style="154" bestFit="1" customWidth="1"/>
    <col min="1291" max="1291" width="0.875" style="154" customWidth="1"/>
    <col min="1292" max="1292" width="10.25" style="154" bestFit="1" customWidth="1"/>
    <col min="1293" max="1293" width="0.875" style="154" customWidth="1"/>
    <col min="1294" max="1294" width="13" style="154" customWidth="1"/>
    <col min="1295" max="1295" width="0.875" style="154" customWidth="1"/>
    <col min="1296" max="1296" width="12.75" style="154" customWidth="1"/>
    <col min="1297" max="1297" width="0.875" style="154" customWidth="1"/>
    <col min="1298" max="1298" width="12.375" style="154" customWidth="1"/>
    <col min="1299" max="1299" width="0.875" style="154" customWidth="1"/>
    <col min="1300" max="1300" width="11.625" style="154" customWidth="1"/>
    <col min="1301" max="1537" width="9.125" style="154"/>
    <col min="1538" max="1538" width="2.375" style="154" customWidth="1"/>
    <col min="1539" max="1539" width="48.625" style="154" customWidth="1"/>
    <col min="1540" max="1540" width="2.375" style="154" customWidth="1"/>
    <col min="1541" max="1541" width="1.625" style="154" customWidth="1"/>
    <col min="1542" max="1542" width="10.25" style="154" customWidth="1"/>
    <col min="1543" max="1543" width="0.875" style="154" customWidth="1"/>
    <col min="1544" max="1544" width="10" style="154" customWidth="1"/>
    <col min="1545" max="1545" width="0.875" style="154" customWidth="1"/>
    <col min="1546" max="1546" width="9" style="154" bestFit="1" customWidth="1"/>
    <col min="1547" max="1547" width="0.875" style="154" customWidth="1"/>
    <col min="1548" max="1548" width="10.25" style="154" bestFit="1" customWidth="1"/>
    <col min="1549" max="1549" width="0.875" style="154" customWidth="1"/>
    <col min="1550" max="1550" width="13" style="154" customWidth="1"/>
    <col min="1551" max="1551" width="0.875" style="154" customWidth="1"/>
    <col min="1552" max="1552" width="12.75" style="154" customWidth="1"/>
    <col min="1553" max="1553" width="0.875" style="154" customWidth="1"/>
    <col min="1554" max="1554" width="12.375" style="154" customWidth="1"/>
    <col min="1555" max="1555" width="0.875" style="154" customWidth="1"/>
    <col min="1556" max="1556" width="11.625" style="154" customWidth="1"/>
    <col min="1557" max="1793" width="9.125" style="154"/>
    <col min="1794" max="1794" width="2.375" style="154" customWidth="1"/>
    <col min="1795" max="1795" width="48.625" style="154" customWidth="1"/>
    <col min="1796" max="1796" width="2.375" style="154" customWidth="1"/>
    <col min="1797" max="1797" width="1.625" style="154" customWidth="1"/>
    <col min="1798" max="1798" width="10.25" style="154" customWidth="1"/>
    <col min="1799" max="1799" width="0.875" style="154" customWidth="1"/>
    <col min="1800" max="1800" width="10" style="154" customWidth="1"/>
    <col min="1801" max="1801" width="0.875" style="154" customWidth="1"/>
    <col min="1802" max="1802" width="9" style="154" bestFit="1" customWidth="1"/>
    <col min="1803" max="1803" width="0.875" style="154" customWidth="1"/>
    <col min="1804" max="1804" width="10.25" style="154" bestFit="1" customWidth="1"/>
    <col min="1805" max="1805" width="0.875" style="154" customWidth="1"/>
    <col min="1806" max="1806" width="13" style="154" customWidth="1"/>
    <col min="1807" max="1807" width="0.875" style="154" customWidth="1"/>
    <col min="1808" max="1808" width="12.75" style="154" customWidth="1"/>
    <col min="1809" max="1809" width="0.875" style="154" customWidth="1"/>
    <col min="1810" max="1810" width="12.375" style="154" customWidth="1"/>
    <col min="1811" max="1811" width="0.875" style="154" customWidth="1"/>
    <col min="1812" max="1812" width="11.625" style="154" customWidth="1"/>
    <col min="1813" max="2049" width="9.125" style="154"/>
    <col min="2050" max="2050" width="2.375" style="154" customWidth="1"/>
    <col min="2051" max="2051" width="48.625" style="154" customWidth="1"/>
    <col min="2052" max="2052" width="2.375" style="154" customWidth="1"/>
    <col min="2053" max="2053" width="1.625" style="154" customWidth="1"/>
    <col min="2054" max="2054" width="10.25" style="154" customWidth="1"/>
    <col min="2055" max="2055" width="0.875" style="154" customWidth="1"/>
    <col min="2056" max="2056" width="10" style="154" customWidth="1"/>
    <col min="2057" max="2057" width="0.875" style="154" customWidth="1"/>
    <col min="2058" max="2058" width="9" style="154" bestFit="1" customWidth="1"/>
    <col min="2059" max="2059" width="0.875" style="154" customWidth="1"/>
    <col min="2060" max="2060" width="10.25" style="154" bestFit="1" customWidth="1"/>
    <col min="2061" max="2061" width="0.875" style="154" customWidth="1"/>
    <col min="2062" max="2062" width="13" style="154" customWidth="1"/>
    <col min="2063" max="2063" width="0.875" style="154" customWidth="1"/>
    <col min="2064" max="2064" width="12.75" style="154" customWidth="1"/>
    <col min="2065" max="2065" width="0.875" style="154" customWidth="1"/>
    <col min="2066" max="2066" width="12.375" style="154" customWidth="1"/>
    <col min="2067" max="2067" width="0.875" style="154" customWidth="1"/>
    <col min="2068" max="2068" width="11.625" style="154" customWidth="1"/>
    <col min="2069" max="2305" width="9.125" style="154"/>
    <col min="2306" max="2306" width="2.375" style="154" customWidth="1"/>
    <col min="2307" max="2307" width="48.625" style="154" customWidth="1"/>
    <col min="2308" max="2308" width="2.375" style="154" customWidth="1"/>
    <col min="2309" max="2309" width="1.625" style="154" customWidth="1"/>
    <col min="2310" max="2310" width="10.25" style="154" customWidth="1"/>
    <col min="2311" max="2311" width="0.875" style="154" customWidth="1"/>
    <col min="2312" max="2312" width="10" style="154" customWidth="1"/>
    <col min="2313" max="2313" width="0.875" style="154" customWidth="1"/>
    <col min="2314" max="2314" width="9" style="154" bestFit="1" customWidth="1"/>
    <col min="2315" max="2315" width="0.875" style="154" customWidth="1"/>
    <col min="2316" max="2316" width="10.25" style="154" bestFit="1" customWidth="1"/>
    <col min="2317" max="2317" width="0.875" style="154" customWidth="1"/>
    <col min="2318" max="2318" width="13" style="154" customWidth="1"/>
    <col min="2319" max="2319" width="0.875" style="154" customWidth="1"/>
    <col min="2320" max="2320" width="12.75" style="154" customWidth="1"/>
    <col min="2321" max="2321" width="0.875" style="154" customWidth="1"/>
    <col min="2322" max="2322" width="12.375" style="154" customWidth="1"/>
    <col min="2323" max="2323" width="0.875" style="154" customWidth="1"/>
    <col min="2324" max="2324" width="11.625" style="154" customWidth="1"/>
    <col min="2325" max="2561" width="9.125" style="154"/>
    <col min="2562" max="2562" width="2.375" style="154" customWidth="1"/>
    <col min="2563" max="2563" width="48.625" style="154" customWidth="1"/>
    <col min="2564" max="2564" width="2.375" style="154" customWidth="1"/>
    <col min="2565" max="2565" width="1.625" style="154" customWidth="1"/>
    <col min="2566" max="2566" width="10.25" style="154" customWidth="1"/>
    <col min="2567" max="2567" width="0.875" style="154" customWidth="1"/>
    <col min="2568" max="2568" width="10" style="154" customWidth="1"/>
    <col min="2569" max="2569" width="0.875" style="154" customWidth="1"/>
    <col min="2570" max="2570" width="9" style="154" bestFit="1" customWidth="1"/>
    <col min="2571" max="2571" width="0.875" style="154" customWidth="1"/>
    <col min="2572" max="2572" width="10.25" style="154" bestFit="1" customWidth="1"/>
    <col min="2573" max="2573" width="0.875" style="154" customWidth="1"/>
    <col min="2574" max="2574" width="13" style="154" customWidth="1"/>
    <col min="2575" max="2575" width="0.875" style="154" customWidth="1"/>
    <col min="2576" max="2576" width="12.75" style="154" customWidth="1"/>
    <col min="2577" max="2577" width="0.875" style="154" customWidth="1"/>
    <col min="2578" max="2578" width="12.375" style="154" customWidth="1"/>
    <col min="2579" max="2579" width="0.875" style="154" customWidth="1"/>
    <col min="2580" max="2580" width="11.625" style="154" customWidth="1"/>
    <col min="2581" max="2817" width="9.125" style="154"/>
    <col min="2818" max="2818" width="2.375" style="154" customWidth="1"/>
    <col min="2819" max="2819" width="48.625" style="154" customWidth="1"/>
    <col min="2820" max="2820" width="2.375" style="154" customWidth="1"/>
    <col min="2821" max="2821" width="1.625" style="154" customWidth="1"/>
    <col min="2822" max="2822" width="10.25" style="154" customWidth="1"/>
    <col min="2823" max="2823" width="0.875" style="154" customWidth="1"/>
    <col min="2824" max="2824" width="10" style="154" customWidth="1"/>
    <col min="2825" max="2825" width="0.875" style="154" customWidth="1"/>
    <col min="2826" max="2826" width="9" style="154" bestFit="1" customWidth="1"/>
    <col min="2827" max="2827" width="0.875" style="154" customWidth="1"/>
    <col min="2828" max="2828" width="10.25" style="154" bestFit="1" customWidth="1"/>
    <col min="2829" max="2829" width="0.875" style="154" customWidth="1"/>
    <col min="2830" max="2830" width="13" style="154" customWidth="1"/>
    <col min="2831" max="2831" width="0.875" style="154" customWidth="1"/>
    <col min="2832" max="2832" width="12.75" style="154" customWidth="1"/>
    <col min="2833" max="2833" width="0.875" style="154" customWidth="1"/>
    <col min="2834" max="2834" width="12.375" style="154" customWidth="1"/>
    <col min="2835" max="2835" width="0.875" style="154" customWidth="1"/>
    <col min="2836" max="2836" width="11.625" style="154" customWidth="1"/>
    <col min="2837" max="3073" width="9.125" style="154"/>
    <col min="3074" max="3074" width="2.375" style="154" customWidth="1"/>
    <col min="3075" max="3075" width="48.625" style="154" customWidth="1"/>
    <col min="3076" max="3076" width="2.375" style="154" customWidth="1"/>
    <col min="3077" max="3077" width="1.625" style="154" customWidth="1"/>
    <col min="3078" max="3078" width="10.25" style="154" customWidth="1"/>
    <col min="3079" max="3079" width="0.875" style="154" customWidth="1"/>
    <col min="3080" max="3080" width="10" style="154" customWidth="1"/>
    <col min="3081" max="3081" width="0.875" style="154" customWidth="1"/>
    <col min="3082" max="3082" width="9" style="154" bestFit="1" customWidth="1"/>
    <col min="3083" max="3083" width="0.875" style="154" customWidth="1"/>
    <col min="3084" max="3084" width="10.25" style="154" bestFit="1" customWidth="1"/>
    <col min="3085" max="3085" width="0.875" style="154" customWidth="1"/>
    <col min="3086" max="3086" width="13" style="154" customWidth="1"/>
    <col min="3087" max="3087" width="0.875" style="154" customWidth="1"/>
    <col min="3088" max="3088" width="12.75" style="154" customWidth="1"/>
    <col min="3089" max="3089" width="0.875" style="154" customWidth="1"/>
    <col min="3090" max="3090" width="12.375" style="154" customWidth="1"/>
    <col min="3091" max="3091" width="0.875" style="154" customWidth="1"/>
    <col min="3092" max="3092" width="11.625" style="154" customWidth="1"/>
    <col min="3093" max="3329" width="9.125" style="154"/>
    <col min="3330" max="3330" width="2.375" style="154" customWidth="1"/>
    <col min="3331" max="3331" width="48.625" style="154" customWidth="1"/>
    <col min="3332" max="3332" width="2.375" style="154" customWidth="1"/>
    <col min="3333" max="3333" width="1.625" style="154" customWidth="1"/>
    <col min="3334" max="3334" width="10.25" style="154" customWidth="1"/>
    <col min="3335" max="3335" width="0.875" style="154" customWidth="1"/>
    <col min="3336" max="3336" width="10" style="154" customWidth="1"/>
    <col min="3337" max="3337" width="0.875" style="154" customWidth="1"/>
    <col min="3338" max="3338" width="9" style="154" bestFit="1" customWidth="1"/>
    <col min="3339" max="3339" width="0.875" style="154" customWidth="1"/>
    <col min="3340" max="3340" width="10.25" style="154" bestFit="1" customWidth="1"/>
    <col min="3341" max="3341" width="0.875" style="154" customWidth="1"/>
    <col min="3342" max="3342" width="13" style="154" customWidth="1"/>
    <col min="3343" max="3343" width="0.875" style="154" customWidth="1"/>
    <col min="3344" max="3344" width="12.75" style="154" customWidth="1"/>
    <col min="3345" max="3345" width="0.875" style="154" customWidth="1"/>
    <col min="3346" max="3346" width="12.375" style="154" customWidth="1"/>
    <col min="3347" max="3347" width="0.875" style="154" customWidth="1"/>
    <col min="3348" max="3348" width="11.625" style="154" customWidth="1"/>
    <col min="3349" max="3585" width="9.125" style="154"/>
    <col min="3586" max="3586" width="2.375" style="154" customWidth="1"/>
    <col min="3587" max="3587" width="48.625" style="154" customWidth="1"/>
    <col min="3588" max="3588" width="2.375" style="154" customWidth="1"/>
    <col min="3589" max="3589" width="1.625" style="154" customWidth="1"/>
    <col min="3590" max="3590" width="10.25" style="154" customWidth="1"/>
    <col min="3591" max="3591" width="0.875" style="154" customWidth="1"/>
    <col min="3592" max="3592" width="10" style="154" customWidth="1"/>
    <col min="3593" max="3593" width="0.875" style="154" customWidth="1"/>
    <col min="3594" max="3594" width="9" style="154" bestFit="1" customWidth="1"/>
    <col min="3595" max="3595" width="0.875" style="154" customWidth="1"/>
    <col min="3596" max="3596" width="10.25" style="154" bestFit="1" customWidth="1"/>
    <col min="3597" max="3597" width="0.875" style="154" customWidth="1"/>
    <col min="3598" max="3598" width="13" style="154" customWidth="1"/>
    <col min="3599" max="3599" width="0.875" style="154" customWidth="1"/>
    <col min="3600" max="3600" width="12.75" style="154" customWidth="1"/>
    <col min="3601" max="3601" width="0.875" style="154" customWidth="1"/>
    <col min="3602" max="3602" width="12.375" style="154" customWidth="1"/>
    <col min="3603" max="3603" width="0.875" style="154" customWidth="1"/>
    <col min="3604" max="3604" width="11.625" style="154" customWidth="1"/>
    <col min="3605" max="3841" width="9.125" style="154"/>
    <col min="3842" max="3842" width="2.375" style="154" customWidth="1"/>
    <col min="3843" max="3843" width="48.625" style="154" customWidth="1"/>
    <col min="3844" max="3844" width="2.375" style="154" customWidth="1"/>
    <col min="3845" max="3845" width="1.625" style="154" customWidth="1"/>
    <col min="3846" max="3846" width="10.25" style="154" customWidth="1"/>
    <col min="3847" max="3847" width="0.875" style="154" customWidth="1"/>
    <col min="3848" max="3848" width="10" style="154" customWidth="1"/>
    <col min="3849" max="3849" width="0.875" style="154" customWidth="1"/>
    <col min="3850" max="3850" width="9" style="154" bestFit="1" customWidth="1"/>
    <col min="3851" max="3851" width="0.875" style="154" customWidth="1"/>
    <col min="3852" max="3852" width="10.25" style="154" bestFit="1" customWidth="1"/>
    <col min="3853" max="3853" width="0.875" style="154" customWidth="1"/>
    <col min="3854" max="3854" width="13" style="154" customWidth="1"/>
    <col min="3855" max="3855" width="0.875" style="154" customWidth="1"/>
    <col min="3856" max="3856" width="12.75" style="154" customWidth="1"/>
    <col min="3857" max="3857" width="0.875" style="154" customWidth="1"/>
    <col min="3858" max="3858" width="12.375" style="154" customWidth="1"/>
    <col min="3859" max="3859" width="0.875" style="154" customWidth="1"/>
    <col min="3860" max="3860" width="11.625" style="154" customWidth="1"/>
    <col min="3861" max="4097" width="9.125" style="154"/>
    <col min="4098" max="4098" width="2.375" style="154" customWidth="1"/>
    <col min="4099" max="4099" width="48.625" style="154" customWidth="1"/>
    <col min="4100" max="4100" width="2.375" style="154" customWidth="1"/>
    <col min="4101" max="4101" width="1.625" style="154" customWidth="1"/>
    <col min="4102" max="4102" width="10.25" style="154" customWidth="1"/>
    <col min="4103" max="4103" width="0.875" style="154" customWidth="1"/>
    <col min="4104" max="4104" width="10" style="154" customWidth="1"/>
    <col min="4105" max="4105" width="0.875" style="154" customWidth="1"/>
    <col min="4106" max="4106" width="9" style="154" bestFit="1" customWidth="1"/>
    <col min="4107" max="4107" width="0.875" style="154" customWidth="1"/>
    <col min="4108" max="4108" width="10.25" style="154" bestFit="1" customWidth="1"/>
    <col min="4109" max="4109" width="0.875" style="154" customWidth="1"/>
    <col min="4110" max="4110" width="13" style="154" customWidth="1"/>
    <col min="4111" max="4111" width="0.875" style="154" customWidth="1"/>
    <col min="4112" max="4112" width="12.75" style="154" customWidth="1"/>
    <col min="4113" max="4113" width="0.875" style="154" customWidth="1"/>
    <col min="4114" max="4114" width="12.375" style="154" customWidth="1"/>
    <col min="4115" max="4115" width="0.875" style="154" customWidth="1"/>
    <col min="4116" max="4116" width="11.625" style="154" customWidth="1"/>
    <col min="4117" max="4353" width="9.125" style="154"/>
    <col min="4354" max="4354" width="2.375" style="154" customWidth="1"/>
    <col min="4355" max="4355" width="48.625" style="154" customWidth="1"/>
    <col min="4356" max="4356" width="2.375" style="154" customWidth="1"/>
    <col min="4357" max="4357" width="1.625" style="154" customWidth="1"/>
    <col min="4358" max="4358" width="10.25" style="154" customWidth="1"/>
    <col min="4359" max="4359" width="0.875" style="154" customWidth="1"/>
    <col min="4360" max="4360" width="10" style="154" customWidth="1"/>
    <col min="4361" max="4361" width="0.875" style="154" customWidth="1"/>
    <col min="4362" max="4362" width="9" style="154" bestFit="1" customWidth="1"/>
    <col min="4363" max="4363" width="0.875" style="154" customWidth="1"/>
    <col min="4364" max="4364" width="10.25" style="154" bestFit="1" customWidth="1"/>
    <col min="4365" max="4365" width="0.875" style="154" customWidth="1"/>
    <col min="4366" max="4366" width="13" style="154" customWidth="1"/>
    <col min="4367" max="4367" width="0.875" style="154" customWidth="1"/>
    <col min="4368" max="4368" width="12.75" style="154" customWidth="1"/>
    <col min="4369" max="4369" width="0.875" style="154" customWidth="1"/>
    <col min="4370" max="4370" width="12.375" style="154" customWidth="1"/>
    <col min="4371" max="4371" width="0.875" style="154" customWidth="1"/>
    <col min="4372" max="4372" width="11.625" style="154" customWidth="1"/>
    <col min="4373" max="4609" width="9.125" style="154"/>
    <col min="4610" max="4610" width="2.375" style="154" customWidth="1"/>
    <col min="4611" max="4611" width="48.625" style="154" customWidth="1"/>
    <col min="4612" max="4612" width="2.375" style="154" customWidth="1"/>
    <col min="4613" max="4613" width="1.625" style="154" customWidth="1"/>
    <col min="4614" max="4614" width="10.25" style="154" customWidth="1"/>
    <col min="4615" max="4615" width="0.875" style="154" customWidth="1"/>
    <col min="4616" max="4616" width="10" style="154" customWidth="1"/>
    <col min="4617" max="4617" width="0.875" style="154" customWidth="1"/>
    <col min="4618" max="4618" width="9" style="154" bestFit="1" customWidth="1"/>
    <col min="4619" max="4619" width="0.875" style="154" customWidth="1"/>
    <col min="4620" max="4620" width="10.25" style="154" bestFit="1" customWidth="1"/>
    <col min="4621" max="4621" width="0.875" style="154" customWidth="1"/>
    <col min="4622" max="4622" width="13" style="154" customWidth="1"/>
    <col min="4623" max="4623" width="0.875" style="154" customWidth="1"/>
    <col min="4624" max="4624" width="12.75" style="154" customWidth="1"/>
    <col min="4625" max="4625" width="0.875" style="154" customWidth="1"/>
    <col min="4626" max="4626" width="12.375" style="154" customWidth="1"/>
    <col min="4627" max="4627" width="0.875" style="154" customWidth="1"/>
    <col min="4628" max="4628" width="11.625" style="154" customWidth="1"/>
    <col min="4629" max="4865" width="9.125" style="154"/>
    <col min="4866" max="4866" width="2.375" style="154" customWidth="1"/>
    <col min="4867" max="4867" width="48.625" style="154" customWidth="1"/>
    <col min="4868" max="4868" width="2.375" style="154" customWidth="1"/>
    <col min="4869" max="4869" width="1.625" style="154" customWidth="1"/>
    <col min="4870" max="4870" width="10.25" style="154" customWidth="1"/>
    <col min="4871" max="4871" width="0.875" style="154" customWidth="1"/>
    <col min="4872" max="4872" width="10" style="154" customWidth="1"/>
    <col min="4873" max="4873" width="0.875" style="154" customWidth="1"/>
    <col min="4874" max="4874" width="9" style="154" bestFit="1" customWidth="1"/>
    <col min="4875" max="4875" width="0.875" style="154" customWidth="1"/>
    <col min="4876" max="4876" width="10.25" style="154" bestFit="1" customWidth="1"/>
    <col min="4877" max="4877" width="0.875" style="154" customWidth="1"/>
    <col min="4878" max="4878" width="13" style="154" customWidth="1"/>
    <col min="4879" max="4879" width="0.875" style="154" customWidth="1"/>
    <col min="4880" max="4880" width="12.75" style="154" customWidth="1"/>
    <col min="4881" max="4881" width="0.875" style="154" customWidth="1"/>
    <col min="4882" max="4882" width="12.375" style="154" customWidth="1"/>
    <col min="4883" max="4883" width="0.875" style="154" customWidth="1"/>
    <col min="4884" max="4884" width="11.625" style="154" customWidth="1"/>
    <col min="4885" max="5121" width="9.125" style="154"/>
    <col min="5122" max="5122" width="2.375" style="154" customWidth="1"/>
    <col min="5123" max="5123" width="48.625" style="154" customWidth="1"/>
    <col min="5124" max="5124" width="2.375" style="154" customWidth="1"/>
    <col min="5125" max="5125" width="1.625" style="154" customWidth="1"/>
    <col min="5126" max="5126" width="10.25" style="154" customWidth="1"/>
    <col min="5127" max="5127" width="0.875" style="154" customWidth="1"/>
    <col min="5128" max="5128" width="10" style="154" customWidth="1"/>
    <col min="5129" max="5129" width="0.875" style="154" customWidth="1"/>
    <col min="5130" max="5130" width="9" style="154" bestFit="1" customWidth="1"/>
    <col min="5131" max="5131" width="0.875" style="154" customWidth="1"/>
    <col min="5132" max="5132" width="10.25" style="154" bestFit="1" customWidth="1"/>
    <col min="5133" max="5133" width="0.875" style="154" customWidth="1"/>
    <col min="5134" max="5134" width="13" style="154" customWidth="1"/>
    <col min="5135" max="5135" width="0.875" style="154" customWidth="1"/>
    <col min="5136" max="5136" width="12.75" style="154" customWidth="1"/>
    <col min="5137" max="5137" width="0.875" style="154" customWidth="1"/>
    <col min="5138" max="5138" width="12.375" style="154" customWidth="1"/>
    <col min="5139" max="5139" width="0.875" style="154" customWidth="1"/>
    <col min="5140" max="5140" width="11.625" style="154" customWidth="1"/>
    <col min="5141" max="5377" width="9.125" style="154"/>
    <col min="5378" max="5378" width="2.375" style="154" customWidth="1"/>
    <col min="5379" max="5379" width="48.625" style="154" customWidth="1"/>
    <col min="5380" max="5380" width="2.375" style="154" customWidth="1"/>
    <col min="5381" max="5381" width="1.625" style="154" customWidth="1"/>
    <col min="5382" max="5382" width="10.25" style="154" customWidth="1"/>
    <col min="5383" max="5383" width="0.875" style="154" customWidth="1"/>
    <col min="5384" max="5384" width="10" style="154" customWidth="1"/>
    <col min="5385" max="5385" width="0.875" style="154" customWidth="1"/>
    <col min="5386" max="5386" width="9" style="154" bestFit="1" customWidth="1"/>
    <col min="5387" max="5387" width="0.875" style="154" customWidth="1"/>
    <col min="5388" max="5388" width="10.25" style="154" bestFit="1" customWidth="1"/>
    <col min="5389" max="5389" width="0.875" style="154" customWidth="1"/>
    <col min="5390" max="5390" width="13" style="154" customWidth="1"/>
    <col min="5391" max="5391" width="0.875" style="154" customWidth="1"/>
    <col min="5392" max="5392" width="12.75" style="154" customWidth="1"/>
    <col min="5393" max="5393" width="0.875" style="154" customWidth="1"/>
    <col min="5394" max="5394" width="12.375" style="154" customWidth="1"/>
    <col min="5395" max="5395" width="0.875" style="154" customWidth="1"/>
    <col min="5396" max="5396" width="11.625" style="154" customWidth="1"/>
    <col min="5397" max="5633" width="9.125" style="154"/>
    <col min="5634" max="5634" width="2.375" style="154" customWidth="1"/>
    <col min="5635" max="5635" width="48.625" style="154" customWidth="1"/>
    <col min="5636" max="5636" width="2.375" style="154" customWidth="1"/>
    <col min="5637" max="5637" width="1.625" style="154" customWidth="1"/>
    <col min="5638" max="5638" width="10.25" style="154" customWidth="1"/>
    <col min="5639" max="5639" width="0.875" style="154" customWidth="1"/>
    <col min="5640" max="5640" width="10" style="154" customWidth="1"/>
    <col min="5641" max="5641" width="0.875" style="154" customWidth="1"/>
    <col min="5642" max="5642" width="9" style="154" bestFit="1" customWidth="1"/>
    <col min="5643" max="5643" width="0.875" style="154" customWidth="1"/>
    <col min="5644" max="5644" width="10.25" style="154" bestFit="1" customWidth="1"/>
    <col min="5645" max="5645" width="0.875" style="154" customWidth="1"/>
    <col min="5646" max="5646" width="13" style="154" customWidth="1"/>
    <col min="5647" max="5647" width="0.875" style="154" customWidth="1"/>
    <col min="5648" max="5648" width="12.75" style="154" customWidth="1"/>
    <col min="5649" max="5649" width="0.875" style="154" customWidth="1"/>
    <col min="5650" max="5650" width="12.375" style="154" customWidth="1"/>
    <col min="5651" max="5651" width="0.875" style="154" customWidth="1"/>
    <col min="5652" max="5652" width="11.625" style="154" customWidth="1"/>
    <col min="5653" max="5889" width="9.125" style="154"/>
    <col min="5890" max="5890" width="2.375" style="154" customWidth="1"/>
    <col min="5891" max="5891" width="48.625" style="154" customWidth="1"/>
    <col min="5892" max="5892" width="2.375" style="154" customWidth="1"/>
    <col min="5893" max="5893" width="1.625" style="154" customWidth="1"/>
    <col min="5894" max="5894" width="10.25" style="154" customWidth="1"/>
    <col min="5895" max="5895" width="0.875" style="154" customWidth="1"/>
    <col min="5896" max="5896" width="10" style="154" customWidth="1"/>
    <col min="5897" max="5897" width="0.875" style="154" customWidth="1"/>
    <col min="5898" max="5898" width="9" style="154" bestFit="1" customWidth="1"/>
    <col min="5899" max="5899" width="0.875" style="154" customWidth="1"/>
    <col min="5900" max="5900" width="10.25" style="154" bestFit="1" customWidth="1"/>
    <col min="5901" max="5901" width="0.875" style="154" customWidth="1"/>
    <col min="5902" max="5902" width="13" style="154" customWidth="1"/>
    <col min="5903" max="5903" width="0.875" style="154" customWidth="1"/>
    <col min="5904" max="5904" width="12.75" style="154" customWidth="1"/>
    <col min="5905" max="5905" width="0.875" style="154" customWidth="1"/>
    <col min="5906" max="5906" width="12.375" style="154" customWidth="1"/>
    <col min="5907" max="5907" width="0.875" style="154" customWidth="1"/>
    <col min="5908" max="5908" width="11.625" style="154" customWidth="1"/>
    <col min="5909" max="6145" width="9.125" style="154"/>
    <col min="6146" max="6146" width="2.375" style="154" customWidth="1"/>
    <col min="6147" max="6147" width="48.625" style="154" customWidth="1"/>
    <col min="6148" max="6148" width="2.375" style="154" customWidth="1"/>
    <col min="6149" max="6149" width="1.625" style="154" customWidth="1"/>
    <col min="6150" max="6150" width="10.25" style="154" customWidth="1"/>
    <col min="6151" max="6151" width="0.875" style="154" customWidth="1"/>
    <col min="6152" max="6152" width="10" style="154" customWidth="1"/>
    <col min="6153" max="6153" width="0.875" style="154" customWidth="1"/>
    <col min="6154" max="6154" width="9" style="154" bestFit="1" customWidth="1"/>
    <col min="6155" max="6155" width="0.875" style="154" customWidth="1"/>
    <col min="6156" max="6156" width="10.25" style="154" bestFit="1" customWidth="1"/>
    <col min="6157" max="6157" width="0.875" style="154" customWidth="1"/>
    <col min="6158" max="6158" width="13" style="154" customWidth="1"/>
    <col min="6159" max="6159" width="0.875" style="154" customWidth="1"/>
    <col min="6160" max="6160" width="12.75" style="154" customWidth="1"/>
    <col min="6161" max="6161" width="0.875" style="154" customWidth="1"/>
    <col min="6162" max="6162" width="12.375" style="154" customWidth="1"/>
    <col min="6163" max="6163" width="0.875" style="154" customWidth="1"/>
    <col min="6164" max="6164" width="11.625" style="154" customWidth="1"/>
    <col min="6165" max="6401" width="9.125" style="154"/>
    <col min="6402" max="6402" width="2.375" style="154" customWidth="1"/>
    <col min="6403" max="6403" width="48.625" style="154" customWidth="1"/>
    <col min="6404" max="6404" width="2.375" style="154" customWidth="1"/>
    <col min="6405" max="6405" width="1.625" style="154" customWidth="1"/>
    <col min="6406" max="6406" width="10.25" style="154" customWidth="1"/>
    <col min="6407" max="6407" width="0.875" style="154" customWidth="1"/>
    <col min="6408" max="6408" width="10" style="154" customWidth="1"/>
    <col min="6409" max="6409" width="0.875" style="154" customWidth="1"/>
    <col min="6410" max="6410" width="9" style="154" bestFit="1" customWidth="1"/>
    <col min="6411" max="6411" width="0.875" style="154" customWidth="1"/>
    <col min="6412" max="6412" width="10.25" style="154" bestFit="1" customWidth="1"/>
    <col min="6413" max="6413" width="0.875" style="154" customWidth="1"/>
    <col min="6414" max="6414" width="13" style="154" customWidth="1"/>
    <col min="6415" max="6415" width="0.875" style="154" customWidth="1"/>
    <col min="6416" max="6416" width="12.75" style="154" customWidth="1"/>
    <col min="6417" max="6417" width="0.875" style="154" customWidth="1"/>
    <col min="6418" max="6418" width="12.375" style="154" customWidth="1"/>
    <col min="6419" max="6419" width="0.875" style="154" customWidth="1"/>
    <col min="6420" max="6420" width="11.625" style="154" customWidth="1"/>
    <col min="6421" max="6657" width="9.125" style="154"/>
    <col min="6658" max="6658" width="2.375" style="154" customWidth="1"/>
    <col min="6659" max="6659" width="48.625" style="154" customWidth="1"/>
    <col min="6660" max="6660" width="2.375" style="154" customWidth="1"/>
    <col min="6661" max="6661" width="1.625" style="154" customWidth="1"/>
    <col min="6662" max="6662" width="10.25" style="154" customWidth="1"/>
    <col min="6663" max="6663" width="0.875" style="154" customWidth="1"/>
    <col min="6664" max="6664" width="10" style="154" customWidth="1"/>
    <col min="6665" max="6665" width="0.875" style="154" customWidth="1"/>
    <col min="6666" max="6666" width="9" style="154" bestFit="1" customWidth="1"/>
    <col min="6667" max="6667" width="0.875" style="154" customWidth="1"/>
    <col min="6668" max="6668" width="10.25" style="154" bestFit="1" customWidth="1"/>
    <col min="6669" max="6669" width="0.875" style="154" customWidth="1"/>
    <col min="6670" max="6670" width="13" style="154" customWidth="1"/>
    <col min="6671" max="6671" width="0.875" style="154" customWidth="1"/>
    <col min="6672" max="6672" width="12.75" style="154" customWidth="1"/>
    <col min="6673" max="6673" width="0.875" style="154" customWidth="1"/>
    <col min="6674" max="6674" width="12.375" style="154" customWidth="1"/>
    <col min="6675" max="6675" width="0.875" style="154" customWidth="1"/>
    <col min="6676" max="6676" width="11.625" style="154" customWidth="1"/>
    <col min="6677" max="6913" width="9.125" style="154"/>
    <col min="6914" max="6914" width="2.375" style="154" customWidth="1"/>
    <col min="6915" max="6915" width="48.625" style="154" customWidth="1"/>
    <col min="6916" max="6916" width="2.375" style="154" customWidth="1"/>
    <col min="6917" max="6917" width="1.625" style="154" customWidth="1"/>
    <col min="6918" max="6918" width="10.25" style="154" customWidth="1"/>
    <col min="6919" max="6919" width="0.875" style="154" customWidth="1"/>
    <col min="6920" max="6920" width="10" style="154" customWidth="1"/>
    <col min="6921" max="6921" width="0.875" style="154" customWidth="1"/>
    <col min="6922" max="6922" width="9" style="154" bestFit="1" customWidth="1"/>
    <col min="6923" max="6923" width="0.875" style="154" customWidth="1"/>
    <col min="6924" max="6924" width="10.25" style="154" bestFit="1" customWidth="1"/>
    <col min="6925" max="6925" width="0.875" style="154" customWidth="1"/>
    <col min="6926" max="6926" width="13" style="154" customWidth="1"/>
    <col min="6927" max="6927" width="0.875" style="154" customWidth="1"/>
    <col min="6928" max="6928" width="12.75" style="154" customWidth="1"/>
    <col min="6929" max="6929" width="0.875" style="154" customWidth="1"/>
    <col min="6930" max="6930" width="12.375" style="154" customWidth="1"/>
    <col min="6931" max="6931" width="0.875" style="154" customWidth="1"/>
    <col min="6932" max="6932" width="11.625" style="154" customWidth="1"/>
    <col min="6933" max="7169" width="9.125" style="154"/>
    <col min="7170" max="7170" width="2.375" style="154" customWidth="1"/>
    <col min="7171" max="7171" width="48.625" style="154" customWidth="1"/>
    <col min="7172" max="7172" width="2.375" style="154" customWidth="1"/>
    <col min="7173" max="7173" width="1.625" style="154" customWidth="1"/>
    <col min="7174" max="7174" width="10.25" style="154" customWidth="1"/>
    <col min="7175" max="7175" width="0.875" style="154" customWidth="1"/>
    <col min="7176" max="7176" width="10" style="154" customWidth="1"/>
    <col min="7177" max="7177" width="0.875" style="154" customWidth="1"/>
    <col min="7178" max="7178" width="9" style="154" bestFit="1" customWidth="1"/>
    <col min="7179" max="7179" width="0.875" style="154" customWidth="1"/>
    <col min="7180" max="7180" width="10.25" style="154" bestFit="1" customWidth="1"/>
    <col min="7181" max="7181" width="0.875" style="154" customWidth="1"/>
    <col min="7182" max="7182" width="13" style="154" customWidth="1"/>
    <col min="7183" max="7183" width="0.875" style="154" customWidth="1"/>
    <col min="7184" max="7184" width="12.75" style="154" customWidth="1"/>
    <col min="7185" max="7185" width="0.875" style="154" customWidth="1"/>
    <col min="7186" max="7186" width="12.375" style="154" customWidth="1"/>
    <col min="7187" max="7187" width="0.875" style="154" customWidth="1"/>
    <col min="7188" max="7188" width="11.625" style="154" customWidth="1"/>
    <col min="7189" max="7425" width="9.125" style="154"/>
    <col min="7426" max="7426" width="2.375" style="154" customWidth="1"/>
    <col min="7427" max="7427" width="48.625" style="154" customWidth="1"/>
    <col min="7428" max="7428" width="2.375" style="154" customWidth="1"/>
    <col min="7429" max="7429" width="1.625" style="154" customWidth="1"/>
    <col min="7430" max="7430" width="10.25" style="154" customWidth="1"/>
    <col min="7431" max="7431" width="0.875" style="154" customWidth="1"/>
    <col min="7432" max="7432" width="10" style="154" customWidth="1"/>
    <col min="7433" max="7433" width="0.875" style="154" customWidth="1"/>
    <col min="7434" max="7434" width="9" style="154" bestFit="1" customWidth="1"/>
    <col min="7435" max="7435" width="0.875" style="154" customWidth="1"/>
    <col min="7436" max="7436" width="10.25" style="154" bestFit="1" customWidth="1"/>
    <col min="7437" max="7437" width="0.875" style="154" customWidth="1"/>
    <col min="7438" max="7438" width="13" style="154" customWidth="1"/>
    <col min="7439" max="7439" width="0.875" style="154" customWidth="1"/>
    <col min="7440" max="7440" width="12.75" style="154" customWidth="1"/>
    <col min="7441" max="7441" width="0.875" style="154" customWidth="1"/>
    <col min="7442" max="7442" width="12.375" style="154" customWidth="1"/>
    <col min="7443" max="7443" width="0.875" style="154" customWidth="1"/>
    <col min="7444" max="7444" width="11.625" style="154" customWidth="1"/>
    <col min="7445" max="7681" width="9.125" style="154"/>
    <col min="7682" max="7682" width="2.375" style="154" customWidth="1"/>
    <col min="7683" max="7683" width="48.625" style="154" customWidth="1"/>
    <col min="7684" max="7684" width="2.375" style="154" customWidth="1"/>
    <col min="7685" max="7685" width="1.625" style="154" customWidth="1"/>
    <col min="7686" max="7686" width="10.25" style="154" customWidth="1"/>
    <col min="7687" max="7687" width="0.875" style="154" customWidth="1"/>
    <col min="7688" max="7688" width="10" style="154" customWidth="1"/>
    <col min="7689" max="7689" width="0.875" style="154" customWidth="1"/>
    <col min="7690" max="7690" width="9" style="154" bestFit="1" customWidth="1"/>
    <col min="7691" max="7691" width="0.875" style="154" customWidth="1"/>
    <col min="7692" max="7692" width="10.25" style="154" bestFit="1" customWidth="1"/>
    <col min="7693" max="7693" width="0.875" style="154" customWidth="1"/>
    <col min="7694" max="7694" width="13" style="154" customWidth="1"/>
    <col min="7695" max="7695" width="0.875" style="154" customWidth="1"/>
    <col min="7696" max="7696" width="12.75" style="154" customWidth="1"/>
    <col min="7697" max="7697" width="0.875" style="154" customWidth="1"/>
    <col min="7698" max="7698" width="12.375" style="154" customWidth="1"/>
    <col min="7699" max="7699" width="0.875" style="154" customWidth="1"/>
    <col min="7700" max="7700" width="11.625" style="154" customWidth="1"/>
    <col min="7701" max="7937" width="9.125" style="154"/>
    <col min="7938" max="7938" width="2.375" style="154" customWidth="1"/>
    <col min="7939" max="7939" width="48.625" style="154" customWidth="1"/>
    <col min="7940" max="7940" width="2.375" style="154" customWidth="1"/>
    <col min="7941" max="7941" width="1.625" style="154" customWidth="1"/>
    <col min="7942" max="7942" width="10.25" style="154" customWidth="1"/>
    <col min="7943" max="7943" width="0.875" style="154" customWidth="1"/>
    <col min="7944" max="7944" width="10" style="154" customWidth="1"/>
    <col min="7945" max="7945" width="0.875" style="154" customWidth="1"/>
    <col min="7946" max="7946" width="9" style="154" bestFit="1" customWidth="1"/>
    <col min="7947" max="7947" width="0.875" style="154" customWidth="1"/>
    <col min="7948" max="7948" width="10.25" style="154" bestFit="1" customWidth="1"/>
    <col min="7949" max="7949" width="0.875" style="154" customWidth="1"/>
    <col min="7950" max="7950" width="13" style="154" customWidth="1"/>
    <col min="7951" max="7951" width="0.875" style="154" customWidth="1"/>
    <col min="7952" max="7952" width="12.75" style="154" customWidth="1"/>
    <col min="7953" max="7953" width="0.875" style="154" customWidth="1"/>
    <col min="7954" max="7954" width="12.375" style="154" customWidth="1"/>
    <col min="7955" max="7955" width="0.875" style="154" customWidth="1"/>
    <col min="7956" max="7956" width="11.625" style="154" customWidth="1"/>
    <col min="7957" max="8193" width="9.125" style="154"/>
    <col min="8194" max="8194" width="2.375" style="154" customWidth="1"/>
    <col min="8195" max="8195" width="48.625" style="154" customWidth="1"/>
    <col min="8196" max="8196" width="2.375" style="154" customWidth="1"/>
    <col min="8197" max="8197" width="1.625" style="154" customWidth="1"/>
    <col min="8198" max="8198" width="10.25" style="154" customWidth="1"/>
    <col min="8199" max="8199" width="0.875" style="154" customWidth="1"/>
    <col min="8200" max="8200" width="10" style="154" customWidth="1"/>
    <col min="8201" max="8201" width="0.875" style="154" customWidth="1"/>
    <col min="8202" max="8202" width="9" style="154" bestFit="1" customWidth="1"/>
    <col min="8203" max="8203" width="0.875" style="154" customWidth="1"/>
    <col min="8204" max="8204" width="10.25" style="154" bestFit="1" customWidth="1"/>
    <col min="8205" max="8205" width="0.875" style="154" customWidth="1"/>
    <col min="8206" max="8206" width="13" style="154" customWidth="1"/>
    <col min="8207" max="8207" width="0.875" style="154" customWidth="1"/>
    <col min="8208" max="8208" width="12.75" style="154" customWidth="1"/>
    <col min="8209" max="8209" width="0.875" style="154" customWidth="1"/>
    <col min="8210" max="8210" width="12.375" style="154" customWidth="1"/>
    <col min="8211" max="8211" width="0.875" style="154" customWidth="1"/>
    <col min="8212" max="8212" width="11.625" style="154" customWidth="1"/>
    <col min="8213" max="8449" width="9.125" style="154"/>
    <col min="8450" max="8450" width="2.375" style="154" customWidth="1"/>
    <col min="8451" max="8451" width="48.625" style="154" customWidth="1"/>
    <col min="8452" max="8452" width="2.375" style="154" customWidth="1"/>
    <col min="8453" max="8453" width="1.625" style="154" customWidth="1"/>
    <col min="8454" max="8454" width="10.25" style="154" customWidth="1"/>
    <col min="8455" max="8455" width="0.875" style="154" customWidth="1"/>
    <col min="8456" max="8456" width="10" style="154" customWidth="1"/>
    <col min="8457" max="8457" width="0.875" style="154" customWidth="1"/>
    <col min="8458" max="8458" width="9" style="154" bestFit="1" customWidth="1"/>
    <col min="8459" max="8459" width="0.875" style="154" customWidth="1"/>
    <col min="8460" max="8460" width="10.25" style="154" bestFit="1" customWidth="1"/>
    <col min="8461" max="8461" width="0.875" style="154" customWidth="1"/>
    <col min="8462" max="8462" width="13" style="154" customWidth="1"/>
    <col min="8463" max="8463" width="0.875" style="154" customWidth="1"/>
    <col min="8464" max="8464" width="12.75" style="154" customWidth="1"/>
    <col min="8465" max="8465" width="0.875" style="154" customWidth="1"/>
    <col min="8466" max="8466" width="12.375" style="154" customWidth="1"/>
    <col min="8467" max="8467" width="0.875" style="154" customWidth="1"/>
    <col min="8468" max="8468" width="11.625" style="154" customWidth="1"/>
    <col min="8469" max="8705" width="9.125" style="154"/>
    <col min="8706" max="8706" width="2.375" style="154" customWidth="1"/>
    <col min="8707" max="8707" width="48.625" style="154" customWidth="1"/>
    <col min="8708" max="8708" width="2.375" style="154" customWidth="1"/>
    <col min="8709" max="8709" width="1.625" style="154" customWidth="1"/>
    <col min="8710" max="8710" width="10.25" style="154" customWidth="1"/>
    <col min="8711" max="8711" width="0.875" style="154" customWidth="1"/>
    <col min="8712" max="8712" width="10" style="154" customWidth="1"/>
    <col min="8713" max="8713" width="0.875" style="154" customWidth="1"/>
    <col min="8714" max="8714" width="9" style="154" bestFit="1" customWidth="1"/>
    <col min="8715" max="8715" width="0.875" style="154" customWidth="1"/>
    <col min="8716" max="8716" width="10.25" style="154" bestFit="1" customWidth="1"/>
    <col min="8717" max="8717" width="0.875" style="154" customWidth="1"/>
    <col min="8718" max="8718" width="13" style="154" customWidth="1"/>
    <col min="8719" max="8719" width="0.875" style="154" customWidth="1"/>
    <col min="8720" max="8720" width="12.75" style="154" customWidth="1"/>
    <col min="8721" max="8721" width="0.875" style="154" customWidth="1"/>
    <col min="8722" max="8722" width="12.375" style="154" customWidth="1"/>
    <col min="8723" max="8723" width="0.875" style="154" customWidth="1"/>
    <col min="8724" max="8724" width="11.625" style="154" customWidth="1"/>
    <col min="8725" max="8961" width="9.125" style="154"/>
    <col min="8962" max="8962" width="2.375" style="154" customWidth="1"/>
    <col min="8963" max="8963" width="48.625" style="154" customWidth="1"/>
    <col min="8964" max="8964" width="2.375" style="154" customWidth="1"/>
    <col min="8965" max="8965" width="1.625" style="154" customWidth="1"/>
    <col min="8966" max="8966" width="10.25" style="154" customWidth="1"/>
    <col min="8967" max="8967" width="0.875" style="154" customWidth="1"/>
    <col min="8968" max="8968" width="10" style="154" customWidth="1"/>
    <col min="8969" max="8969" width="0.875" style="154" customWidth="1"/>
    <col min="8970" max="8970" width="9" style="154" bestFit="1" customWidth="1"/>
    <col min="8971" max="8971" width="0.875" style="154" customWidth="1"/>
    <col min="8972" max="8972" width="10.25" style="154" bestFit="1" customWidth="1"/>
    <col min="8973" max="8973" width="0.875" style="154" customWidth="1"/>
    <col min="8974" max="8974" width="13" style="154" customWidth="1"/>
    <col min="8975" max="8975" width="0.875" style="154" customWidth="1"/>
    <col min="8976" max="8976" width="12.75" style="154" customWidth="1"/>
    <col min="8977" max="8977" width="0.875" style="154" customWidth="1"/>
    <col min="8978" max="8978" width="12.375" style="154" customWidth="1"/>
    <col min="8979" max="8979" width="0.875" style="154" customWidth="1"/>
    <col min="8980" max="8980" width="11.625" style="154" customWidth="1"/>
    <col min="8981" max="9217" width="9.125" style="154"/>
    <col min="9218" max="9218" width="2.375" style="154" customWidth="1"/>
    <col min="9219" max="9219" width="48.625" style="154" customWidth="1"/>
    <col min="9220" max="9220" width="2.375" style="154" customWidth="1"/>
    <col min="9221" max="9221" width="1.625" style="154" customWidth="1"/>
    <col min="9222" max="9222" width="10.25" style="154" customWidth="1"/>
    <col min="9223" max="9223" width="0.875" style="154" customWidth="1"/>
    <col min="9224" max="9224" width="10" style="154" customWidth="1"/>
    <col min="9225" max="9225" width="0.875" style="154" customWidth="1"/>
    <col min="9226" max="9226" width="9" style="154" bestFit="1" customWidth="1"/>
    <col min="9227" max="9227" width="0.875" style="154" customWidth="1"/>
    <col min="9228" max="9228" width="10.25" style="154" bestFit="1" customWidth="1"/>
    <col min="9229" max="9229" width="0.875" style="154" customWidth="1"/>
    <col min="9230" max="9230" width="13" style="154" customWidth="1"/>
    <col min="9231" max="9231" width="0.875" style="154" customWidth="1"/>
    <col min="9232" max="9232" width="12.75" style="154" customWidth="1"/>
    <col min="9233" max="9233" width="0.875" style="154" customWidth="1"/>
    <col min="9234" max="9234" width="12.375" style="154" customWidth="1"/>
    <col min="9235" max="9235" width="0.875" style="154" customWidth="1"/>
    <col min="9236" max="9236" width="11.625" style="154" customWidth="1"/>
    <col min="9237" max="9473" width="9.125" style="154"/>
    <col min="9474" max="9474" width="2.375" style="154" customWidth="1"/>
    <col min="9475" max="9475" width="48.625" style="154" customWidth="1"/>
    <col min="9476" max="9476" width="2.375" style="154" customWidth="1"/>
    <col min="9477" max="9477" width="1.625" style="154" customWidth="1"/>
    <col min="9478" max="9478" width="10.25" style="154" customWidth="1"/>
    <col min="9479" max="9479" width="0.875" style="154" customWidth="1"/>
    <col min="9480" max="9480" width="10" style="154" customWidth="1"/>
    <col min="9481" max="9481" width="0.875" style="154" customWidth="1"/>
    <col min="9482" max="9482" width="9" style="154" bestFit="1" customWidth="1"/>
    <col min="9483" max="9483" width="0.875" style="154" customWidth="1"/>
    <col min="9484" max="9484" width="10.25" style="154" bestFit="1" customWidth="1"/>
    <col min="9485" max="9485" width="0.875" style="154" customWidth="1"/>
    <col min="9486" max="9486" width="13" style="154" customWidth="1"/>
    <col min="9487" max="9487" width="0.875" style="154" customWidth="1"/>
    <col min="9488" max="9488" width="12.75" style="154" customWidth="1"/>
    <col min="9489" max="9489" width="0.875" style="154" customWidth="1"/>
    <col min="9490" max="9490" width="12.375" style="154" customWidth="1"/>
    <col min="9491" max="9491" width="0.875" style="154" customWidth="1"/>
    <col min="9492" max="9492" width="11.625" style="154" customWidth="1"/>
    <col min="9493" max="9729" width="9.125" style="154"/>
    <col min="9730" max="9730" width="2.375" style="154" customWidth="1"/>
    <col min="9731" max="9731" width="48.625" style="154" customWidth="1"/>
    <col min="9732" max="9732" width="2.375" style="154" customWidth="1"/>
    <col min="9733" max="9733" width="1.625" style="154" customWidth="1"/>
    <col min="9734" max="9734" width="10.25" style="154" customWidth="1"/>
    <col min="9735" max="9735" width="0.875" style="154" customWidth="1"/>
    <col min="9736" max="9736" width="10" style="154" customWidth="1"/>
    <col min="9737" max="9737" width="0.875" style="154" customWidth="1"/>
    <col min="9738" max="9738" width="9" style="154" bestFit="1" customWidth="1"/>
    <col min="9739" max="9739" width="0.875" style="154" customWidth="1"/>
    <col min="9740" max="9740" width="10.25" style="154" bestFit="1" customWidth="1"/>
    <col min="9741" max="9741" width="0.875" style="154" customWidth="1"/>
    <col min="9742" max="9742" width="13" style="154" customWidth="1"/>
    <col min="9743" max="9743" width="0.875" style="154" customWidth="1"/>
    <col min="9744" max="9744" width="12.75" style="154" customWidth="1"/>
    <col min="9745" max="9745" width="0.875" style="154" customWidth="1"/>
    <col min="9746" max="9746" width="12.375" style="154" customWidth="1"/>
    <col min="9747" max="9747" width="0.875" style="154" customWidth="1"/>
    <col min="9748" max="9748" width="11.625" style="154" customWidth="1"/>
    <col min="9749" max="9985" width="9.125" style="154"/>
    <col min="9986" max="9986" width="2.375" style="154" customWidth="1"/>
    <col min="9987" max="9987" width="48.625" style="154" customWidth="1"/>
    <col min="9988" max="9988" width="2.375" style="154" customWidth="1"/>
    <col min="9989" max="9989" width="1.625" style="154" customWidth="1"/>
    <col min="9990" max="9990" width="10.25" style="154" customWidth="1"/>
    <col min="9991" max="9991" width="0.875" style="154" customWidth="1"/>
    <col min="9992" max="9992" width="10" style="154" customWidth="1"/>
    <col min="9993" max="9993" width="0.875" style="154" customWidth="1"/>
    <col min="9994" max="9994" width="9" style="154" bestFit="1" customWidth="1"/>
    <col min="9995" max="9995" width="0.875" style="154" customWidth="1"/>
    <col min="9996" max="9996" width="10.25" style="154" bestFit="1" customWidth="1"/>
    <col min="9997" max="9997" width="0.875" style="154" customWidth="1"/>
    <col min="9998" max="9998" width="13" style="154" customWidth="1"/>
    <col min="9999" max="9999" width="0.875" style="154" customWidth="1"/>
    <col min="10000" max="10000" width="12.75" style="154" customWidth="1"/>
    <col min="10001" max="10001" width="0.875" style="154" customWidth="1"/>
    <col min="10002" max="10002" width="12.375" style="154" customWidth="1"/>
    <col min="10003" max="10003" width="0.875" style="154" customWidth="1"/>
    <col min="10004" max="10004" width="11.625" style="154" customWidth="1"/>
    <col min="10005" max="10241" width="9.125" style="154"/>
    <col min="10242" max="10242" width="2.375" style="154" customWidth="1"/>
    <col min="10243" max="10243" width="48.625" style="154" customWidth="1"/>
    <col min="10244" max="10244" width="2.375" style="154" customWidth="1"/>
    <col min="10245" max="10245" width="1.625" style="154" customWidth="1"/>
    <col min="10246" max="10246" width="10.25" style="154" customWidth="1"/>
    <col min="10247" max="10247" width="0.875" style="154" customWidth="1"/>
    <col min="10248" max="10248" width="10" style="154" customWidth="1"/>
    <col min="10249" max="10249" width="0.875" style="154" customWidth="1"/>
    <col min="10250" max="10250" width="9" style="154" bestFit="1" customWidth="1"/>
    <col min="10251" max="10251" width="0.875" style="154" customWidth="1"/>
    <col min="10252" max="10252" width="10.25" style="154" bestFit="1" customWidth="1"/>
    <col min="10253" max="10253" width="0.875" style="154" customWidth="1"/>
    <col min="10254" max="10254" width="13" style="154" customWidth="1"/>
    <col min="10255" max="10255" width="0.875" style="154" customWidth="1"/>
    <col min="10256" max="10256" width="12.75" style="154" customWidth="1"/>
    <col min="10257" max="10257" width="0.875" style="154" customWidth="1"/>
    <col min="10258" max="10258" width="12.375" style="154" customWidth="1"/>
    <col min="10259" max="10259" width="0.875" style="154" customWidth="1"/>
    <col min="10260" max="10260" width="11.625" style="154" customWidth="1"/>
    <col min="10261" max="10497" width="9.125" style="154"/>
    <col min="10498" max="10498" width="2.375" style="154" customWidth="1"/>
    <col min="10499" max="10499" width="48.625" style="154" customWidth="1"/>
    <col min="10500" max="10500" width="2.375" style="154" customWidth="1"/>
    <col min="10501" max="10501" width="1.625" style="154" customWidth="1"/>
    <col min="10502" max="10502" width="10.25" style="154" customWidth="1"/>
    <col min="10503" max="10503" width="0.875" style="154" customWidth="1"/>
    <col min="10504" max="10504" width="10" style="154" customWidth="1"/>
    <col min="10505" max="10505" width="0.875" style="154" customWidth="1"/>
    <col min="10506" max="10506" width="9" style="154" bestFit="1" customWidth="1"/>
    <col min="10507" max="10507" width="0.875" style="154" customWidth="1"/>
    <col min="10508" max="10508" width="10.25" style="154" bestFit="1" customWidth="1"/>
    <col min="10509" max="10509" width="0.875" style="154" customWidth="1"/>
    <col min="10510" max="10510" width="13" style="154" customWidth="1"/>
    <col min="10511" max="10511" width="0.875" style="154" customWidth="1"/>
    <col min="10512" max="10512" width="12.75" style="154" customWidth="1"/>
    <col min="10513" max="10513" width="0.875" style="154" customWidth="1"/>
    <col min="10514" max="10514" width="12.375" style="154" customWidth="1"/>
    <col min="10515" max="10515" width="0.875" style="154" customWidth="1"/>
    <col min="10516" max="10516" width="11.625" style="154" customWidth="1"/>
    <col min="10517" max="10753" width="9.125" style="154"/>
    <col min="10754" max="10754" width="2.375" style="154" customWidth="1"/>
    <col min="10755" max="10755" width="48.625" style="154" customWidth="1"/>
    <col min="10756" max="10756" width="2.375" style="154" customWidth="1"/>
    <col min="10757" max="10757" width="1.625" style="154" customWidth="1"/>
    <col min="10758" max="10758" width="10.25" style="154" customWidth="1"/>
    <col min="10759" max="10759" width="0.875" style="154" customWidth="1"/>
    <col min="10760" max="10760" width="10" style="154" customWidth="1"/>
    <col min="10761" max="10761" width="0.875" style="154" customWidth="1"/>
    <col min="10762" max="10762" width="9" style="154" bestFit="1" customWidth="1"/>
    <col min="10763" max="10763" width="0.875" style="154" customWidth="1"/>
    <col min="10764" max="10764" width="10.25" style="154" bestFit="1" customWidth="1"/>
    <col min="10765" max="10765" width="0.875" style="154" customWidth="1"/>
    <col min="10766" max="10766" width="13" style="154" customWidth="1"/>
    <col min="10767" max="10767" width="0.875" style="154" customWidth="1"/>
    <col min="10768" max="10768" width="12.75" style="154" customWidth="1"/>
    <col min="10769" max="10769" width="0.875" style="154" customWidth="1"/>
    <col min="10770" max="10770" width="12.375" style="154" customWidth="1"/>
    <col min="10771" max="10771" width="0.875" style="154" customWidth="1"/>
    <col min="10772" max="10772" width="11.625" style="154" customWidth="1"/>
    <col min="10773" max="11009" width="9.125" style="154"/>
    <col min="11010" max="11010" width="2.375" style="154" customWidth="1"/>
    <col min="11011" max="11011" width="48.625" style="154" customWidth="1"/>
    <col min="11012" max="11012" width="2.375" style="154" customWidth="1"/>
    <col min="11013" max="11013" width="1.625" style="154" customWidth="1"/>
    <col min="11014" max="11014" width="10.25" style="154" customWidth="1"/>
    <col min="11015" max="11015" width="0.875" style="154" customWidth="1"/>
    <col min="11016" max="11016" width="10" style="154" customWidth="1"/>
    <col min="11017" max="11017" width="0.875" style="154" customWidth="1"/>
    <col min="11018" max="11018" width="9" style="154" bestFit="1" customWidth="1"/>
    <col min="11019" max="11019" width="0.875" style="154" customWidth="1"/>
    <col min="11020" max="11020" width="10.25" style="154" bestFit="1" customWidth="1"/>
    <col min="11021" max="11021" width="0.875" style="154" customWidth="1"/>
    <col min="11022" max="11022" width="13" style="154" customWidth="1"/>
    <col min="11023" max="11023" width="0.875" style="154" customWidth="1"/>
    <col min="11024" max="11024" width="12.75" style="154" customWidth="1"/>
    <col min="11025" max="11025" width="0.875" style="154" customWidth="1"/>
    <col min="11026" max="11026" width="12.375" style="154" customWidth="1"/>
    <col min="11027" max="11027" width="0.875" style="154" customWidth="1"/>
    <col min="11028" max="11028" width="11.625" style="154" customWidth="1"/>
    <col min="11029" max="11265" width="9.125" style="154"/>
    <col min="11266" max="11266" width="2.375" style="154" customWidth="1"/>
    <col min="11267" max="11267" width="48.625" style="154" customWidth="1"/>
    <col min="11268" max="11268" width="2.375" style="154" customWidth="1"/>
    <col min="11269" max="11269" width="1.625" style="154" customWidth="1"/>
    <col min="11270" max="11270" width="10.25" style="154" customWidth="1"/>
    <col min="11271" max="11271" width="0.875" style="154" customWidth="1"/>
    <col min="11272" max="11272" width="10" style="154" customWidth="1"/>
    <col min="11273" max="11273" width="0.875" style="154" customWidth="1"/>
    <col min="11274" max="11274" width="9" style="154" bestFit="1" customWidth="1"/>
    <col min="11275" max="11275" width="0.875" style="154" customWidth="1"/>
    <col min="11276" max="11276" width="10.25" style="154" bestFit="1" customWidth="1"/>
    <col min="11277" max="11277" width="0.875" style="154" customWidth="1"/>
    <col min="11278" max="11278" width="13" style="154" customWidth="1"/>
    <col min="11279" max="11279" width="0.875" style="154" customWidth="1"/>
    <col min="11280" max="11280" width="12.75" style="154" customWidth="1"/>
    <col min="11281" max="11281" width="0.875" style="154" customWidth="1"/>
    <col min="11282" max="11282" width="12.375" style="154" customWidth="1"/>
    <col min="11283" max="11283" width="0.875" style="154" customWidth="1"/>
    <col min="11284" max="11284" width="11.625" style="154" customWidth="1"/>
    <col min="11285" max="11521" width="9.125" style="154"/>
    <col min="11522" max="11522" width="2.375" style="154" customWidth="1"/>
    <col min="11523" max="11523" width="48.625" style="154" customWidth="1"/>
    <col min="11524" max="11524" width="2.375" style="154" customWidth="1"/>
    <col min="11525" max="11525" width="1.625" style="154" customWidth="1"/>
    <col min="11526" max="11526" width="10.25" style="154" customWidth="1"/>
    <col min="11527" max="11527" width="0.875" style="154" customWidth="1"/>
    <col min="11528" max="11528" width="10" style="154" customWidth="1"/>
    <col min="11529" max="11529" width="0.875" style="154" customWidth="1"/>
    <col min="11530" max="11530" width="9" style="154" bestFit="1" customWidth="1"/>
    <col min="11531" max="11531" width="0.875" style="154" customWidth="1"/>
    <col min="11532" max="11532" width="10.25" style="154" bestFit="1" customWidth="1"/>
    <col min="11533" max="11533" width="0.875" style="154" customWidth="1"/>
    <col min="11534" max="11534" width="13" style="154" customWidth="1"/>
    <col min="11535" max="11535" width="0.875" style="154" customWidth="1"/>
    <col min="11536" max="11536" width="12.75" style="154" customWidth="1"/>
    <col min="11537" max="11537" width="0.875" style="154" customWidth="1"/>
    <col min="11538" max="11538" width="12.375" style="154" customWidth="1"/>
    <col min="11539" max="11539" width="0.875" style="154" customWidth="1"/>
    <col min="11540" max="11540" width="11.625" style="154" customWidth="1"/>
    <col min="11541" max="11777" width="9.125" style="154"/>
    <col min="11778" max="11778" width="2.375" style="154" customWidth="1"/>
    <col min="11779" max="11779" width="48.625" style="154" customWidth="1"/>
    <col min="11780" max="11780" width="2.375" style="154" customWidth="1"/>
    <col min="11781" max="11781" width="1.625" style="154" customWidth="1"/>
    <col min="11782" max="11782" width="10.25" style="154" customWidth="1"/>
    <col min="11783" max="11783" width="0.875" style="154" customWidth="1"/>
    <col min="11784" max="11784" width="10" style="154" customWidth="1"/>
    <col min="11785" max="11785" width="0.875" style="154" customWidth="1"/>
    <col min="11786" max="11786" width="9" style="154" bestFit="1" customWidth="1"/>
    <col min="11787" max="11787" width="0.875" style="154" customWidth="1"/>
    <col min="11788" max="11788" width="10.25" style="154" bestFit="1" customWidth="1"/>
    <col min="11789" max="11789" width="0.875" style="154" customWidth="1"/>
    <col min="11790" max="11790" width="13" style="154" customWidth="1"/>
    <col min="11791" max="11791" width="0.875" style="154" customWidth="1"/>
    <col min="11792" max="11792" width="12.75" style="154" customWidth="1"/>
    <col min="11793" max="11793" width="0.875" style="154" customWidth="1"/>
    <col min="11794" max="11794" width="12.375" style="154" customWidth="1"/>
    <col min="11795" max="11795" width="0.875" style="154" customWidth="1"/>
    <col min="11796" max="11796" width="11.625" style="154" customWidth="1"/>
    <col min="11797" max="12033" width="9.125" style="154"/>
    <col min="12034" max="12034" width="2.375" style="154" customWidth="1"/>
    <col min="12035" max="12035" width="48.625" style="154" customWidth="1"/>
    <col min="12036" max="12036" width="2.375" style="154" customWidth="1"/>
    <col min="12037" max="12037" width="1.625" style="154" customWidth="1"/>
    <col min="12038" max="12038" width="10.25" style="154" customWidth="1"/>
    <col min="12039" max="12039" width="0.875" style="154" customWidth="1"/>
    <col min="12040" max="12040" width="10" style="154" customWidth="1"/>
    <col min="12041" max="12041" width="0.875" style="154" customWidth="1"/>
    <col min="12042" max="12042" width="9" style="154" bestFit="1" customWidth="1"/>
    <col min="12043" max="12043" width="0.875" style="154" customWidth="1"/>
    <col min="12044" max="12044" width="10.25" style="154" bestFit="1" customWidth="1"/>
    <col min="12045" max="12045" width="0.875" style="154" customWidth="1"/>
    <col min="12046" max="12046" width="13" style="154" customWidth="1"/>
    <col min="12047" max="12047" width="0.875" style="154" customWidth="1"/>
    <col min="12048" max="12048" width="12.75" style="154" customWidth="1"/>
    <col min="12049" max="12049" width="0.875" style="154" customWidth="1"/>
    <col min="12050" max="12050" width="12.375" style="154" customWidth="1"/>
    <col min="12051" max="12051" width="0.875" style="154" customWidth="1"/>
    <col min="12052" max="12052" width="11.625" style="154" customWidth="1"/>
    <col min="12053" max="12289" width="9.125" style="154"/>
    <col min="12290" max="12290" width="2.375" style="154" customWidth="1"/>
    <col min="12291" max="12291" width="48.625" style="154" customWidth="1"/>
    <col min="12292" max="12292" width="2.375" style="154" customWidth="1"/>
    <col min="12293" max="12293" width="1.625" style="154" customWidth="1"/>
    <col min="12294" max="12294" width="10.25" style="154" customWidth="1"/>
    <col min="12295" max="12295" width="0.875" style="154" customWidth="1"/>
    <col min="12296" max="12296" width="10" style="154" customWidth="1"/>
    <col min="12297" max="12297" width="0.875" style="154" customWidth="1"/>
    <col min="12298" max="12298" width="9" style="154" bestFit="1" customWidth="1"/>
    <col min="12299" max="12299" width="0.875" style="154" customWidth="1"/>
    <col min="12300" max="12300" width="10.25" style="154" bestFit="1" customWidth="1"/>
    <col min="12301" max="12301" width="0.875" style="154" customWidth="1"/>
    <col min="12302" max="12302" width="13" style="154" customWidth="1"/>
    <col min="12303" max="12303" width="0.875" style="154" customWidth="1"/>
    <col min="12304" max="12304" width="12.75" style="154" customWidth="1"/>
    <col min="12305" max="12305" width="0.875" style="154" customWidth="1"/>
    <col min="12306" max="12306" width="12.375" style="154" customWidth="1"/>
    <col min="12307" max="12307" width="0.875" style="154" customWidth="1"/>
    <col min="12308" max="12308" width="11.625" style="154" customWidth="1"/>
    <col min="12309" max="12545" width="9.125" style="154"/>
    <col min="12546" max="12546" width="2.375" style="154" customWidth="1"/>
    <col min="12547" max="12547" width="48.625" style="154" customWidth="1"/>
    <col min="12548" max="12548" width="2.375" style="154" customWidth="1"/>
    <col min="12549" max="12549" width="1.625" style="154" customWidth="1"/>
    <col min="12550" max="12550" width="10.25" style="154" customWidth="1"/>
    <col min="12551" max="12551" width="0.875" style="154" customWidth="1"/>
    <col min="12552" max="12552" width="10" style="154" customWidth="1"/>
    <col min="12553" max="12553" width="0.875" style="154" customWidth="1"/>
    <col min="12554" max="12554" width="9" style="154" bestFit="1" customWidth="1"/>
    <col min="12555" max="12555" width="0.875" style="154" customWidth="1"/>
    <col min="12556" max="12556" width="10.25" style="154" bestFit="1" customWidth="1"/>
    <col min="12557" max="12557" width="0.875" style="154" customWidth="1"/>
    <col min="12558" max="12558" width="13" style="154" customWidth="1"/>
    <col min="12559" max="12559" width="0.875" style="154" customWidth="1"/>
    <col min="12560" max="12560" width="12.75" style="154" customWidth="1"/>
    <col min="12561" max="12561" width="0.875" style="154" customWidth="1"/>
    <col min="12562" max="12562" width="12.375" style="154" customWidth="1"/>
    <col min="12563" max="12563" width="0.875" style="154" customWidth="1"/>
    <col min="12564" max="12564" width="11.625" style="154" customWidth="1"/>
    <col min="12565" max="12801" width="9.125" style="154"/>
    <col min="12802" max="12802" width="2.375" style="154" customWidth="1"/>
    <col min="12803" max="12803" width="48.625" style="154" customWidth="1"/>
    <col min="12804" max="12804" width="2.375" style="154" customWidth="1"/>
    <col min="12805" max="12805" width="1.625" style="154" customWidth="1"/>
    <col min="12806" max="12806" width="10.25" style="154" customWidth="1"/>
    <col min="12807" max="12807" width="0.875" style="154" customWidth="1"/>
    <col min="12808" max="12808" width="10" style="154" customWidth="1"/>
    <col min="12809" max="12809" width="0.875" style="154" customWidth="1"/>
    <col min="12810" max="12810" width="9" style="154" bestFit="1" customWidth="1"/>
    <col min="12811" max="12811" width="0.875" style="154" customWidth="1"/>
    <col min="12812" max="12812" width="10.25" style="154" bestFit="1" customWidth="1"/>
    <col min="12813" max="12813" width="0.875" style="154" customWidth="1"/>
    <col min="12814" max="12814" width="13" style="154" customWidth="1"/>
    <col min="12815" max="12815" width="0.875" style="154" customWidth="1"/>
    <col min="12816" max="12816" width="12.75" style="154" customWidth="1"/>
    <col min="12817" max="12817" width="0.875" style="154" customWidth="1"/>
    <col min="12818" max="12818" width="12.375" style="154" customWidth="1"/>
    <col min="12819" max="12819" width="0.875" style="154" customWidth="1"/>
    <col min="12820" max="12820" width="11.625" style="154" customWidth="1"/>
    <col min="12821" max="13057" width="9.125" style="154"/>
    <col min="13058" max="13058" width="2.375" style="154" customWidth="1"/>
    <col min="13059" max="13059" width="48.625" style="154" customWidth="1"/>
    <col min="13060" max="13060" width="2.375" style="154" customWidth="1"/>
    <col min="13061" max="13061" width="1.625" style="154" customWidth="1"/>
    <col min="13062" max="13062" width="10.25" style="154" customWidth="1"/>
    <col min="13063" max="13063" width="0.875" style="154" customWidth="1"/>
    <col min="13064" max="13064" width="10" style="154" customWidth="1"/>
    <col min="13065" max="13065" width="0.875" style="154" customWidth="1"/>
    <col min="13066" max="13066" width="9" style="154" bestFit="1" customWidth="1"/>
    <col min="13067" max="13067" width="0.875" style="154" customWidth="1"/>
    <col min="13068" max="13068" width="10.25" style="154" bestFit="1" customWidth="1"/>
    <col min="13069" max="13069" width="0.875" style="154" customWidth="1"/>
    <col min="13070" max="13070" width="13" style="154" customWidth="1"/>
    <col min="13071" max="13071" width="0.875" style="154" customWidth="1"/>
    <col min="13072" max="13072" width="12.75" style="154" customWidth="1"/>
    <col min="13073" max="13073" width="0.875" style="154" customWidth="1"/>
    <col min="13074" max="13074" width="12.375" style="154" customWidth="1"/>
    <col min="13075" max="13075" width="0.875" style="154" customWidth="1"/>
    <col min="13076" max="13076" width="11.625" style="154" customWidth="1"/>
    <col min="13077" max="13313" width="9.125" style="154"/>
    <col min="13314" max="13314" width="2.375" style="154" customWidth="1"/>
    <col min="13315" max="13315" width="48.625" style="154" customWidth="1"/>
    <col min="13316" max="13316" width="2.375" style="154" customWidth="1"/>
    <col min="13317" max="13317" width="1.625" style="154" customWidth="1"/>
    <col min="13318" max="13318" width="10.25" style="154" customWidth="1"/>
    <col min="13319" max="13319" width="0.875" style="154" customWidth="1"/>
    <col min="13320" max="13320" width="10" style="154" customWidth="1"/>
    <col min="13321" max="13321" width="0.875" style="154" customWidth="1"/>
    <col min="13322" max="13322" width="9" style="154" bestFit="1" customWidth="1"/>
    <col min="13323" max="13323" width="0.875" style="154" customWidth="1"/>
    <col min="13324" max="13324" width="10.25" style="154" bestFit="1" customWidth="1"/>
    <col min="13325" max="13325" width="0.875" style="154" customWidth="1"/>
    <col min="13326" max="13326" width="13" style="154" customWidth="1"/>
    <col min="13327" max="13327" width="0.875" style="154" customWidth="1"/>
    <col min="13328" max="13328" width="12.75" style="154" customWidth="1"/>
    <col min="13329" max="13329" width="0.875" style="154" customWidth="1"/>
    <col min="13330" max="13330" width="12.375" style="154" customWidth="1"/>
    <col min="13331" max="13331" width="0.875" style="154" customWidth="1"/>
    <col min="13332" max="13332" width="11.625" style="154" customWidth="1"/>
    <col min="13333" max="13569" width="9.125" style="154"/>
    <col min="13570" max="13570" width="2.375" style="154" customWidth="1"/>
    <col min="13571" max="13571" width="48.625" style="154" customWidth="1"/>
    <col min="13572" max="13572" width="2.375" style="154" customWidth="1"/>
    <col min="13573" max="13573" width="1.625" style="154" customWidth="1"/>
    <col min="13574" max="13574" width="10.25" style="154" customWidth="1"/>
    <col min="13575" max="13575" width="0.875" style="154" customWidth="1"/>
    <col min="13576" max="13576" width="10" style="154" customWidth="1"/>
    <col min="13577" max="13577" width="0.875" style="154" customWidth="1"/>
    <col min="13578" max="13578" width="9" style="154" bestFit="1" customWidth="1"/>
    <col min="13579" max="13579" width="0.875" style="154" customWidth="1"/>
    <col min="13580" max="13580" width="10.25" style="154" bestFit="1" customWidth="1"/>
    <col min="13581" max="13581" width="0.875" style="154" customWidth="1"/>
    <col min="13582" max="13582" width="13" style="154" customWidth="1"/>
    <col min="13583" max="13583" width="0.875" style="154" customWidth="1"/>
    <col min="13584" max="13584" width="12.75" style="154" customWidth="1"/>
    <col min="13585" max="13585" width="0.875" style="154" customWidth="1"/>
    <col min="13586" max="13586" width="12.375" style="154" customWidth="1"/>
    <col min="13587" max="13587" width="0.875" style="154" customWidth="1"/>
    <col min="13588" max="13588" width="11.625" style="154" customWidth="1"/>
    <col min="13589" max="13825" width="9.125" style="154"/>
    <col min="13826" max="13826" width="2.375" style="154" customWidth="1"/>
    <col min="13827" max="13827" width="48.625" style="154" customWidth="1"/>
    <col min="13828" max="13828" width="2.375" style="154" customWidth="1"/>
    <col min="13829" max="13829" width="1.625" style="154" customWidth="1"/>
    <col min="13830" max="13830" width="10.25" style="154" customWidth="1"/>
    <col min="13831" max="13831" width="0.875" style="154" customWidth="1"/>
    <col min="13832" max="13832" width="10" style="154" customWidth="1"/>
    <col min="13833" max="13833" width="0.875" style="154" customWidth="1"/>
    <col min="13834" max="13834" width="9" style="154" bestFit="1" customWidth="1"/>
    <col min="13835" max="13835" width="0.875" style="154" customWidth="1"/>
    <col min="13836" max="13836" width="10.25" style="154" bestFit="1" customWidth="1"/>
    <col min="13837" max="13837" width="0.875" style="154" customWidth="1"/>
    <col min="13838" max="13838" width="13" style="154" customWidth="1"/>
    <col min="13839" max="13839" width="0.875" style="154" customWidth="1"/>
    <col min="13840" max="13840" width="12.75" style="154" customWidth="1"/>
    <col min="13841" max="13841" width="0.875" style="154" customWidth="1"/>
    <col min="13842" max="13842" width="12.375" style="154" customWidth="1"/>
    <col min="13843" max="13843" width="0.875" style="154" customWidth="1"/>
    <col min="13844" max="13844" width="11.625" style="154" customWidth="1"/>
    <col min="13845" max="14081" width="9.125" style="154"/>
    <col min="14082" max="14082" width="2.375" style="154" customWidth="1"/>
    <col min="14083" max="14083" width="48.625" style="154" customWidth="1"/>
    <col min="14084" max="14084" width="2.375" style="154" customWidth="1"/>
    <col min="14085" max="14085" width="1.625" style="154" customWidth="1"/>
    <col min="14086" max="14086" width="10.25" style="154" customWidth="1"/>
    <col min="14087" max="14087" width="0.875" style="154" customWidth="1"/>
    <col min="14088" max="14088" width="10" style="154" customWidth="1"/>
    <col min="14089" max="14089" width="0.875" style="154" customWidth="1"/>
    <col min="14090" max="14090" width="9" style="154" bestFit="1" customWidth="1"/>
    <col min="14091" max="14091" width="0.875" style="154" customWidth="1"/>
    <col min="14092" max="14092" width="10.25" style="154" bestFit="1" customWidth="1"/>
    <col min="14093" max="14093" width="0.875" style="154" customWidth="1"/>
    <col min="14094" max="14094" width="13" style="154" customWidth="1"/>
    <col min="14095" max="14095" width="0.875" style="154" customWidth="1"/>
    <col min="14096" max="14096" width="12.75" style="154" customWidth="1"/>
    <col min="14097" max="14097" width="0.875" style="154" customWidth="1"/>
    <col min="14098" max="14098" width="12.375" style="154" customWidth="1"/>
    <col min="14099" max="14099" width="0.875" style="154" customWidth="1"/>
    <col min="14100" max="14100" width="11.625" style="154" customWidth="1"/>
    <col min="14101" max="14337" width="9.125" style="154"/>
    <col min="14338" max="14338" width="2.375" style="154" customWidth="1"/>
    <col min="14339" max="14339" width="48.625" style="154" customWidth="1"/>
    <col min="14340" max="14340" width="2.375" style="154" customWidth="1"/>
    <col min="14341" max="14341" width="1.625" style="154" customWidth="1"/>
    <col min="14342" max="14342" width="10.25" style="154" customWidth="1"/>
    <col min="14343" max="14343" width="0.875" style="154" customWidth="1"/>
    <col min="14344" max="14344" width="10" style="154" customWidth="1"/>
    <col min="14345" max="14345" width="0.875" style="154" customWidth="1"/>
    <col min="14346" max="14346" width="9" style="154" bestFit="1" customWidth="1"/>
    <col min="14347" max="14347" width="0.875" style="154" customWidth="1"/>
    <col min="14348" max="14348" width="10.25" style="154" bestFit="1" customWidth="1"/>
    <col min="14349" max="14349" width="0.875" style="154" customWidth="1"/>
    <col min="14350" max="14350" width="13" style="154" customWidth="1"/>
    <col min="14351" max="14351" width="0.875" style="154" customWidth="1"/>
    <col min="14352" max="14352" width="12.75" style="154" customWidth="1"/>
    <col min="14353" max="14353" width="0.875" style="154" customWidth="1"/>
    <col min="14354" max="14354" width="12.375" style="154" customWidth="1"/>
    <col min="14355" max="14355" width="0.875" style="154" customWidth="1"/>
    <col min="14356" max="14356" width="11.625" style="154" customWidth="1"/>
    <col min="14357" max="14593" width="9.125" style="154"/>
    <col min="14594" max="14594" width="2.375" style="154" customWidth="1"/>
    <col min="14595" max="14595" width="48.625" style="154" customWidth="1"/>
    <col min="14596" max="14596" width="2.375" style="154" customWidth="1"/>
    <col min="14597" max="14597" width="1.625" style="154" customWidth="1"/>
    <col min="14598" max="14598" width="10.25" style="154" customWidth="1"/>
    <col min="14599" max="14599" width="0.875" style="154" customWidth="1"/>
    <col min="14600" max="14600" width="10" style="154" customWidth="1"/>
    <col min="14601" max="14601" width="0.875" style="154" customWidth="1"/>
    <col min="14602" max="14602" width="9" style="154" bestFit="1" customWidth="1"/>
    <col min="14603" max="14603" width="0.875" style="154" customWidth="1"/>
    <col min="14604" max="14604" width="10.25" style="154" bestFit="1" customWidth="1"/>
    <col min="14605" max="14605" width="0.875" style="154" customWidth="1"/>
    <col min="14606" max="14606" width="13" style="154" customWidth="1"/>
    <col min="14607" max="14607" width="0.875" style="154" customWidth="1"/>
    <col min="14608" max="14608" width="12.75" style="154" customWidth="1"/>
    <col min="14609" max="14609" width="0.875" style="154" customWidth="1"/>
    <col min="14610" max="14610" width="12.375" style="154" customWidth="1"/>
    <col min="14611" max="14611" width="0.875" style="154" customWidth="1"/>
    <col min="14612" max="14612" width="11.625" style="154" customWidth="1"/>
    <col min="14613" max="14849" width="9.125" style="154"/>
    <col min="14850" max="14850" width="2.375" style="154" customWidth="1"/>
    <col min="14851" max="14851" width="48.625" style="154" customWidth="1"/>
    <col min="14852" max="14852" width="2.375" style="154" customWidth="1"/>
    <col min="14853" max="14853" width="1.625" style="154" customWidth="1"/>
    <col min="14854" max="14854" width="10.25" style="154" customWidth="1"/>
    <col min="14855" max="14855" width="0.875" style="154" customWidth="1"/>
    <col min="14856" max="14856" width="10" style="154" customWidth="1"/>
    <col min="14857" max="14857" width="0.875" style="154" customWidth="1"/>
    <col min="14858" max="14858" width="9" style="154" bestFit="1" customWidth="1"/>
    <col min="14859" max="14859" width="0.875" style="154" customWidth="1"/>
    <col min="14860" max="14860" width="10.25" style="154" bestFit="1" customWidth="1"/>
    <col min="14861" max="14861" width="0.875" style="154" customWidth="1"/>
    <col min="14862" max="14862" width="13" style="154" customWidth="1"/>
    <col min="14863" max="14863" width="0.875" style="154" customWidth="1"/>
    <col min="14864" max="14864" width="12.75" style="154" customWidth="1"/>
    <col min="14865" max="14865" width="0.875" style="154" customWidth="1"/>
    <col min="14866" max="14866" width="12.375" style="154" customWidth="1"/>
    <col min="14867" max="14867" width="0.875" style="154" customWidth="1"/>
    <col min="14868" max="14868" width="11.625" style="154" customWidth="1"/>
    <col min="14869" max="15105" width="9.125" style="154"/>
    <col min="15106" max="15106" width="2.375" style="154" customWidth="1"/>
    <col min="15107" max="15107" width="48.625" style="154" customWidth="1"/>
    <col min="15108" max="15108" width="2.375" style="154" customWidth="1"/>
    <col min="15109" max="15109" width="1.625" style="154" customWidth="1"/>
    <col min="15110" max="15110" width="10.25" style="154" customWidth="1"/>
    <col min="15111" max="15111" width="0.875" style="154" customWidth="1"/>
    <col min="15112" max="15112" width="10" style="154" customWidth="1"/>
    <col min="15113" max="15113" width="0.875" style="154" customWidth="1"/>
    <col min="15114" max="15114" width="9" style="154" bestFit="1" customWidth="1"/>
    <col min="15115" max="15115" width="0.875" style="154" customWidth="1"/>
    <col min="15116" max="15116" width="10.25" style="154" bestFit="1" customWidth="1"/>
    <col min="15117" max="15117" width="0.875" style="154" customWidth="1"/>
    <col min="15118" max="15118" width="13" style="154" customWidth="1"/>
    <col min="15119" max="15119" width="0.875" style="154" customWidth="1"/>
    <col min="15120" max="15120" width="12.75" style="154" customWidth="1"/>
    <col min="15121" max="15121" width="0.875" style="154" customWidth="1"/>
    <col min="15122" max="15122" width="12.375" style="154" customWidth="1"/>
    <col min="15123" max="15123" width="0.875" style="154" customWidth="1"/>
    <col min="15124" max="15124" width="11.625" style="154" customWidth="1"/>
    <col min="15125" max="15361" width="9.125" style="154"/>
    <col min="15362" max="15362" width="2.375" style="154" customWidth="1"/>
    <col min="15363" max="15363" width="48.625" style="154" customWidth="1"/>
    <col min="15364" max="15364" width="2.375" style="154" customWidth="1"/>
    <col min="15365" max="15365" width="1.625" style="154" customWidth="1"/>
    <col min="15366" max="15366" width="10.25" style="154" customWidth="1"/>
    <col min="15367" max="15367" width="0.875" style="154" customWidth="1"/>
    <col min="15368" max="15368" width="10" style="154" customWidth="1"/>
    <col min="15369" max="15369" width="0.875" style="154" customWidth="1"/>
    <col min="15370" max="15370" width="9" style="154" bestFit="1" customWidth="1"/>
    <col min="15371" max="15371" width="0.875" style="154" customWidth="1"/>
    <col min="15372" max="15372" width="10.25" style="154" bestFit="1" customWidth="1"/>
    <col min="15373" max="15373" width="0.875" style="154" customWidth="1"/>
    <col min="15374" max="15374" width="13" style="154" customWidth="1"/>
    <col min="15375" max="15375" width="0.875" style="154" customWidth="1"/>
    <col min="15376" max="15376" width="12.75" style="154" customWidth="1"/>
    <col min="15377" max="15377" width="0.875" style="154" customWidth="1"/>
    <col min="15378" max="15378" width="12.375" style="154" customWidth="1"/>
    <col min="15379" max="15379" width="0.875" style="154" customWidth="1"/>
    <col min="15380" max="15380" width="11.625" style="154" customWidth="1"/>
    <col min="15381" max="15617" width="9.125" style="154"/>
    <col min="15618" max="15618" width="2.375" style="154" customWidth="1"/>
    <col min="15619" max="15619" width="48.625" style="154" customWidth="1"/>
    <col min="15620" max="15620" width="2.375" style="154" customWidth="1"/>
    <col min="15621" max="15621" width="1.625" style="154" customWidth="1"/>
    <col min="15622" max="15622" width="10.25" style="154" customWidth="1"/>
    <col min="15623" max="15623" width="0.875" style="154" customWidth="1"/>
    <col min="15624" max="15624" width="10" style="154" customWidth="1"/>
    <col min="15625" max="15625" width="0.875" style="154" customWidth="1"/>
    <col min="15626" max="15626" width="9" style="154" bestFit="1" customWidth="1"/>
    <col min="15627" max="15627" width="0.875" style="154" customWidth="1"/>
    <col min="15628" max="15628" width="10.25" style="154" bestFit="1" customWidth="1"/>
    <col min="15629" max="15629" width="0.875" style="154" customWidth="1"/>
    <col min="15630" max="15630" width="13" style="154" customWidth="1"/>
    <col min="15631" max="15631" width="0.875" style="154" customWidth="1"/>
    <col min="15632" max="15632" width="12.75" style="154" customWidth="1"/>
    <col min="15633" max="15633" width="0.875" style="154" customWidth="1"/>
    <col min="15634" max="15634" width="12.375" style="154" customWidth="1"/>
    <col min="15635" max="15635" width="0.875" style="154" customWidth="1"/>
    <col min="15636" max="15636" width="11.625" style="154" customWidth="1"/>
    <col min="15637" max="15873" width="9.125" style="154"/>
    <col min="15874" max="15874" width="2.375" style="154" customWidth="1"/>
    <col min="15875" max="15875" width="48.625" style="154" customWidth="1"/>
    <col min="15876" max="15876" width="2.375" style="154" customWidth="1"/>
    <col min="15877" max="15877" width="1.625" style="154" customWidth="1"/>
    <col min="15878" max="15878" width="10.25" style="154" customWidth="1"/>
    <col min="15879" max="15879" width="0.875" style="154" customWidth="1"/>
    <col min="15880" max="15880" width="10" style="154" customWidth="1"/>
    <col min="15881" max="15881" width="0.875" style="154" customWidth="1"/>
    <col min="15882" max="15882" width="9" style="154" bestFit="1" customWidth="1"/>
    <col min="15883" max="15883" width="0.875" style="154" customWidth="1"/>
    <col min="15884" max="15884" width="10.25" style="154" bestFit="1" customWidth="1"/>
    <col min="15885" max="15885" width="0.875" style="154" customWidth="1"/>
    <col min="15886" max="15886" width="13" style="154" customWidth="1"/>
    <col min="15887" max="15887" width="0.875" style="154" customWidth="1"/>
    <col min="15888" max="15888" width="12.75" style="154" customWidth="1"/>
    <col min="15889" max="15889" width="0.875" style="154" customWidth="1"/>
    <col min="15890" max="15890" width="12.375" style="154" customWidth="1"/>
    <col min="15891" max="15891" width="0.875" style="154" customWidth="1"/>
    <col min="15892" max="15892" width="11.625" style="154" customWidth="1"/>
    <col min="15893" max="16129" width="9.125" style="154"/>
    <col min="16130" max="16130" width="2.375" style="154" customWidth="1"/>
    <col min="16131" max="16131" width="48.625" style="154" customWidth="1"/>
    <col min="16132" max="16132" width="2.375" style="154" customWidth="1"/>
    <col min="16133" max="16133" width="1.625" style="154" customWidth="1"/>
    <col min="16134" max="16134" width="10.25" style="154" customWidth="1"/>
    <col min="16135" max="16135" width="0.875" style="154" customWidth="1"/>
    <col min="16136" max="16136" width="10" style="154" customWidth="1"/>
    <col min="16137" max="16137" width="0.875" style="154" customWidth="1"/>
    <col min="16138" max="16138" width="9" style="154" bestFit="1" customWidth="1"/>
    <col min="16139" max="16139" width="0.875" style="154" customWidth="1"/>
    <col min="16140" max="16140" width="10.25" style="154" bestFit="1" customWidth="1"/>
    <col min="16141" max="16141" width="0.875" style="154" customWidth="1"/>
    <col min="16142" max="16142" width="13" style="154" customWidth="1"/>
    <col min="16143" max="16143" width="0.875" style="154" customWidth="1"/>
    <col min="16144" max="16144" width="12.75" style="154" customWidth="1"/>
    <col min="16145" max="16145" width="0.875" style="154" customWidth="1"/>
    <col min="16146" max="16146" width="12.375" style="154" customWidth="1"/>
    <col min="16147" max="16147" width="0.875" style="154" customWidth="1"/>
    <col min="16148" max="16148" width="11.625" style="154" customWidth="1"/>
    <col min="16149" max="16384" width="9.125" style="154"/>
  </cols>
  <sheetData>
    <row r="1" spans="1:20" s="2" customFormat="1" ht="18.95" customHeight="1" x14ac:dyDescent="0.2">
      <c r="R1" s="6" t="s">
        <v>0</v>
      </c>
    </row>
    <row r="2" spans="1:20" s="2" customFormat="1" ht="18.95" customHeight="1" x14ac:dyDescent="0.2">
      <c r="R2" s="6" t="s">
        <v>1</v>
      </c>
    </row>
    <row r="3" spans="1:20" s="2" customFormat="1" x14ac:dyDescent="0.2">
      <c r="A3" s="292" t="s">
        <v>218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</row>
    <row r="4" spans="1:20" s="2" customFormat="1" ht="20.100000000000001" customHeight="1" x14ac:dyDescent="0.2">
      <c r="A4" s="293" t="s">
        <v>3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</row>
    <row r="5" spans="1:20" s="2" customFormat="1" ht="20.100000000000001" customHeight="1" x14ac:dyDescent="0.2">
      <c r="A5" s="293" t="s">
        <v>147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</row>
    <row r="6" spans="1:20" s="2" customFormat="1" ht="20.100000000000001" customHeight="1" x14ac:dyDescent="0.2">
      <c r="A6" s="293" t="s">
        <v>110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</row>
    <row r="7" spans="1:20" s="2" customFormat="1" ht="5.25" customHeight="1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</row>
    <row r="8" spans="1:20" s="10" customFormat="1" ht="15.95" customHeight="1" x14ac:dyDescent="0.2">
      <c r="A8" s="136"/>
      <c r="B8" s="136"/>
      <c r="C8" s="136"/>
      <c r="D8" s="136"/>
      <c r="E8" s="136"/>
      <c r="F8" s="300" t="s">
        <v>7</v>
      </c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</row>
    <row r="9" spans="1:20" s="10" customFormat="1" ht="15.95" customHeight="1" x14ac:dyDescent="0.2">
      <c r="A9" s="136"/>
      <c r="B9" s="136"/>
      <c r="C9" s="136"/>
      <c r="D9" s="136"/>
      <c r="E9" s="136"/>
      <c r="F9" s="301" t="s">
        <v>9</v>
      </c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</row>
    <row r="10" spans="1:20" s="10" customFormat="1" ht="15.95" customHeight="1" x14ac:dyDescent="0.2">
      <c r="A10" s="136"/>
      <c r="B10" s="136"/>
      <c r="C10" s="136"/>
      <c r="D10" s="136"/>
      <c r="E10" s="136"/>
      <c r="F10" s="137" t="s">
        <v>64</v>
      </c>
      <c r="G10" s="137"/>
      <c r="H10" s="137" t="s">
        <v>114</v>
      </c>
      <c r="I10" s="138"/>
      <c r="J10" s="298" t="s">
        <v>70</v>
      </c>
      <c r="K10" s="298"/>
      <c r="L10" s="298"/>
      <c r="M10" s="138"/>
      <c r="N10" s="298" t="s">
        <v>75</v>
      </c>
      <c r="O10" s="298"/>
      <c r="P10" s="298"/>
      <c r="Q10" s="298"/>
      <c r="R10" s="298"/>
      <c r="S10" s="136"/>
      <c r="T10" s="137" t="s">
        <v>117</v>
      </c>
    </row>
    <row r="11" spans="1:20" s="10" customFormat="1" ht="15.95" customHeight="1" x14ac:dyDescent="0.2">
      <c r="A11" s="136"/>
      <c r="B11" s="136"/>
      <c r="C11" s="136"/>
      <c r="D11" s="136"/>
      <c r="E11" s="136"/>
      <c r="F11" s="137" t="s">
        <v>148</v>
      </c>
      <c r="G11" s="137"/>
      <c r="H11" s="137" t="s">
        <v>115</v>
      </c>
      <c r="I11" s="138"/>
      <c r="J11" s="139" t="s">
        <v>149</v>
      </c>
      <c r="K11" s="140"/>
      <c r="L11" s="137" t="s">
        <v>74</v>
      </c>
      <c r="M11" s="138"/>
      <c r="N11" s="141" t="s">
        <v>119</v>
      </c>
      <c r="O11" s="141"/>
      <c r="P11" s="137" t="s">
        <v>120</v>
      </c>
      <c r="Q11" s="138"/>
      <c r="R11" s="137" t="s">
        <v>117</v>
      </c>
      <c r="S11" s="136"/>
      <c r="T11" s="137" t="s">
        <v>63</v>
      </c>
    </row>
    <row r="12" spans="1:20" s="10" customFormat="1" ht="15.95" customHeight="1" x14ac:dyDescent="0.2">
      <c r="A12" s="136"/>
      <c r="B12" s="136"/>
      <c r="C12" s="136"/>
      <c r="D12" s="136"/>
      <c r="E12" s="136"/>
      <c r="F12" s="137" t="s">
        <v>150</v>
      </c>
      <c r="G12" s="137"/>
      <c r="H12" s="136"/>
      <c r="I12" s="138"/>
      <c r="J12" s="142" t="s">
        <v>151</v>
      </c>
      <c r="K12" s="137"/>
      <c r="L12" s="137"/>
      <c r="M12" s="137"/>
      <c r="N12" s="137" t="s">
        <v>124</v>
      </c>
      <c r="O12" s="137"/>
      <c r="P12" s="137" t="s">
        <v>125</v>
      </c>
      <c r="Q12" s="137"/>
      <c r="R12" s="137" t="s">
        <v>121</v>
      </c>
      <c r="S12" s="137"/>
      <c r="T12" s="136"/>
    </row>
    <row r="13" spans="1:20" s="10" customFormat="1" ht="15.95" customHeight="1" x14ac:dyDescent="0.2">
      <c r="A13" s="136"/>
      <c r="B13" s="299" t="s">
        <v>12</v>
      </c>
      <c r="C13" s="299"/>
      <c r="D13" s="299"/>
      <c r="E13" s="299"/>
      <c r="F13" s="143"/>
      <c r="G13" s="137"/>
      <c r="H13" s="144"/>
      <c r="I13" s="138"/>
      <c r="J13" s="143" t="s">
        <v>152</v>
      </c>
      <c r="K13" s="137"/>
      <c r="L13" s="143"/>
      <c r="M13" s="137"/>
      <c r="N13" s="143" t="s">
        <v>129</v>
      </c>
      <c r="O13" s="137"/>
      <c r="P13" s="143" t="s">
        <v>6</v>
      </c>
      <c r="Q13" s="137"/>
      <c r="R13" s="143" t="s">
        <v>153</v>
      </c>
      <c r="S13" s="137"/>
      <c r="T13" s="145"/>
    </row>
    <row r="14" spans="1:20" s="10" customFormat="1" ht="15.95" customHeight="1" x14ac:dyDescent="0.2">
      <c r="A14" s="146" t="s">
        <v>154</v>
      </c>
      <c r="B14" s="147"/>
      <c r="C14" s="147"/>
      <c r="D14" s="147"/>
      <c r="E14" s="147"/>
      <c r="F14" s="148">
        <v>391944418</v>
      </c>
      <c r="G14" s="147"/>
      <c r="H14" s="148">
        <v>149420558</v>
      </c>
      <c r="I14" s="147"/>
      <c r="J14" s="148">
        <v>39194453</v>
      </c>
      <c r="K14" s="147"/>
      <c r="L14" s="148">
        <v>178188073</v>
      </c>
      <c r="M14" s="147"/>
      <c r="N14" s="148">
        <v>0</v>
      </c>
      <c r="O14" s="147"/>
      <c r="P14" s="148">
        <v>371169308</v>
      </c>
      <c r="Q14" s="147"/>
      <c r="R14" s="148">
        <v>371169308</v>
      </c>
      <c r="S14" s="147"/>
      <c r="T14" s="148">
        <v>1129916810</v>
      </c>
    </row>
    <row r="15" spans="1:20" s="10" customFormat="1" ht="15.95" customHeight="1" x14ac:dyDescent="0.2">
      <c r="A15" s="147" t="s">
        <v>106</v>
      </c>
      <c r="B15" s="147"/>
      <c r="C15" s="147"/>
      <c r="D15" s="147"/>
      <c r="E15" s="147"/>
      <c r="F15" s="95">
        <v>0</v>
      </c>
      <c r="G15" s="147"/>
      <c r="H15" s="95">
        <v>0</v>
      </c>
      <c r="I15" s="147"/>
      <c r="J15" s="95">
        <v>0</v>
      </c>
      <c r="K15" s="147"/>
      <c r="L15" s="149">
        <v>14917861</v>
      </c>
      <c r="M15" s="147"/>
      <c r="N15" s="149">
        <v>0</v>
      </c>
      <c r="O15" s="147"/>
      <c r="P15" s="149">
        <v>0</v>
      </c>
      <c r="Q15" s="147"/>
      <c r="R15" s="149">
        <v>0</v>
      </c>
      <c r="S15" s="147"/>
      <c r="T15" s="149">
        <v>14917861</v>
      </c>
    </row>
    <row r="16" spans="1:20" s="10" customFormat="1" ht="15.95" customHeight="1" x14ac:dyDescent="0.2">
      <c r="A16" s="147" t="s">
        <v>155</v>
      </c>
      <c r="B16" s="147"/>
      <c r="C16" s="147"/>
      <c r="D16" s="147"/>
      <c r="E16" s="147"/>
      <c r="F16" s="126">
        <v>0</v>
      </c>
      <c r="G16" s="147"/>
      <c r="H16" s="126">
        <v>0</v>
      </c>
      <c r="I16" s="147"/>
      <c r="J16" s="126">
        <v>0</v>
      </c>
      <c r="K16" s="147"/>
      <c r="L16" s="126">
        <v>0</v>
      </c>
      <c r="M16" s="147"/>
      <c r="N16" s="126">
        <v>5608</v>
      </c>
      <c r="O16" s="147"/>
      <c r="P16" s="126">
        <v>0</v>
      </c>
      <c r="Q16" s="147"/>
      <c r="R16" s="126">
        <v>5608</v>
      </c>
      <c r="S16" s="147"/>
      <c r="T16" s="126">
        <v>5608</v>
      </c>
    </row>
    <row r="17" spans="1:20" s="10" customFormat="1" ht="15.95" customHeight="1" x14ac:dyDescent="0.2">
      <c r="A17" s="147" t="s">
        <v>228</v>
      </c>
      <c r="B17" s="147"/>
      <c r="C17" s="147"/>
      <c r="D17" s="147"/>
      <c r="E17" s="147"/>
      <c r="F17" s="95">
        <v>0</v>
      </c>
      <c r="G17" s="147"/>
      <c r="H17" s="95">
        <v>0</v>
      </c>
      <c r="I17" s="147"/>
      <c r="J17" s="95">
        <v>0</v>
      </c>
      <c r="K17" s="147"/>
      <c r="L17" s="149">
        <v>14917861</v>
      </c>
      <c r="M17" s="147"/>
      <c r="N17" s="95">
        <v>5608</v>
      </c>
      <c r="O17" s="147"/>
      <c r="P17" s="95">
        <v>0</v>
      </c>
      <c r="Q17" s="147"/>
      <c r="R17" s="95">
        <v>5608</v>
      </c>
      <c r="S17" s="147"/>
      <c r="T17" s="149">
        <v>14923469</v>
      </c>
    </row>
    <row r="18" spans="1:20" s="10" customFormat="1" ht="15.95" customHeight="1" x14ac:dyDescent="0.2">
      <c r="A18" s="147" t="s">
        <v>156</v>
      </c>
      <c r="B18" s="147"/>
      <c r="C18" s="147"/>
      <c r="D18" s="147"/>
      <c r="E18" s="147"/>
      <c r="F18" s="95">
        <v>0</v>
      </c>
      <c r="G18" s="147"/>
      <c r="H18" s="95">
        <v>0</v>
      </c>
      <c r="I18" s="147"/>
      <c r="J18" s="95">
        <v>0</v>
      </c>
      <c r="K18" s="147"/>
      <c r="L18" s="95">
        <v>282565</v>
      </c>
      <c r="M18" s="147"/>
      <c r="N18" s="95">
        <v>0</v>
      </c>
      <c r="O18" s="147"/>
      <c r="P18" s="149">
        <v>-282565</v>
      </c>
      <c r="Q18" s="147"/>
      <c r="R18" s="149">
        <v>-282565</v>
      </c>
      <c r="S18" s="147"/>
      <c r="T18" s="149">
        <v>0</v>
      </c>
    </row>
    <row r="19" spans="1:20" s="10" customFormat="1" ht="15.95" customHeight="1" thickBot="1" x14ac:dyDescent="0.25">
      <c r="A19" s="146" t="s">
        <v>138</v>
      </c>
      <c r="B19" s="147"/>
      <c r="C19" s="147"/>
      <c r="D19" s="147"/>
      <c r="E19" s="147"/>
      <c r="F19" s="150">
        <v>391944418</v>
      </c>
      <c r="G19" s="95"/>
      <c r="H19" s="150">
        <v>149420558</v>
      </c>
      <c r="I19" s="95"/>
      <c r="J19" s="150">
        <v>39194453</v>
      </c>
      <c r="K19" s="95"/>
      <c r="L19" s="150">
        <v>193388499</v>
      </c>
      <c r="M19" s="95"/>
      <c r="N19" s="150">
        <v>5608</v>
      </c>
      <c r="O19" s="95"/>
      <c r="P19" s="150">
        <v>370886743</v>
      </c>
      <c r="Q19" s="56"/>
      <c r="R19" s="150">
        <v>370892351</v>
      </c>
      <c r="S19" s="95"/>
      <c r="T19" s="150">
        <v>1144840279</v>
      </c>
    </row>
    <row r="20" spans="1:20" s="10" customFormat="1" ht="15.95" customHeight="1" thickTop="1" x14ac:dyDescent="0.2">
      <c r="F20" s="95"/>
      <c r="H20" s="95"/>
      <c r="J20" s="95"/>
      <c r="L20" s="95"/>
      <c r="N20" s="95"/>
      <c r="P20" s="149"/>
      <c r="R20" s="149"/>
      <c r="T20" s="149"/>
    </row>
    <row r="21" spans="1:20" s="10" customFormat="1" ht="15.95" customHeight="1" x14ac:dyDescent="0.2">
      <c r="A21" s="18" t="s">
        <v>139</v>
      </c>
      <c r="F21" s="148">
        <v>391944418</v>
      </c>
      <c r="G21" s="148"/>
      <c r="H21" s="148">
        <v>149420558</v>
      </c>
      <c r="I21" s="148"/>
      <c r="J21" s="148">
        <v>39194453</v>
      </c>
      <c r="K21" s="148"/>
      <c r="L21" s="148">
        <v>170864714</v>
      </c>
      <c r="M21" s="148"/>
      <c r="N21" s="148">
        <v>27</v>
      </c>
      <c r="O21" s="148"/>
      <c r="P21" s="148">
        <v>370599495</v>
      </c>
      <c r="Q21" s="148"/>
      <c r="R21" s="148">
        <v>370599522</v>
      </c>
      <c r="S21" s="148"/>
      <c r="T21" s="148">
        <v>1122023665</v>
      </c>
    </row>
    <row r="22" spans="1:20" s="10" customFormat="1" ht="15.95" customHeight="1" x14ac:dyDescent="0.2">
      <c r="A22" s="10" t="s">
        <v>140</v>
      </c>
      <c r="D22" s="151" t="s">
        <v>142</v>
      </c>
      <c r="F22" s="152">
        <v>0</v>
      </c>
      <c r="H22" s="152">
        <v>0</v>
      </c>
      <c r="J22" s="152">
        <v>0</v>
      </c>
      <c r="L22" s="55">
        <v>-2265245</v>
      </c>
      <c r="N22" s="55">
        <v>-27</v>
      </c>
      <c r="P22" s="153">
        <v>0</v>
      </c>
      <c r="R22" s="55">
        <v>-27</v>
      </c>
      <c r="T22" s="103">
        <v>-2265272</v>
      </c>
    </row>
    <row r="23" spans="1:20" s="10" customFormat="1" ht="15.95" customHeight="1" x14ac:dyDescent="0.2">
      <c r="B23" s="10" t="s">
        <v>141</v>
      </c>
      <c r="D23" s="151"/>
      <c r="F23" s="197"/>
      <c r="H23" s="197"/>
      <c r="J23" s="197"/>
      <c r="L23" s="198"/>
      <c r="N23" s="198"/>
      <c r="P23" s="199"/>
      <c r="R23" s="198"/>
      <c r="T23" s="104"/>
    </row>
    <row r="24" spans="1:20" s="10" customFormat="1" ht="15.95" customHeight="1" x14ac:dyDescent="0.2">
      <c r="A24" s="18" t="s">
        <v>143</v>
      </c>
      <c r="F24" s="108">
        <v>391944418</v>
      </c>
      <c r="H24" s="108">
        <v>149420558</v>
      </c>
      <c r="J24" s="108">
        <v>39194453</v>
      </c>
      <c r="L24" s="108">
        <v>168599469</v>
      </c>
      <c r="N24" s="108">
        <v>0</v>
      </c>
      <c r="P24" s="108">
        <v>370599495</v>
      </c>
      <c r="R24" s="108">
        <v>370599495</v>
      </c>
      <c r="T24" s="108">
        <v>1119758393</v>
      </c>
    </row>
    <row r="25" spans="1:20" s="10" customFormat="1" ht="15.95" customHeight="1" x14ac:dyDescent="0.2">
      <c r="A25" s="10" t="s">
        <v>157</v>
      </c>
      <c r="F25" s="126">
        <v>0</v>
      </c>
      <c r="H25" s="126">
        <v>0</v>
      </c>
      <c r="J25" s="126">
        <v>0</v>
      </c>
      <c r="L25" s="103">
        <v>-28552850</v>
      </c>
      <c r="N25" s="103">
        <v>0</v>
      </c>
      <c r="P25" s="103">
        <v>0</v>
      </c>
      <c r="R25" s="103">
        <v>0</v>
      </c>
      <c r="T25" s="103">
        <f>L25</f>
        <v>-28552850</v>
      </c>
    </row>
    <row r="26" spans="1:20" ht="15.95" customHeight="1" x14ac:dyDescent="0.5">
      <c r="A26" s="10" t="s">
        <v>144</v>
      </c>
      <c r="F26" s="95">
        <v>0</v>
      </c>
      <c r="G26" s="10"/>
      <c r="H26" s="95">
        <v>0</v>
      </c>
      <c r="I26" s="10"/>
      <c r="J26" s="95">
        <v>0</v>
      </c>
      <c r="K26" s="10"/>
      <c r="L26" s="149">
        <v>-28552850</v>
      </c>
      <c r="M26" s="10"/>
      <c r="N26" s="149">
        <v>0</v>
      </c>
      <c r="O26" s="10"/>
      <c r="P26" s="149">
        <v>0</v>
      </c>
      <c r="Q26" s="10"/>
      <c r="R26" s="149">
        <v>0</v>
      </c>
      <c r="S26" s="10"/>
      <c r="T26" s="149">
        <f>L26</f>
        <v>-28552850</v>
      </c>
    </row>
    <row r="27" spans="1:20" ht="15.95" customHeight="1" x14ac:dyDescent="0.5">
      <c r="A27" s="10" t="s">
        <v>156</v>
      </c>
      <c r="F27" s="95">
        <v>0</v>
      </c>
      <c r="G27" s="10"/>
      <c r="H27" s="95">
        <v>0</v>
      </c>
      <c r="I27" s="10"/>
      <c r="J27" s="95">
        <v>0</v>
      </c>
      <c r="K27" s="10"/>
      <c r="L27" s="95">
        <v>284126</v>
      </c>
      <c r="M27" s="10"/>
      <c r="N27" s="95">
        <v>0</v>
      </c>
      <c r="O27" s="10"/>
      <c r="P27" s="149">
        <v>-284126</v>
      </c>
      <c r="Q27" s="10"/>
      <c r="R27" s="149">
        <v>-284126</v>
      </c>
      <c r="S27" s="10"/>
      <c r="T27" s="149">
        <v>0</v>
      </c>
    </row>
    <row r="28" spans="1:20" ht="15.95" customHeight="1" thickBot="1" x14ac:dyDescent="0.55000000000000004">
      <c r="A28" s="146" t="s">
        <v>145</v>
      </c>
      <c r="F28" s="150">
        <v>391944418</v>
      </c>
      <c r="G28" s="95"/>
      <c r="H28" s="150">
        <v>149420558</v>
      </c>
      <c r="I28" s="95"/>
      <c r="J28" s="150">
        <v>39194453</v>
      </c>
      <c r="K28" s="95"/>
      <c r="L28" s="200">
        <f>L24+L26+L27</f>
        <v>140330745</v>
      </c>
      <c r="M28" s="95"/>
      <c r="N28" s="150">
        <f>N26+N27</f>
        <v>0</v>
      </c>
      <c r="O28" s="95"/>
      <c r="P28" s="150">
        <f>P24+P26+P27</f>
        <v>370315369</v>
      </c>
      <c r="Q28" s="56"/>
      <c r="R28" s="150">
        <f>R24+R26+R27</f>
        <v>370315369</v>
      </c>
      <c r="S28" s="95"/>
      <c r="T28" s="200">
        <f>T24+T26+T27</f>
        <v>1091205543</v>
      </c>
    </row>
    <row r="29" spans="1:20" ht="15.95" customHeight="1" thickTop="1" x14ac:dyDescent="0.5"/>
    <row r="30" spans="1:20" x14ac:dyDescent="0.5">
      <c r="T30" s="155">
        <v>0</v>
      </c>
    </row>
  </sheetData>
  <mergeCells count="9">
    <mergeCell ref="J10:L10"/>
    <mergeCell ref="N10:R10"/>
    <mergeCell ref="B13:E13"/>
    <mergeCell ref="A3:T3"/>
    <mergeCell ref="A4:T4"/>
    <mergeCell ref="A5:T5"/>
    <mergeCell ref="A6:T6"/>
    <mergeCell ref="F8:T8"/>
    <mergeCell ref="F9:T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744D-29A5-4ECE-8E71-4A0E7007C658}">
  <sheetPr>
    <tabColor rgb="FFFF5050"/>
  </sheetPr>
  <dimension ref="A1:WVM145"/>
  <sheetViews>
    <sheetView view="pageBreakPreview" zoomScaleNormal="130" zoomScaleSheetLayoutView="100" workbookViewId="0"/>
  </sheetViews>
  <sheetFormatPr defaultRowHeight="21.95" customHeight="1" x14ac:dyDescent="0.2"/>
  <cols>
    <col min="1" max="3" width="1.625" style="237" customWidth="1"/>
    <col min="4" max="4" width="30" style="237" customWidth="1"/>
    <col min="5" max="5" width="3.125" style="238" customWidth="1"/>
    <col min="6" max="6" width="1" style="237" customWidth="1"/>
    <col min="7" max="7" width="9.625" style="239" customWidth="1"/>
    <col min="8" max="8" width="0.75" style="240" customWidth="1"/>
    <col min="9" max="9" width="9.625" style="267" customWidth="1"/>
    <col min="10" max="10" width="0.75" style="240" customWidth="1"/>
    <col min="11" max="11" width="9.625" style="239" customWidth="1"/>
    <col min="12" max="12" width="0.75" style="242" customWidth="1"/>
    <col min="13" max="13" width="9.625" style="239" customWidth="1"/>
    <col min="14" max="14" width="17.125" style="237" customWidth="1"/>
    <col min="15" max="15" width="11.625" style="237" bestFit="1" customWidth="1"/>
    <col min="16" max="17" width="2" style="237" customWidth="1"/>
    <col min="18" max="18" width="15.25" style="44" bestFit="1" customWidth="1"/>
    <col min="19" max="250" width="9.125" style="237"/>
    <col min="251" max="251" width="42.75" style="237" customWidth="1"/>
    <col min="252" max="252" width="8" style="237" customWidth="1"/>
    <col min="253" max="253" width="1" style="237" customWidth="1"/>
    <col min="254" max="254" width="12.75" style="237" customWidth="1"/>
    <col min="255" max="255" width="0.75" style="237" customWidth="1"/>
    <col min="256" max="256" width="12.75" style="237" customWidth="1"/>
    <col min="257" max="257" width="0.75" style="237" customWidth="1"/>
    <col min="258" max="258" width="12.75" style="237" customWidth="1"/>
    <col min="259" max="259" width="0.75" style="237" customWidth="1"/>
    <col min="260" max="260" width="12.75" style="237" customWidth="1"/>
    <col min="261" max="261" width="1" style="237" customWidth="1"/>
    <col min="262" max="506" width="9.125" style="237"/>
    <col min="507" max="507" width="42.75" style="237" customWidth="1"/>
    <col min="508" max="508" width="8" style="237" customWidth="1"/>
    <col min="509" max="509" width="1" style="237" customWidth="1"/>
    <col min="510" max="510" width="12.75" style="237" customWidth="1"/>
    <col min="511" max="511" width="0.75" style="237" customWidth="1"/>
    <col min="512" max="512" width="12.75" style="237" customWidth="1"/>
    <col min="513" max="513" width="0.75" style="237" customWidth="1"/>
    <col min="514" max="514" width="12.75" style="237" customWidth="1"/>
    <col min="515" max="515" width="0.75" style="237" customWidth="1"/>
    <col min="516" max="516" width="12.75" style="237" customWidth="1"/>
    <col min="517" max="517" width="1" style="237" customWidth="1"/>
    <col min="518" max="762" width="9.125" style="237"/>
    <col min="763" max="763" width="42.75" style="237" customWidth="1"/>
    <col min="764" max="764" width="8" style="237" customWidth="1"/>
    <col min="765" max="765" width="1" style="237" customWidth="1"/>
    <col min="766" max="766" width="12.75" style="237" customWidth="1"/>
    <col min="767" max="767" width="0.75" style="237" customWidth="1"/>
    <col min="768" max="768" width="12.75" style="237" customWidth="1"/>
    <col min="769" max="769" width="0.75" style="237" customWidth="1"/>
    <col min="770" max="770" width="12.75" style="237" customWidth="1"/>
    <col min="771" max="771" width="0.75" style="237" customWidth="1"/>
    <col min="772" max="772" width="12.75" style="237" customWidth="1"/>
    <col min="773" max="773" width="1" style="237" customWidth="1"/>
    <col min="774" max="1018" width="9.125" style="237"/>
    <col min="1019" max="1019" width="42.75" style="237" customWidth="1"/>
    <col min="1020" max="1020" width="8" style="237" customWidth="1"/>
    <col min="1021" max="1021" width="1" style="237" customWidth="1"/>
    <col min="1022" max="1022" width="12.75" style="237" customWidth="1"/>
    <col min="1023" max="1023" width="0.75" style="237" customWidth="1"/>
    <col min="1024" max="1024" width="12.75" style="237" customWidth="1"/>
    <col min="1025" max="1025" width="0.75" style="237" customWidth="1"/>
    <col min="1026" max="1026" width="12.75" style="237" customWidth="1"/>
    <col min="1027" max="1027" width="0.75" style="237" customWidth="1"/>
    <col min="1028" max="1028" width="12.75" style="237" customWidth="1"/>
    <col min="1029" max="1029" width="1" style="237" customWidth="1"/>
    <col min="1030" max="1274" width="9.125" style="237"/>
    <col min="1275" max="1275" width="42.75" style="237" customWidth="1"/>
    <col min="1276" max="1276" width="8" style="237" customWidth="1"/>
    <col min="1277" max="1277" width="1" style="237" customWidth="1"/>
    <col min="1278" max="1278" width="12.75" style="237" customWidth="1"/>
    <col min="1279" max="1279" width="0.75" style="237" customWidth="1"/>
    <col min="1280" max="1280" width="12.75" style="237" customWidth="1"/>
    <col min="1281" max="1281" width="0.75" style="237" customWidth="1"/>
    <col min="1282" max="1282" width="12.75" style="237" customWidth="1"/>
    <col min="1283" max="1283" width="0.75" style="237" customWidth="1"/>
    <col min="1284" max="1284" width="12.75" style="237" customWidth="1"/>
    <col min="1285" max="1285" width="1" style="237" customWidth="1"/>
    <col min="1286" max="1530" width="9.125" style="237"/>
    <col min="1531" max="1531" width="42.75" style="237" customWidth="1"/>
    <col min="1532" max="1532" width="8" style="237" customWidth="1"/>
    <col min="1533" max="1533" width="1" style="237" customWidth="1"/>
    <col min="1534" max="1534" width="12.75" style="237" customWidth="1"/>
    <col min="1535" max="1535" width="0.75" style="237" customWidth="1"/>
    <col min="1536" max="1536" width="12.75" style="237" customWidth="1"/>
    <col min="1537" max="1537" width="0.75" style="237" customWidth="1"/>
    <col min="1538" max="1538" width="12.75" style="237" customWidth="1"/>
    <col min="1539" max="1539" width="0.75" style="237" customWidth="1"/>
    <col min="1540" max="1540" width="12.75" style="237" customWidth="1"/>
    <col min="1541" max="1541" width="1" style="237" customWidth="1"/>
    <col min="1542" max="1786" width="9.125" style="237"/>
    <col min="1787" max="1787" width="42.75" style="237" customWidth="1"/>
    <col min="1788" max="1788" width="8" style="237" customWidth="1"/>
    <col min="1789" max="1789" width="1" style="237" customWidth="1"/>
    <col min="1790" max="1790" width="12.75" style="237" customWidth="1"/>
    <col min="1791" max="1791" width="0.75" style="237" customWidth="1"/>
    <col min="1792" max="1792" width="12.75" style="237" customWidth="1"/>
    <col min="1793" max="1793" width="0.75" style="237" customWidth="1"/>
    <col min="1794" max="1794" width="12.75" style="237" customWidth="1"/>
    <col min="1795" max="1795" width="0.75" style="237" customWidth="1"/>
    <col min="1796" max="1796" width="12.75" style="237" customWidth="1"/>
    <col min="1797" max="1797" width="1" style="237" customWidth="1"/>
    <col min="1798" max="2042" width="9.125" style="237"/>
    <col min="2043" max="2043" width="42.75" style="237" customWidth="1"/>
    <col min="2044" max="2044" width="8" style="237" customWidth="1"/>
    <col min="2045" max="2045" width="1" style="237" customWidth="1"/>
    <col min="2046" max="2046" width="12.75" style="237" customWidth="1"/>
    <col min="2047" max="2047" width="0.75" style="237" customWidth="1"/>
    <col min="2048" max="2048" width="12.75" style="237" customWidth="1"/>
    <col min="2049" max="2049" width="0.75" style="237" customWidth="1"/>
    <col min="2050" max="2050" width="12.75" style="237" customWidth="1"/>
    <col min="2051" max="2051" width="0.75" style="237" customWidth="1"/>
    <col min="2052" max="2052" width="12.75" style="237" customWidth="1"/>
    <col min="2053" max="2053" width="1" style="237" customWidth="1"/>
    <col min="2054" max="2298" width="9.125" style="237"/>
    <col min="2299" max="2299" width="42.75" style="237" customWidth="1"/>
    <col min="2300" max="2300" width="8" style="237" customWidth="1"/>
    <col min="2301" max="2301" width="1" style="237" customWidth="1"/>
    <col min="2302" max="2302" width="12.75" style="237" customWidth="1"/>
    <col min="2303" max="2303" width="0.75" style="237" customWidth="1"/>
    <col min="2304" max="2304" width="12.75" style="237" customWidth="1"/>
    <col min="2305" max="2305" width="0.75" style="237" customWidth="1"/>
    <col min="2306" max="2306" width="12.75" style="237" customWidth="1"/>
    <col min="2307" max="2307" width="0.75" style="237" customWidth="1"/>
    <col min="2308" max="2308" width="12.75" style="237" customWidth="1"/>
    <col min="2309" max="2309" width="1" style="237" customWidth="1"/>
    <col min="2310" max="2554" width="9.125" style="237"/>
    <col min="2555" max="2555" width="42.75" style="237" customWidth="1"/>
    <col min="2556" max="2556" width="8" style="237" customWidth="1"/>
    <col min="2557" max="2557" width="1" style="237" customWidth="1"/>
    <col min="2558" max="2558" width="12.75" style="237" customWidth="1"/>
    <col min="2559" max="2559" width="0.75" style="237" customWidth="1"/>
    <col min="2560" max="2560" width="12.75" style="237" customWidth="1"/>
    <col min="2561" max="2561" width="0.75" style="237" customWidth="1"/>
    <col min="2562" max="2562" width="12.75" style="237" customWidth="1"/>
    <col min="2563" max="2563" width="0.75" style="237" customWidth="1"/>
    <col min="2564" max="2564" width="12.75" style="237" customWidth="1"/>
    <col min="2565" max="2565" width="1" style="237" customWidth="1"/>
    <col min="2566" max="2810" width="9.125" style="237"/>
    <col min="2811" max="2811" width="42.75" style="237" customWidth="1"/>
    <col min="2812" max="2812" width="8" style="237" customWidth="1"/>
    <col min="2813" max="2813" width="1" style="237" customWidth="1"/>
    <col min="2814" max="2814" width="12.75" style="237" customWidth="1"/>
    <col min="2815" max="2815" width="0.75" style="237" customWidth="1"/>
    <col min="2816" max="2816" width="12.75" style="237" customWidth="1"/>
    <col min="2817" max="2817" width="0.75" style="237" customWidth="1"/>
    <col min="2818" max="2818" width="12.75" style="237" customWidth="1"/>
    <col min="2819" max="2819" width="0.75" style="237" customWidth="1"/>
    <col min="2820" max="2820" width="12.75" style="237" customWidth="1"/>
    <col min="2821" max="2821" width="1" style="237" customWidth="1"/>
    <col min="2822" max="3066" width="9.125" style="237"/>
    <col min="3067" max="3067" width="42.75" style="237" customWidth="1"/>
    <col min="3068" max="3068" width="8" style="237" customWidth="1"/>
    <col min="3069" max="3069" width="1" style="237" customWidth="1"/>
    <col min="3070" max="3070" width="12.75" style="237" customWidth="1"/>
    <col min="3071" max="3071" width="0.75" style="237" customWidth="1"/>
    <col min="3072" max="3072" width="12.75" style="237" customWidth="1"/>
    <col min="3073" max="3073" width="0.75" style="237" customWidth="1"/>
    <col min="3074" max="3074" width="12.75" style="237" customWidth="1"/>
    <col min="3075" max="3075" width="0.75" style="237" customWidth="1"/>
    <col min="3076" max="3076" width="12.75" style="237" customWidth="1"/>
    <col min="3077" max="3077" width="1" style="237" customWidth="1"/>
    <col min="3078" max="3322" width="9.125" style="237"/>
    <col min="3323" max="3323" width="42.75" style="237" customWidth="1"/>
    <col min="3324" max="3324" width="8" style="237" customWidth="1"/>
    <col min="3325" max="3325" width="1" style="237" customWidth="1"/>
    <col min="3326" max="3326" width="12.75" style="237" customWidth="1"/>
    <col min="3327" max="3327" width="0.75" style="237" customWidth="1"/>
    <col min="3328" max="3328" width="12.75" style="237" customWidth="1"/>
    <col min="3329" max="3329" width="0.75" style="237" customWidth="1"/>
    <col min="3330" max="3330" width="12.75" style="237" customWidth="1"/>
    <col min="3331" max="3331" width="0.75" style="237" customWidth="1"/>
    <col min="3332" max="3332" width="12.75" style="237" customWidth="1"/>
    <col min="3333" max="3333" width="1" style="237" customWidth="1"/>
    <col min="3334" max="3578" width="9.125" style="237"/>
    <col min="3579" max="3579" width="42.75" style="237" customWidth="1"/>
    <col min="3580" max="3580" width="8" style="237" customWidth="1"/>
    <col min="3581" max="3581" width="1" style="237" customWidth="1"/>
    <col min="3582" max="3582" width="12.75" style="237" customWidth="1"/>
    <col min="3583" max="3583" width="0.75" style="237" customWidth="1"/>
    <col min="3584" max="3584" width="12.75" style="237" customWidth="1"/>
    <col min="3585" max="3585" width="0.75" style="237" customWidth="1"/>
    <col min="3586" max="3586" width="12.75" style="237" customWidth="1"/>
    <col min="3587" max="3587" width="0.75" style="237" customWidth="1"/>
    <col min="3588" max="3588" width="12.75" style="237" customWidth="1"/>
    <col min="3589" max="3589" width="1" style="237" customWidth="1"/>
    <col min="3590" max="3834" width="9.125" style="237"/>
    <col min="3835" max="3835" width="42.75" style="237" customWidth="1"/>
    <col min="3836" max="3836" width="8" style="237" customWidth="1"/>
    <col min="3837" max="3837" width="1" style="237" customWidth="1"/>
    <col min="3838" max="3838" width="12.75" style="237" customWidth="1"/>
    <col min="3839" max="3839" width="0.75" style="237" customWidth="1"/>
    <col min="3840" max="3840" width="12.75" style="237" customWidth="1"/>
    <col min="3841" max="3841" width="0.75" style="237" customWidth="1"/>
    <col min="3842" max="3842" width="12.75" style="237" customWidth="1"/>
    <col min="3843" max="3843" width="0.75" style="237" customWidth="1"/>
    <col min="3844" max="3844" width="12.75" style="237" customWidth="1"/>
    <col min="3845" max="3845" width="1" style="237" customWidth="1"/>
    <col min="3846" max="4090" width="9.125" style="237"/>
    <col min="4091" max="4091" width="42.75" style="237" customWidth="1"/>
    <col min="4092" max="4092" width="8" style="237" customWidth="1"/>
    <col min="4093" max="4093" width="1" style="237" customWidth="1"/>
    <col min="4094" max="4094" width="12.75" style="237" customWidth="1"/>
    <col min="4095" max="4095" width="0.75" style="237" customWidth="1"/>
    <col min="4096" max="4096" width="12.75" style="237" customWidth="1"/>
    <col min="4097" max="4097" width="0.75" style="237" customWidth="1"/>
    <col min="4098" max="4098" width="12.75" style="237" customWidth="1"/>
    <col min="4099" max="4099" width="0.75" style="237" customWidth="1"/>
    <col min="4100" max="4100" width="12.75" style="237" customWidth="1"/>
    <col min="4101" max="4101" width="1" style="237" customWidth="1"/>
    <col min="4102" max="4346" width="9.125" style="237"/>
    <col min="4347" max="4347" width="42.75" style="237" customWidth="1"/>
    <col min="4348" max="4348" width="8" style="237" customWidth="1"/>
    <col min="4349" max="4349" width="1" style="237" customWidth="1"/>
    <col min="4350" max="4350" width="12.75" style="237" customWidth="1"/>
    <col min="4351" max="4351" width="0.75" style="237" customWidth="1"/>
    <col min="4352" max="4352" width="12.75" style="237" customWidth="1"/>
    <col min="4353" max="4353" width="0.75" style="237" customWidth="1"/>
    <col min="4354" max="4354" width="12.75" style="237" customWidth="1"/>
    <col min="4355" max="4355" width="0.75" style="237" customWidth="1"/>
    <col min="4356" max="4356" width="12.75" style="237" customWidth="1"/>
    <col min="4357" max="4357" width="1" style="237" customWidth="1"/>
    <col min="4358" max="4602" width="9.125" style="237"/>
    <col min="4603" max="4603" width="42.75" style="237" customWidth="1"/>
    <col min="4604" max="4604" width="8" style="237" customWidth="1"/>
    <col min="4605" max="4605" width="1" style="237" customWidth="1"/>
    <col min="4606" max="4606" width="12.75" style="237" customWidth="1"/>
    <col min="4607" max="4607" width="0.75" style="237" customWidth="1"/>
    <col min="4608" max="4608" width="12.75" style="237" customWidth="1"/>
    <col min="4609" max="4609" width="0.75" style="237" customWidth="1"/>
    <col min="4610" max="4610" width="12.75" style="237" customWidth="1"/>
    <col min="4611" max="4611" width="0.75" style="237" customWidth="1"/>
    <col min="4612" max="4612" width="12.75" style="237" customWidth="1"/>
    <col min="4613" max="4613" width="1" style="237" customWidth="1"/>
    <col min="4614" max="4858" width="9.125" style="237"/>
    <col min="4859" max="4859" width="42.75" style="237" customWidth="1"/>
    <col min="4860" max="4860" width="8" style="237" customWidth="1"/>
    <col min="4861" max="4861" width="1" style="237" customWidth="1"/>
    <col min="4862" max="4862" width="12.75" style="237" customWidth="1"/>
    <col min="4863" max="4863" width="0.75" style="237" customWidth="1"/>
    <col min="4864" max="4864" width="12.75" style="237" customWidth="1"/>
    <col min="4865" max="4865" width="0.75" style="237" customWidth="1"/>
    <col min="4866" max="4866" width="12.75" style="237" customWidth="1"/>
    <col min="4867" max="4867" width="0.75" style="237" customWidth="1"/>
    <col min="4868" max="4868" width="12.75" style="237" customWidth="1"/>
    <col min="4869" max="4869" width="1" style="237" customWidth="1"/>
    <col min="4870" max="5114" width="9.125" style="237"/>
    <col min="5115" max="5115" width="42.75" style="237" customWidth="1"/>
    <col min="5116" max="5116" width="8" style="237" customWidth="1"/>
    <col min="5117" max="5117" width="1" style="237" customWidth="1"/>
    <col min="5118" max="5118" width="12.75" style="237" customWidth="1"/>
    <col min="5119" max="5119" width="0.75" style="237" customWidth="1"/>
    <col min="5120" max="5120" width="12.75" style="237" customWidth="1"/>
    <col min="5121" max="5121" width="0.75" style="237" customWidth="1"/>
    <col min="5122" max="5122" width="12.75" style="237" customWidth="1"/>
    <col min="5123" max="5123" width="0.75" style="237" customWidth="1"/>
    <col min="5124" max="5124" width="12.75" style="237" customWidth="1"/>
    <col min="5125" max="5125" width="1" style="237" customWidth="1"/>
    <col min="5126" max="5370" width="9.125" style="237"/>
    <col min="5371" max="5371" width="42.75" style="237" customWidth="1"/>
    <col min="5372" max="5372" width="8" style="237" customWidth="1"/>
    <col min="5373" max="5373" width="1" style="237" customWidth="1"/>
    <col min="5374" max="5374" width="12.75" style="237" customWidth="1"/>
    <col min="5375" max="5375" width="0.75" style="237" customWidth="1"/>
    <col min="5376" max="5376" width="12.75" style="237" customWidth="1"/>
    <col min="5377" max="5377" width="0.75" style="237" customWidth="1"/>
    <col min="5378" max="5378" width="12.75" style="237" customWidth="1"/>
    <col min="5379" max="5379" width="0.75" style="237" customWidth="1"/>
    <col min="5380" max="5380" width="12.75" style="237" customWidth="1"/>
    <col min="5381" max="5381" width="1" style="237" customWidth="1"/>
    <col min="5382" max="5626" width="9.125" style="237"/>
    <col min="5627" max="5627" width="42.75" style="237" customWidth="1"/>
    <col min="5628" max="5628" width="8" style="237" customWidth="1"/>
    <col min="5629" max="5629" width="1" style="237" customWidth="1"/>
    <col min="5630" max="5630" width="12.75" style="237" customWidth="1"/>
    <col min="5631" max="5631" width="0.75" style="237" customWidth="1"/>
    <col min="5632" max="5632" width="12.75" style="237" customWidth="1"/>
    <col min="5633" max="5633" width="0.75" style="237" customWidth="1"/>
    <col min="5634" max="5634" width="12.75" style="237" customWidth="1"/>
    <col min="5635" max="5635" width="0.75" style="237" customWidth="1"/>
    <col min="5636" max="5636" width="12.75" style="237" customWidth="1"/>
    <col min="5637" max="5637" width="1" style="237" customWidth="1"/>
    <col min="5638" max="5882" width="9.125" style="237"/>
    <col min="5883" max="5883" width="42.75" style="237" customWidth="1"/>
    <col min="5884" max="5884" width="8" style="237" customWidth="1"/>
    <col min="5885" max="5885" width="1" style="237" customWidth="1"/>
    <col min="5886" max="5886" width="12.75" style="237" customWidth="1"/>
    <col min="5887" max="5887" width="0.75" style="237" customWidth="1"/>
    <col min="5888" max="5888" width="12.75" style="237" customWidth="1"/>
    <col min="5889" max="5889" width="0.75" style="237" customWidth="1"/>
    <col min="5890" max="5890" width="12.75" style="237" customWidth="1"/>
    <col min="5891" max="5891" width="0.75" style="237" customWidth="1"/>
    <col min="5892" max="5892" width="12.75" style="237" customWidth="1"/>
    <col min="5893" max="5893" width="1" style="237" customWidth="1"/>
    <col min="5894" max="6138" width="9.125" style="237"/>
    <col min="6139" max="6139" width="42.75" style="237" customWidth="1"/>
    <col min="6140" max="6140" width="8" style="237" customWidth="1"/>
    <col min="6141" max="6141" width="1" style="237" customWidth="1"/>
    <col min="6142" max="6142" width="12.75" style="237" customWidth="1"/>
    <col min="6143" max="6143" width="0.75" style="237" customWidth="1"/>
    <col min="6144" max="6144" width="12.75" style="237" customWidth="1"/>
    <col min="6145" max="6145" width="0.75" style="237" customWidth="1"/>
    <col min="6146" max="6146" width="12.75" style="237" customWidth="1"/>
    <col min="6147" max="6147" width="0.75" style="237" customWidth="1"/>
    <col min="6148" max="6148" width="12.75" style="237" customWidth="1"/>
    <col min="6149" max="6149" width="1" style="237" customWidth="1"/>
    <col min="6150" max="6394" width="9.125" style="237"/>
    <col min="6395" max="6395" width="42.75" style="237" customWidth="1"/>
    <col min="6396" max="6396" width="8" style="237" customWidth="1"/>
    <col min="6397" max="6397" width="1" style="237" customWidth="1"/>
    <col min="6398" max="6398" width="12.75" style="237" customWidth="1"/>
    <col min="6399" max="6399" width="0.75" style="237" customWidth="1"/>
    <col min="6400" max="6400" width="12.75" style="237" customWidth="1"/>
    <col min="6401" max="6401" width="0.75" style="237" customWidth="1"/>
    <col min="6402" max="6402" width="12.75" style="237" customWidth="1"/>
    <col min="6403" max="6403" width="0.75" style="237" customWidth="1"/>
    <col min="6404" max="6404" width="12.75" style="237" customWidth="1"/>
    <col min="6405" max="6405" width="1" style="237" customWidth="1"/>
    <col min="6406" max="6650" width="9.125" style="237"/>
    <col min="6651" max="6651" width="42.75" style="237" customWidth="1"/>
    <col min="6652" max="6652" width="8" style="237" customWidth="1"/>
    <col min="6653" max="6653" width="1" style="237" customWidth="1"/>
    <col min="6654" max="6654" width="12.75" style="237" customWidth="1"/>
    <col min="6655" max="6655" width="0.75" style="237" customWidth="1"/>
    <col min="6656" max="6656" width="12.75" style="237" customWidth="1"/>
    <col min="6657" max="6657" width="0.75" style="237" customWidth="1"/>
    <col min="6658" max="6658" width="12.75" style="237" customWidth="1"/>
    <col min="6659" max="6659" width="0.75" style="237" customWidth="1"/>
    <col min="6660" max="6660" width="12.75" style="237" customWidth="1"/>
    <col min="6661" max="6661" width="1" style="237" customWidth="1"/>
    <col min="6662" max="6906" width="9.125" style="237"/>
    <col min="6907" max="6907" width="42.75" style="237" customWidth="1"/>
    <col min="6908" max="6908" width="8" style="237" customWidth="1"/>
    <col min="6909" max="6909" width="1" style="237" customWidth="1"/>
    <col min="6910" max="6910" width="12.75" style="237" customWidth="1"/>
    <col min="6911" max="6911" width="0.75" style="237" customWidth="1"/>
    <col min="6912" max="6912" width="12.75" style="237" customWidth="1"/>
    <col min="6913" max="6913" width="0.75" style="237" customWidth="1"/>
    <col min="6914" max="6914" width="12.75" style="237" customWidth="1"/>
    <col min="6915" max="6915" width="0.75" style="237" customWidth="1"/>
    <col min="6916" max="6916" width="12.75" style="237" customWidth="1"/>
    <col min="6917" max="6917" width="1" style="237" customWidth="1"/>
    <col min="6918" max="7162" width="9.125" style="237"/>
    <col min="7163" max="7163" width="42.75" style="237" customWidth="1"/>
    <col min="7164" max="7164" width="8" style="237" customWidth="1"/>
    <col min="7165" max="7165" width="1" style="237" customWidth="1"/>
    <col min="7166" max="7166" width="12.75" style="237" customWidth="1"/>
    <col min="7167" max="7167" width="0.75" style="237" customWidth="1"/>
    <col min="7168" max="7168" width="12.75" style="237" customWidth="1"/>
    <col min="7169" max="7169" width="0.75" style="237" customWidth="1"/>
    <col min="7170" max="7170" width="12.75" style="237" customWidth="1"/>
    <col min="7171" max="7171" width="0.75" style="237" customWidth="1"/>
    <col min="7172" max="7172" width="12.75" style="237" customWidth="1"/>
    <col min="7173" max="7173" width="1" style="237" customWidth="1"/>
    <col min="7174" max="7418" width="9.125" style="237"/>
    <col min="7419" max="7419" width="42.75" style="237" customWidth="1"/>
    <col min="7420" max="7420" width="8" style="237" customWidth="1"/>
    <col min="7421" max="7421" width="1" style="237" customWidth="1"/>
    <col min="7422" max="7422" width="12.75" style="237" customWidth="1"/>
    <col min="7423" max="7423" width="0.75" style="237" customWidth="1"/>
    <col min="7424" max="7424" width="12.75" style="237" customWidth="1"/>
    <col min="7425" max="7425" width="0.75" style="237" customWidth="1"/>
    <col min="7426" max="7426" width="12.75" style="237" customWidth="1"/>
    <col min="7427" max="7427" width="0.75" style="237" customWidth="1"/>
    <col min="7428" max="7428" width="12.75" style="237" customWidth="1"/>
    <col min="7429" max="7429" width="1" style="237" customWidth="1"/>
    <col min="7430" max="7674" width="9.125" style="237"/>
    <col min="7675" max="7675" width="42.75" style="237" customWidth="1"/>
    <col min="7676" max="7676" width="8" style="237" customWidth="1"/>
    <col min="7677" max="7677" width="1" style="237" customWidth="1"/>
    <col min="7678" max="7678" width="12.75" style="237" customWidth="1"/>
    <col min="7679" max="7679" width="0.75" style="237" customWidth="1"/>
    <col min="7680" max="7680" width="12.75" style="237" customWidth="1"/>
    <col min="7681" max="7681" width="0.75" style="237" customWidth="1"/>
    <col min="7682" max="7682" width="12.75" style="237" customWidth="1"/>
    <col min="7683" max="7683" width="0.75" style="237" customWidth="1"/>
    <col min="7684" max="7684" width="12.75" style="237" customWidth="1"/>
    <col min="7685" max="7685" width="1" style="237" customWidth="1"/>
    <col min="7686" max="7930" width="9.125" style="237"/>
    <col min="7931" max="7931" width="42.75" style="237" customWidth="1"/>
    <col min="7932" max="7932" width="8" style="237" customWidth="1"/>
    <col min="7933" max="7933" width="1" style="237" customWidth="1"/>
    <col min="7934" max="7934" width="12.75" style="237" customWidth="1"/>
    <col min="7935" max="7935" width="0.75" style="237" customWidth="1"/>
    <col min="7936" max="7936" width="12.75" style="237" customWidth="1"/>
    <col min="7937" max="7937" width="0.75" style="237" customWidth="1"/>
    <col min="7938" max="7938" width="12.75" style="237" customWidth="1"/>
    <col min="7939" max="7939" width="0.75" style="237" customWidth="1"/>
    <col min="7940" max="7940" width="12.75" style="237" customWidth="1"/>
    <col min="7941" max="7941" width="1" style="237" customWidth="1"/>
    <col min="7942" max="8186" width="9.125" style="237"/>
    <col min="8187" max="8187" width="42.75" style="237" customWidth="1"/>
    <col min="8188" max="8188" width="8" style="237" customWidth="1"/>
    <col min="8189" max="8189" width="1" style="237" customWidth="1"/>
    <col min="8190" max="8190" width="12.75" style="237" customWidth="1"/>
    <col min="8191" max="8191" width="0.75" style="237" customWidth="1"/>
    <col min="8192" max="8192" width="12.75" style="237" customWidth="1"/>
    <col min="8193" max="8193" width="0.75" style="237" customWidth="1"/>
    <col min="8194" max="8194" width="12.75" style="237" customWidth="1"/>
    <col min="8195" max="8195" width="0.75" style="237" customWidth="1"/>
    <col min="8196" max="8196" width="12.75" style="237" customWidth="1"/>
    <col min="8197" max="8197" width="1" style="237" customWidth="1"/>
    <col min="8198" max="8442" width="9.125" style="237"/>
    <col min="8443" max="8443" width="42.75" style="237" customWidth="1"/>
    <col min="8444" max="8444" width="8" style="237" customWidth="1"/>
    <col min="8445" max="8445" width="1" style="237" customWidth="1"/>
    <col min="8446" max="8446" width="12.75" style="237" customWidth="1"/>
    <col min="8447" max="8447" width="0.75" style="237" customWidth="1"/>
    <col min="8448" max="8448" width="12.75" style="237" customWidth="1"/>
    <col min="8449" max="8449" width="0.75" style="237" customWidth="1"/>
    <col min="8450" max="8450" width="12.75" style="237" customWidth="1"/>
    <col min="8451" max="8451" width="0.75" style="237" customWidth="1"/>
    <col min="8452" max="8452" width="12.75" style="237" customWidth="1"/>
    <col min="8453" max="8453" width="1" style="237" customWidth="1"/>
    <col min="8454" max="8698" width="9.125" style="237"/>
    <col min="8699" max="8699" width="42.75" style="237" customWidth="1"/>
    <col min="8700" max="8700" width="8" style="237" customWidth="1"/>
    <col min="8701" max="8701" width="1" style="237" customWidth="1"/>
    <col min="8702" max="8702" width="12.75" style="237" customWidth="1"/>
    <col min="8703" max="8703" width="0.75" style="237" customWidth="1"/>
    <col min="8704" max="8704" width="12.75" style="237" customWidth="1"/>
    <col min="8705" max="8705" width="0.75" style="237" customWidth="1"/>
    <col min="8706" max="8706" width="12.75" style="237" customWidth="1"/>
    <col min="8707" max="8707" width="0.75" style="237" customWidth="1"/>
    <col min="8708" max="8708" width="12.75" style="237" customWidth="1"/>
    <col min="8709" max="8709" width="1" style="237" customWidth="1"/>
    <col min="8710" max="8954" width="9.125" style="237"/>
    <col min="8955" max="8955" width="42.75" style="237" customWidth="1"/>
    <col min="8956" max="8956" width="8" style="237" customWidth="1"/>
    <col min="8957" max="8957" width="1" style="237" customWidth="1"/>
    <col min="8958" max="8958" width="12.75" style="237" customWidth="1"/>
    <col min="8959" max="8959" width="0.75" style="237" customWidth="1"/>
    <col min="8960" max="8960" width="12.75" style="237" customWidth="1"/>
    <col min="8961" max="8961" width="0.75" style="237" customWidth="1"/>
    <col min="8962" max="8962" width="12.75" style="237" customWidth="1"/>
    <col min="8963" max="8963" width="0.75" style="237" customWidth="1"/>
    <col min="8964" max="8964" width="12.75" style="237" customWidth="1"/>
    <col min="8965" max="8965" width="1" style="237" customWidth="1"/>
    <col min="8966" max="9210" width="9.125" style="237"/>
    <col min="9211" max="9211" width="42.75" style="237" customWidth="1"/>
    <col min="9212" max="9212" width="8" style="237" customWidth="1"/>
    <col min="9213" max="9213" width="1" style="237" customWidth="1"/>
    <col min="9214" max="9214" width="12.75" style="237" customWidth="1"/>
    <col min="9215" max="9215" width="0.75" style="237" customWidth="1"/>
    <col min="9216" max="9216" width="12.75" style="237" customWidth="1"/>
    <col min="9217" max="9217" width="0.75" style="237" customWidth="1"/>
    <col min="9218" max="9218" width="12.75" style="237" customWidth="1"/>
    <col min="9219" max="9219" width="0.75" style="237" customWidth="1"/>
    <col min="9220" max="9220" width="12.75" style="237" customWidth="1"/>
    <col min="9221" max="9221" width="1" style="237" customWidth="1"/>
    <col min="9222" max="9466" width="9.125" style="237"/>
    <col min="9467" max="9467" width="42.75" style="237" customWidth="1"/>
    <col min="9468" max="9468" width="8" style="237" customWidth="1"/>
    <col min="9469" max="9469" width="1" style="237" customWidth="1"/>
    <col min="9470" max="9470" width="12.75" style="237" customWidth="1"/>
    <col min="9471" max="9471" width="0.75" style="237" customWidth="1"/>
    <col min="9472" max="9472" width="12.75" style="237" customWidth="1"/>
    <col min="9473" max="9473" width="0.75" style="237" customWidth="1"/>
    <col min="9474" max="9474" width="12.75" style="237" customWidth="1"/>
    <col min="9475" max="9475" width="0.75" style="237" customWidth="1"/>
    <col min="9476" max="9476" width="12.75" style="237" customWidth="1"/>
    <col min="9477" max="9477" width="1" style="237" customWidth="1"/>
    <col min="9478" max="9722" width="9.125" style="237"/>
    <col min="9723" max="9723" width="42.75" style="237" customWidth="1"/>
    <col min="9724" max="9724" width="8" style="237" customWidth="1"/>
    <col min="9725" max="9725" width="1" style="237" customWidth="1"/>
    <col min="9726" max="9726" width="12.75" style="237" customWidth="1"/>
    <col min="9727" max="9727" width="0.75" style="237" customWidth="1"/>
    <col min="9728" max="9728" width="12.75" style="237" customWidth="1"/>
    <col min="9729" max="9729" width="0.75" style="237" customWidth="1"/>
    <col min="9730" max="9730" width="12.75" style="237" customWidth="1"/>
    <col min="9731" max="9731" width="0.75" style="237" customWidth="1"/>
    <col min="9732" max="9732" width="12.75" style="237" customWidth="1"/>
    <col min="9733" max="9733" width="1" style="237" customWidth="1"/>
    <col min="9734" max="9978" width="9.125" style="237"/>
    <col min="9979" max="9979" width="42.75" style="237" customWidth="1"/>
    <col min="9980" max="9980" width="8" style="237" customWidth="1"/>
    <col min="9981" max="9981" width="1" style="237" customWidth="1"/>
    <col min="9982" max="9982" width="12.75" style="237" customWidth="1"/>
    <col min="9983" max="9983" width="0.75" style="237" customWidth="1"/>
    <col min="9984" max="9984" width="12.75" style="237" customWidth="1"/>
    <col min="9985" max="9985" width="0.75" style="237" customWidth="1"/>
    <col min="9986" max="9986" width="12.75" style="237" customWidth="1"/>
    <col min="9987" max="9987" width="0.75" style="237" customWidth="1"/>
    <col min="9988" max="9988" width="12.75" style="237" customWidth="1"/>
    <col min="9989" max="9989" width="1" style="237" customWidth="1"/>
    <col min="9990" max="10234" width="9.125" style="237"/>
    <col min="10235" max="10235" width="42.75" style="237" customWidth="1"/>
    <col min="10236" max="10236" width="8" style="237" customWidth="1"/>
    <col min="10237" max="10237" width="1" style="237" customWidth="1"/>
    <col min="10238" max="10238" width="12.75" style="237" customWidth="1"/>
    <col min="10239" max="10239" width="0.75" style="237" customWidth="1"/>
    <col min="10240" max="10240" width="12.75" style="237" customWidth="1"/>
    <col min="10241" max="10241" width="0.75" style="237" customWidth="1"/>
    <col min="10242" max="10242" width="12.75" style="237" customWidth="1"/>
    <col min="10243" max="10243" width="0.75" style="237" customWidth="1"/>
    <col min="10244" max="10244" width="12.75" style="237" customWidth="1"/>
    <col min="10245" max="10245" width="1" style="237" customWidth="1"/>
    <col min="10246" max="10490" width="9.125" style="237"/>
    <col min="10491" max="10491" width="42.75" style="237" customWidth="1"/>
    <col min="10492" max="10492" width="8" style="237" customWidth="1"/>
    <col min="10493" max="10493" width="1" style="237" customWidth="1"/>
    <col min="10494" max="10494" width="12.75" style="237" customWidth="1"/>
    <col min="10495" max="10495" width="0.75" style="237" customWidth="1"/>
    <col min="10496" max="10496" width="12.75" style="237" customWidth="1"/>
    <col min="10497" max="10497" width="0.75" style="237" customWidth="1"/>
    <col min="10498" max="10498" width="12.75" style="237" customWidth="1"/>
    <col min="10499" max="10499" width="0.75" style="237" customWidth="1"/>
    <col min="10500" max="10500" width="12.75" style="237" customWidth="1"/>
    <col min="10501" max="10501" width="1" style="237" customWidth="1"/>
    <col min="10502" max="10746" width="9.125" style="237"/>
    <col min="10747" max="10747" width="42.75" style="237" customWidth="1"/>
    <col min="10748" max="10748" width="8" style="237" customWidth="1"/>
    <col min="10749" max="10749" width="1" style="237" customWidth="1"/>
    <col min="10750" max="10750" width="12.75" style="237" customWidth="1"/>
    <col min="10751" max="10751" width="0.75" style="237" customWidth="1"/>
    <col min="10752" max="10752" width="12.75" style="237" customWidth="1"/>
    <col min="10753" max="10753" width="0.75" style="237" customWidth="1"/>
    <col min="10754" max="10754" width="12.75" style="237" customWidth="1"/>
    <col min="10755" max="10755" width="0.75" style="237" customWidth="1"/>
    <col min="10756" max="10756" width="12.75" style="237" customWidth="1"/>
    <col min="10757" max="10757" width="1" style="237" customWidth="1"/>
    <col min="10758" max="11002" width="9.125" style="237"/>
    <col min="11003" max="11003" width="42.75" style="237" customWidth="1"/>
    <col min="11004" max="11004" width="8" style="237" customWidth="1"/>
    <col min="11005" max="11005" width="1" style="237" customWidth="1"/>
    <col min="11006" max="11006" width="12.75" style="237" customWidth="1"/>
    <col min="11007" max="11007" width="0.75" style="237" customWidth="1"/>
    <col min="11008" max="11008" width="12.75" style="237" customWidth="1"/>
    <col min="11009" max="11009" width="0.75" style="237" customWidth="1"/>
    <col min="11010" max="11010" width="12.75" style="237" customWidth="1"/>
    <col min="11011" max="11011" width="0.75" style="237" customWidth="1"/>
    <col min="11012" max="11012" width="12.75" style="237" customWidth="1"/>
    <col min="11013" max="11013" width="1" style="237" customWidth="1"/>
    <col min="11014" max="11258" width="9.125" style="237"/>
    <col min="11259" max="11259" width="42.75" style="237" customWidth="1"/>
    <col min="11260" max="11260" width="8" style="237" customWidth="1"/>
    <col min="11261" max="11261" width="1" style="237" customWidth="1"/>
    <col min="11262" max="11262" width="12.75" style="237" customWidth="1"/>
    <col min="11263" max="11263" width="0.75" style="237" customWidth="1"/>
    <col min="11264" max="11264" width="12.75" style="237" customWidth="1"/>
    <col min="11265" max="11265" width="0.75" style="237" customWidth="1"/>
    <col min="11266" max="11266" width="12.75" style="237" customWidth="1"/>
    <col min="11267" max="11267" width="0.75" style="237" customWidth="1"/>
    <col min="11268" max="11268" width="12.75" style="237" customWidth="1"/>
    <col min="11269" max="11269" width="1" style="237" customWidth="1"/>
    <col min="11270" max="11514" width="9.125" style="237"/>
    <col min="11515" max="11515" width="42.75" style="237" customWidth="1"/>
    <col min="11516" max="11516" width="8" style="237" customWidth="1"/>
    <col min="11517" max="11517" width="1" style="237" customWidth="1"/>
    <col min="11518" max="11518" width="12.75" style="237" customWidth="1"/>
    <col min="11519" max="11519" width="0.75" style="237" customWidth="1"/>
    <col min="11520" max="11520" width="12.75" style="237" customWidth="1"/>
    <col min="11521" max="11521" width="0.75" style="237" customWidth="1"/>
    <col min="11522" max="11522" width="12.75" style="237" customWidth="1"/>
    <col min="11523" max="11523" width="0.75" style="237" customWidth="1"/>
    <col min="11524" max="11524" width="12.75" style="237" customWidth="1"/>
    <col min="11525" max="11525" width="1" style="237" customWidth="1"/>
    <col min="11526" max="11770" width="9.125" style="237"/>
    <col min="11771" max="11771" width="42.75" style="237" customWidth="1"/>
    <col min="11772" max="11772" width="8" style="237" customWidth="1"/>
    <col min="11773" max="11773" width="1" style="237" customWidth="1"/>
    <col min="11774" max="11774" width="12.75" style="237" customWidth="1"/>
    <col min="11775" max="11775" width="0.75" style="237" customWidth="1"/>
    <col min="11776" max="11776" width="12.75" style="237" customWidth="1"/>
    <col min="11777" max="11777" width="0.75" style="237" customWidth="1"/>
    <col min="11778" max="11778" width="12.75" style="237" customWidth="1"/>
    <col min="11779" max="11779" width="0.75" style="237" customWidth="1"/>
    <col min="11780" max="11780" width="12.75" style="237" customWidth="1"/>
    <col min="11781" max="11781" width="1" style="237" customWidth="1"/>
    <col min="11782" max="12026" width="9.125" style="237"/>
    <col min="12027" max="12027" width="42.75" style="237" customWidth="1"/>
    <col min="12028" max="12028" width="8" style="237" customWidth="1"/>
    <col min="12029" max="12029" width="1" style="237" customWidth="1"/>
    <col min="12030" max="12030" width="12.75" style="237" customWidth="1"/>
    <col min="12031" max="12031" width="0.75" style="237" customWidth="1"/>
    <col min="12032" max="12032" width="12.75" style="237" customWidth="1"/>
    <col min="12033" max="12033" width="0.75" style="237" customWidth="1"/>
    <col min="12034" max="12034" width="12.75" style="237" customWidth="1"/>
    <col min="12035" max="12035" width="0.75" style="237" customWidth="1"/>
    <col min="12036" max="12036" width="12.75" style="237" customWidth="1"/>
    <col min="12037" max="12037" width="1" style="237" customWidth="1"/>
    <col min="12038" max="12282" width="9.125" style="237"/>
    <col min="12283" max="12283" width="42.75" style="237" customWidth="1"/>
    <col min="12284" max="12284" width="8" style="237" customWidth="1"/>
    <col min="12285" max="12285" width="1" style="237" customWidth="1"/>
    <col min="12286" max="12286" width="12.75" style="237" customWidth="1"/>
    <col min="12287" max="12287" width="0.75" style="237" customWidth="1"/>
    <col min="12288" max="12288" width="12.75" style="237" customWidth="1"/>
    <col min="12289" max="12289" width="0.75" style="237" customWidth="1"/>
    <col min="12290" max="12290" width="12.75" style="237" customWidth="1"/>
    <col min="12291" max="12291" width="0.75" style="237" customWidth="1"/>
    <col min="12292" max="12292" width="12.75" style="237" customWidth="1"/>
    <col min="12293" max="12293" width="1" style="237" customWidth="1"/>
    <col min="12294" max="12538" width="9.125" style="237"/>
    <col min="12539" max="12539" width="42.75" style="237" customWidth="1"/>
    <col min="12540" max="12540" width="8" style="237" customWidth="1"/>
    <col min="12541" max="12541" width="1" style="237" customWidth="1"/>
    <col min="12542" max="12542" width="12.75" style="237" customWidth="1"/>
    <col min="12543" max="12543" width="0.75" style="237" customWidth="1"/>
    <col min="12544" max="12544" width="12.75" style="237" customWidth="1"/>
    <col min="12545" max="12545" width="0.75" style="237" customWidth="1"/>
    <col min="12546" max="12546" width="12.75" style="237" customWidth="1"/>
    <col min="12547" max="12547" width="0.75" style="237" customWidth="1"/>
    <col min="12548" max="12548" width="12.75" style="237" customWidth="1"/>
    <col min="12549" max="12549" width="1" style="237" customWidth="1"/>
    <col min="12550" max="12794" width="9.125" style="237"/>
    <col min="12795" max="12795" width="42.75" style="237" customWidth="1"/>
    <col min="12796" max="12796" width="8" style="237" customWidth="1"/>
    <col min="12797" max="12797" width="1" style="237" customWidth="1"/>
    <col min="12798" max="12798" width="12.75" style="237" customWidth="1"/>
    <col min="12799" max="12799" width="0.75" style="237" customWidth="1"/>
    <col min="12800" max="12800" width="12.75" style="237" customWidth="1"/>
    <col min="12801" max="12801" width="0.75" style="237" customWidth="1"/>
    <col min="12802" max="12802" width="12.75" style="237" customWidth="1"/>
    <col min="12803" max="12803" width="0.75" style="237" customWidth="1"/>
    <col min="12804" max="12804" width="12.75" style="237" customWidth="1"/>
    <col min="12805" max="12805" width="1" style="237" customWidth="1"/>
    <col min="12806" max="13050" width="9.125" style="237"/>
    <col min="13051" max="13051" width="42.75" style="237" customWidth="1"/>
    <col min="13052" max="13052" width="8" style="237" customWidth="1"/>
    <col min="13053" max="13053" width="1" style="237" customWidth="1"/>
    <col min="13054" max="13054" width="12.75" style="237" customWidth="1"/>
    <col min="13055" max="13055" width="0.75" style="237" customWidth="1"/>
    <col min="13056" max="13056" width="12.75" style="237" customWidth="1"/>
    <col min="13057" max="13057" width="0.75" style="237" customWidth="1"/>
    <col min="13058" max="13058" width="12.75" style="237" customWidth="1"/>
    <col min="13059" max="13059" width="0.75" style="237" customWidth="1"/>
    <col min="13060" max="13060" width="12.75" style="237" customWidth="1"/>
    <col min="13061" max="13061" width="1" style="237" customWidth="1"/>
    <col min="13062" max="13306" width="9.125" style="237"/>
    <col min="13307" max="13307" width="42.75" style="237" customWidth="1"/>
    <col min="13308" max="13308" width="8" style="237" customWidth="1"/>
    <col min="13309" max="13309" width="1" style="237" customWidth="1"/>
    <col min="13310" max="13310" width="12.75" style="237" customWidth="1"/>
    <col min="13311" max="13311" width="0.75" style="237" customWidth="1"/>
    <col min="13312" max="13312" width="12.75" style="237" customWidth="1"/>
    <col min="13313" max="13313" width="0.75" style="237" customWidth="1"/>
    <col min="13314" max="13314" width="12.75" style="237" customWidth="1"/>
    <col min="13315" max="13315" width="0.75" style="237" customWidth="1"/>
    <col min="13316" max="13316" width="12.75" style="237" customWidth="1"/>
    <col min="13317" max="13317" width="1" style="237" customWidth="1"/>
    <col min="13318" max="13562" width="9.125" style="237"/>
    <col min="13563" max="13563" width="42.75" style="237" customWidth="1"/>
    <col min="13564" max="13564" width="8" style="237" customWidth="1"/>
    <col min="13565" max="13565" width="1" style="237" customWidth="1"/>
    <col min="13566" max="13566" width="12.75" style="237" customWidth="1"/>
    <col min="13567" max="13567" width="0.75" style="237" customWidth="1"/>
    <col min="13568" max="13568" width="12.75" style="237" customWidth="1"/>
    <col min="13569" max="13569" width="0.75" style="237" customWidth="1"/>
    <col min="13570" max="13570" width="12.75" style="237" customWidth="1"/>
    <col min="13571" max="13571" width="0.75" style="237" customWidth="1"/>
    <col min="13572" max="13572" width="12.75" style="237" customWidth="1"/>
    <col min="13573" max="13573" width="1" style="237" customWidth="1"/>
    <col min="13574" max="13818" width="9.125" style="237"/>
    <col min="13819" max="13819" width="42.75" style="237" customWidth="1"/>
    <col min="13820" max="13820" width="8" style="237" customWidth="1"/>
    <col min="13821" max="13821" width="1" style="237" customWidth="1"/>
    <col min="13822" max="13822" width="12.75" style="237" customWidth="1"/>
    <col min="13823" max="13823" width="0.75" style="237" customWidth="1"/>
    <col min="13824" max="13824" width="12.75" style="237" customWidth="1"/>
    <col min="13825" max="13825" width="0.75" style="237" customWidth="1"/>
    <col min="13826" max="13826" width="12.75" style="237" customWidth="1"/>
    <col min="13827" max="13827" width="0.75" style="237" customWidth="1"/>
    <col min="13828" max="13828" width="12.75" style="237" customWidth="1"/>
    <col min="13829" max="13829" width="1" style="237" customWidth="1"/>
    <col min="13830" max="14074" width="9.125" style="237"/>
    <col min="14075" max="14075" width="42.75" style="237" customWidth="1"/>
    <col min="14076" max="14076" width="8" style="237" customWidth="1"/>
    <col min="14077" max="14077" width="1" style="237" customWidth="1"/>
    <col min="14078" max="14078" width="12.75" style="237" customWidth="1"/>
    <col min="14079" max="14079" width="0.75" style="237" customWidth="1"/>
    <col min="14080" max="14080" width="12.75" style="237" customWidth="1"/>
    <col min="14081" max="14081" width="0.75" style="237" customWidth="1"/>
    <col min="14082" max="14082" width="12.75" style="237" customWidth="1"/>
    <col min="14083" max="14083" width="0.75" style="237" customWidth="1"/>
    <col min="14084" max="14084" width="12.75" style="237" customWidth="1"/>
    <col min="14085" max="14085" width="1" style="237" customWidth="1"/>
    <col min="14086" max="14330" width="9.125" style="237"/>
    <col min="14331" max="14331" width="42.75" style="237" customWidth="1"/>
    <col min="14332" max="14332" width="8" style="237" customWidth="1"/>
    <col min="14333" max="14333" width="1" style="237" customWidth="1"/>
    <col min="14334" max="14334" width="12.75" style="237" customWidth="1"/>
    <col min="14335" max="14335" width="0.75" style="237" customWidth="1"/>
    <col min="14336" max="14336" width="12.75" style="237" customWidth="1"/>
    <col min="14337" max="14337" width="0.75" style="237" customWidth="1"/>
    <col min="14338" max="14338" width="12.75" style="237" customWidth="1"/>
    <col min="14339" max="14339" width="0.75" style="237" customWidth="1"/>
    <col min="14340" max="14340" width="12.75" style="237" customWidth="1"/>
    <col min="14341" max="14341" width="1" style="237" customWidth="1"/>
    <col min="14342" max="14586" width="9.125" style="237"/>
    <col min="14587" max="14587" width="42.75" style="237" customWidth="1"/>
    <col min="14588" max="14588" width="8" style="237" customWidth="1"/>
    <col min="14589" max="14589" width="1" style="237" customWidth="1"/>
    <col min="14590" max="14590" width="12.75" style="237" customWidth="1"/>
    <col min="14591" max="14591" width="0.75" style="237" customWidth="1"/>
    <col min="14592" max="14592" width="12.75" style="237" customWidth="1"/>
    <col min="14593" max="14593" width="0.75" style="237" customWidth="1"/>
    <col min="14594" max="14594" width="12.75" style="237" customWidth="1"/>
    <col min="14595" max="14595" width="0.75" style="237" customWidth="1"/>
    <col min="14596" max="14596" width="12.75" style="237" customWidth="1"/>
    <col min="14597" max="14597" width="1" style="237" customWidth="1"/>
    <col min="14598" max="14842" width="9.125" style="237"/>
    <col min="14843" max="14843" width="42.75" style="237" customWidth="1"/>
    <col min="14844" max="14844" width="8" style="237" customWidth="1"/>
    <col min="14845" max="14845" width="1" style="237" customWidth="1"/>
    <col min="14846" max="14846" width="12.75" style="237" customWidth="1"/>
    <col min="14847" max="14847" width="0.75" style="237" customWidth="1"/>
    <col min="14848" max="14848" width="12.75" style="237" customWidth="1"/>
    <col min="14849" max="14849" width="0.75" style="237" customWidth="1"/>
    <col min="14850" max="14850" width="12.75" style="237" customWidth="1"/>
    <col min="14851" max="14851" width="0.75" style="237" customWidth="1"/>
    <col min="14852" max="14852" width="12.75" style="237" customWidth="1"/>
    <col min="14853" max="14853" width="1" style="237" customWidth="1"/>
    <col min="14854" max="15098" width="9.125" style="237"/>
    <col min="15099" max="15099" width="42.75" style="237" customWidth="1"/>
    <col min="15100" max="15100" width="8" style="237" customWidth="1"/>
    <col min="15101" max="15101" width="1" style="237" customWidth="1"/>
    <col min="15102" max="15102" width="12.75" style="237" customWidth="1"/>
    <col min="15103" max="15103" width="0.75" style="237" customWidth="1"/>
    <col min="15104" max="15104" width="12.75" style="237" customWidth="1"/>
    <col min="15105" max="15105" width="0.75" style="237" customWidth="1"/>
    <col min="15106" max="15106" width="12.75" style="237" customWidth="1"/>
    <col min="15107" max="15107" width="0.75" style="237" customWidth="1"/>
    <col min="15108" max="15108" width="12.75" style="237" customWidth="1"/>
    <col min="15109" max="15109" width="1" style="237" customWidth="1"/>
    <col min="15110" max="15354" width="9.125" style="237"/>
    <col min="15355" max="15355" width="42.75" style="237" customWidth="1"/>
    <col min="15356" max="15356" width="8" style="237" customWidth="1"/>
    <col min="15357" max="15357" width="1" style="237" customWidth="1"/>
    <col min="15358" max="15358" width="12.75" style="237" customWidth="1"/>
    <col min="15359" max="15359" width="0.75" style="237" customWidth="1"/>
    <col min="15360" max="15360" width="12.75" style="237" customWidth="1"/>
    <col min="15361" max="15361" width="0.75" style="237" customWidth="1"/>
    <col min="15362" max="15362" width="12.75" style="237" customWidth="1"/>
    <col min="15363" max="15363" width="0.75" style="237" customWidth="1"/>
    <col min="15364" max="15364" width="12.75" style="237" customWidth="1"/>
    <col min="15365" max="15365" width="1" style="237" customWidth="1"/>
    <col min="15366" max="15610" width="9.125" style="237"/>
    <col min="15611" max="15611" width="42.75" style="237" customWidth="1"/>
    <col min="15612" max="15612" width="8" style="237" customWidth="1"/>
    <col min="15613" max="15613" width="1" style="237" customWidth="1"/>
    <col min="15614" max="15614" width="12.75" style="237" customWidth="1"/>
    <col min="15615" max="15615" width="0.75" style="237" customWidth="1"/>
    <col min="15616" max="15616" width="12.75" style="237" customWidth="1"/>
    <col min="15617" max="15617" width="0.75" style="237" customWidth="1"/>
    <col min="15618" max="15618" width="12.75" style="237" customWidth="1"/>
    <col min="15619" max="15619" width="0.75" style="237" customWidth="1"/>
    <col min="15620" max="15620" width="12.75" style="237" customWidth="1"/>
    <col min="15621" max="15621" width="1" style="237" customWidth="1"/>
    <col min="15622" max="15866" width="9.125" style="237"/>
    <col min="15867" max="15867" width="42.75" style="237" customWidth="1"/>
    <col min="15868" max="15868" width="8" style="237" customWidth="1"/>
    <col min="15869" max="15869" width="1" style="237" customWidth="1"/>
    <col min="15870" max="15870" width="12.75" style="237" customWidth="1"/>
    <col min="15871" max="15871" width="0.75" style="237" customWidth="1"/>
    <col min="15872" max="15872" width="12.75" style="237" customWidth="1"/>
    <col min="15873" max="15873" width="0.75" style="237" customWidth="1"/>
    <col min="15874" max="15874" width="12.75" style="237" customWidth="1"/>
    <col min="15875" max="15875" width="0.75" style="237" customWidth="1"/>
    <col min="15876" max="15876" width="12.75" style="237" customWidth="1"/>
    <col min="15877" max="15877" width="1" style="237" customWidth="1"/>
    <col min="15878" max="16122" width="9.125" style="237"/>
    <col min="16123" max="16123" width="42.75" style="237" customWidth="1"/>
    <col min="16124" max="16124" width="8" style="237" customWidth="1"/>
    <col min="16125" max="16125" width="1" style="237" customWidth="1"/>
    <col min="16126" max="16126" width="12.75" style="237" customWidth="1"/>
    <col min="16127" max="16127" width="0.75" style="237" customWidth="1"/>
    <col min="16128" max="16128" width="12.75" style="237" customWidth="1"/>
    <col min="16129" max="16129" width="0.75" style="237" customWidth="1"/>
    <col min="16130" max="16130" width="12.75" style="237" customWidth="1"/>
    <col min="16131" max="16131" width="0.75" style="237" customWidth="1"/>
    <col min="16132" max="16132" width="12.75" style="237" customWidth="1"/>
    <col min="16133" max="16133" width="1" style="237" customWidth="1"/>
    <col min="16134" max="16384" width="9.125" style="237"/>
  </cols>
  <sheetData>
    <row r="1" spans="1:18" s="210" customFormat="1" ht="20.100000000000001" customHeight="1" x14ac:dyDescent="0.2">
      <c r="C1" s="211"/>
      <c r="D1" s="211"/>
      <c r="E1" s="211"/>
      <c r="F1" s="211"/>
      <c r="I1" s="212"/>
      <c r="K1" s="304" t="s">
        <v>0</v>
      </c>
      <c r="L1" s="304"/>
      <c r="M1" s="304"/>
      <c r="N1" s="213"/>
      <c r="O1" s="211"/>
      <c r="R1" s="7"/>
    </row>
    <row r="2" spans="1:18" s="210" customFormat="1" ht="20.100000000000001" customHeight="1" x14ac:dyDescent="0.2">
      <c r="C2" s="211"/>
      <c r="D2" s="211"/>
      <c r="E2" s="211"/>
      <c r="F2" s="211"/>
      <c r="I2" s="212"/>
      <c r="K2" s="304" t="s">
        <v>1</v>
      </c>
      <c r="L2" s="304"/>
      <c r="M2" s="304"/>
      <c r="N2" s="213"/>
      <c r="O2" s="211"/>
      <c r="R2" s="7"/>
    </row>
    <row r="3" spans="1:18" s="210" customFormat="1" ht="15" customHeight="1" x14ac:dyDescent="0.2">
      <c r="C3" s="305" t="s">
        <v>158</v>
      </c>
      <c r="D3" s="305"/>
      <c r="E3" s="306"/>
      <c r="F3" s="306"/>
      <c r="G3" s="306"/>
      <c r="H3" s="306"/>
      <c r="I3" s="306"/>
      <c r="J3" s="306"/>
      <c r="K3" s="306"/>
      <c r="L3" s="306"/>
      <c r="M3" s="306"/>
      <c r="N3" s="213"/>
      <c r="O3" s="211"/>
      <c r="R3" s="7"/>
    </row>
    <row r="4" spans="1:18" s="210" customFormat="1" ht="23.25" x14ac:dyDescent="0.2">
      <c r="C4" s="307" t="s">
        <v>3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214"/>
      <c r="O4" s="211"/>
      <c r="R4" s="7"/>
    </row>
    <row r="5" spans="1:18" s="210" customFormat="1" ht="23.25" x14ac:dyDescent="0.2">
      <c r="C5" s="307" t="s">
        <v>159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214"/>
      <c r="O5" s="211"/>
      <c r="R5" s="7"/>
    </row>
    <row r="6" spans="1:18" s="210" customFormat="1" ht="21.95" customHeight="1" x14ac:dyDescent="0.2">
      <c r="C6" s="307" t="s">
        <v>110</v>
      </c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214"/>
      <c r="O6" s="211"/>
      <c r="R6" s="7"/>
    </row>
    <row r="7" spans="1:18" s="210" customFormat="1" ht="5.0999999999999996" customHeight="1" x14ac:dyDescent="0.2"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4"/>
      <c r="O7" s="211"/>
      <c r="R7" s="7"/>
    </row>
    <row r="8" spans="1:18" s="220" customFormat="1" ht="15.95" customHeight="1" x14ac:dyDescent="0.2">
      <c r="A8" s="216"/>
      <c r="B8" s="216"/>
      <c r="C8" s="217"/>
      <c r="D8" s="217"/>
      <c r="E8" s="217"/>
      <c r="F8" s="217"/>
      <c r="G8" s="302" t="s">
        <v>7</v>
      </c>
      <c r="H8" s="302"/>
      <c r="I8" s="302"/>
      <c r="J8" s="302"/>
      <c r="K8" s="302"/>
      <c r="L8" s="302"/>
      <c r="M8" s="302"/>
      <c r="N8" s="218"/>
      <c r="O8" s="219"/>
      <c r="R8" s="38"/>
    </row>
    <row r="9" spans="1:18" s="224" customFormat="1" ht="15.95" customHeight="1" x14ac:dyDescent="0.2">
      <c r="A9" s="221"/>
      <c r="B9" s="221"/>
      <c r="C9" s="221"/>
      <c r="D9" s="221"/>
      <c r="E9" s="222"/>
      <c r="F9" s="221"/>
      <c r="G9" s="303" t="s">
        <v>8</v>
      </c>
      <c r="H9" s="303"/>
      <c r="I9" s="303"/>
      <c r="J9" s="223"/>
      <c r="K9" s="303" t="s">
        <v>9</v>
      </c>
      <c r="L9" s="303"/>
      <c r="M9" s="303"/>
      <c r="R9" s="38"/>
    </row>
    <row r="10" spans="1:18" s="224" customFormat="1" ht="15.95" customHeight="1" x14ac:dyDescent="0.2">
      <c r="A10" s="221"/>
      <c r="B10" s="221"/>
      <c r="C10" s="221"/>
      <c r="D10" s="221"/>
      <c r="E10" s="222"/>
      <c r="F10" s="221"/>
      <c r="G10" s="225">
        <v>2563</v>
      </c>
      <c r="H10" s="221"/>
      <c r="I10" s="225">
        <v>2562</v>
      </c>
      <c r="J10" s="226"/>
      <c r="K10" s="225">
        <v>2563</v>
      </c>
      <c r="L10" s="221"/>
      <c r="M10" s="225">
        <v>2562</v>
      </c>
      <c r="R10" s="38"/>
    </row>
    <row r="11" spans="1:18" s="224" customFormat="1" ht="15.95" customHeight="1" x14ac:dyDescent="0.2">
      <c r="A11" s="227" t="s">
        <v>160</v>
      </c>
      <c r="B11" s="227"/>
      <c r="C11" s="221"/>
      <c r="D11" s="221"/>
      <c r="E11" s="222"/>
      <c r="F11" s="221"/>
      <c r="G11" s="228"/>
      <c r="H11" s="229"/>
      <c r="I11" s="228"/>
      <c r="J11" s="229"/>
      <c r="K11" s="228"/>
      <c r="L11" s="230"/>
      <c r="M11" s="228"/>
      <c r="R11" s="38"/>
    </row>
    <row r="12" spans="1:18" s="224" customFormat="1" ht="15.95" customHeight="1" x14ac:dyDescent="0.2">
      <c r="A12" s="221" t="s">
        <v>161</v>
      </c>
      <c r="B12" s="221"/>
      <c r="C12" s="221"/>
      <c r="D12" s="221"/>
      <c r="E12" s="222"/>
      <c r="F12" s="221"/>
      <c r="G12" s="231">
        <f>'งบกำไรขาดทุน- 6 เดือน '!H32</f>
        <v>-5355567</v>
      </c>
      <c r="H12" s="232"/>
      <c r="I12" s="231">
        <v>29005736.859999999</v>
      </c>
      <c r="J12" s="232"/>
      <c r="K12" s="231">
        <v>-28552850</v>
      </c>
      <c r="L12" s="231"/>
      <c r="M12" s="231">
        <v>14917860.98</v>
      </c>
      <c r="R12" s="38"/>
    </row>
    <row r="13" spans="1:18" s="224" customFormat="1" ht="15.95" customHeight="1" x14ac:dyDescent="0.2">
      <c r="A13" s="221" t="s">
        <v>229</v>
      </c>
      <c r="B13" s="221"/>
      <c r="C13" s="221"/>
      <c r="D13" s="221"/>
      <c r="E13" s="222"/>
      <c r="F13" s="221"/>
      <c r="G13" s="232"/>
      <c r="H13" s="232"/>
      <c r="I13" s="231"/>
      <c r="J13" s="232"/>
      <c r="K13" s="232"/>
      <c r="L13" s="231"/>
      <c r="M13" s="231"/>
      <c r="R13" s="38"/>
    </row>
    <row r="14" spans="1:18" s="224" customFormat="1" ht="15.95" customHeight="1" x14ac:dyDescent="0.2">
      <c r="A14" s="221"/>
      <c r="B14" s="221" t="s">
        <v>162</v>
      </c>
      <c r="C14" s="221"/>
      <c r="D14" s="221"/>
      <c r="E14" s="222"/>
      <c r="F14" s="221"/>
      <c r="G14" s="232"/>
      <c r="H14" s="232"/>
      <c r="I14" s="231"/>
      <c r="J14" s="232"/>
      <c r="K14" s="232"/>
      <c r="L14" s="231"/>
      <c r="M14" s="231"/>
      <c r="R14" s="38"/>
    </row>
    <row r="15" spans="1:18" s="224" customFormat="1" ht="15.95" customHeight="1" x14ac:dyDescent="0.2">
      <c r="A15" s="221"/>
      <c r="B15" s="233" t="s">
        <v>163</v>
      </c>
      <c r="C15" s="233"/>
      <c r="D15" s="221"/>
      <c r="E15" s="234"/>
      <c r="F15" s="221"/>
      <c r="G15" s="231">
        <v>-22387</v>
      </c>
      <c r="H15" s="232"/>
      <c r="I15" s="231">
        <v>-345084</v>
      </c>
      <c r="J15" s="232"/>
      <c r="K15" s="232">
        <v>-22387</v>
      </c>
      <c r="L15" s="232"/>
      <c r="M15" s="231">
        <v>-345084</v>
      </c>
      <c r="R15" s="38"/>
    </row>
    <row r="16" spans="1:18" s="224" customFormat="1" ht="15.95" customHeight="1" x14ac:dyDescent="0.2">
      <c r="A16" s="221"/>
      <c r="B16" s="233" t="s">
        <v>164</v>
      </c>
      <c r="C16" s="233"/>
      <c r="D16" s="221"/>
      <c r="E16" s="234"/>
      <c r="F16" s="221"/>
      <c r="G16" s="231">
        <v>5338683</v>
      </c>
      <c r="H16" s="232"/>
      <c r="I16" s="231">
        <v>0</v>
      </c>
      <c r="J16" s="232"/>
      <c r="K16" s="232">
        <v>5338683</v>
      </c>
      <c r="L16" s="232"/>
      <c r="M16" s="231">
        <v>0</v>
      </c>
      <c r="R16" s="38"/>
    </row>
    <row r="17" spans="1:18" s="224" customFormat="1" ht="15.95" customHeight="1" x14ac:dyDescent="0.2">
      <c r="A17" s="221"/>
      <c r="B17" s="233" t="s">
        <v>165</v>
      </c>
      <c r="C17" s="233"/>
      <c r="D17" s="221"/>
      <c r="E17" s="234"/>
      <c r="F17" s="221"/>
      <c r="G17" s="231">
        <v>-256</v>
      </c>
      <c r="H17" s="232"/>
      <c r="I17" s="231">
        <v>-7009</v>
      </c>
      <c r="J17" s="232"/>
      <c r="K17" s="232">
        <v>-256</v>
      </c>
      <c r="L17" s="232"/>
      <c r="M17" s="231">
        <v>-7009</v>
      </c>
      <c r="R17" s="38"/>
    </row>
    <row r="18" spans="1:18" s="224" customFormat="1" ht="15.95" customHeight="1" x14ac:dyDescent="0.2">
      <c r="A18" s="221"/>
      <c r="B18" s="233" t="s">
        <v>99</v>
      </c>
      <c r="C18" s="233"/>
      <c r="D18" s="221"/>
      <c r="E18" s="234"/>
      <c r="F18" s="221"/>
      <c r="G18" s="203">
        <v>-222084</v>
      </c>
      <c r="H18" s="232"/>
      <c r="I18" s="231">
        <v>-26920</v>
      </c>
      <c r="J18" s="232"/>
      <c r="K18" s="203">
        <v>0</v>
      </c>
      <c r="L18" s="204"/>
      <c r="M18" s="203">
        <v>0</v>
      </c>
      <c r="R18" s="38"/>
    </row>
    <row r="19" spans="1:18" s="224" customFormat="1" ht="15.95" customHeight="1" x14ac:dyDescent="0.2">
      <c r="A19" s="221"/>
      <c r="B19" s="233" t="s">
        <v>166</v>
      </c>
      <c r="C19" s="233"/>
      <c r="D19" s="221"/>
      <c r="E19" s="234"/>
      <c r="F19" s="221"/>
      <c r="G19" s="232">
        <v>11846939</v>
      </c>
      <c r="H19" s="232"/>
      <c r="I19" s="231">
        <v>8564179</v>
      </c>
      <c r="J19" s="232"/>
      <c r="K19" s="232">
        <v>11644844</v>
      </c>
      <c r="L19" s="232"/>
      <c r="M19" s="231">
        <v>8816976</v>
      </c>
      <c r="R19" s="38"/>
    </row>
    <row r="20" spans="1:18" s="224" customFormat="1" ht="15.95" customHeight="1" x14ac:dyDescent="0.2">
      <c r="A20" s="221"/>
      <c r="B20" s="233" t="s">
        <v>231</v>
      </c>
      <c r="C20" s="233"/>
      <c r="D20" s="221"/>
      <c r="E20" s="234"/>
      <c r="F20" s="221"/>
      <c r="G20" s="203">
        <v>0</v>
      </c>
      <c r="H20" s="232"/>
      <c r="I20" s="231">
        <v>-32161</v>
      </c>
      <c r="J20" s="232"/>
      <c r="K20" s="203">
        <v>0</v>
      </c>
      <c r="L20" s="232"/>
      <c r="M20" s="231">
        <v>-32161</v>
      </c>
      <c r="R20" s="38"/>
    </row>
    <row r="21" spans="1:18" s="224" customFormat="1" ht="15.95" customHeight="1" x14ac:dyDescent="0.2">
      <c r="A21" s="221"/>
      <c r="B21" s="233" t="s">
        <v>167</v>
      </c>
      <c r="C21" s="233"/>
      <c r="D21" s="221"/>
      <c r="E21" s="234"/>
      <c r="F21" s="221"/>
      <c r="G21" s="232">
        <v>2102679</v>
      </c>
      <c r="H21" s="232"/>
      <c r="I21" s="231">
        <v>3735557</v>
      </c>
      <c r="J21" s="232"/>
      <c r="K21" s="232">
        <v>2102679</v>
      </c>
      <c r="L21" s="232"/>
      <c r="M21" s="231">
        <v>3735557</v>
      </c>
      <c r="R21" s="38"/>
    </row>
    <row r="22" spans="1:18" s="224" customFormat="1" ht="15.75" customHeight="1" x14ac:dyDescent="0.2">
      <c r="A22" s="221"/>
      <c r="B22" s="233" t="s">
        <v>219</v>
      </c>
      <c r="C22" s="233"/>
      <c r="D22" s="221"/>
      <c r="E22" s="234"/>
      <c r="F22" s="221"/>
      <c r="R22" s="38"/>
    </row>
    <row r="23" spans="1:18" s="224" customFormat="1" ht="15.75" customHeight="1" x14ac:dyDescent="0.2">
      <c r="A23" s="221"/>
      <c r="B23" s="233"/>
      <c r="C23" s="233" t="s">
        <v>232</v>
      </c>
      <c r="D23" s="221"/>
      <c r="E23" s="234"/>
      <c r="F23" s="221"/>
      <c r="G23" s="232">
        <v>24545391</v>
      </c>
      <c r="H23" s="232"/>
      <c r="I23" s="231">
        <v>-1196238</v>
      </c>
      <c r="J23" s="232"/>
      <c r="K23" s="232">
        <v>24378180</v>
      </c>
      <c r="L23" s="232"/>
      <c r="M23" s="231">
        <v>-1196238</v>
      </c>
      <c r="R23" s="38"/>
    </row>
    <row r="24" spans="1:18" s="224" customFormat="1" ht="15.95" customHeight="1" x14ac:dyDescent="0.2">
      <c r="A24" s="221"/>
      <c r="B24" s="233" t="s">
        <v>168</v>
      </c>
      <c r="C24" s="233"/>
      <c r="D24" s="221"/>
      <c r="E24" s="234"/>
      <c r="F24" s="221"/>
      <c r="G24" s="232">
        <v>124904</v>
      </c>
      <c r="H24" s="232"/>
      <c r="I24" s="231">
        <v>4301092</v>
      </c>
      <c r="J24" s="232"/>
      <c r="K24" s="232">
        <f>G24</f>
        <v>124904</v>
      </c>
      <c r="L24" s="232"/>
      <c r="M24" s="231">
        <v>4301092</v>
      </c>
      <c r="R24" s="38"/>
    </row>
    <row r="25" spans="1:18" s="224" customFormat="1" ht="15.95" customHeight="1" x14ac:dyDescent="0.2">
      <c r="A25" s="221"/>
      <c r="B25" s="233" t="s">
        <v>169</v>
      </c>
      <c r="C25" s="233"/>
      <c r="D25" s="221"/>
      <c r="E25" s="234"/>
      <c r="F25" s="221"/>
      <c r="G25" s="232">
        <v>0</v>
      </c>
      <c r="H25" s="232"/>
      <c r="I25" s="231">
        <v>104314</v>
      </c>
      <c r="J25" s="232"/>
      <c r="K25" s="232">
        <v>0</v>
      </c>
      <c r="L25" s="232"/>
      <c r="M25" s="231">
        <v>104314</v>
      </c>
      <c r="R25" s="38"/>
    </row>
    <row r="26" spans="1:18" s="224" customFormat="1" ht="15.95" customHeight="1" x14ac:dyDescent="0.2">
      <c r="A26" s="221"/>
      <c r="B26" s="233" t="s">
        <v>170</v>
      </c>
      <c r="C26" s="233"/>
      <c r="D26" s="221"/>
      <c r="E26" s="234"/>
      <c r="F26" s="221"/>
      <c r="G26" s="232">
        <v>0</v>
      </c>
      <c r="H26" s="232"/>
      <c r="I26" s="231">
        <v>7946484</v>
      </c>
      <c r="J26" s="232"/>
      <c r="K26" s="232">
        <v>0</v>
      </c>
      <c r="L26" s="232"/>
      <c r="M26" s="231">
        <v>7946484</v>
      </c>
      <c r="R26" s="38"/>
    </row>
    <row r="27" spans="1:18" s="224" customFormat="1" ht="15.95" customHeight="1" x14ac:dyDescent="0.2">
      <c r="A27" s="221"/>
      <c r="B27" s="233" t="s">
        <v>171</v>
      </c>
      <c r="C27" s="233"/>
      <c r="D27" s="221"/>
      <c r="E27" s="234"/>
      <c r="F27" s="221"/>
      <c r="G27" s="232">
        <v>265919</v>
      </c>
      <c r="H27" s="232"/>
      <c r="I27" s="231">
        <v>2286599</v>
      </c>
      <c r="J27" s="232"/>
      <c r="K27" s="232">
        <v>265919</v>
      </c>
      <c r="L27" s="232"/>
      <c r="M27" s="231">
        <v>2286599</v>
      </c>
      <c r="R27" s="38"/>
    </row>
    <row r="28" spans="1:18" s="224" customFormat="1" ht="15.95" customHeight="1" x14ac:dyDescent="0.2">
      <c r="A28" s="221"/>
      <c r="B28" s="233" t="s">
        <v>172</v>
      </c>
      <c r="C28" s="233"/>
      <c r="D28" s="221"/>
      <c r="E28" s="234"/>
      <c r="F28" s="221"/>
      <c r="G28" s="232">
        <v>41081664</v>
      </c>
      <c r="H28" s="232"/>
      <c r="I28" s="231">
        <v>45061344</v>
      </c>
      <c r="J28" s="232"/>
      <c r="K28" s="232">
        <v>31804968</v>
      </c>
      <c r="L28" s="232"/>
      <c r="M28" s="231">
        <v>36828216</v>
      </c>
      <c r="R28" s="38"/>
    </row>
    <row r="29" spans="1:18" s="224" customFormat="1" ht="15.95" customHeight="1" x14ac:dyDescent="0.2">
      <c r="A29" s="221"/>
      <c r="B29" s="233" t="s">
        <v>173</v>
      </c>
      <c r="C29" s="233"/>
      <c r="D29" s="221"/>
      <c r="E29" s="234"/>
      <c r="F29" s="221"/>
      <c r="G29" s="232">
        <v>46363928</v>
      </c>
      <c r="H29" s="232"/>
      <c r="I29" s="232">
        <v>0</v>
      </c>
      <c r="J29" s="232"/>
      <c r="K29" s="232">
        <v>45572849</v>
      </c>
      <c r="L29" s="232"/>
      <c r="M29" s="232">
        <v>0</v>
      </c>
      <c r="R29" s="38"/>
    </row>
    <row r="30" spans="1:18" s="224" customFormat="1" ht="15.95" customHeight="1" x14ac:dyDescent="0.2">
      <c r="A30" s="221"/>
      <c r="B30" s="233" t="s">
        <v>223</v>
      </c>
      <c r="C30" s="233"/>
      <c r="D30" s="221"/>
      <c r="E30" s="234"/>
      <c r="F30" s="221"/>
      <c r="G30" s="232">
        <v>18547</v>
      </c>
      <c r="H30" s="232"/>
      <c r="I30" s="232">
        <v>0</v>
      </c>
      <c r="J30" s="232"/>
      <c r="K30" s="232">
        <v>0</v>
      </c>
      <c r="L30" s="232"/>
      <c r="M30" s="232">
        <v>0</v>
      </c>
      <c r="R30" s="38"/>
    </row>
    <row r="31" spans="1:18" s="224" customFormat="1" ht="15.95" customHeight="1" x14ac:dyDescent="0.2">
      <c r="A31" s="221"/>
      <c r="B31" s="233" t="s">
        <v>174</v>
      </c>
      <c r="C31" s="233"/>
      <c r="D31" s="221"/>
      <c r="E31" s="234"/>
      <c r="F31" s="221"/>
      <c r="G31" s="232">
        <v>1896796</v>
      </c>
      <c r="H31" s="232"/>
      <c r="I31" s="231">
        <v>-1581119</v>
      </c>
      <c r="J31" s="232"/>
      <c r="K31" s="232">
        <v>1896796</v>
      </c>
      <c r="L31" s="232"/>
      <c r="M31" s="231">
        <v>-1581119</v>
      </c>
      <c r="R31" s="38"/>
    </row>
    <row r="32" spans="1:18" s="224" customFormat="1" ht="15.95" customHeight="1" x14ac:dyDescent="0.2">
      <c r="A32" s="221"/>
      <c r="B32" s="233" t="s">
        <v>175</v>
      </c>
      <c r="C32" s="233"/>
      <c r="D32" s="221"/>
      <c r="E32" s="234"/>
      <c r="F32" s="221"/>
      <c r="G32" s="232">
        <v>289536</v>
      </c>
      <c r="H32" s="232"/>
      <c r="I32" s="231">
        <v>359365</v>
      </c>
      <c r="J32" s="232"/>
      <c r="K32" s="232">
        <v>-229942</v>
      </c>
      <c r="L32" s="232"/>
      <c r="M32" s="231">
        <v>-473135</v>
      </c>
      <c r="R32" s="38"/>
    </row>
    <row r="33" spans="1:18" s="224" customFormat="1" ht="15.95" customHeight="1" x14ac:dyDescent="0.2">
      <c r="A33" s="221"/>
      <c r="B33" s="233" t="s">
        <v>222</v>
      </c>
      <c r="C33" s="233"/>
      <c r="D33" s="221"/>
      <c r="E33" s="234"/>
      <c r="F33" s="221"/>
      <c r="G33" s="232">
        <v>15</v>
      </c>
      <c r="H33" s="232"/>
      <c r="I33" s="231">
        <v>0</v>
      </c>
      <c r="J33" s="232"/>
      <c r="K33" s="232">
        <v>15</v>
      </c>
      <c r="L33" s="232"/>
      <c r="M33" s="231">
        <v>0</v>
      </c>
      <c r="R33" s="38"/>
    </row>
    <row r="34" spans="1:18" s="224" customFormat="1" ht="15.95" customHeight="1" x14ac:dyDescent="0.2">
      <c r="A34" s="221"/>
      <c r="B34" s="233" t="s">
        <v>233</v>
      </c>
      <c r="C34" s="233"/>
      <c r="D34" s="221"/>
      <c r="E34" s="234"/>
      <c r="F34" s="221"/>
      <c r="G34" s="232">
        <v>41176</v>
      </c>
      <c r="H34" s="232"/>
      <c r="I34" s="231">
        <v>0</v>
      </c>
      <c r="J34" s="232"/>
      <c r="K34" s="232">
        <v>41176</v>
      </c>
      <c r="L34" s="232"/>
      <c r="M34" s="231">
        <v>0</v>
      </c>
      <c r="R34" s="38"/>
    </row>
    <row r="35" spans="1:18" s="224" customFormat="1" ht="15.95" customHeight="1" x14ac:dyDescent="0.2">
      <c r="A35" s="221"/>
      <c r="B35" s="233" t="s">
        <v>176</v>
      </c>
      <c r="C35" s="233"/>
      <c r="D35" s="221"/>
      <c r="E35" s="234"/>
      <c r="F35" s="221"/>
      <c r="G35" s="232">
        <v>0</v>
      </c>
      <c r="H35" s="232"/>
      <c r="I35" s="231">
        <v>5150342</v>
      </c>
      <c r="J35" s="232"/>
      <c r="K35" s="232">
        <v>0</v>
      </c>
      <c r="L35" s="232"/>
      <c r="M35" s="231">
        <v>5008885</v>
      </c>
      <c r="R35" s="38"/>
    </row>
    <row r="36" spans="1:18" s="224" customFormat="1" ht="15.95" customHeight="1" x14ac:dyDescent="0.2">
      <c r="A36" s="221"/>
      <c r="B36" s="233" t="s">
        <v>177</v>
      </c>
      <c r="C36" s="233"/>
      <c r="D36" s="221"/>
      <c r="E36" s="234"/>
      <c r="F36" s="221"/>
      <c r="G36" s="232">
        <v>89201</v>
      </c>
      <c r="H36" s="231"/>
      <c r="I36" s="231">
        <v>38398</v>
      </c>
      <c r="J36" s="232"/>
      <c r="K36" s="232">
        <v>89201</v>
      </c>
      <c r="L36" s="232"/>
      <c r="M36" s="231">
        <v>38398</v>
      </c>
      <c r="R36" s="38"/>
    </row>
    <row r="37" spans="1:18" s="224" customFormat="1" ht="15.95" customHeight="1" x14ac:dyDescent="0.2">
      <c r="A37" s="221"/>
      <c r="B37" s="233" t="s">
        <v>178</v>
      </c>
      <c r="C37" s="233"/>
      <c r="D37" s="221"/>
      <c r="E37" s="234"/>
      <c r="F37" s="221"/>
      <c r="G37" s="232">
        <v>3975053</v>
      </c>
      <c r="H37" s="232"/>
      <c r="I37" s="231">
        <v>3484296</v>
      </c>
      <c r="J37" s="232"/>
      <c r="K37" s="232">
        <v>3549801</v>
      </c>
      <c r="L37" s="232"/>
      <c r="M37" s="231">
        <v>3261041</v>
      </c>
      <c r="R37" s="38"/>
    </row>
    <row r="38" spans="1:18" s="224" customFormat="1" ht="15.95" customHeight="1" x14ac:dyDescent="0.2">
      <c r="A38" s="221"/>
      <c r="B38" s="233" t="s">
        <v>179</v>
      </c>
      <c r="C38" s="233"/>
      <c r="D38" s="221"/>
      <c r="E38" s="234"/>
      <c r="F38" s="221"/>
      <c r="G38" s="232">
        <v>0</v>
      </c>
      <c r="H38" s="232"/>
      <c r="I38" s="231">
        <v>10753924</v>
      </c>
      <c r="J38" s="232"/>
      <c r="K38" s="232">
        <v>0</v>
      </c>
      <c r="L38" s="232"/>
      <c r="M38" s="231">
        <v>9674086</v>
      </c>
      <c r="R38" s="38"/>
    </row>
    <row r="39" spans="1:18" s="224" customFormat="1" ht="15.95" customHeight="1" x14ac:dyDescent="0.2">
      <c r="A39" s="221"/>
      <c r="B39" s="233" t="s">
        <v>180</v>
      </c>
      <c r="C39" s="233"/>
      <c r="D39" s="221"/>
      <c r="E39" s="234"/>
      <c r="F39" s="221"/>
      <c r="G39" s="232">
        <v>0</v>
      </c>
      <c r="H39" s="232"/>
      <c r="I39" s="231">
        <v>-6755000</v>
      </c>
      <c r="J39" s="232"/>
      <c r="K39" s="232">
        <v>0</v>
      </c>
      <c r="L39" s="232"/>
      <c r="M39" s="205">
        <v>0</v>
      </c>
      <c r="R39" s="38"/>
    </row>
    <row r="40" spans="1:18" s="224" customFormat="1" ht="15.95" customHeight="1" x14ac:dyDescent="0.2">
      <c r="A40" s="221"/>
      <c r="B40" s="233" t="s">
        <v>181</v>
      </c>
      <c r="C40" s="233"/>
      <c r="D40" s="221"/>
      <c r="E40" s="234"/>
      <c r="F40" s="221"/>
      <c r="G40" s="232">
        <v>-371901</v>
      </c>
      <c r="H40" s="232"/>
      <c r="I40" s="231">
        <v>-465413</v>
      </c>
      <c r="J40" s="232"/>
      <c r="K40" s="232">
        <v>-250011</v>
      </c>
      <c r="L40" s="232"/>
      <c r="M40" s="231">
        <v>-300048</v>
      </c>
      <c r="R40" s="38"/>
    </row>
    <row r="41" spans="1:18" s="224" customFormat="1" ht="15.95" customHeight="1" x14ac:dyDescent="0.2">
      <c r="A41" s="221"/>
      <c r="B41" s="233" t="s">
        <v>182</v>
      </c>
      <c r="C41" s="233"/>
      <c r="D41" s="221"/>
      <c r="E41" s="234"/>
      <c r="F41" s="221"/>
      <c r="G41" s="232">
        <v>7391325</v>
      </c>
      <c r="H41" s="232"/>
      <c r="I41" s="231">
        <v>6588680</v>
      </c>
      <c r="J41" s="232"/>
      <c r="K41" s="232">
        <v>5802617</v>
      </c>
      <c r="L41" s="232"/>
      <c r="M41" s="231">
        <v>5132250</v>
      </c>
      <c r="R41" s="38"/>
    </row>
    <row r="42" spans="1:18" s="224" customFormat="1" ht="15.95" customHeight="1" x14ac:dyDescent="0.2">
      <c r="A42" s="221"/>
      <c r="B42" s="233" t="s">
        <v>183</v>
      </c>
      <c r="C42" s="233"/>
      <c r="D42" s="221"/>
      <c r="E42" s="234"/>
      <c r="F42" s="221"/>
      <c r="G42" s="232">
        <v>0</v>
      </c>
      <c r="H42" s="232"/>
      <c r="I42" s="166">
        <v>0</v>
      </c>
      <c r="J42" s="232"/>
      <c r="K42" s="232">
        <v>-500000</v>
      </c>
      <c r="L42" s="232"/>
      <c r="M42" s="231">
        <v>-1000000</v>
      </c>
      <c r="R42" s="38"/>
    </row>
    <row r="43" spans="1:18" s="224" customFormat="1" ht="15.95" customHeight="1" x14ac:dyDescent="0.2">
      <c r="A43" s="221"/>
      <c r="B43" s="233" t="s">
        <v>184</v>
      </c>
      <c r="C43" s="233"/>
      <c r="D43" s="221"/>
      <c r="E43" s="234"/>
      <c r="F43" s="221"/>
      <c r="G43" s="235">
        <f>-'งบกำไรขาดทุน- 6 เดือน '!H31</f>
        <v>-6998180</v>
      </c>
      <c r="H43" s="232"/>
      <c r="I43" s="236">
        <v>3522505</v>
      </c>
      <c r="J43" s="232"/>
      <c r="K43" s="235">
        <f>-'งบกำไรขาดทุน- 6 เดือน '!L31</f>
        <v>-6966226</v>
      </c>
      <c r="L43" s="232"/>
      <c r="M43" s="236">
        <v>3589401</v>
      </c>
      <c r="R43" s="38"/>
    </row>
    <row r="44" spans="1:18" ht="15.95" customHeight="1" x14ac:dyDescent="0.2">
      <c r="I44" s="241"/>
    </row>
    <row r="45" spans="1:18" s="210" customFormat="1" ht="20.100000000000001" customHeight="1" x14ac:dyDescent="0.2">
      <c r="C45" s="211"/>
      <c r="D45" s="211"/>
      <c r="E45" s="211"/>
      <c r="F45" s="211"/>
      <c r="I45" s="212"/>
      <c r="K45" s="304" t="s">
        <v>0</v>
      </c>
      <c r="L45" s="304"/>
      <c r="M45" s="304"/>
      <c r="N45" s="237"/>
      <c r="O45" s="237"/>
      <c r="P45" s="237"/>
      <c r="Q45" s="237"/>
      <c r="R45" s="44"/>
    </row>
    <row r="46" spans="1:18" s="210" customFormat="1" ht="20.100000000000001" customHeight="1" x14ac:dyDescent="0.2">
      <c r="C46" s="211"/>
      <c r="D46" s="211"/>
      <c r="E46" s="211"/>
      <c r="F46" s="211"/>
      <c r="I46" s="212"/>
      <c r="K46" s="304" t="s">
        <v>1</v>
      </c>
      <c r="L46" s="304"/>
      <c r="M46" s="304"/>
      <c r="N46" s="237"/>
      <c r="O46" s="237"/>
      <c r="P46" s="237"/>
      <c r="Q46" s="237"/>
      <c r="R46" s="44"/>
    </row>
    <row r="47" spans="1:18" s="210" customFormat="1" ht="15" customHeight="1" x14ac:dyDescent="0.2">
      <c r="C47" s="305" t="s">
        <v>185</v>
      </c>
      <c r="D47" s="305"/>
      <c r="E47" s="306"/>
      <c r="F47" s="306"/>
      <c r="G47" s="306"/>
      <c r="H47" s="306"/>
      <c r="I47" s="306"/>
      <c r="J47" s="306"/>
      <c r="K47" s="306"/>
      <c r="L47" s="306"/>
      <c r="M47" s="306"/>
      <c r="N47" s="237"/>
      <c r="O47" s="237"/>
      <c r="P47" s="237"/>
      <c r="Q47" s="237"/>
      <c r="R47" s="44"/>
    </row>
    <row r="48" spans="1:18" s="210" customFormat="1" ht="21.95" customHeight="1" x14ac:dyDescent="0.2">
      <c r="C48" s="307" t="s">
        <v>3</v>
      </c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237"/>
      <c r="O48" s="237"/>
      <c r="P48" s="237"/>
      <c r="Q48" s="237"/>
      <c r="R48" s="44"/>
    </row>
    <row r="49" spans="1:18" s="210" customFormat="1" ht="21.95" customHeight="1" x14ac:dyDescent="0.2">
      <c r="C49" s="307" t="s">
        <v>186</v>
      </c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237"/>
      <c r="O49" s="237"/>
      <c r="P49" s="237"/>
      <c r="Q49" s="237"/>
      <c r="R49" s="44"/>
    </row>
    <row r="50" spans="1:18" s="210" customFormat="1" ht="21.95" customHeight="1" x14ac:dyDescent="0.2">
      <c r="C50" s="307" t="s">
        <v>110</v>
      </c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237"/>
      <c r="O50" s="237"/>
      <c r="P50" s="237"/>
      <c r="Q50" s="237"/>
      <c r="R50" s="44"/>
    </row>
    <row r="51" spans="1:18" s="210" customFormat="1" ht="5.0999999999999996" customHeight="1" x14ac:dyDescent="0.2"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37"/>
      <c r="O51" s="237"/>
      <c r="P51" s="237"/>
      <c r="Q51" s="237"/>
      <c r="R51" s="44"/>
    </row>
    <row r="52" spans="1:18" s="220" customFormat="1" ht="15.95" customHeight="1" x14ac:dyDescent="0.2">
      <c r="A52" s="216"/>
      <c r="B52" s="216"/>
      <c r="C52" s="217"/>
      <c r="D52" s="217"/>
      <c r="E52" s="217"/>
      <c r="F52" s="217"/>
      <c r="G52" s="302" t="s">
        <v>7</v>
      </c>
      <c r="H52" s="302"/>
      <c r="I52" s="302"/>
      <c r="J52" s="302"/>
      <c r="K52" s="302"/>
      <c r="L52" s="302"/>
      <c r="M52" s="302"/>
      <c r="N52" s="224"/>
      <c r="O52" s="224"/>
      <c r="P52" s="224"/>
      <c r="Q52" s="224"/>
      <c r="R52" s="38"/>
    </row>
    <row r="53" spans="1:18" s="224" customFormat="1" ht="15.95" customHeight="1" x14ac:dyDescent="0.2">
      <c r="A53" s="221"/>
      <c r="B53" s="221"/>
      <c r="C53" s="221"/>
      <c r="D53" s="221"/>
      <c r="E53" s="222"/>
      <c r="F53" s="221"/>
      <c r="G53" s="303" t="s">
        <v>8</v>
      </c>
      <c r="H53" s="303"/>
      <c r="I53" s="303"/>
      <c r="J53" s="223"/>
      <c r="K53" s="303" t="s">
        <v>9</v>
      </c>
      <c r="L53" s="303"/>
      <c r="M53" s="303"/>
      <c r="R53" s="38"/>
    </row>
    <row r="54" spans="1:18" s="224" customFormat="1" ht="15.95" customHeight="1" x14ac:dyDescent="0.2">
      <c r="A54" s="221"/>
      <c r="B54" s="221"/>
      <c r="C54" s="221"/>
      <c r="D54" s="221"/>
      <c r="E54" s="222"/>
      <c r="F54" s="221"/>
      <c r="G54" s="225">
        <v>2563</v>
      </c>
      <c r="H54" s="221"/>
      <c r="I54" s="225">
        <v>2562</v>
      </c>
      <c r="J54" s="226"/>
      <c r="K54" s="225">
        <v>2563</v>
      </c>
      <c r="L54" s="221"/>
      <c r="M54" s="225">
        <v>2562</v>
      </c>
      <c r="R54" s="38"/>
    </row>
    <row r="55" spans="1:18" s="224" customFormat="1" ht="15.95" customHeight="1" x14ac:dyDescent="0.2">
      <c r="A55" s="221" t="s">
        <v>187</v>
      </c>
      <c r="B55" s="221"/>
      <c r="C55" s="221"/>
      <c r="D55" s="221"/>
      <c r="E55" s="222"/>
      <c r="F55" s="221"/>
      <c r="G55" s="221"/>
      <c r="H55" s="221"/>
      <c r="I55" s="221"/>
      <c r="J55" s="221"/>
      <c r="K55" s="221"/>
      <c r="L55" s="221"/>
      <c r="M55" s="221"/>
      <c r="R55" s="38"/>
    </row>
    <row r="56" spans="1:18" s="224" customFormat="1" ht="15.95" customHeight="1" x14ac:dyDescent="0.2">
      <c r="A56" s="221"/>
      <c r="B56" s="221" t="s">
        <v>188</v>
      </c>
      <c r="C56" s="221"/>
      <c r="D56" s="221"/>
      <c r="E56" s="222"/>
      <c r="F56" s="221"/>
      <c r="G56" s="228">
        <v>132401381</v>
      </c>
      <c r="H56" s="229"/>
      <c r="I56" s="228">
        <v>120493872</v>
      </c>
      <c r="J56" s="229"/>
      <c r="K56" s="228">
        <v>96090960</v>
      </c>
      <c r="L56" s="230"/>
      <c r="M56" s="228">
        <v>100706366</v>
      </c>
      <c r="R56" s="38"/>
    </row>
    <row r="57" spans="1:18" s="224" customFormat="1" ht="15.95" customHeight="1" x14ac:dyDescent="0.2">
      <c r="A57" s="221" t="s">
        <v>189</v>
      </c>
      <c r="B57" s="221"/>
      <c r="C57" s="221"/>
      <c r="D57" s="221"/>
      <c r="E57" s="222"/>
      <c r="F57" s="221"/>
      <c r="G57" s="228"/>
      <c r="H57" s="229"/>
      <c r="I57" s="228"/>
      <c r="J57" s="229"/>
      <c r="K57" s="228"/>
      <c r="L57" s="230"/>
      <c r="M57" s="228"/>
      <c r="R57" s="38"/>
    </row>
    <row r="58" spans="1:18" s="224" customFormat="1" ht="15.95" customHeight="1" x14ac:dyDescent="0.2">
      <c r="A58" s="221"/>
      <c r="B58" s="221" t="s">
        <v>18</v>
      </c>
      <c r="C58" s="221"/>
      <c r="D58" s="221"/>
      <c r="E58" s="222"/>
      <c r="F58" s="221"/>
      <c r="G58" s="228">
        <v>-114045728</v>
      </c>
      <c r="H58" s="229"/>
      <c r="I58" s="228">
        <v>-130407246</v>
      </c>
      <c r="J58" s="229"/>
      <c r="K58" s="228">
        <v>-110334415</v>
      </c>
      <c r="L58" s="229"/>
      <c r="M58" s="228">
        <v>-132662931</v>
      </c>
      <c r="N58" s="243"/>
      <c r="O58" s="219"/>
      <c r="P58" s="220"/>
      <c r="Q58" s="220"/>
      <c r="R58" s="38"/>
    </row>
    <row r="59" spans="1:18" s="224" customFormat="1" ht="15.95" customHeight="1" x14ac:dyDescent="0.2">
      <c r="A59" s="221"/>
      <c r="B59" s="221" t="s">
        <v>20</v>
      </c>
      <c r="C59" s="221"/>
      <c r="D59" s="221"/>
      <c r="E59" s="234"/>
      <c r="F59" s="221"/>
      <c r="G59" s="228">
        <v>-20380073</v>
      </c>
      <c r="H59" s="229"/>
      <c r="I59" s="228">
        <v>1873836</v>
      </c>
      <c r="J59" s="229"/>
      <c r="K59" s="228">
        <v>-19967746</v>
      </c>
      <c r="L59" s="229"/>
      <c r="M59" s="228">
        <v>376171</v>
      </c>
      <c r="N59" s="243"/>
      <c r="O59" s="219"/>
      <c r="P59" s="220"/>
      <c r="Q59" s="220"/>
      <c r="R59" s="38"/>
    </row>
    <row r="60" spans="1:18" s="224" customFormat="1" ht="15.95" customHeight="1" x14ac:dyDescent="0.2">
      <c r="A60" s="221"/>
      <c r="B60" s="221" t="s">
        <v>190</v>
      </c>
      <c r="C60" s="221"/>
      <c r="D60" s="221"/>
      <c r="E60" s="234"/>
      <c r="F60" s="221"/>
      <c r="G60" s="228">
        <v>1193317</v>
      </c>
      <c r="H60" s="229"/>
      <c r="I60" s="228">
        <v>-4505291</v>
      </c>
      <c r="J60" s="229"/>
      <c r="K60" s="228">
        <v>503435</v>
      </c>
      <c r="L60" s="229"/>
      <c r="M60" s="228">
        <v>-4370516</v>
      </c>
      <c r="N60" s="243"/>
      <c r="O60" s="219"/>
      <c r="P60" s="220"/>
      <c r="Q60" s="220"/>
      <c r="R60" s="38"/>
    </row>
    <row r="61" spans="1:18" s="224" customFormat="1" ht="15.95" customHeight="1" x14ac:dyDescent="0.2">
      <c r="A61" s="221"/>
      <c r="B61" s="221" t="s">
        <v>22</v>
      </c>
      <c r="C61" s="221"/>
      <c r="D61" s="221"/>
      <c r="E61" s="222"/>
      <c r="F61" s="221"/>
      <c r="G61" s="228">
        <v>852325</v>
      </c>
      <c r="H61" s="229"/>
      <c r="I61" s="228">
        <v>1898369</v>
      </c>
      <c r="J61" s="229"/>
      <c r="K61" s="228">
        <v>216970</v>
      </c>
      <c r="L61" s="229"/>
      <c r="M61" s="228">
        <v>1903626</v>
      </c>
      <c r="N61" s="218"/>
      <c r="O61" s="219"/>
      <c r="P61" s="220"/>
      <c r="Q61" s="220"/>
      <c r="R61" s="38"/>
    </row>
    <row r="62" spans="1:18" s="224" customFormat="1" ht="15.95" customHeight="1" x14ac:dyDescent="0.2">
      <c r="A62" s="221"/>
      <c r="B62" s="221" t="s">
        <v>191</v>
      </c>
      <c r="C62" s="221"/>
      <c r="D62" s="221"/>
      <c r="E62" s="222"/>
      <c r="F62" s="221"/>
      <c r="G62" s="228">
        <v>-1031869</v>
      </c>
      <c r="H62" s="229"/>
      <c r="I62" s="228">
        <v>-1411024</v>
      </c>
      <c r="J62" s="229"/>
      <c r="K62" s="228">
        <v>-1031869</v>
      </c>
      <c r="L62" s="229"/>
      <c r="M62" s="228">
        <v>-1411024</v>
      </c>
      <c r="N62" s="218"/>
      <c r="O62" s="219"/>
      <c r="P62" s="220"/>
      <c r="Q62" s="220"/>
      <c r="R62" s="38"/>
    </row>
    <row r="63" spans="1:18" s="224" customFormat="1" ht="15.95" customHeight="1" x14ac:dyDescent="0.2">
      <c r="A63" s="221"/>
      <c r="B63" s="221" t="s">
        <v>34</v>
      </c>
      <c r="C63" s="221"/>
      <c r="D63" s="221"/>
      <c r="E63" s="222"/>
      <c r="F63" s="221"/>
      <c r="G63" s="228">
        <v>-549264</v>
      </c>
      <c r="H63" s="229"/>
      <c r="I63" s="228">
        <v>2980864</v>
      </c>
      <c r="J63" s="229"/>
      <c r="K63" s="228">
        <v>-549264</v>
      </c>
      <c r="L63" s="229"/>
      <c r="M63" s="228">
        <v>2980864</v>
      </c>
      <c r="N63" s="218"/>
      <c r="O63" s="219"/>
      <c r="P63" s="220"/>
      <c r="Q63" s="220"/>
      <c r="R63" s="38"/>
    </row>
    <row r="64" spans="1:18" s="224" customFormat="1" ht="15.95" customHeight="1" x14ac:dyDescent="0.2">
      <c r="A64" s="221"/>
      <c r="B64" s="221" t="s">
        <v>35</v>
      </c>
      <c r="C64" s="221"/>
      <c r="D64" s="221"/>
      <c r="E64" s="222"/>
      <c r="F64" s="221"/>
      <c r="G64" s="228">
        <v>15469</v>
      </c>
      <c r="H64" s="229"/>
      <c r="I64" s="228">
        <v>-82153</v>
      </c>
      <c r="J64" s="229"/>
      <c r="K64" s="228">
        <v>450018</v>
      </c>
      <c r="L64" s="229"/>
      <c r="M64" s="228">
        <v>-108410</v>
      </c>
      <c r="N64" s="218"/>
      <c r="O64" s="219"/>
      <c r="P64" s="220"/>
      <c r="Q64" s="220"/>
      <c r="R64" s="38"/>
    </row>
    <row r="65" spans="1:18" s="224" customFormat="1" ht="15.95" customHeight="1" x14ac:dyDescent="0.2">
      <c r="A65" s="221" t="s">
        <v>192</v>
      </c>
      <c r="B65" s="221"/>
      <c r="C65" s="221"/>
      <c r="D65" s="221"/>
      <c r="E65" s="222"/>
      <c r="F65" s="221"/>
      <c r="G65" s="228"/>
      <c r="H65" s="229"/>
      <c r="I65" s="228"/>
      <c r="J65" s="229"/>
      <c r="K65" s="228"/>
      <c r="L65" s="230"/>
      <c r="M65" s="228"/>
      <c r="N65" s="218"/>
      <c r="O65" s="219"/>
      <c r="P65" s="220"/>
      <c r="Q65" s="220"/>
      <c r="R65" s="38"/>
    </row>
    <row r="66" spans="1:18" s="224" customFormat="1" ht="15.95" customHeight="1" x14ac:dyDescent="0.2">
      <c r="A66" s="221"/>
      <c r="B66" s="221" t="s">
        <v>43</v>
      </c>
      <c r="C66" s="221"/>
      <c r="D66" s="221"/>
      <c r="E66" s="222"/>
      <c r="F66" s="221"/>
      <c r="G66" s="228">
        <v>-14777932</v>
      </c>
      <c r="H66" s="229"/>
      <c r="I66" s="228">
        <v>48253120</v>
      </c>
      <c r="J66" s="229"/>
      <c r="K66" s="228">
        <v>-7692712</v>
      </c>
      <c r="L66" s="229"/>
      <c r="M66" s="228">
        <v>55809929</v>
      </c>
      <c r="R66" s="38"/>
    </row>
    <row r="67" spans="1:18" s="224" customFormat="1" ht="15.95" customHeight="1" x14ac:dyDescent="0.2">
      <c r="A67" s="221"/>
      <c r="B67" s="221" t="s">
        <v>193</v>
      </c>
      <c r="C67" s="221"/>
      <c r="D67" s="221"/>
      <c r="E67" s="222"/>
      <c r="F67" s="221"/>
      <c r="G67" s="228">
        <v>-19668115</v>
      </c>
      <c r="H67" s="229"/>
      <c r="I67" s="228">
        <v>296005</v>
      </c>
      <c r="J67" s="229"/>
      <c r="K67" s="202">
        <v>0</v>
      </c>
      <c r="L67" s="229"/>
      <c r="M67" s="202">
        <v>0</v>
      </c>
      <c r="R67" s="38"/>
    </row>
    <row r="68" spans="1:18" s="224" customFormat="1" ht="15.95" customHeight="1" x14ac:dyDescent="0.2">
      <c r="A68" s="221"/>
      <c r="B68" s="221" t="s">
        <v>50</v>
      </c>
      <c r="C68" s="221"/>
      <c r="D68" s="221"/>
      <c r="E68" s="222"/>
      <c r="F68" s="221"/>
      <c r="G68" s="228">
        <v>397945</v>
      </c>
      <c r="H68" s="229"/>
      <c r="I68" s="228">
        <v>2360463</v>
      </c>
      <c r="J68" s="229"/>
      <c r="K68" s="228">
        <v>-600252</v>
      </c>
      <c r="L68" s="229"/>
      <c r="M68" s="228">
        <v>4704596</v>
      </c>
      <c r="R68" s="38"/>
    </row>
    <row r="69" spans="1:18" s="224" customFormat="1" ht="15.95" customHeight="1" x14ac:dyDescent="0.2">
      <c r="A69" s="221"/>
      <c r="B69" s="221" t="s">
        <v>58</v>
      </c>
      <c r="C69" s="221"/>
      <c r="D69" s="221"/>
      <c r="E69" s="244"/>
      <c r="F69" s="221"/>
      <c r="G69" s="245">
        <v>955995</v>
      </c>
      <c r="H69" s="229"/>
      <c r="I69" s="245">
        <v>2757440</v>
      </c>
      <c r="J69" s="229"/>
      <c r="K69" s="245">
        <v>-250003</v>
      </c>
      <c r="L69" s="229"/>
      <c r="M69" s="245">
        <v>1461440</v>
      </c>
      <c r="R69" s="38"/>
    </row>
    <row r="70" spans="1:18" s="224" customFormat="1" ht="15.95" customHeight="1" x14ac:dyDescent="0.2">
      <c r="A70" s="246" t="s">
        <v>234</v>
      </c>
      <c r="B70" s="246"/>
      <c r="C70" s="221"/>
      <c r="D70" s="221"/>
      <c r="E70" s="222"/>
      <c r="F70" s="221"/>
      <c r="G70" s="247">
        <f>SUM(G56:G69)</f>
        <v>-34636549</v>
      </c>
      <c r="H70" s="229"/>
      <c r="I70" s="247">
        <v>44508255</v>
      </c>
      <c r="J70" s="229"/>
      <c r="K70" s="247">
        <f>SUM(K56:K69)</f>
        <v>-43164878</v>
      </c>
      <c r="L70" s="230"/>
      <c r="M70" s="247">
        <v>29390111</v>
      </c>
      <c r="R70" s="38"/>
    </row>
    <row r="71" spans="1:18" s="224" customFormat="1" ht="15.95" customHeight="1" x14ac:dyDescent="0.2">
      <c r="A71" s="221"/>
      <c r="B71" s="221" t="s">
        <v>194</v>
      </c>
      <c r="C71" s="221"/>
      <c r="D71" s="221"/>
      <c r="E71" s="222"/>
      <c r="F71" s="221"/>
      <c r="G71" s="228">
        <v>-7508590</v>
      </c>
      <c r="H71" s="229"/>
      <c r="I71" s="228">
        <v>-6129507</v>
      </c>
      <c r="J71" s="229"/>
      <c r="K71" s="228">
        <v>-7508590</v>
      </c>
      <c r="L71" s="229"/>
      <c r="M71" s="228">
        <v>-6129507</v>
      </c>
      <c r="R71" s="38"/>
    </row>
    <row r="72" spans="1:18" s="224" customFormat="1" ht="15.95" customHeight="1" x14ac:dyDescent="0.2">
      <c r="A72" s="221"/>
      <c r="B72" s="221" t="s">
        <v>195</v>
      </c>
      <c r="C72" s="221"/>
      <c r="D72" s="221"/>
      <c r="E72" s="222"/>
      <c r="F72" s="221"/>
      <c r="G72" s="113">
        <v>76351</v>
      </c>
      <c r="H72" s="229"/>
      <c r="I72" s="202">
        <v>0</v>
      </c>
      <c r="J72" s="229"/>
      <c r="K72" s="202">
        <v>0</v>
      </c>
      <c r="L72" s="229"/>
      <c r="M72" s="202">
        <v>0</v>
      </c>
      <c r="R72" s="38"/>
    </row>
    <row r="73" spans="1:18" s="224" customFormat="1" ht="15.95" customHeight="1" x14ac:dyDescent="0.2">
      <c r="A73" s="221"/>
      <c r="B73" s="221" t="s">
        <v>196</v>
      </c>
      <c r="C73" s="221"/>
      <c r="D73" s="221"/>
      <c r="E73" s="222"/>
      <c r="F73" s="221"/>
      <c r="G73" s="228">
        <v>-7417155</v>
      </c>
      <c r="H73" s="229"/>
      <c r="I73" s="228">
        <v>-6608589</v>
      </c>
      <c r="J73" s="229"/>
      <c r="K73" s="228">
        <v>-5828447</v>
      </c>
      <c r="L73" s="229"/>
      <c r="M73" s="228">
        <v>-5152159</v>
      </c>
      <c r="O73" s="38"/>
      <c r="P73" s="38"/>
      <c r="Q73" s="38"/>
      <c r="R73" s="38"/>
    </row>
    <row r="74" spans="1:18" s="224" customFormat="1" ht="15.95" customHeight="1" x14ac:dyDescent="0.2">
      <c r="A74" s="221"/>
      <c r="B74" s="221" t="s">
        <v>197</v>
      </c>
      <c r="C74" s="221"/>
      <c r="D74" s="221"/>
      <c r="E74" s="222"/>
      <c r="F74" s="221"/>
      <c r="G74" s="228">
        <v>-800960</v>
      </c>
      <c r="H74" s="229"/>
      <c r="I74" s="228">
        <v>-1227759</v>
      </c>
      <c r="J74" s="229"/>
      <c r="K74" s="228">
        <v>-785986</v>
      </c>
      <c r="L74" s="229"/>
      <c r="M74" s="228">
        <v>-1210502</v>
      </c>
      <c r="R74" s="38"/>
    </row>
    <row r="75" spans="1:18" s="224" customFormat="1" ht="15.95" customHeight="1" x14ac:dyDescent="0.2">
      <c r="A75" s="246" t="s">
        <v>226</v>
      </c>
      <c r="B75" s="246"/>
      <c r="C75" s="221"/>
      <c r="D75" s="221"/>
      <c r="E75" s="222"/>
      <c r="F75" s="221"/>
      <c r="G75" s="248">
        <f>SUM(G70:G74)</f>
        <v>-50286903</v>
      </c>
      <c r="H75" s="229"/>
      <c r="I75" s="248">
        <v>30542400</v>
      </c>
      <c r="J75" s="229"/>
      <c r="K75" s="248">
        <v>-57287901</v>
      </c>
      <c r="L75" s="230"/>
      <c r="M75" s="248">
        <v>16897943</v>
      </c>
      <c r="N75" s="249"/>
      <c r="R75" s="38"/>
    </row>
    <row r="76" spans="1:18" s="224" customFormat="1" ht="15.95" customHeight="1" x14ac:dyDescent="0.2">
      <c r="A76" s="246"/>
      <c r="B76" s="246"/>
      <c r="C76" s="221"/>
      <c r="D76" s="221"/>
      <c r="E76" s="222"/>
      <c r="F76" s="221"/>
      <c r="G76" s="228"/>
      <c r="H76" s="229"/>
      <c r="I76" s="228"/>
      <c r="J76" s="229"/>
      <c r="K76" s="228"/>
      <c r="L76" s="230"/>
      <c r="M76" s="228"/>
      <c r="N76" s="249"/>
      <c r="R76" s="38"/>
    </row>
    <row r="77" spans="1:18" s="224" customFormat="1" ht="15.95" customHeight="1" x14ac:dyDescent="0.2">
      <c r="A77" s="227" t="s">
        <v>198</v>
      </c>
      <c r="B77" s="227"/>
      <c r="C77" s="221"/>
      <c r="D77" s="221"/>
      <c r="E77" s="221"/>
      <c r="F77" s="221"/>
      <c r="G77" s="250"/>
      <c r="H77" s="229"/>
      <c r="I77" s="250"/>
      <c r="J77" s="229"/>
      <c r="K77" s="250"/>
      <c r="L77" s="229"/>
      <c r="M77" s="250"/>
      <c r="R77" s="38"/>
    </row>
    <row r="78" spans="1:18" s="224" customFormat="1" ht="15.95" customHeight="1" x14ac:dyDescent="0.2">
      <c r="A78" s="227"/>
      <c r="B78" s="221" t="s">
        <v>235</v>
      </c>
      <c r="C78" s="221"/>
      <c r="D78" s="221"/>
      <c r="E78" s="221"/>
      <c r="F78" s="221"/>
      <c r="G78" s="250">
        <v>6000000</v>
      </c>
      <c r="H78" s="229"/>
      <c r="I78" s="202">
        <v>0</v>
      </c>
      <c r="J78" s="229"/>
      <c r="K78" s="202">
        <v>0</v>
      </c>
      <c r="L78" s="229"/>
      <c r="M78" s="202">
        <v>0</v>
      </c>
      <c r="N78" s="38"/>
      <c r="R78" s="38"/>
    </row>
    <row r="79" spans="1:18" s="224" customFormat="1" ht="15.95" customHeight="1" x14ac:dyDescent="0.2">
      <c r="A79" s="227"/>
      <c r="B79" s="221" t="s">
        <v>236</v>
      </c>
      <c r="C79" s="221"/>
      <c r="D79" s="246"/>
      <c r="E79" s="234"/>
      <c r="F79" s="221"/>
      <c r="G79" s="228">
        <v>-42800000</v>
      </c>
      <c r="H79" s="228"/>
      <c r="I79" s="250">
        <v>-540100000</v>
      </c>
      <c r="J79" s="228"/>
      <c r="K79" s="228">
        <v>-42800000</v>
      </c>
      <c r="L79" s="228"/>
      <c r="M79" s="250">
        <v>-540100000</v>
      </c>
      <c r="R79" s="38"/>
    </row>
    <row r="80" spans="1:18" s="224" customFormat="1" ht="15.95" customHeight="1" x14ac:dyDescent="0.2">
      <c r="A80" s="227"/>
      <c r="B80" s="221" t="s">
        <v>242</v>
      </c>
      <c r="C80" s="221"/>
      <c r="D80" s="246"/>
      <c r="E80" s="234"/>
      <c r="F80" s="221"/>
      <c r="G80" s="228">
        <v>42822210</v>
      </c>
      <c r="H80" s="228"/>
      <c r="I80" s="250">
        <v>517455967</v>
      </c>
      <c r="J80" s="228"/>
      <c r="K80" s="228">
        <v>42822210</v>
      </c>
      <c r="L80" s="228"/>
      <c r="M80" s="250">
        <v>517455967</v>
      </c>
      <c r="R80" s="38"/>
    </row>
    <row r="81" spans="1:18" s="224" customFormat="1" ht="15.95" customHeight="1" x14ac:dyDescent="0.2">
      <c r="A81" s="221"/>
      <c r="B81" s="221" t="s">
        <v>199</v>
      </c>
      <c r="C81" s="221"/>
      <c r="D81" s="221"/>
      <c r="E81" s="221"/>
      <c r="F81" s="221"/>
      <c r="G81" s="250">
        <v>-9703</v>
      </c>
      <c r="H81" s="229"/>
      <c r="I81" s="250">
        <v>-9650</v>
      </c>
      <c r="J81" s="229"/>
      <c r="K81" s="250">
        <v>-9703</v>
      </c>
      <c r="L81" s="229"/>
      <c r="M81" s="250">
        <v>-9650</v>
      </c>
      <c r="R81" s="38"/>
    </row>
    <row r="82" spans="1:18" s="224" customFormat="1" ht="15.95" customHeight="1" x14ac:dyDescent="0.2">
      <c r="A82" s="221"/>
      <c r="B82" s="221" t="s">
        <v>200</v>
      </c>
      <c r="C82" s="221"/>
      <c r="D82" s="221"/>
      <c r="E82" s="234"/>
      <c r="F82" s="221"/>
      <c r="G82" s="228">
        <v>-15379323</v>
      </c>
      <c r="H82" s="250"/>
      <c r="I82" s="228">
        <v>-15257911</v>
      </c>
      <c r="J82" s="250"/>
      <c r="K82" s="228">
        <v>-2709825</v>
      </c>
      <c r="L82" s="250"/>
      <c r="M82" s="228">
        <v>-3149396</v>
      </c>
      <c r="R82" s="38"/>
    </row>
    <row r="83" spans="1:18" s="224" customFormat="1" ht="15.95" customHeight="1" x14ac:dyDescent="0.2">
      <c r="A83" s="221"/>
      <c r="B83" s="221" t="s">
        <v>202</v>
      </c>
      <c r="C83" s="221"/>
      <c r="D83" s="221"/>
      <c r="E83" s="222"/>
      <c r="F83" s="221"/>
      <c r="G83" s="231">
        <v>-43546753</v>
      </c>
      <c r="H83" s="232"/>
      <c r="I83" s="166">
        <v>0</v>
      </c>
      <c r="J83" s="251"/>
      <c r="K83" s="231">
        <v>-42107385</v>
      </c>
      <c r="L83" s="232"/>
      <c r="M83" s="205">
        <v>0</v>
      </c>
      <c r="R83" s="38"/>
    </row>
    <row r="84" spans="1:18" s="224" customFormat="1" ht="15.95" customHeight="1" x14ac:dyDescent="0.2">
      <c r="A84" s="246"/>
      <c r="B84" s="246"/>
      <c r="C84" s="221"/>
      <c r="D84" s="221"/>
      <c r="E84" s="222"/>
      <c r="F84" s="221"/>
      <c r="G84" s="228"/>
      <c r="H84" s="229"/>
      <c r="I84" s="228"/>
      <c r="J84" s="229"/>
      <c r="K84" s="228"/>
      <c r="L84" s="230"/>
      <c r="M84" s="228"/>
      <c r="R84" s="38"/>
    </row>
    <row r="85" spans="1:18" s="210" customFormat="1" ht="20.100000000000001" customHeight="1" x14ac:dyDescent="0.2">
      <c r="C85" s="211"/>
      <c r="D85" s="211"/>
      <c r="E85" s="211"/>
      <c r="F85" s="211"/>
      <c r="I85" s="212"/>
      <c r="K85" s="304" t="s">
        <v>0</v>
      </c>
      <c r="L85" s="304"/>
      <c r="M85" s="304"/>
      <c r="N85" s="237"/>
      <c r="O85" s="237"/>
      <c r="P85" s="237"/>
      <c r="Q85" s="237"/>
      <c r="R85" s="44"/>
    </row>
    <row r="86" spans="1:18" s="210" customFormat="1" ht="20.100000000000001" customHeight="1" x14ac:dyDescent="0.2">
      <c r="C86" s="211"/>
      <c r="D86" s="211"/>
      <c r="E86" s="211"/>
      <c r="F86" s="211"/>
      <c r="I86" s="212"/>
      <c r="K86" s="304" t="s">
        <v>1</v>
      </c>
      <c r="L86" s="304"/>
      <c r="M86" s="304"/>
      <c r="N86" s="237"/>
      <c r="O86" s="237"/>
      <c r="P86" s="237"/>
      <c r="Q86" s="237"/>
      <c r="R86" s="44"/>
    </row>
    <row r="87" spans="1:18" s="210" customFormat="1" ht="20.100000000000001" customHeight="1" x14ac:dyDescent="0.2">
      <c r="C87" s="305" t="s">
        <v>201</v>
      </c>
      <c r="D87" s="305"/>
      <c r="E87" s="306"/>
      <c r="F87" s="306"/>
      <c r="G87" s="306"/>
      <c r="H87" s="306"/>
      <c r="I87" s="306"/>
      <c r="J87" s="306"/>
      <c r="K87" s="306"/>
      <c r="L87" s="306"/>
      <c r="M87" s="306"/>
      <c r="N87" s="237"/>
      <c r="O87" s="237"/>
      <c r="P87" s="237"/>
      <c r="Q87" s="237"/>
      <c r="R87" s="44"/>
    </row>
    <row r="88" spans="1:18" s="210" customFormat="1" ht="21.95" customHeight="1" x14ac:dyDescent="0.2">
      <c r="C88" s="307" t="s">
        <v>3</v>
      </c>
      <c r="D88" s="307"/>
      <c r="E88" s="307"/>
      <c r="F88" s="307"/>
      <c r="G88" s="307"/>
      <c r="H88" s="307"/>
      <c r="I88" s="307"/>
      <c r="J88" s="307"/>
      <c r="K88" s="307"/>
      <c r="L88" s="307"/>
      <c r="M88" s="307"/>
      <c r="N88" s="237"/>
      <c r="O88" s="237"/>
      <c r="P88" s="237"/>
      <c r="Q88" s="237"/>
      <c r="R88" s="44"/>
    </row>
    <row r="89" spans="1:18" s="210" customFormat="1" ht="21.95" customHeight="1" x14ac:dyDescent="0.2">
      <c r="C89" s="307" t="s">
        <v>186</v>
      </c>
      <c r="D89" s="307"/>
      <c r="E89" s="307"/>
      <c r="F89" s="307"/>
      <c r="G89" s="307"/>
      <c r="H89" s="307"/>
      <c r="I89" s="307"/>
      <c r="J89" s="307"/>
      <c r="K89" s="307"/>
      <c r="L89" s="307"/>
      <c r="M89" s="307"/>
      <c r="N89" s="44"/>
      <c r="O89" s="237"/>
      <c r="P89" s="237"/>
      <c r="Q89" s="237"/>
      <c r="R89" s="44"/>
    </row>
    <row r="90" spans="1:18" s="210" customFormat="1" ht="21.95" customHeight="1" x14ac:dyDescent="0.2">
      <c r="C90" s="307" t="s">
        <v>110</v>
      </c>
      <c r="D90" s="307"/>
      <c r="E90" s="307"/>
      <c r="F90" s="307"/>
      <c r="G90" s="307"/>
      <c r="H90" s="307"/>
      <c r="I90" s="307"/>
      <c r="J90" s="307"/>
      <c r="K90" s="307"/>
      <c r="L90" s="307"/>
      <c r="M90" s="307"/>
      <c r="N90" s="44"/>
      <c r="O90" s="237"/>
      <c r="P90" s="237"/>
      <c r="Q90" s="237"/>
      <c r="R90" s="44"/>
    </row>
    <row r="91" spans="1:18" s="210" customFormat="1" ht="9.9499999999999993" customHeight="1" x14ac:dyDescent="0.2"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44"/>
      <c r="O91" s="237"/>
      <c r="P91" s="237"/>
      <c r="Q91" s="237"/>
      <c r="R91" s="44"/>
    </row>
    <row r="92" spans="1:18" s="220" customFormat="1" ht="15.95" customHeight="1" x14ac:dyDescent="0.2">
      <c r="A92" s="216"/>
      <c r="B92" s="216"/>
      <c r="C92" s="217"/>
      <c r="D92" s="217"/>
      <c r="E92" s="217"/>
      <c r="F92" s="217"/>
      <c r="G92" s="302" t="s">
        <v>7</v>
      </c>
      <c r="H92" s="302"/>
      <c r="I92" s="302"/>
      <c r="J92" s="302"/>
      <c r="K92" s="302"/>
      <c r="L92" s="302"/>
      <c r="M92" s="302"/>
      <c r="N92" s="224"/>
      <c r="O92" s="224"/>
      <c r="P92" s="224"/>
      <c r="Q92" s="224"/>
      <c r="R92" s="38"/>
    </row>
    <row r="93" spans="1:18" s="224" customFormat="1" ht="15.95" customHeight="1" x14ac:dyDescent="0.2">
      <c r="A93" s="221"/>
      <c r="B93" s="221"/>
      <c r="C93" s="221"/>
      <c r="D93" s="221"/>
      <c r="E93" s="222"/>
      <c r="F93" s="221"/>
      <c r="G93" s="303" t="s">
        <v>8</v>
      </c>
      <c r="H93" s="303"/>
      <c r="I93" s="303"/>
      <c r="J93" s="223"/>
      <c r="K93" s="303" t="s">
        <v>9</v>
      </c>
      <c r="L93" s="303"/>
      <c r="M93" s="303"/>
      <c r="R93" s="38"/>
    </row>
    <row r="94" spans="1:18" s="224" customFormat="1" ht="15.95" customHeight="1" x14ac:dyDescent="0.2">
      <c r="A94" s="221"/>
      <c r="B94" s="221"/>
      <c r="C94" s="221"/>
      <c r="D94" s="221"/>
      <c r="E94" s="222"/>
      <c r="F94" s="221"/>
      <c r="G94" s="225">
        <v>2563</v>
      </c>
      <c r="H94" s="221"/>
      <c r="I94" s="225">
        <v>2562</v>
      </c>
      <c r="J94" s="226"/>
      <c r="K94" s="225">
        <v>2563</v>
      </c>
      <c r="L94" s="221"/>
      <c r="M94" s="225">
        <v>2562</v>
      </c>
      <c r="R94" s="38"/>
    </row>
    <row r="95" spans="1:18" s="224" customFormat="1" ht="15.95" customHeight="1" x14ac:dyDescent="0.2">
      <c r="A95" s="221"/>
      <c r="B95" s="221" t="s">
        <v>203</v>
      </c>
      <c r="C95" s="221"/>
      <c r="D95" s="221"/>
      <c r="E95" s="234"/>
      <c r="F95" s="221"/>
      <c r="G95" s="231">
        <v>-226821</v>
      </c>
      <c r="H95" s="232"/>
      <c r="I95" s="231">
        <v>-52473</v>
      </c>
      <c r="J95" s="232"/>
      <c r="K95" s="231">
        <v>-82371</v>
      </c>
      <c r="L95" s="232"/>
      <c r="M95" s="231">
        <v>-52473</v>
      </c>
      <c r="R95" s="38"/>
    </row>
    <row r="96" spans="1:18" s="224" customFormat="1" ht="15.95" customHeight="1" x14ac:dyDescent="0.2">
      <c r="A96" s="221"/>
      <c r="B96" s="221" t="s">
        <v>204</v>
      </c>
      <c r="C96" s="221"/>
      <c r="D96" s="221"/>
      <c r="E96" s="234"/>
      <c r="F96" s="221"/>
      <c r="G96" s="231">
        <v>534021</v>
      </c>
      <c r="H96" s="232"/>
      <c r="I96" s="231">
        <v>662694</v>
      </c>
      <c r="J96" s="232"/>
      <c r="K96" s="231">
        <v>520385</v>
      </c>
      <c r="L96" s="232"/>
      <c r="M96" s="231">
        <v>641121</v>
      </c>
      <c r="R96" s="38"/>
    </row>
    <row r="97" spans="1:18" s="224" customFormat="1" ht="15.95" customHeight="1" x14ac:dyDescent="0.2">
      <c r="A97" s="221"/>
      <c r="B97" s="221" t="s">
        <v>224</v>
      </c>
      <c r="C97" s="221"/>
      <c r="D97" s="221"/>
      <c r="E97" s="234"/>
      <c r="F97" s="221"/>
      <c r="G97" s="231">
        <v>91000</v>
      </c>
      <c r="H97" s="232"/>
      <c r="I97" s="232">
        <v>0</v>
      </c>
      <c r="J97" s="232"/>
      <c r="K97" s="232">
        <v>0</v>
      </c>
      <c r="L97" s="232"/>
      <c r="M97" s="232">
        <v>0</v>
      </c>
      <c r="R97" s="38"/>
    </row>
    <row r="98" spans="1:18" s="224" customFormat="1" ht="15.95" customHeight="1" x14ac:dyDescent="0.2">
      <c r="A98" s="221"/>
      <c r="B98" s="221" t="s">
        <v>205</v>
      </c>
      <c r="C98" s="221"/>
      <c r="D98" s="221"/>
      <c r="E98" s="234"/>
      <c r="F98" s="221"/>
      <c r="G98" s="231">
        <v>371901</v>
      </c>
      <c r="H98" s="232"/>
      <c r="I98" s="231">
        <v>465413</v>
      </c>
      <c r="J98" s="232"/>
      <c r="K98" s="231">
        <v>250011</v>
      </c>
      <c r="L98" s="232"/>
      <c r="M98" s="231">
        <v>300403</v>
      </c>
      <c r="R98" s="38"/>
    </row>
    <row r="99" spans="1:18" s="224" customFormat="1" ht="15.95" customHeight="1" x14ac:dyDescent="0.2">
      <c r="A99" s="246" t="s">
        <v>227</v>
      </c>
      <c r="B99" s="246"/>
      <c r="C99" s="221"/>
      <c r="D99" s="246"/>
      <c r="E99" s="234"/>
      <c r="F99" s="221"/>
      <c r="G99" s="252">
        <v>-52143468</v>
      </c>
      <c r="H99" s="231"/>
      <c r="I99" s="252">
        <v>-36835960</v>
      </c>
      <c r="J99" s="231"/>
      <c r="K99" s="252">
        <v>-44116678</v>
      </c>
      <c r="L99" s="231"/>
      <c r="M99" s="252">
        <v>-24914028</v>
      </c>
      <c r="R99" s="38"/>
    </row>
    <row r="100" spans="1:18" s="224" customFormat="1" ht="15.95" customHeight="1" x14ac:dyDescent="0.2">
      <c r="A100" s="246"/>
      <c r="B100" s="246"/>
      <c r="C100" s="221"/>
      <c r="D100" s="246"/>
      <c r="E100" s="234"/>
      <c r="F100" s="221"/>
      <c r="G100" s="228"/>
      <c r="H100" s="228"/>
      <c r="I100" s="228"/>
      <c r="J100" s="228"/>
      <c r="K100" s="228"/>
      <c r="L100" s="228"/>
      <c r="M100" s="228"/>
      <c r="R100" s="38"/>
    </row>
    <row r="101" spans="1:18" s="224" customFormat="1" ht="15.95" customHeight="1" x14ac:dyDescent="0.2">
      <c r="A101" s="227" t="s">
        <v>206</v>
      </c>
      <c r="B101" s="227"/>
      <c r="C101" s="221"/>
      <c r="D101" s="246"/>
      <c r="E101" s="234"/>
      <c r="F101" s="221"/>
      <c r="G101" s="228"/>
      <c r="H101" s="228"/>
      <c r="I101" s="228"/>
      <c r="J101" s="228"/>
      <c r="K101" s="228"/>
      <c r="L101" s="228"/>
      <c r="M101" s="228"/>
      <c r="R101" s="38"/>
    </row>
    <row r="102" spans="1:18" s="224" customFormat="1" ht="15.95" customHeight="1" x14ac:dyDescent="0.2">
      <c r="A102" s="227"/>
      <c r="B102" s="221" t="s">
        <v>243</v>
      </c>
      <c r="C102" s="221"/>
      <c r="D102" s="246"/>
      <c r="E102" s="234"/>
      <c r="F102" s="221"/>
      <c r="G102" s="228">
        <v>-23032754</v>
      </c>
      <c r="H102" s="228"/>
      <c r="I102" s="232">
        <v>0</v>
      </c>
      <c r="J102" s="228"/>
      <c r="K102" s="228">
        <v>-23032754</v>
      </c>
      <c r="L102" s="228"/>
      <c r="M102" s="202">
        <v>0</v>
      </c>
      <c r="R102" s="38"/>
    </row>
    <row r="103" spans="1:18" s="224" customFormat="1" ht="15.95" customHeight="1" x14ac:dyDescent="0.2">
      <c r="A103" s="221"/>
      <c r="B103" s="221" t="s">
        <v>207</v>
      </c>
      <c r="C103" s="221"/>
      <c r="D103" s="221"/>
      <c r="E103" s="234"/>
      <c r="F103" s="221"/>
      <c r="G103" s="228">
        <v>150000000</v>
      </c>
      <c r="H103" s="228"/>
      <c r="I103" s="228">
        <v>130000000</v>
      </c>
      <c r="J103" s="228"/>
      <c r="K103" s="228">
        <v>150000000</v>
      </c>
      <c r="L103" s="228"/>
      <c r="M103" s="228">
        <v>130000000</v>
      </c>
      <c r="R103" s="38"/>
    </row>
    <row r="104" spans="1:18" s="224" customFormat="1" ht="15.95" customHeight="1" x14ac:dyDescent="0.2">
      <c r="A104" s="221"/>
      <c r="B104" s="221" t="s">
        <v>208</v>
      </c>
      <c r="C104" s="221"/>
      <c r="D104" s="221"/>
      <c r="E104" s="234"/>
      <c r="F104" s="221"/>
      <c r="G104" s="202">
        <v>0</v>
      </c>
      <c r="H104" s="228"/>
      <c r="I104" s="228">
        <v>-100000000</v>
      </c>
      <c r="J104" s="228"/>
      <c r="K104" s="202">
        <v>0</v>
      </c>
      <c r="L104" s="228"/>
      <c r="M104" s="228">
        <v>-100000000</v>
      </c>
      <c r="R104" s="38"/>
    </row>
    <row r="105" spans="1:18" s="224" customFormat="1" ht="15.95" customHeight="1" x14ac:dyDescent="0.2">
      <c r="A105" s="221"/>
      <c r="B105" s="221" t="s">
        <v>237</v>
      </c>
      <c r="C105" s="221"/>
      <c r="D105" s="221"/>
      <c r="E105" s="234"/>
      <c r="F105" s="221"/>
      <c r="G105" s="228">
        <v>43300000</v>
      </c>
      <c r="H105" s="228"/>
      <c r="I105" s="202">
        <v>0</v>
      </c>
      <c r="J105" s="228"/>
      <c r="K105" s="228">
        <v>20000000</v>
      </c>
      <c r="L105" s="228"/>
      <c r="M105" s="202">
        <v>0</v>
      </c>
      <c r="R105" s="38"/>
    </row>
    <row r="106" spans="1:18" s="224" customFormat="1" ht="15.95" customHeight="1" x14ac:dyDescent="0.2">
      <c r="A106" s="221"/>
      <c r="B106" s="221" t="s">
        <v>209</v>
      </c>
      <c r="C106" s="221"/>
      <c r="D106" s="221"/>
      <c r="E106" s="234"/>
      <c r="F106" s="221"/>
      <c r="G106" s="228">
        <v>-24752000</v>
      </c>
      <c r="H106" s="228"/>
      <c r="I106" s="228">
        <v>-30204000</v>
      </c>
      <c r="J106" s="228"/>
      <c r="K106" s="228">
        <v>-15102000</v>
      </c>
      <c r="L106" s="228"/>
      <c r="M106" s="228">
        <v>-30204000</v>
      </c>
      <c r="R106" s="38"/>
    </row>
    <row r="107" spans="1:18" s="224" customFormat="1" ht="15.95" customHeight="1" x14ac:dyDescent="0.2">
      <c r="A107" s="246" t="s">
        <v>225</v>
      </c>
      <c r="B107" s="246"/>
      <c r="C107" s="246"/>
      <c r="D107" s="221"/>
      <c r="E107" s="234"/>
      <c r="F107" s="221"/>
      <c r="G107" s="248">
        <v>145515246</v>
      </c>
      <c r="H107" s="228"/>
      <c r="I107" s="248">
        <v>-204000</v>
      </c>
      <c r="J107" s="228"/>
      <c r="K107" s="248">
        <v>131865246</v>
      </c>
      <c r="L107" s="228"/>
      <c r="M107" s="248">
        <v>-204000</v>
      </c>
      <c r="R107" s="38"/>
    </row>
    <row r="108" spans="1:18" s="224" customFormat="1" ht="15.95" customHeight="1" x14ac:dyDescent="0.2">
      <c r="A108" s="246"/>
      <c r="B108" s="246"/>
      <c r="C108" s="246"/>
      <c r="D108" s="221"/>
      <c r="E108" s="234"/>
      <c r="F108" s="221"/>
      <c r="G108" s="228"/>
      <c r="H108" s="228"/>
      <c r="I108" s="228"/>
      <c r="J108" s="228"/>
      <c r="K108" s="228"/>
      <c r="L108" s="228"/>
      <c r="M108" s="228"/>
      <c r="R108" s="38"/>
    </row>
    <row r="109" spans="1:18" s="224" customFormat="1" ht="15.95" customHeight="1" x14ac:dyDescent="0.2">
      <c r="A109" s="246" t="s">
        <v>238</v>
      </c>
      <c r="B109" s="246"/>
      <c r="C109" s="246"/>
      <c r="D109" s="221"/>
      <c r="E109" s="222"/>
      <c r="F109" s="221"/>
      <c r="G109" s="228">
        <v>43084875</v>
      </c>
      <c r="H109" s="250"/>
      <c r="I109" s="228">
        <v>-6497560</v>
      </c>
      <c r="J109" s="250"/>
      <c r="K109" s="228">
        <v>30460667</v>
      </c>
      <c r="L109" s="228"/>
      <c r="M109" s="228">
        <v>-8220085</v>
      </c>
      <c r="N109" s="249"/>
      <c r="R109" s="38"/>
    </row>
    <row r="110" spans="1:18" s="224" customFormat="1" ht="15.95" customHeight="1" x14ac:dyDescent="0.2">
      <c r="A110" s="246" t="s">
        <v>210</v>
      </c>
      <c r="B110" s="246"/>
      <c r="C110" s="246"/>
      <c r="D110" s="221"/>
      <c r="E110" s="222"/>
      <c r="F110" s="221"/>
      <c r="G110" s="245">
        <v>111493330</v>
      </c>
      <c r="H110" s="250"/>
      <c r="I110" s="245">
        <v>139466326</v>
      </c>
      <c r="J110" s="250"/>
      <c r="K110" s="245">
        <v>48092145</v>
      </c>
      <c r="L110" s="228"/>
      <c r="M110" s="245">
        <v>85531195</v>
      </c>
      <c r="N110" s="249"/>
      <c r="R110" s="38"/>
    </row>
    <row r="111" spans="1:18" s="224" customFormat="1" ht="15.95" customHeight="1" thickBot="1" x14ac:dyDescent="0.25">
      <c r="A111" s="246" t="s">
        <v>211</v>
      </c>
      <c r="B111" s="246"/>
      <c r="C111" s="246"/>
      <c r="D111" s="221"/>
      <c r="E111" s="234"/>
      <c r="F111" s="221"/>
      <c r="G111" s="253">
        <v>154578205</v>
      </c>
      <c r="H111" s="250"/>
      <c r="I111" s="253">
        <v>132968766</v>
      </c>
      <c r="J111" s="250"/>
      <c r="K111" s="253">
        <v>78552812</v>
      </c>
      <c r="L111" s="228"/>
      <c r="M111" s="253">
        <v>77311110</v>
      </c>
      <c r="N111" s="249"/>
      <c r="R111" s="38"/>
    </row>
    <row r="112" spans="1:18" s="224" customFormat="1" ht="15.95" customHeight="1" thickTop="1" x14ac:dyDescent="0.2">
      <c r="A112" s="221"/>
      <c r="B112" s="221"/>
      <c r="C112" s="221"/>
      <c r="D112" s="221"/>
      <c r="E112" s="222"/>
      <c r="F112" s="221"/>
      <c r="G112" s="228"/>
      <c r="H112" s="250"/>
      <c r="I112" s="228"/>
      <c r="J112" s="250"/>
      <c r="K112" s="228"/>
      <c r="L112" s="228"/>
      <c r="M112" s="228"/>
      <c r="N112" s="254"/>
      <c r="O112" s="219"/>
      <c r="P112" s="220"/>
      <c r="Q112" s="220"/>
      <c r="R112" s="38"/>
    </row>
    <row r="113" spans="1:18" s="224" customFormat="1" ht="15.95" customHeight="1" x14ac:dyDescent="0.2">
      <c r="A113" s="246" t="s">
        <v>212</v>
      </c>
      <c r="B113" s="246"/>
      <c r="C113" s="221"/>
      <c r="D113" s="246"/>
      <c r="E113" s="222"/>
      <c r="F113" s="221"/>
      <c r="G113" s="228"/>
      <c r="H113" s="250"/>
      <c r="I113" s="228"/>
      <c r="J113" s="250"/>
      <c r="K113" s="228"/>
      <c r="L113" s="228"/>
      <c r="M113" s="228"/>
      <c r="N113" s="254"/>
      <c r="O113" s="255"/>
      <c r="P113" s="220"/>
      <c r="Q113" s="220"/>
      <c r="R113" s="38"/>
    </row>
    <row r="114" spans="1:18" s="224" customFormat="1" ht="15.95" customHeight="1" x14ac:dyDescent="0.2">
      <c r="A114" s="256" t="s">
        <v>213</v>
      </c>
      <c r="B114" s="256"/>
      <c r="C114" s="221"/>
      <c r="D114" s="221"/>
      <c r="E114" s="222"/>
      <c r="F114" s="221"/>
      <c r="G114" s="228"/>
      <c r="H114" s="250"/>
      <c r="I114" s="228"/>
      <c r="J114" s="250"/>
      <c r="K114" s="228"/>
      <c r="L114" s="228"/>
      <c r="M114" s="228"/>
      <c r="N114" s="243"/>
      <c r="O114" s="219"/>
      <c r="P114" s="220"/>
      <c r="Q114" s="220"/>
      <c r="R114" s="38"/>
    </row>
    <row r="115" spans="1:18" s="224" customFormat="1" ht="15.95" customHeight="1" x14ac:dyDescent="0.2">
      <c r="A115" s="221"/>
      <c r="B115" s="221" t="s">
        <v>214</v>
      </c>
      <c r="C115" s="221"/>
      <c r="D115" s="221"/>
      <c r="E115" s="222"/>
      <c r="F115" s="221"/>
      <c r="G115" s="228"/>
      <c r="H115" s="250"/>
      <c r="I115" s="228"/>
      <c r="J115" s="250"/>
      <c r="K115" s="228"/>
      <c r="L115" s="228"/>
      <c r="M115" s="228"/>
      <c r="N115" s="218"/>
      <c r="O115" s="219"/>
      <c r="P115" s="220"/>
      <c r="Q115" s="220"/>
      <c r="R115" s="38"/>
    </row>
    <row r="116" spans="1:18" s="224" customFormat="1" ht="15.95" customHeight="1" x14ac:dyDescent="0.2">
      <c r="A116" s="221"/>
      <c r="B116" s="221"/>
      <c r="C116" s="233" t="s">
        <v>215</v>
      </c>
      <c r="D116" s="221"/>
      <c r="E116" s="222"/>
      <c r="F116" s="221"/>
      <c r="G116" s="257">
        <v>0</v>
      </c>
      <c r="H116" s="250"/>
      <c r="I116" s="257">
        <v>-7009</v>
      </c>
      <c r="J116" s="250"/>
      <c r="K116" s="257">
        <v>0</v>
      </c>
      <c r="L116" s="250"/>
      <c r="M116" s="257">
        <v>-7009</v>
      </c>
      <c r="N116" s="218"/>
      <c r="O116" s="219"/>
      <c r="P116" s="220"/>
      <c r="Q116" s="220"/>
      <c r="R116" s="38"/>
    </row>
    <row r="117" spans="1:18" s="224" customFormat="1" ht="15.95" customHeight="1" x14ac:dyDescent="0.2">
      <c r="A117" s="221"/>
      <c r="B117" s="221" t="s">
        <v>216</v>
      </c>
      <c r="C117" s="221"/>
      <c r="D117" s="221"/>
      <c r="E117" s="222"/>
      <c r="F117" s="221"/>
      <c r="G117" s="228">
        <v>-275420</v>
      </c>
      <c r="H117" s="250"/>
      <c r="I117" s="228">
        <v>1606606</v>
      </c>
      <c r="J117" s="250"/>
      <c r="K117" s="228">
        <v>-1586218</v>
      </c>
      <c r="L117" s="250"/>
      <c r="M117" s="228">
        <v>1163243</v>
      </c>
      <c r="N117" s="218"/>
      <c r="O117" s="219"/>
      <c r="P117" s="220"/>
      <c r="Q117" s="220"/>
      <c r="R117" s="38"/>
    </row>
    <row r="118" spans="1:18" s="224" customFormat="1" ht="15.95" customHeight="1" x14ac:dyDescent="0.2">
      <c r="A118" s="221"/>
      <c r="B118" s="221" t="s">
        <v>29</v>
      </c>
      <c r="C118" s="258"/>
      <c r="D118" s="258"/>
      <c r="E118" s="258"/>
      <c r="F118" s="258"/>
      <c r="G118" s="259">
        <v>379398139</v>
      </c>
      <c r="H118" s="259"/>
      <c r="I118" s="257">
        <v>0</v>
      </c>
      <c r="J118" s="259"/>
      <c r="K118" s="250">
        <v>362791617</v>
      </c>
      <c r="L118" s="259"/>
      <c r="M118" s="257">
        <v>0</v>
      </c>
      <c r="N118" s="218"/>
      <c r="O118" s="219"/>
      <c r="P118" s="220"/>
      <c r="Q118" s="220"/>
      <c r="R118" s="38"/>
    </row>
    <row r="119" spans="1:18" s="224" customFormat="1" ht="15.95" customHeight="1" x14ac:dyDescent="0.2">
      <c r="A119" s="221"/>
      <c r="B119" s="221" t="s">
        <v>56</v>
      </c>
      <c r="C119" s="260"/>
      <c r="D119" s="260"/>
      <c r="E119" s="261"/>
      <c r="F119" s="261"/>
      <c r="G119" s="259">
        <v>379398139</v>
      </c>
      <c r="H119" s="262"/>
      <c r="I119" s="257">
        <v>0</v>
      </c>
      <c r="J119" s="262"/>
      <c r="K119" s="250">
        <v>362791617</v>
      </c>
      <c r="L119" s="262"/>
      <c r="M119" s="257">
        <v>0</v>
      </c>
      <c r="N119" s="218"/>
      <c r="O119" s="219"/>
      <c r="P119" s="220"/>
      <c r="Q119" s="220"/>
      <c r="R119" s="38"/>
    </row>
    <row r="120" spans="1:18" ht="21.95" customHeight="1" x14ac:dyDescent="0.2">
      <c r="C120" s="263"/>
      <c r="D120" s="263"/>
      <c r="E120" s="264"/>
      <c r="F120" s="264"/>
      <c r="G120" s="265"/>
      <c r="H120" s="266"/>
      <c r="I120" s="265"/>
      <c r="J120" s="266"/>
      <c r="K120" s="265"/>
      <c r="L120" s="266"/>
      <c r="M120" s="265"/>
    </row>
    <row r="122" spans="1:18" ht="21.95" customHeight="1" x14ac:dyDescent="0.2">
      <c r="I122" s="239"/>
    </row>
    <row r="123" spans="1:18" ht="21.95" customHeight="1" x14ac:dyDescent="0.2">
      <c r="I123" s="239"/>
    </row>
    <row r="135" spans="1:16133" s="44" customFormat="1" ht="21.95" customHeight="1" x14ac:dyDescent="0.2">
      <c r="A135" s="237"/>
      <c r="B135" s="237"/>
      <c r="C135" s="237"/>
      <c r="D135" s="237"/>
      <c r="E135" s="238"/>
      <c r="F135" s="237"/>
      <c r="G135" s="239"/>
      <c r="H135" s="240"/>
      <c r="I135" s="267"/>
      <c r="J135" s="240"/>
      <c r="K135" s="239"/>
      <c r="L135" s="242"/>
      <c r="M135" s="239"/>
      <c r="N135" s="267"/>
      <c r="O135" s="237"/>
      <c r="P135" s="237"/>
      <c r="Q135" s="237"/>
      <c r="S135" s="237"/>
      <c r="T135" s="237"/>
      <c r="U135" s="237"/>
      <c r="V135" s="237"/>
      <c r="W135" s="237"/>
      <c r="X135" s="237"/>
      <c r="Y135" s="237"/>
      <c r="Z135" s="237"/>
      <c r="AA135" s="237"/>
      <c r="AB135" s="237"/>
      <c r="AC135" s="237"/>
      <c r="AD135" s="237"/>
      <c r="AE135" s="237"/>
      <c r="AF135" s="237"/>
      <c r="AG135" s="237"/>
      <c r="AH135" s="237"/>
      <c r="AI135" s="237"/>
      <c r="AJ135" s="237"/>
      <c r="AK135" s="237"/>
      <c r="AL135" s="237"/>
      <c r="AM135" s="237"/>
      <c r="AN135" s="237"/>
      <c r="AO135" s="237"/>
      <c r="AP135" s="237"/>
      <c r="AQ135" s="237"/>
      <c r="AR135" s="237"/>
      <c r="AS135" s="237"/>
      <c r="AT135" s="237"/>
      <c r="AU135" s="237"/>
      <c r="AV135" s="237"/>
      <c r="AW135" s="237"/>
      <c r="AX135" s="237"/>
      <c r="AY135" s="237"/>
      <c r="AZ135" s="237"/>
      <c r="BA135" s="237"/>
      <c r="BB135" s="237"/>
      <c r="BC135" s="237"/>
      <c r="BD135" s="237"/>
      <c r="BE135" s="237"/>
      <c r="BF135" s="237"/>
      <c r="BG135" s="237"/>
      <c r="BH135" s="237"/>
      <c r="BI135" s="237"/>
      <c r="BJ135" s="237"/>
      <c r="BK135" s="237"/>
      <c r="BL135" s="237"/>
      <c r="BM135" s="237"/>
      <c r="BN135" s="237"/>
      <c r="BO135" s="237"/>
      <c r="BP135" s="237"/>
      <c r="BQ135" s="237"/>
      <c r="BR135" s="237"/>
      <c r="BS135" s="237"/>
      <c r="BT135" s="237"/>
      <c r="BU135" s="237"/>
      <c r="BV135" s="237"/>
      <c r="BW135" s="237"/>
      <c r="BX135" s="237"/>
      <c r="BY135" s="237"/>
      <c r="BZ135" s="237"/>
      <c r="CA135" s="237"/>
      <c r="CB135" s="237"/>
      <c r="CC135" s="237"/>
      <c r="CD135" s="237"/>
      <c r="CE135" s="237"/>
      <c r="CF135" s="237"/>
      <c r="CG135" s="237"/>
      <c r="CH135" s="237"/>
      <c r="CI135" s="237"/>
      <c r="CJ135" s="237"/>
      <c r="CK135" s="237"/>
      <c r="CL135" s="237"/>
      <c r="CM135" s="237"/>
      <c r="CN135" s="237"/>
      <c r="CO135" s="237"/>
      <c r="CP135" s="237"/>
      <c r="CQ135" s="237"/>
      <c r="CR135" s="237"/>
      <c r="CS135" s="237"/>
      <c r="CT135" s="237"/>
      <c r="CU135" s="237"/>
      <c r="CV135" s="237"/>
      <c r="CW135" s="237"/>
      <c r="CX135" s="237"/>
      <c r="CY135" s="237"/>
      <c r="CZ135" s="237"/>
      <c r="DA135" s="237"/>
      <c r="DB135" s="237"/>
      <c r="DC135" s="237"/>
      <c r="DD135" s="237"/>
      <c r="DE135" s="237"/>
      <c r="DF135" s="237"/>
      <c r="DG135" s="237"/>
      <c r="DH135" s="237"/>
      <c r="DI135" s="237"/>
      <c r="DJ135" s="237"/>
      <c r="DK135" s="237"/>
      <c r="DL135" s="237"/>
      <c r="DM135" s="237"/>
      <c r="DN135" s="237"/>
      <c r="DO135" s="237"/>
      <c r="DP135" s="237"/>
      <c r="DQ135" s="237"/>
      <c r="DR135" s="237"/>
      <c r="DS135" s="237"/>
      <c r="DT135" s="237"/>
      <c r="DU135" s="237"/>
      <c r="DV135" s="237"/>
      <c r="DW135" s="237"/>
      <c r="DX135" s="237"/>
      <c r="DY135" s="237"/>
      <c r="DZ135" s="237"/>
      <c r="EA135" s="237"/>
      <c r="EB135" s="237"/>
      <c r="EC135" s="237"/>
      <c r="ED135" s="237"/>
      <c r="EE135" s="237"/>
      <c r="EF135" s="237"/>
      <c r="EG135" s="237"/>
      <c r="EH135" s="237"/>
      <c r="EI135" s="237"/>
      <c r="EJ135" s="237"/>
      <c r="EK135" s="237"/>
      <c r="EL135" s="237"/>
      <c r="EM135" s="237"/>
      <c r="EN135" s="237"/>
      <c r="EO135" s="237"/>
      <c r="EP135" s="237"/>
      <c r="EQ135" s="237"/>
      <c r="ER135" s="237"/>
      <c r="ES135" s="237"/>
      <c r="ET135" s="237"/>
      <c r="EU135" s="237"/>
      <c r="EV135" s="237"/>
      <c r="EW135" s="237"/>
      <c r="EX135" s="237"/>
      <c r="EY135" s="237"/>
      <c r="EZ135" s="237"/>
      <c r="FA135" s="237"/>
      <c r="FB135" s="237"/>
      <c r="FC135" s="237"/>
      <c r="FD135" s="237"/>
      <c r="FE135" s="237"/>
      <c r="FF135" s="237"/>
      <c r="FG135" s="237"/>
      <c r="FH135" s="237"/>
      <c r="FI135" s="237"/>
      <c r="FJ135" s="237"/>
      <c r="FK135" s="237"/>
      <c r="FL135" s="237"/>
      <c r="FM135" s="237"/>
      <c r="FN135" s="237"/>
      <c r="FO135" s="237"/>
      <c r="FP135" s="237"/>
      <c r="FQ135" s="237"/>
      <c r="FR135" s="237"/>
      <c r="FS135" s="237"/>
      <c r="FT135" s="237"/>
      <c r="FU135" s="237"/>
      <c r="FV135" s="237"/>
      <c r="FW135" s="237"/>
      <c r="FX135" s="237"/>
      <c r="FY135" s="237"/>
      <c r="FZ135" s="237"/>
      <c r="GA135" s="237"/>
      <c r="GB135" s="237"/>
      <c r="GC135" s="237"/>
      <c r="GD135" s="237"/>
      <c r="GE135" s="237"/>
      <c r="GF135" s="237"/>
      <c r="GG135" s="237"/>
      <c r="GH135" s="237"/>
      <c r="GI135" s="237"/>
      <c r="GJ135" s="237"/>
      <c r="GK135" s="237"/>
      <c r="GL135" s="237"/>
      <c r="GM135" s="237"/>
      <c r="GN135" s="237"/>
      <c r="GO135" s="237"/>
      <c r="GP135" s="237"/>
      <c r="GQ135" s="237"/>
      <c r="GR135" s="237"/>
      <c r="GS135" s="237"/>
      <c r="GT135" s="237"/>
      <c r="GU135" s="237"/>
      <c r="GV135" s="237"/>
      <c r="GW135" s="237"/>
      <c r="GX135" s="237"/>
      <c r="GY135" s="237"/>
      <c r="GZ135" s="237"/>
      <c r="HA135" s="237"/>
      <c r="HB135" s="237"/>
      <c r="HC135" s="237"/>
      <c r="HD135" s="237"/>
      <c r="HE135" s="237"/>
      <c r="HF135" s="237"/>
      <c r="HG135" s="237"/>
      <c r="HH135" s="237"/>
      <c r="HI135" s="237"/>
      <c r="HJ135" s="237"/>
      <c r="HK135" s="237"/>
      <c r="HL135" s="237"/>
      <c r="HM135" s="237"/>
      <c r="HN135" s="237"/>
      <c r="HO135" s="237"/>
      <c r="HP135" s="237"/>
      <c r="HQ135" s="237"/>
      <c r="HR135" s="237"/>
      <c r="HS135" s="237"/>
      <c r="HT135" s="237"/>
      <c r="HU135" s="237"/>
      <c r="HV135" s="237"/>
      <c r="HW135" s="237"/>
      <c r="HX135" s="237"/>
      <c r="HY135" s="237"/>
      <c r="HZ135" s="237"/>
      <c r="IA135" s="237"/>
      <c r="IB135" s="237"/>
      <c r="IC135" s="237"/>
      <c r="ID135" s="237"/>
      <c r="IE135" s="237"/>
      <c r="IF135" s="237"/>
      <c r="IG135" s="237"/>
      <c r="IH135" s="237"/>
      <c r="II135" s="237"/>
      <c r="IJ135" s="237"/>
      <c r="IK135" s="237"/>
      <c r="IL135" s="237"/>
      <c r="IM135" s="237"/>
      <c r="IN135" s="237"/>
      <c r="IO135" s="237"/>
      <c r="IP135" s="237"/>
      <c r="IQ135" s="237"/>
      <c r="IR135" s="237"/>
      <c r="IS135" s="237"/>
      <c r="IT135" s="237"/>
      <c r="IU135" s="237"/>
      <c r="IV135" s="237"/>
      <c r="IW135" s="237"/>
      <c r="IX135" s="237"/>
      <c r="IY135" s="237"/>
      <c r="IZ135" s="237"/>
      <c r="JA135" s="237"/>
      <c r="JB135" s="237"/>
      <c r="JC135" s="237"/>
      <c r="JD135" s="237"/>
      <c r="JE135" s="237"/>
      <c r="JF135" s="237"/>
      <c r="JG135" s="237"/>
      <c r="JH135" s="237"/>
      <c r="JI135" s="237"/>
      <c r="JJ135" s="237"/>
      <c r="JK135" s="237"/>
      <c r="JL135" s="237"/>
      <c r="JM135" s="237"/>
      <c r="JN135" s="237"/>
      <c r="JO135" s="237"/>
      <c r="JP135" s="237"/>
      <c r="JQ135" s="237"/>
      <c r="JR135" s="237"/>
      <c r="JS135" s="237"/>
      <c r="JT135" s="237"/>
      <c r="JU135" s="237"/>
      <c r="JV135" s="237"/>
      <c r="JW135" s="237"/>
      <c r="JX135" s="237"/>
      <c r="JY135" s="237"/>
      <c r="JZ135" s="237"/>
      <c r="KA135" s="237"/>
      <c r="KB135" s="237"/>
      <c r="KC135" s="237"/>
      <c r="KD135" s="237"/>
      <c r="KE135" s="237"/>
      <c r="KF135" s="237"/>
      <c r="KG135" s="237"/>
      <c r="KH135" s="237"/>
      <c r="KI135" s="237"/>
      <c r="KJ135" s="237"/>
      <c r="KK135" s="237"/>
      <c r="KL135" s="237"/>
      <c r="KM135" s="237"/>
      <c r="KN135" s="237"/>
      <c r="KO135" s="237"/>
      <c r="KP135" s="237"/>
      <c r="KQ135" s="237"/>
      <c r="KR135" s="237"/>
      <c r="KS135" s="237"/>
      <c r="KT135" s="237"/>
      <c r="KU135" s="237"/>
      <c r="KV135" s="237"/>
      <c r="KW135" s="237"/>
      <c r="KX135" s="237"/>
      <c r="KY135" s="237"/>
      <c r="KZ135" s="237"/>
      <c r="LA135" s="237"/>
      <c r="LB135" s="237"/>
      <c r="LC135" s="237"/>
      <c r="LD135" s="237"/>
      <c r="LE135" s="237"/>
      <c r="LF135" s="237"/>
      <c r="LG135" s="237"/>
      <c r="LH135" s="237"/>
      <c r="LI135" s="237"/>
      <c r="LJ135" s="237"/>
      <c r="LK135" s="237"/>
      <c r="LL135" s="237"/>
      <c r="LM135" s="237"/>
      <c r="LN135" s="237"/>
      <c r="LO135" s="237"/>
      <c r="LP135" s="237"/>
      <c r="LQ135" s="237"/>
      <c r="LR135" s="237"/>
      <c r="LS135" s="237"/>
      <c r="LT135" s="237"/>
      <c r="LU135" s="237"/>
      <c r="LV135" s="237"/>
      <c r="LW135" s="237"/>
      <c r="LX135" s="237"/>
      <c r="LY135" s="237"/>
      <c r="LZ135" s="237"/>
      <c r="MA135" s="237"/>
      <c r="MB135" s="237"/>
      <c r="MC135" s="237"/>
      <c r="MD135" s="237"/>
      <c r="ME135" s="237"/>
      <c r="MF135" s="237"/>
      <c r="MG135" s="237"/>
      <c r="MH135" s="237"/>
      <c r="MI135" s="237"/>
      <c r="MJ135" s="237"/>
      <c r="MK135" s="237"/>
      <c r="ML135" s="237"/>
      <c r="MM135" s="237"/>
      <c r="MN135" s="237"/>
      <c r="MO135" s="237"/>
      <c r="MP135" s="237"/>
      <c r="MQ135" s="237"/>
      <c r="MR135" s="237"/>
      <c r="MS135" s="237"/>
      <c r="MT135" s="237"/>
      <c r="MU135" s="237"/>
      <c r="MV135" s="237"/>
      <c r="MW135" s="237"/>
      <c r="MX135" s="237"/>
      <c r="MY135" s="237"/>
      <c r="MZ135" s="237"/>
      <c r="NA135" s="237"/>
      <c r="NB135" s="237"/>
      <c r="NC135" s="237"/>
      <c r="ND135" s="237"/>
      <c r="NE135" s="237"/>
      <c r="NF135" s="237"/>
      <c r="NG135" s="237"/>
      <c r="NH135" s="237"/>
      <c r="NI135" s="237"/>
      <c r="NJ135" s="237"/>
      <c r="NK135" s="237"/>
      <c r="NL135" s="237"/>
      <c r="NM135" s="237"/>
      <c r="NN135" s="237"/>
      <c r="NO135" s="237"/>
      <c r="NP135" s="237"/>
      <c r="NQ135" s="237"/>
      <c r="NR135" s="237"/>
      <c r="NS135" s="237"/>
      <c r="NT135" s="237"/>
      <c r="NU135" s="237"/>
      <c r="NV135" s="237"/>
      <c r="NW135" s="237"/>
      <c r="NX135" s="237"/>
      <c r="NY135" s="237"/>
      <c r="NZ135" s="237"/>
      <c r="OA135" s="237"/>
      <c r="OB135" s="237"/>
      <c r="OC135" s="237"/>
      <c r="OD135" s="237"/>
      <c r="OE135" s="237"/>
      <c r="OF135" s="237"/>
      <c r="OG135" s="237"/>
      <c r="OH135" s="237"/>
      <c r="OI135" s="237"/>
      <c r="OJ135" s="237"/>
      <c r="OK135" s="237"/>
      <c r="OL135" s="237"/>
      <c r="OM135" s="237"/>
      <c r="ON135" s="237"/>
      <c r="OO135" s="237"/>
      <c r="OP135" s="237"/>
      <c r="OQ135" s="237"/>
      <c r="OR135" s="237"/>
      <c r="OS135" s="237"/>
      <c r="OT135" s="237"/>
      <c r="OU135" s="237"/>
      <c r="OV135" s="237"/>
      <c r="OW135" s="237"/>
      <c r="OX135" s="237"/>
      <c r="OY135" s="237"/>
      <c r="OZ135" s="237"/>
      <c r="PA135" s="237"/>
      <c r="PB135" s="237"/>
      <c r="PC135" s="237"/>
      <c r="PD135" s="237"/>
      <c r="PE135" s="237"/>
      <c r="PF135" s="237"/>
      <c r="PG135" s="237"/>
      <c r="PH135" s="237"/>
      <c r="PI135" s="237"/>
      <c r="PJ135" s="237"/>
      <c r="PK135" s="237"/>
      <c r="PL135" s="237"/>
      <c r="PM135" s="237"/>
      <c r="PN135" s="237"/>
      <c r="PO135" s="237"/>
      <c r="PP135" s="237"/>
      <c r="PQ135" s="237"/>
      <c r="PR135" s="237"/>
      <c r="PS135" s="237"/>
      <c r="PT135" s="237"/>
      <c r="PU135" s="237"/>
      <c r="PV135" s="237"/>
      <c r="PW135" s="237"/>
      <c r="PX135" s="237"/>
      <c r="PY135" s="237"/>
      <c r="PZ135" s="237"/>
      <c r="QA135" s="237"/>
      <c r="QB135" s="237"/>
      <c r="QC135" s="237"/>
      <c r="QD135" s="237"/>
      <c r="QE135" s="237"/>
      <c r="QF135" s="237"/>
      <c r="QG135" s="237"/>
      <c r="QH135" s="237"/>
      <c r="QI135" s="237"/>
      <c r="QJ135" s="237"/>
      <c r="QK135" s="237"/>
      <c r="QL135" s="237"/>
      <c r="QM135" s="237"/>
      <c r="QN135" s="237"/>
      <c r="QO135" s="237"/>
      <c r="QP135" s="237"/>
      <c r="QQ135" s="237"/>
      <c r="QR135" s="237"/>
      <c r="QS135" s="237"/>
      <c r="QT135" s="237"/>
      <c r="QU135" s="237"/>
      <c r="QV135" s="237"/>
      <c r="QW135" s="237"/>
      <c r="QX135" s="237"/>
      <c r="QY135" s="237"/>
      <c r="QZ135" s="237"/>
      <c r="RA135" s="237"/>
      <c r="RB135" s="237"/>
      <c r="RC135" s="237"/>
      <c r="RD135" s="237"/>
      <c r="RE135" s="237"/>
      <c r="RF135" s="237"/>
      <c r="RG135" s="237"/>
      <c r="RH135" s="237"/>
      <c r="RI135" s="237"/>
      <c r="RJ135" s="237"/>
      <c r="RK135" s="237"/>
      <c r="RL135" s="237"/>
      <c r="RM135" s="237"/>
      <c r="RN135" s="237"/>
      <c r="RO135" s="237"/>
      <c r="RP135" s="237"/>
      <c r="RQ135" s="237"/>
      <c r="RR135" s="237"/>
      <c r="RS135" s="237"/>
      <c r="RT135" s="237"/>
      <c r="RU135" s="237"/>
      <c r="RV135" s="237"/>
      <c r="RW135" s="237"/>
      <c r="RX135" s="237"/>
      <c r="RY135" s="237"/>
      <c r="RZ135" s="237"/>
      <c r="SA135" s="237"/>
      <c r="SB135" s="237"/>
      <c r="SC135" s="237"/>
      <c r="SD135" s="237"/>
      <c r="SE135" s="237"/>
      <c r="SF135" s="237"/>
      <c r="SG135" s="237"/>
      <c r="SH135" s="237"/>
      <c r="SI135" s="237"/>
      <c r="SJ135" s="237"/>
      <c r="SK135" s="237"/>
      <c r="SL135" s="237"/>
      <c r="SM135" s="237"/>
      <c r="SN135" s="237"/>
      <c r="SO135" s="237"/>
      <c r="SP135" s="237"/>
      <c r="SQ135" s="237"/>
      <c r="SR135" s="237"/>
      <c r="SS135" s="237"/>
      <c r="ST135" s="237"/>
      <c r="SU135" s="237"/>
      <c r="SV135" s="237"/>
      <c r="SW135" s="237"/>
      <c r="SX135" s="237"/>
      <c r="SY135" s="237"/>
      <c r="SZ135" s="237"/>
      <c r="TA135" s="237"/>
      <c r="TB135" s="237"/>
      <c r="TC135" s="237"/>
      <c r="TD135" s="237"/>
      <c r="TE135" s="237"/>
      <c r="TF135" s="237"/>
      <c r="TG135" s="237"/>
      <c r="TH135" s="237"/>
      <c r="TI135" s="237"/>
      <c r="TJ135" s="237"/>
      <c r="TK135" s="237"/>
      <c r="TL135" s="237"/>
      <c r="TM135" s="237"/>
      <c r="TN135" s="237"/>
      <c r="TO135" s="237"/>
      <c r="TP135" s="237"/>
      <c r="TQ135" s="237"/>
      <c r="TR135" s="237"/>
      <c r="TS135" s="237"/>
      <c r="TT135" s="237"/>
      <c r="TU135" s="237"/>
      <c r="TV135" s="237"/>
      <c r="TW135" s="237"/>
      <c r="TX135" s="237"/>
      <c r="TY135" s="237"/>
      <c r="TZ135" s="237"/>
      <c r="UA135" s="237"/>
      <c r="UB135" s="237"/>
      <c r="UC135" s="237"/>
      <c r="UD135" s="237"/>
      <c r="UE135" s="237"/>
      <c r="UF135" s="237"/>
      <c r="UG135" s="237"/>
      <c r="UH135" s="237"/>
      <c r="UI135" s="237"/>
      <c r="UJ135" s="237"/>
      <c r="UK135" s="237"/>
      <c r="UL135" s="237"/>
      <c r="UM135" s="237"/>
      <c r="UN135" s="237"/>
      <c r="UO135" s="237"/>
      <c r="UP135" s="237"/>
      <c r="UQ135" s="237"/>
      <c r="UR135" s="237"/>
      <c r="US135" s="237"/>
      <c r="UT135" s="237"/>
      <c r="UU135" s="237"/>
      <c r="UV135" s="237"/>
      <c r="UW135" s="237"/>
      <c r="UX135" s="237"/>
      <c r="UY135" s="237"/>
      <c r="UZ135" s="237"/>
      <c r="VA135" s="237"/>
      <c r="VB135" s="237"/>
      <c r="VC135" s="237"/>
      <c r="VD135" s="237"/>
      <c r="VE135" s="237"/>
      <c r="VF135" s="237"/>
      <c r="VG135" s="237"/>
      <c r="VH135" s="237"/>
      <c r="VI135" s="237"/>
      <c r="VJ135" s="237"/>
      <c r="VK135" s="237"/>
      <c r="VL135" s="237"/>
      <c r="VM135" s="237"/>
      <c r="VN135" s="237"/>
      <c r="VO135" s="237"/>
      <c r="VP135" s="237"/>
      <c r="VQ135" s="237"/>
      <c r="VR135" s="237"/>
      <c r="VS135" s="237"/>
      <c r="VT135" s="237"/>
      <c r="VU135" s="237"/>
      <c r="VV135" s="237"/>
      <c r="VW135" s="237"/>
      <c r="VX135" s="237"/>
      <c r="VY135" s="237"/>
      <c r="VZ135" s="237"/>
      <c r="WA135" s="237"/>
      <c r="WB135" s="237"/>
      <c r="WC135" s="237"/>
      <c r="WD135" s="237"/>
      <c r="WE135" s="237"/>
      <c r="WF135" s="237"/>
      <c r="WG135" s="237"/>
      <c r="WH135" s="237"/>
      <c r="WI135" s="237"/>
      <c r="WJ135" s="237"/>
      <c r="WK135" s="237"/>
      <c r="WL135" s="237"/>
      <c r="WM135" s="237"/>
      <c r="WN135" s="237"/>
      <c r="WO135" s="237"/>
      <c r="WP135" s="237"/>
      <c r="WQ135" s="237"/>
      <c r="WR135" s="237"/>
      <c r="WS135" s="237"/>
      <c r="WT135" s="237"/>
      <c r="WU135" s="237"/>
      <c r="WV135" s="237"/>
      <c r="WW135" s="237"/>
      <c r="WX135" s="237"/>
      <c r="WY135" s="237"/>
      <c r="WZ135" s="237"/>
      <c r="XA135" s="237"/>
      <c r="XB135" s="237"/>
      <c r="XC135" s="237"/>
      <c r="XD135" s="237"/>
      <c r="XE135" s="237"/>
      <c r="XF135" s="237"/>
      <c r="XG135" s="237"/>
      <c r="XH135" s="237"/>
      <c r="XI135" s="237"/>
      <c r="XJ135" s="237"/>
      <c r="XK135" s="237"/>
      <c r="XL135" s="237"/>
      <c r="XM135" s="237"/>
      <c r="XN135" s="237"/>
      <c r="XO135" s="237"/>
      <c r="XP135" s="237"/>
      <c r="XQ135" s="237"/>
      <c r="XR135" s="237"/>
      <c r="XS135" s="237"/>
      <c r="XT135" s="237"/>
      <c r="XU135" s="237"/>
      <c r="XV135" s="237"/>
      <c r="XW135" s="237"/>
      <c r="XX135" s="237"/>
      <c r="XY135" s="237"/>
      <c r="XZ135" s="237"/>
      <c r="YA135" s="237"/>
      <c r="YB135" s="237"/>
      <c r="YC135" s="237"/>
      <c r="YD135" s="237"/>
      <c r="YE135" s="237"/>
      <c r="YF135" s="237"/>
      <c r="YG135" s="237"/>
      <c r="YH135" s="237"/>
      <c r="YI135" s="237"/>
      <c r="YJ135" s="237"/>
      <c r="YK135" s="237"/>
      <c r="YL135" s="237"/>
      <c r="YM135" s="237"/>
      <c r="YN135" s="237"/>
      <c r="YO135" s="237"/>
      <c r="YP135" s="237"/>
      <c r="YQ135" s="237"/>
      <c r="YR135" s="237"/>
      <c r="YS135" s="237"/>
      <c r="YT135" s="237"/>
      <c r="YU135" s="237"/>
      <c r="YV135" s="237"/>
      <c r="YW135" s="237"/>
      <c r="YX135" s="237"/>
      <c r="YY135" s="237"/>
      <c r="YZ135" s="237"/>
      <c r="ZA135" s="237"/>
      <c r="ZB135" s="237"/>
      <c r="ZC135" s="237"/>
      <c r="ZD135" s="237"/>
      <c r="ZE135" s="237"/>
      <c r="ZF135" s="237"/>
      <c r="ZG135" s="237"/>
      <c r="ZH135" s="237"/>
      <c r="ZI135" s="237"/>
      <c r="ZJ135" s="237"/>
      <c r="ZK135" s="237"/>
      <c r="ZL135" s="237"/>
      <c r="ZM135" s="237"/>
      <c r="ZN135" s="237"/>
      <c r="ZO135" s="237"/>
      <c r="ZP135" s="237"/>
      <c r="ZQ135" s="237"/>
      <c r="ZR135" s="237"/>
      <c r="ZS135" s="237"/>
      <c r="ZT135" s="237"/>
      <c r="ZU135" s="237"/>
      <c r="ZV135" s="237"/>
      <c r="ZW135" s="237"/>
      <c r="ZX135" s="237"/>
      <c r="ZY135" s="237"/>
      <c r="ZZ135" s="237"/>
      <c r="AAA135" s="237"/>
      <c r="AAB135" s="237"/>
      <c r="AAC135" s="237"/>
      <c r="AAD135" s="237"/>
      <c r="AAE135" s="237"/>
      <c r="AAF135" s="237"/>
      <c r="AAG135" s="237"/>
      <c r="AAH135" s="237"/>
      <c r="AAI135" s="237"/>
      <c r="AAJ135" s="237"/>
      <c r="AAK135" s="237"/>
      <c r="AAL135" s="237"/>
      <c r="AAM135" s="237"/>
      <c r="AAN135" s="237"/>
      <c r="AAO135" s="237"/>
      <c r="AAP135" s="237"/>
      <c r="AAQ135" s="237"/>
      <c r="AAR135" s="237"/>
      <c r="AAS135" s="237"/>
      <c r="AAT135" s="237"/>
      <c r="AAU135" s="237"/>
      <c r="AAV135" s="237"/>
      <c r="AAW135" s="237"/>
      <c r="AAX135" s="237"/>
      <c r="AAY135" s="237"/>
      <c r="AAZ135" s="237"/>
      <c r="ABA135" s="237"/>
      <c r="ABB135" s="237"/>
      <c r="ABC135" s="237"/>
      <c r="ABD135" s="237"/>
      <c r="ABE135" s="237"/>
      <c r="ABF135" s="237"/>
      <c r="ABG135" s="237"/>
      <c r="ABH135" s="237"/>
      <c r="ABI135" s="237"/>
      <c r="ABJ135" s="237"/>
      <c r="ABK135" s="237"/>
      <c r="ABL135" s="237"/>
      <c r="ABM135" s="237"/>
      <c r="ABN135" s="237"/>
      <c r="ABO135" s="237"/>
      <c r="ABP135" s="237"/>
      <c r="ABQ135" s="237"/>
      <c r="ABR135" s="237"/>
      <c r="ABS135" s="237"/>
      <c r="ABT135" s="237"/>
      <c r="ABU135" s="237"/>
      <c r="ABV135" s="237"/>
      <c r="ABW135" s="237"/>
      <c r="ABX135" s="237"/>
      <c r="ABY135" s="237"/>
      <c r="ABZ135" s="237"/>
      <c r="ACA135" s="237"/>
      <c r="ACB135" s="237"/>
      <c r="ACC135" s="237"/>
      <c r="ACD135" s="237"/>
      <c r="ACE135" s="237"/>
      <c r="ACF135" s="237"/>
      <c r="ACG135" s="237"/>
      <c r="ACH135" s="237"/>
      <c r="ACI135" s="237"/>
      <c r="ACJ135" s="237"/>
      <c r="ACK135" s="237"/>
      <c r="ACL135" s="237"/>
      <c r="ACM135" s="237"/>
      <c r="ACN135" s="237"/>
      <c r="ACO135" s="237"/>
      <c r="ACP135" s="237"/>
      <c r="ACQ135" s="237"/>
      <c r="ACR135" s="237"/>
      <c r="ACS135" s="237"/>
      <c r="ACT135" s="237"/>
      <c r="ACU135" s="237"/>
      <c r="ACV135" s="237"/>
      <c r="ACW135" s="237"/>
      <c r="ACX135" s="237"/>
      <c r="ACY135" s="237"/>
      <c r="ACZ135" s="237"/>
      <c r="ADA135" s="237"/>
      <c r="ADB135" s="237"/>
      <c r="ADC135" s="237"/>
      <c r="ADD135" s="237"/>
      <c r="ADE135" s="237"/>
      <c r="ADF135" s="237"/>
      <c r="ADG135" s="237"/>
      <c r="ADH135" s="237"/>
      <c r="ADI135" s="237"/>
      <c r="ADJ135" s="237"/>
      <c r="ADK135" s="237"/>
      <c r="ADL135" s="237"/>
      <c r="ADM135" s="237"/>
      <c r="ADN135" s="237"/>
      <c r="ADO135" s="237"/>
      <c r="ADP135" s="237"/>
      <c r="ADQ135" s="237"/>
      <c r="ADR135" s="237"/>
      <c r="ADS135" s="237"/>
      <c r="ADT135" s="237"/>
      <c r="ADU135" s="237"/>
      <c r="ADV135" s="237"/>
      <c r="ADW135" s="237"/>
      <c r="ADX135" s="237"/>
      <c r="ADY135" s="237"/>
      <c r="ADZ135" s="237"/>
      <c r="AEA135" s="237"/>
      <c r="AEB135" s="237"/>
      <c r="AEC135" s="237"/>
      <c r="AED135" s="237"/>
      <c r="AEE135" s="237"/>
      <c r="AEF135" s="237"/>
      <c r="AEG135" s="237"/>
      <c r="AEH135" s="237"/>
      <c r="AEI135" s="237"/>
      <c r="AEJ135" s="237"/>
      <c r="AEK135" s="237"/>
      <c r="AEL135" s="237"/>
      <c r="AEM135" s="237"/>
      <c r="AEN135" s="237"/>
      <c r="AEO135" s="237"/>
      <c r="AEP135" s="237"/>
      <c r="AEQ135" s="237"/>
      <c r="AER135" s="237"/>
      <c r="AES135" s="237"/>
      <c r="AET135" s="237"/>
      <c r="AEU135" s="237"/>
      <c r="AEV135" s="237"/>
      <c r="AEW135" s="237"/>
      <c r="AEX135" s="237"/>
      <c r="AEY135" s="237"/>
      <c r="AEZ135" s="237"/>
      <c r="AFA135" s="237"/>
      <c r="AFB135" s="237"/>
      <c r="AFC135" s="237"/>
      <c r="AFD135" s="237"/>
      <c r="AFE135" s="237"/>
      <c r="AFF135" s="237"/>
      <c r="AFG135" s="237"/>
      <c r="AFH135" s="237"/>
      <c r="AFI135" s="237"/>
      <c r="AFJ135" s="237"/>
      <c r="AFK135" s="237"/>
      <c r="AFL135" s="237"/>
      <c r="AFM135" s="237"/>
      <c r="AFN135" s="237"/>
      <c r="AFO135" s="237"/>
      <c r="AFP135" s="237"/>
      <c r="AFQ135" s="237"/>
      <c r="AFR135" s="237"/>
      <c r="AFS135" s="237"/>
      <c r="AFT135" s="237"/>
      <c r="AFU135" s="237"/>
      <c r="AFV135" s="237"/>
      <c r="AFW135" s="237"/>
      <c r="AFX135" s="237"/>
      <c r="AFY135" s="237"/>
      <c r="AFZ135" s="237"/>
      <c r="AGA135" s="237"/>
      <c r="AGB135" s="237"/>
      <c r="AGC135" s="237"/>
      <c r="AGD135" s="237"/>
      <c r="AGE135" s="237"/>
      <c r="AGF135" s="237"/>
      <c r="AGG135" s="237"/>
      <c r="AGH135" s="237"/>
      <c r="AGI135" s="237"/>
      <c r="AGJ135" s="237"/>
      <c r="AGK135" s="237"/>
      <c r="AGL135" s="237"/>
      <c r="AGM135" s="237"/>
      <c r="AGN135" s="237"/>
      <c r="AGO135" s="237"/>
      <c r="AGP135" s="237"/>
      <c r="AGQ135" s="237"/>
      <c r="AGR135" s="237"/>
      <c r="AGS135" s="237"/>
      <c r="AGT135" s="237"/>
      <c r="AGU135" s="237"/>
      <c r="AGV135" s="237"/>
      <c r="AGW135" s="237"/>
      <c r="AGX135" s="237"/>
      <c r="AGY135" s="237"/>
      <c r="AGZ135" s="237"/>
      <c r="AHA135" s="237"/>
      <c r="AHB135" s="237"/>
      <c r="AHC135" s="237"/>
      <c r="AHD135" s="237"/>
      <c r="AHE135" s="237"/>
      <c r="AHF135" s="237"/>
      <c r="AHG135" s="237"/>
      <c r="AHH135" s="237"/>
      <c r="AHI135" s="237"/>
      <c r="AHJ135" s="237"/>
      <c r="AHK135" s="237"/>
      <c r="AHL135" s="237"/>
      <c r="AHM135" s="237"/>
      <c r="AHN135" s="237"/>
      <c r="AHO135" s="237"/>
      <c r="AHP135" s="237"/>
      <c r="AHQ135" s="237"/>
      <c r="AHR135" s="237"/>
      <c r="AHS135" s="237"/>
      <c r="AHT135" s="237"/>
      <c r="AHU135" s="237"/>
      <c r="AHV135" s="237"/>
      <c r="AHW135" s="237"/>
      <c r="AHX135" s="237"/>
      <c r="AHY135" s="237"/>
      <c r="AHZ135" s="237"/>
      <c r="AIA135" s="237"/>
      <c r="AIB135" s="237"/>
      <c r="AIC135" s="237"/>
      <c r="AID135" s="237"/>
      <c r="AIE135" s="237"/>
      <c r="AIF135" s="237"/>
      <c r="AIG135" s="237"/>
      <c r="AIH135" s="237"/>
      <c r="AII135" s="237"/>
      <c r="AIJ135" s="237"/>
      <c r="AIK135" s="237"/>
      <c r="AIL135" s="237"/>
      <c r="AIM135" s="237"/>
      <c r="AIN135" s="237"/>
      <c r="AIO135" s="237"/>
      <c r="AIP135" s="237"/>
      <c r="AIQ135" s="237"/>
      <c r="AIR135" s="237"/>
      <c r="AIS135" s="237"/>
      <c r="AIT135" s="237"/>
      <c r="AIU135" s="237"/>
      <c r="AIV135" s="237"/>
      <c r="AIW135" s="237"/>
      <c r="AIX135" s="237"/>
      <c r="AIY135" s="237"/>
      <c r="AIZ135" s="237"/>
      <c r="AJA135" s="237"/>
      <c r="AJB135" s="237"/>
      <c r="AJC135" s="237"/>
      <c r="AJD135" s="237"/>
      <c r="AJE135" s="237"/>
      <c r="AJF135" s="237"/>
      <c r="AJG135" s="237"/>
      <c r="AJH135" s="237"/>
      <c r="AJI135" s="237"/>
      <c r="AJJ135" s="237"/>
      <c r="AJK135" s="237"/>
      <c r="AJL135" s="237"/>
      <c r="AJM135" s="237"/>
      <c r="AJN135" s="237"/>
      <c r="AJO135" s="237"/>
      <c r="AJP135" s="237"/>
      <c r="AJQ135" s="237"/>
      <c r="AJR135" s="237"/>
      <c r="AJS135" s="237"/>
      <c r="AJT135" s="237"/>
      <c r="AJU135" s="237"/>
      <c r="AJV135" s="237"/>
      <c r="AJW135" s="237"/>
      <c r="AJX135" s="237"/>
      <c r="AJY135" s="237"/>
      <c r="AJZ135" s="237"/>
      <c r="AKA135" s="237"/>
      <c r="AKB135" s="237"/>
      <c r="AKC135" s="237"/>
      <c r="AKD135" s="237"/>
      <c r="AKE135" s="237"/>
      <c r="AKF135" s="237"/>
      <c r="AKG135" s="237"/>
      <c r="AKH135" s="237"/>
      <c r="AKI135" s="237"/>
      <c r="AKJ135" s="237"/>
      <c r="AKK135" s="237"/>
      <c r="AKL135" s="237"/>
      <c r="AKM135" s="237"/>
      <c r="AKN135" s="237"/>
      <c r="AKO135" s="237"/>
      <c r="AKP135" s="237"/>
      <c r="AKQ135" s="237"/>
      <c r="AKR135" s="237"/>
      <c r="AKS135" s="237"/>
      <c r="AKT135" s="237"/>
      <c r="AKU135" s="237"/>
      <c r="AKV135" s="237"/>
      <c r="AKW135" s="237"/>
      <c r="AKX135" s="237"/>
      <c r="AKY135" s="237"/>
      <c r="AKZ135" s="237"/>
      <c r="ALA135" s="237"/>
      <c r="ALB135" s="237"/>
      <c r="ALC135" s="237"/>
      <c r="ALD135" s="237"/>
      <c r="ALE135" s="237"/>
      <c r="ALF135" s="237"/>
      <c r="ALG135" s="237"/>
      <c r="ALH135" s="237"/>
      <c r="ALI135" s="237"/>
      <c r="ALJ135" s="237"/>
      <c r="ALK135" s="237"/>
      <c r="ALL135" s="237"/>
      <c r="ALM135" s="237"/>
      <c r="ALN135" s="237"/>
      <c r="ALO135" s="237"/>
      <c r="ALP135" s="237"/>
      <c r="ALQ135" s="237"/>
      <c r="ALR135" s="237"/>
      <c r="ALS135" s="237"/>
      <c r="ALT135" s="237"/>
      <c r="ALU135" s="237"/>
      <c r="ALV135" s="237"/>
      <c r="ALW135" s="237"/>
      <c r="ALX135" s="237"/>
      <c r="ALY135" s="237"/>
      <c r="ALZ135" s="237"/>
      <c r="AMA135" s="237"/>
      <c r="AMB135" s="237"/>
      <c r="AMC135" s="237"/>
      <c r="AMD135" s="237"/>
      <c r="AME135" s="237"/>
      <c r="AMF135" s="237"/>
      <c r="AMG135" s="237"/>
      <c r="AMH135" s="237"/>
      <c r="AMI135" s="237"/>
      <c r="AMJ135" s="237"/>
      <c r="AMK135" s="237"/>
      <c r="AML135" s="237"/>
      <c r="AMM135" s="237"/>
      <c r="AMN135" s="237"/>
      <c r="AMO135" s="237"/>
      <c r="AMP135" s="237"/>
      <c r="AMQ135" s="237"/>
      <c r="AMR135" s="237"/>
      <c r="AMS135" s="237"/>
      <c r="AMT135" s="237"/>
      <c r="AMU135" s="237"/>
      <c r="AMV135" s="237"/>
      <c r="AMW135" s="237"/>
      <c r="AMX135" s="237"/>
      <c r="AMY135" s="237"/>
      <c r="AMZ135" s="237"/>
      <c r="ANA135" s="237"/>
      <c r="ANB135" s="237"/>
      <c r="ANC135" s="237"/>
      <c r="AND135" s="237"/>
      <c r="ANE135" s="237"/>
      <c r="ANF135" s="237"/>
      <c r="ANG135" s="237"/>
      <c r="ANH135" s="237"/>
      <c r="ANI135" s="237"/>
      <c r="ANJ135" s="237"/>
      <c r="ANK135" s="237"/>
      <c r="ANL135" s="237"/>
      <c r="ANM135" s="237"/>
      <c r="ANN135" s="237"/>
      <c r="ANO135" s="237"/>
      <c r="ANP135" s="237"/>
      <c r="ANQ135" s="237"/>
      <c r="ANR135" s="237"/>
      <c r="ANS135" s="237"/>
      <c r="ANT135" s="237"/>
      <c r="ANU135" s="237"/>
      <c r="ANV135" s="237"/>
      <c r="ANW135" s="237"/>
      <c r="ANX135" s="237"/>
      <c r="ANY135" s="237"/>
      <c r="ANZ135" s="237"/>
      <c r="AOA135" s="237"/>
      <c r="AOB135" s="237"/>
      <c r="AOC135" s="237"/>
      <c r="AOD135" s="237"/>
      <c r="AOE135" s="237"/>
      <c r="AOF135" s="237"/>
      <c r="AOG135" s="237"/>
      <c r="AOH135" s="237"/>
      <c r="AOI135" s="237"/>
      <c r="AOJ135" s="237"/>
      <c r="AOK135" s="237"/>
      <c r="AOL135" s="237"/>
      <c r="AOM135" s="237"/>
      <c r="AON135" s="237"/>
      <c r="AOO135" s="237"/>
      <c r="AOP135" s="237"/>
      <c r="AOQ135" s="237"/>
      <c r="AOR135" s="237"/>
      <c r="AOS135" s="237"/>
      <c r="AOT135" s="237"/>
      <c r="AOU135" s="237"/>
      <c r="AOV135" s="237"/>
      <c r="AOW135" s="237"/>
      <c r="AOX135" s="237"/>
      <c r="AOY135" s="237"/>
      <c r="AOZ135" s="237"/>
      <c r="APA135" s="237"/>
      <c r="APB135" s="237"/>
      <c r="APC135" s="237"/>
      <c r="APD135" s="237"/>
      <c r="APE135" s="237"/>
      <c r="APF135" s="237"/>
      <c r="APG135" s="237"/>
      <c r="APH135" s="237"/>
      <c r="API135" s="237"/>
      <c r="APJ135" s="237"/>
      <c r="APK135" s="237"/>
      <c r="APL135" s="237"/>
      <c r="APM135" s="237"/>
      <c r="APN135" s="237"/>
      <c r="APO135" s="237"/>
      <c r="APP135" s="237"/>
      <c r="APQ135" s="237"/>
      <c r="APR135" s="237"/>
      <c r="APS135" s="237"/>
      <c r="APT135" s="237"/>
      <c r="APU135" s="237"/>
      <c r="APV135" s="237"/>
      <c r="APW135" s="237"/>
      <c r="APX135" s="237"/>
      <c r="APY135" s="237"/>
      <c r="APZ135" s="237"/>
      <c r="AQA135" s="237"/>
      <c r="AQB135" s="237"/>
      <c r="AQC135" s="237"/>
      <c r="AQD135" s="237"/>
      <c r="AQE135" s="237"/>
      <c r="AQF135" s="237"/>
      <c r="AQG135" s="237"/>
      <c r="AQH135" s="237"/>
      <c r="AQI135" s="237"/>
      <c r="AQJ135" s="237"/>
      <c r="AQK135" s="237"/>
      <c r="AQL135" s="237"/>
      <c r="AQM135" s="237"/>
      <c r="AQN135" s="237"/>
      <c r="AQO135" s="237"/>
      <c r="AQP135" s="237"/>
      <c r="AQQ135" s="237"/>
      <c r="AQR135" s="237"/>
      <c r="AQS135" s="237"/>
      <c r="AQT135" s="237"/>
      <c r="AQU135" s="237"/>
      <c r="AQV135" s="237"/>
      <c r="AQW135" s="237"/>
      <c r="AQX135" s="237"/>
      <c r="AQY135" s="237"/>
      <c r="AQZ135" s="237"/>
      <c r="ARA135" s="237"/>
      <c r="ARB135" s="237"/>
      <c r="ARC135" s="237"/>
      <c r="ARD135" s="237"/>
      <c r="ARE135" s="237"/>
      <c r="ARF135" s="237"/>
      <c r="ARG135" s="237"/>
      <c r="ARH135" s="237"/>
      <c r="ARI135" s="237"/>
      <c r="ARJ135" s="237"/>
      <c r="ARK135" s="237"/>
      <c r="ARL135" s="237"/>
      <c r="ARM135" s="237"/>
      <c r="ARN135" s="237"/>
      <c r="ARO135" s="237"/>
      <c r="ARP135" s="237"/>
      <c r="ARQ135" s="237"/>
      <c r="ARR135" s="237"/>
      <c r="ARS135" s="237"/>
      <c r="ART135" s="237"/>
      <c r="ARU135" s="237"/>
      <c r="ARV135" s="237"/>
      <c r="ARW135" s="237"/>
      <c r="ARX135" s="237"/>
      <c r="ARY135" s="237"/>
      <c r="ARZ135" s="237"/>
      <c r="ASA135" s="237"/>
      <c r="ASB135" s="237"/>
      <c r="ASC135" s="237"/>
      <c r="ASD135" s="237"/>
      <c r="ASE135" s="237"/>
      <c r="ASF135" s="237"/>
      <c r="ASG135" s="237"/>
      <c r="ASH135" s="237"/>
      <c r="ASI135" s="237"/>
      <c r="ASJ135" s="237"/>
      <c r="ASK135" s="237"/>
      <c r="ASL135" s="237"/>
      <c r="ASM135" s="237"/>
      <c r="ASN135" s="237"/>
      <c r="ASO135" s="237"/>
      <c r="ASP135" s="237"/>
      <c r="ASQ135" s="237"/>
      <c r="ASR135" s="237"/>
      <c r="ASS135" s="237"/>
      <c r="AST135" s="237"/>
      <c r="ASU135" s="237"/>
      <c r="ASV135" s="237"/>
      <c r="ASW135" s="237"/>
      <c r="ASX135" s="237"/>
      <c r="ASY135" s="237"/>
      <c r="ASZ135" s="237"/>
      <c r="ATA135" s="237"/>
      <c r="ATB135" s="237"/>
      <c r="ATC135" s="237"/>
      <c r="ATD135" s="237"/>
      <c r="ATE135" s="237"/>
      <c r="ATF135" s="237"/>
      <c r="ATG135" s="237"/>
      <c r="ATH135" s="237"/>
      <c r="ATI135" s="237"/>
      <c r="ATJ135" s="237"/>
      <c r="ATK135" s="237"/>
      <c r="ATL135" s="237"/>
      <c r="ATM135" s="237"/>
      <c r="ATN135" s="237"/>
      <c r="ATO135" s="237"/>
      <c r="ATP135" s="237"/>
      <c r="ATQ135" s="237"/>
      <c r="ATR135" s="237"/>
      <c r="ATS135" s="237"/>
      <c r="ATT135" s="237"/>
      <c r="ATU135" s="237"/>
      <c r="ATV135" s="237"/>
      <c r="ATW135" s="237"/>
      <c r="ATX135" s="237"/>
      <c r="ATY135" s="237"/>
      <c r="ATZ135" s="237"/>
      <c r="AUA135" s="237"/>
      <c r="AUB135" s="237"/>
      <c r="AUC135" s="237"/>
      <c r="AUD135" s="237"/>
      <c r="AUE135" s="237"/>
      <c r="AUF135" s="237"/>
      <c r="AUG135" s="237"/>
      <c r="AUH135" s="237"/>
      <c r="AUI135" s="237"/>
      <c r="AUJ135" s="237"/>
      <c r="AUK135" s="237"/>
      <c r="AUL135" s="237"/>
      <c r="AUM135" s="237"/>
      <c r="AUN135" s="237"/>
      <c r="AUO135" s="237"/>
      <c r="AUP135" s="237"/>
      <c r="AUQ135" s="237"/>
      <c r="AUR135" s="237"/>
      <c r="AUS135" s="237"/>
      <c r="AUT135" s="237"/>
      <c r="AUU135" s="237"/>
      <c r="AUV135" s="237"/>
      <c r="AUW135" s="237"/>
      <c r="AUX135" s="237"/>
      <c r="AUY135" s="237"/>
      <c r="AUZ135" s="237"/>
      <c r="AVA135" s="237"/>
      <c r="AVB135" s="237"/>
      <c r="AVC135" s="237"/>
      <c r="AVD135" s="237"/>
      <c r="AVE135" s="237"/>
      <c r="AVF135" s="237"/>
      <c r="AVG135" s="237"/>
      <c r="AVH135" s="237"/>
      <c r="AVI135" s="237"/>
      <c r="AVJ135" s="237"/>
      <c r="AVK135" s="237"/>
      <c r="AVL135" s="237"/>
      <c r="AVM135" s="237"/>
      <c r="AVN135" s="237"/>
      <c r="AVO135" s="237"/>
      <c r="AVP135" s="237"/>
      <c r="AVQ135" s="237"/>
      <c r="AVR135" s="237"/>
      <c r="AVS135" s="237"/>
      <c r="AVT135" s="237"/>
      <c r="AVU135" s="237"/>
      <c r="AVV135" s="237"/>
      <c r="AVW135" s="237"/>
      <c r="AVX135" s="237"/>
      <c r="AVY135" s="237"/>
      <c r="AVZ135" s="237"/>
      <c r="AWA135" s="237"/>
      <c r="AWB135" s="237"/>
      <c r="AWC135" s="237"/>
      <c r="AWD135" s="237"/>
      <c r="AWE135" s="237"/>
      <c r="AWF135" s="237"/>
      <c r="AWG135" s="237"/>
      <c r="AWH135" s="237"/>
      <c r="AWI135" s="237"/>
      <c r="AWJ135" s="237"/>
      <c r="AWK135" s="237"/>
      <c r="AWL135" s="237"/>
      <c r="AWM135" s="237"/>
      <c r="AWN135" s="237"/>
      <c r="AWO135" s="237"/>
      <c r="AWP135" s="237"/>
      <c r="AWQ135" s="237"/>
      <c r="AWR135" s="237"/>
      <c r="AWS135" s="237"/>
      <c r="AWT135" s="237"/>
      <c r="AWU135" s="237"/>
      <c r="AWV135" s="237"/>
      <c r="AWW135" s="237"/>
      <c r="AWX135" s="237"/>
      <c r="AWY135" s="237"/>
      <c r="AWZ135" s="237"/>
      <c r="AXA135" s="237"/>
      <c r="AXB135" s="237"/>
      <c r="AXC135" s="237"/>
      <c r="AXD135" s="237"/>
      <c r="AXE135" s="237"/>
      <c r="AXF135" s="237"/>
      <c r="AXG135" s="237"/>
      <c r="AXH135" s="237"/>
      <c r="AXI135" s="237"/>
      <c r="AXJ135" s="237"/>
      <c r="AXK135" s="237"/>
      <c r="AXL135" s="237"/>
      <c r="AXM135" s="237"/>
      <c r="AXN135" s="237"/>
      <c r="AXO135" s="237"/>
      <c r="AXP135" s="237"/>
      <c r="AXQ135" s="237"/>
      <c r="AXR135" s="237"/>
      <c r="AXS135" s="237"/>
      <c r="AXT135" s="237"/>
      <c r="AXU135" s="237"/>
      <c r="AXV135" s="237"/>
      <c r="AXW135" s="237"/>
      <c r="AXX135" s="237"/>
      <c r="AXY135" s="237"/>
      <c r="AXZ135" s="237"/>
      <c r="AYA135" s="237"/>
      <c r="AYB135" s="237"/>
      <c r="AYC135" s="237"/>
      <c r="AYD135" s="237"/>
      <c r="AYE135" s="237"/>
      <c r="AYF135" s="237"/>
      <c r="AYG135" s="237"/>
      <c r="AYH135" s="237"/>
      <c r="AYI135" s="237"/>
      <c r="AYJ135" s="237"/>
      <c r="AYK135" s="237"/>
      <c r="AYL135" s="237"/>
      <c r="AYM135" s="237"/>
      <c r="AYN135" s="237"/>
      <c r="AYO135" s="237"/>
      <c r="AYP135" s="237"/>
      <c r="AYQ135" s="237"/>
      <c r="AYR135" s="237"/>
      <c r="AYS135" s="237"/>
      <c r="AYT135" s="237"/>
      <c r="AYU135" s="237"/>
      <c r="AYV135" s="237"/>
      <c r="AYW135" s="237"/>
      <c r="AYX135" s="237"/>
      <c r="AYY135" s="237"/>
      <c r="AYZ135" s="237"/>
      <c r="AZA135" s="237"/>
      <c r="AZB135" s="237"/>
      <c r="AZC135" s="237"/>
      <c r="AZD135" s="237"/>
      <c r="AZE135" s="237"/>
      <c r="AZF135" s="237"/>
      <c r="AZG135" s="237"/>
      <c r="AZH135" s="237"/>
      <c r="AZI135" s="237"/>
      <c r="AZJ135" s="237"/>
      <c r="AZK135" s="237"/>
      <c r="AZL135" s="237"/>
      <c r="AZM135" s="237"/>
      <c r="AZN135" s="237"/>
      <c r="AZO135" s="237"/>
      <c r="AZP135" s="237"/>
      <c r="AZQ135" s="237"/>
      <c r="AZR135" s="237"/>
      <c r="AZS135" s="237"/>
      <c r="AZT135" s="237"/>
      <c r="AZU135" s="237"/>
      <c r="AZV135" s="237"/>
      <c r="AZW135" s="237"/>
      <c r="AZX135" s="237"/>
      <c r="AZY135" s="237"/>
      <c r="AZZ135" s="237"/>
      <c r="BAA135" s="237"/>
      <c r="BAB135" s="237"/>
      <c r="BAC135" s="237"/>
      <c r="BAD135" s="237"/>
      <c r="BAE135" s="237"/>
      <c r="BAF135" s="237"/>
      <c r="BAG135" s="237"/>
      <c r="BAH135" s="237"/>
      <c r="BAI135" s="237"/>
      <c r="BAJ135" s="237"/>
      <c r="BAK135" s="237"/>
      <c r="BAL135" s="237"/>
      <c r="BAM135" s="237"/>
      <c r="BAN135" s="237"/>
      <c r="BAO135" s="237"/>
      <c r="BAP135" s="237"/>
      <c r="BAQ135" s="237"/>
      <c r="BAR135" s="237"/>
      <c r="BAS135" s="237"/>
      <c r="BAT135" s="237"/>
      <c r="BAU135" s="237"/>
      <c r="BAV135" s="237"/>
      <c r="BAW135" s="237"/>
      <c r="BAX135" s="237"/>
      <c r="BAY135" s="237"/>
      <c r="BAZ135" s="237"/>
      <c r="BBA135" s="237"/>
      <c r="BBB135" s="237"/>
      <c r="BBC135" s="237"/>
      <c r="BBD135" s="237"/>
      <c r="BBE135" s="237"/>
      <c r="BBF135" s="237"/>
      <c r="BBG135" s="237"/>
      <c r="BBH135" s="237"/>
      <c r="BBI135" s="237"/>
      <c r="BBJ135" s="237"/>
      <c r="BBK135" s="237"/>
      <c r="BBL135" s="237"/>
      <c r="BBM135" s="237"/>
      <c r="BBN135" s="237"/>
      <c r="BBO135" s="237"/>
      <c r="BBP135" s="237"/>
      <c r="BBQ135" s="237"/>
      <c r="BBR135" s="237"/>
      <c r="BBS135" s="237"/>
      <c r="BBT135" s="237"/>
      <c r="BBU135" s="237"/>
      <c r="BBV135" s="237"/>
      <c r="BBW135" s="237"/>
      <c r="BBX135" s="237"/>
      <c r="BBY135" s="237"/>
      <c r="BBZ135" s="237"/>
      <c r="BCA135" s="237"/>
      <c r="BCB135" s="237"/>
      <c r="BCC135" s="237"/>
      <c r="BCD135" s="237"/>
      <c r="BCE135" s="237"/>
      <c r="BCF135" s="237"/>
      <c r="BCG135" s="237"/>
      <c r="BCH135" s="237"/>
      <c r="BCI135" s="237"/>
      <c r="BCJ135" s="237"/>
      <c r="BCK135" s="237"/>
      <c r="BCL135" s="237"/>
      <c r="BCM135" s="237"/>
      <c r="BCN135" s="237"/>
      <c r="BCO135" s="237"/>
      <c r="BCP135" s="237"/>
      <c r="BCQ135" s="237"/>
      <c r="BCR135" s="237"/>
      <c r="BCS135" s="237"/>
      <c r="BCT135" s="237"/>
      <c r="BCU135" s="237"/>
      <c r="BCV135" s="237"/>
      <c r="BCW135" s="237"/>
      <c r="BCX135" s="237"/>
      <c r="BCY135" s="237"/>
      <c r="BCZ135" s="237"/>
      <c r="BDA135" s="237"/>
      <c r="BDB135" s="237"/>
      <c r="BDC135" s="237"/>
      <c r="BDD135" s="237"/>
      <c r="BDE135" s="237"/>
      <c r="BDF135" s="237"/>
      <c r="BDG135" s="237"/>
      <c r="BDH135" s="237"/>
      <c r="BDI135" s="237"/>
      <c r="BDJ135" s="237"/>
      <c r="BDK135" s="237"/>
      <c r="BDL135" s="237"/>
      <c r="BDM135" s="237"/>
      <c r="BDN135" s="237"/>
      <c r="BDO135" s="237"/>
      <c r="BDP135" s="237"/>
      <c r="BDQ135" s="237"/>
      <c r="BDR135" s="237"/>
      <c r="BDS135" s="237"/>
      <c r="BDT135" s="237"/>
      <c r="BDU135" s="237"/>
      <c r="BDV135" s="237"/>
      <c r="BDW135" s="237"/>
      <c r="BDX135" s="237"/>
      <c r="BDY135" s="237"/>
      <c r="BDZ135" s="237"/>
      <c r="BEA135" s="237"/>
      <c r="BEB135" s="237"/>
      <c r="BEC135" s="237"/>
      <c r="BED135" s="237"/>
      <c r="BEE135" s="237"/>
      <c r="BEF135" s="237"/>
      <c r="BEG135" s="237"/>
      <c r="BEH135" s="237"/>
      <c r="BEI135" s="237"/>
      <c r="BEJ135" s="237"/>
      <c r="BEK135" s="237"/>
      <c r="BEL135" s="237"/>
      <c r="BEM135" s="237"/>
      <c r="BEN135" s="237"/>
      <c r="BEO135" s="237"/>
      <c r="BEP135" s="237"/>
      <c r="BEQ135" s="237"/>
      <c r="BER135" s="237"/>
      <c r="BES135" s="237"/>
      <c r="BET135" s="237"/>
      <c r="BEU135" s="237"/>
      <c r="BEV135" s="237"/>
      <c r="BEW135" s="237"/>
      <c r="BEX135" s="237"/>
      <c r="BEY135" s="237"/>
      <c r="BEZ135" s="237"/>
      <c r="BFA135" s="237"/>
      <c r="BFB135" s="237"/>
      <c r="BFC135" s="237"/>
      <c r="BFD135" s="237"/>
      <c r="BFE135" s="237"/>
      <c r="BFF135" s="237"/>
      <c r="BFG135" s="237"/>
      <c r="BFH135" s="237"/>
      <c r="BFI135" s="237"/>
      <c r="BFJ135" s="237"/>
      <c r="BFK135" s="237"/>
      <c r="BFL135" s="237"/>
      <c r="BFM135" s="237"/>
      <c r="BFN135" s="237"/>
      <c r="BFO135" s="237"/>
      <c r="BFP135" s="237"/>
      <c r="BFQ135" s="237"/>
      <c r="BFR135" s="237"/>
      <c r="BFS135" s="237"/>
      <c r="BFT135" s="237"/>
      <c r="BFU135" s="237"/>
      <c r="BFV135" s="237"/>
      <c r="BFW135" s="237"/>
      <c r="BFX135" s="237"/>
      <c r="BFY135" s="237"/>
      <c r="BFZ135" s="237"/>
      <c r="BGA135" s="237"/>
      <c r="BGB135" s="237"/>
      <c r="BGC135" s="237"/>
      <c r="BGD135" s="237"/>
      <c r="BGE135" s="237"/>
      <c r="BGF135" s="237"/>
      <c r="BGG135" s="237"/>
      <c r="BGH135" s="237"/>
      <c r="BGI135" s="237"/>
      <c r="BGJ135" s="237"/>
      <c r="BGK135" s="237"/>
      <c r="BGL135" s="237"/>
      <c r="BGM135" s="237"/>
      <c r="BGN135" s="237"/>
      <c r="BGO135" s="237"/>
      <c r="BGP135" s="237"/>
      <c r="BGQ135" s="237"/>
      <c r="BGR135" s="237"/>
      <c r="BGS135" s="237"/>
      <c r="BGT135" s="237"/>
      <c r="BGU135" s="237"/>
      <c r="BGV135" s="237"/>
      <c r="BGW135" s="237"/>
      <c r="BGX135" s="237"/>
      <c r="BGY135" s="237"/>
      <c r="BGZ135" s="237"/>
      <c r="BHA135" s="237"/>
      <c r="BHB135" s="237"/>
      <c r="BHC135" s="237"/>
      <c r="BHD135" s="237"/>
      <c r="BHE135" s="237"/>
      <c r="BHF135" s="237"/>
      <c r="BHG135" s="237"/>
      <c r="BHH135" s="237"/>
      <c r="BHI135" s="237"/>
      <c r="BHJ135" s="237"/>
      <c r="BHK135" s="237"/>
      <c r="BHL135" s="237"/>
      <c r="BHM135" s="237"/>
      <c r="BHN135" s="237"/>
      <c r="BHO135" s="237"/>
      <c r="BHP135" s="237"/>
      <c r="BHQ135" s="237"/>
      <c r="BHR135" s="237"/>
      <c r="BHS135" s="237"/>
      <c r="BHT135" s="237"/>
      <c r="BHU135" s="237"/>
      <c r="BHV135" s="237"/>
      <c r="BHW135" s="237"/>
      <c r="BHX135" s="237"/>
      <c r="BHY135" s="237"/>
      <c r="BHZ135" s="237"/>
      <c r="BIA135" s="237"/>
      <c r="BIB135" s="237"/>
      <c r="BIC135" s="237"/>
      <c r="BID135" s="237"/>
      <c r="BIE135" s="237"/>
      <c r="BIF135" s="237"/>
      <c r="BIG135" s="237"/>
      <c r="BIH135" s="237"/>
      <c r="BII135" s="237"/>
      <c r="BIJ135" s="237"/>
      <c r="BIK135" s="237"/>
      <c r="BIL135" s="237"/>
      <c r="BIM135" s="237"/>
      <c r="BIN135" s="237"/>
      <c r="BIO135" s="237"/>
      <c r="BIP135" s="237"/>
      <c r="BIQ135" s="237"/>
      <c r="BIR135" s="237"/>
      <c r="BIS135" s="237"/>
      <c r="BIT135" s="237"/>
      <c r="BIU135" s="237"/>
      <c r="BIV135" s="237"/>
      <c r="BIW135" s="237"/>
      <c r="BIX135" s="237"/>
      <c r="BIY135" s="237"/>
      <c r="BIZ135" s="237"/>
      <c r="BJA135" s="237"/>
      <c r="BJB135" s="237"/>
      <c r="BJC135" s="237"/>
      <c r="BJD135" s="237"/>
      <c r="BJE135" s="237"/>
      <c r="BJF135" s="237"/>
      <c r="BJG135" s="237"/>
      <c r="BJH135" s="237"/>
      <c r="BJI135" s="237"/>
      <c r="BJJ135" s="237"/>
      <c r="BJK135" s="237"/>
      <c r="BJL135" s="237"/>
      <c r="BJM135" s="237"/>
      <c r="BJN135" s="237"/>
      <c r="BJO135" s="237"/>
      <c r="BJP135" s="237"/>
      <c r="BJQ135" s="237"/>
      <c r="BJR135" s="237"/>
      <c r="BJS135" s="237"/>
      <c r="BJT135" s="237"/>
      <c r="BJU135" s="237"/>
      <c r="BJV135" s="237"/>
      <c r="BJW135" s="237"/>
      <c r="BJX135" s="237"/>
      <c r="BJY135" s="237"/>
      <c r="BJZ135" s="237"/>
      <c r="BKA135" s="237"/>
      <c r="BKB135" s="237"/>
      <c r="BKC135" s="237"/>
      <c r="BKD135" s="237"/>
      <c r="BKE135" s="237"/>
      <c r="BKF135" s="237"/>
      <c r="BKG135" s="237"/>
      <c r="BKH135" s="237"/>
      <c r="BKI135" s="237"/>
      <c r="BKJ135" s="237"/>
      <c r="BKK135" s="237"/>
      <c r="BKL135" s="237"/>
      <c r="BKM135" s="237"/>
      <c r="BKN135" s="237"/>
      <c r="BKO135" s="237"/>
      <c r="BKP135" s="237"/>
      <c r="BKQ135" s="237"/>
      <c r="BKR135" s="237"/>
      <c r="BKS135" s="237"/>
      <c r="BKT135" s="237"/>
      <c r="BKU135" s="237"/>
      <c r="BKV135" s="237"/>
      <c r="BKW135" s="237"/>
      <c r="BKX135" s="237"/>
      <c r="BKY135" s="237"/>
      <c r="BKZ135" s="237"/>
      <c r="BLA135" s="237"/>
      <c r="BLB135" s="237"/>
      <c r="BLC135" s="237"/>
      <c r="BLD135" s="237"/>
      <c r="BLE135" s="237"/>
      <c r="BLF135" s="237"/>
      <c r="BLG135" s="237"/>
      <c r="BLH135" s="237"/>
      <c r="BLI135" s="237"/>
      <c r="BLJ135" s="237"/>
      <c r="BLK135" s="237"/>
      <c r="BLL135" s="237"/>
      <c r="BLM135" s="237"/>
      <c r="BLN135" s="237"/>
      <c r="BLO135" s="237"/>
      <c r="BLP135" s="237"/>
      <c r="BLQ135" s="237"/>
      <c r="BLR135" s="237"/>
      <c r="BLS135" s="237"/>
      <c r="BLT135" s="237"/>
      <c r="BLU135" s="237"/>
      <c r="BLV135" s="237"/>
      <c r="BLW135" s="237"/>
      <c r="BLX135" s="237"/>
      <c r="BLY135" s="237"/>
      <c r="BLZ135" s="237"/>
      <c r="BMA135" s="237"/>
      <c r="BMB135" s="237"/>
      <c r="BMC135" s="237"/>
      <c r="BMD135" s="237"/>
      <c r="BME135" s="237"/>
      <c r="BMF135" s="237"/>
      <c r="BMG135" s="237"/>
      <c r="BMH135" s="237"/>
      <c r="BMI135" s="237"/>
      <c r="BMJ135" s="237"/>
      <c r="BMK135" s="237"/>
      <c r="BML135" s="237"/>
      <c r="BMM135" s="237"/>
      <c r="BMN135" s="237"/>
      <c r="BMO135" s="237"/>
      <c r="BMP135" s="237"/>
      <c r="BMQ135" s="237"/>
      <c r="BMR135" s="237"/>
      <c r="BMS135" s="237"/>
      <c r="BMT135" s="237"/>
      <c r="BMU135" s="237"/>
      <c r="BMV135" s="237"/>
      <c r="BMW135" s="237"/>
      <c r="BMX135" s="237"/>
      <c r="BMY135" s="237"/>
      <c r="BMZ135" s="237"/>
      <c r="BNA135" s="237"/>
      <c r="BNB135" s="237"/>
      <c r="BNC135" s="237"/>
      <c r="BND135" s="237"/>
      <c r="BNE135" s="237"/>
      <c r="BNF135" s="237"/>
      <c r="BNG135" s="237"/>
      <c r="BNH135" s="237"/>
      <c r="BNI135" s="237"/>
      <c r="BNJ135" s="237"/>
      <c r="BNK135" s="237"/>
      <c r="BNL135" s="237"/>
      <c r="BNM135" s="237"/>
      <c r="BNN135" s="237"/>
      <c r="BNO135" s="237"/>
      <c r="BNP135" s="237"/>
      <c r="BNQ135" s="237"/>
      <c r="BNR135" s="237"/>
      <c r="BNS135" s="237"/>
      <c r="BNT135" s="237"/>
      <c r="BNU135" s="237"/>
      <c r="BNV135" s="237"/>
      <c r="BNW135" s="237"/>
      <c r="BNX135" s="237"/>
      <c r="BNY135" s="237"/>
      <c r="BNZ135" s="237"/>
      <c r="BOA135" s="237"/>
      <c r="BOB135" s="237"/>
      <c r="BOC135" s="237"/>
      <c r="BOD135" s="237"/>
      <c r="BOE135" s="237"/>
      <c r="BOF135" s="237"/>
      <c r="BOG135" s="237"/>
      <c r="BOH135" s="237"/>
      <c r="BOI135" s="237"/>
      <c r="BOJ135" s="237"/>
      <c r="BOK135" s="237"/>
      <c r="BOL135" s="237"/>
      <c r="BOM135" s="237"/>
      <c r="BON135" s="237"/>
      <c r="BOO135" s="237"/>
      <c r="BOP135" s="237"/>
      <c r="BOQ135" s="237"/>
      <c r="BOR135" s="237"/>
      <c r="BOS135" s="237"/>
      <c r="BOT135" s="237"/>
      <c r="BOU135" s="237"/>
      <c r="BOV135" s="237"/>
      <c r="BOW135" s="237"/>
      <c r="BOX135" s="237"/>
      <c r="BOY135" s="237"/>
      <c r="BOZ135" s="237"/>
      <c r="BPA135" s="237"/>
      <c r="BPB135" s="237"/>
      <c r="BPC135" s="237"/>
      <c r="BPD135" s="237"/>
      <c r="BPE135" s="237"/>
      <c r="BPF135" s="237"/>
      <c r="BPG135" s="237"/>
      <c r="BPH135" s="237"/>
      <c r="BPI135" s="237"/>
      <c r="BPJ135" s="237"/>
      <c r="BPK135" s="237"/>
      <c r="BPL135" s="237"/>
      <c r="BPM135" s="237"/>
      <c r="BPN135" s="237"/>
      <c r="BPO135" s="237"/>
      <c r="BPP135" s="237"/>
      <c r="BPQ135" s="237"/>
      <c r="BPR135" s="237"/>
      <c r="BPS135" s="237"/>
      <c r="BPT135" s="237"/>
      <c r="BPU135" s="237"/>
      <c r="BPV135" s="237"/>
      <c r="BPW135" s="237"/>
      <c r="BPX135" s="237"/>
      <c r="BPY135" s="237"/>
      <c r="BPZ135" s="237"/>
      <c r="BQA135" s="237"/>
      <c r="BQB135" s="237"/>
      <c r="BQC135" s="237"/>
      <c r="BQD135" s="237"/>
      <c r="BQE135" s="237"/>
      <c r="BQF135" s="237"/>
      <c r="BQG135" s="237"/>
      <c r="BQH135" s="237"/>
      <c r="BQI135" s="237"/>
      <c r="BQJ135" s="237"/>
      <c r="BQK135" s="237"/>
      <c r="BQL135" s="237"/>
      <c r="BQM135" s="237"/>
      <c r="BQN135" s="237"/>
      <c r="BQO135" s="237"/>
      <c r="BQP135" s="237"/>
      <c r="BQQ135" s="237"/>
      <c r="BQR135" s="237"/>
      <c r="BQS135" s="237"/>
      <c r="BQT135" s="237"/>
      <c r="BQU135" s="237"/>
      <c r="BQV135" s="237"/>
      <c r="BQW135" s="237"/>
      <c r="BQX135" s="237"/>
      <c r="BQY135" s="237"/>
      <c r="BQZ135" s="237"/>
      <c r="BRA135" s="237"/>
      <c r="BRB135" s="237"/>
      <c r="BRC135" s="237"/>
      <c r="BRD135" s="237"/>
      <c r="BRE135" s="237"/>
      <c r="BRF135" s="237"/>
      <c r="BRG135" s="237"/>
      <c r="BRH135" s="237"/>
      <c r="BRI135" s="237"/>
      <c r="BRJ135" s="237"/>
      <c r="BRK135" s="237"/>
      <c r="BRL135" s="237"/>
      <c r="BRM135" s="237"/>
      <c r="BRN135" s="237"/>
      <c r="BRO135" s="237"/>
      <c r="BRP135" s="237"/>
      <c r="BRQ135" s="237"/>
      <c r="BRR135" s="237"/>
      <c r="BRS135" s="237"/>
      <c r="BRT135" s="237"/>
      <c r="BRU135" s="237"/>
      <c r="BRV135" s="237"/>
      <c r="BRW135" s="237"/>
      <c r="BRX135" s="237"/>
      <c r="BRY135" s="237"/>
      <c r="BRZ135" s="237"/>
      <c r="BSA135" s="237"/>
      <c r="BSB135" s="237"/>
      <c r="BSC135" s="237"/>
      <c r="BSD135" s="237"/>
      <c r="BSE135" s="237"/>
      <c r="BSF135" s="237"/>
      <c r="BSG135" s="237"/>
      <c r="BSH135" s="237"/>
      <c r="BSI135" s="237"/>
      <c r="BSJ135" s="237"/>
      <c r="BSK135" s="237"/>
      <c r="BSL135" s="237"/>
      <c r="BSM135" s="237"/>
      <c r="BSN135" s="237"/>
      <c r="BSO135" s="237"/>
      <c r="BSP135" s="237"/>
      <c r="BSQ135" s="237"/>
      <c r="BSR135" s="237"/>
      <c r="BSS135" s="237"/>
      <c r="BST135" s="237"/>
      <c r="BSU135" s="237"/>
      <c r="BSV135" s="237"/>
      <c r="BSW135" s="237"/>
      <c r="BSX135" s="237"/>
      <c r="BSY135" s="237"/>
      <c r="BSZ135" s="237"/>
      <c r="BTA135" s="237"/>
      <c r="BTB135" s="237"/>
      <c r="BTC135" s="237"/>
      <c r="BTD135" s="237"/>
      <c r="BTE135" s="237"/>
      <c r="BTF135" s="237"/>
      <c r="BTG135" s="237"/>
      <c r="BTH135" s="237"/>
      <c r="BTI135" s="237"/>
      <c r="BTJ135" s="237"/>
      <c r="BTK135" s="237"/>
      <c r="BTL135" s="237"/>
      <c r="BTM135" s="237"/>
      <c r="BTN135" s="237"/>
      <c r="BTO135" s="237"/>
      <c r="BTP135" s="237"/>
      <c r="BTQ135" s="237"/>
      <c r="BTR135" s="237"/>
      <c r="BTS135" s="237"/>
      <c r="BTT135" s="237"/>
      <c r="BTU135" s="237"/>
      <c r="BTV135" s="237"/>
      <c r="BTW135" s="237"/>
      <c r="BTX135" s="237"/>
      <c r="BTY135" s="237"/>
      <c r="BTZ135" s="237"/>
      <c r="BUA135" s="237"/>
      <c r="BUB135" s="237"/>
      <c r="BUC135" s="237"/>
      <c r="BUD135" s="237"/>
      <c r="BUE135" s="237"/>
      <c r="BUF135" s="237"/>
      <c r="BUG135" s="237"/>
      <c r="BUH135" s="237"/>
      <c r="BUI135" s="237"/>
      <c r="BUJ135" s="237"/>
      <c r="BUK135" s="237"/>
      <c r="BUL135" s="237"/>
      <c r="BUM135" s="237"/>
      <c r="BUN135" s="237"/>
      <c r="BUO135" s="237"/>
      <c r="BUP135" s="237"/>
      <c r="BUQ135" s="237"/>
      <c r="BUR135" s="237"/>
      <c r="BUS135" s="237"/>
      <c r="BUT135" s="237"/>
      <c r="BUU135" s="237"/>
      <c r="BUV135" s="237"/>
      <c r="BUW135" s="237"/>
      <c r="BUX135" s="237"/>
      <c r="BUY135" s="237"/>
      <c r="BUZ135" s="237"/>
      <c r="BVA135" s="237"/>
      <c r="BVB135" s="237"/>
      <c r="BVC135" s="237"/>
      <c r="BVD135" s="237"/>
      <c r="BVE135" s="237"/>
      <c r="BVF135" s="237"/>
      <c r="BVG135" s="237"/>
      <c r="BVH135" s="237"/>
      <c r="BVI135" s="237"/>
      <c r="BVJ135" s="237"/>
      <c r="BVK135" s="237"/>
      <c r="BVL135" s="237"/>
      <c r="BVM135" s="237"/>
      <c r="BVN135" s="237"/>
      <c r="BVO135" s="237"/>
      <c r="BVP135" s="237"/>
      <c r="BVQ135" s="237"/>
      <c r="BVR135" s="237"/>
      <c r="BVS135" s="237"/>
      <c r="BVT135" s="237"/>
      <c r="BVU135" s="237"/>
      <c r="BVV135" s="237"/>
      <c r="BVW135" s="237"/>
      <c r="BVX135" s="237"/>
      <c r="BVY135" s="237"/>
      <c r="BVZ135" s="237"/>
      <c r="BWA135" s="237"/>
      <c r="BWB135" s="237"/>
      <c r="BWC135" s="237"/>
      <c r="BWD135" s="237"/>
      <c r="BWE135" s="237"/>
      <c r="BWF135" s="237"/>
      <c r="BWG135" s="237"/>
      <c r="BWH135" s="237"/>
      <c r="BWI135" s="237"/>
      <c r="BWJ135" s="237"/>
      <c r="BWK135" s="237"/>
      <c r="BWL135" s="237"/>
      <c r="BWM135" s="237"/>
      <c r="BWN135" s="237"/>
      <c r="BWO135" s="237"/>
      <c r="BWP135" s="237"/>
      <c r="BWQ135" s="237"/>
      <c r="BWR135" s="237"/>
      <c r="BWS135" s="237"/>
      <c r="BWT135" s="237"/>
      <c r="BWU135" s="237"/>
      <c r="BWV135" s="237"/>
      <c r="BWW135" s="237"/>
      <c r="BWX135" s="237"/>
      <c r="BWY135" s="237"/>
      <c r="BWZ135" s="237"/>
      <c r="BXA135" s="237"/>
      <c r="BXB135" s="237"/>
      <c r="BXC135" s="237"/>
      <c r="BXD135" s="237"/>
      <c r="BXE135" s="237"/>
      <c r="BXF135" s="237"/>
      <c r="BXG135" s="237"/>
      <c r="BXH135" s="237"/>
      <c r="BXI135" s="237"/>
      <c r="BXJ135" s="237"/>
      <c r="BXK135" s="237"/>
      <c r="BXL135" s="237"/>
      <c r="BXM135" s="237"/>
      <c r="BXN135" s="237"/>
      <c r="BXO135" s="237"/>
      <c r="BXP135" s="237"/>
      <c r="BXQ135" s="237"/>
      <c r="BXR135" s="237"/>
      <c r="BXS135" s="237"/>
      <c r="BXT135" s="237"/>
      <c r="BXU135" s="237"/>
      <c r="BXV135" s="237"/>
      <c r="BXW135" s="237"/>
      <c r="BXX135" s="237"/>
      <c r="BXY135" s="237"/>
      <c r="BXZ135" s="237"/>
      <c r="BYA135" s="237"/>
      <c r="BYB135" s="237"/>
      <c r="BYC135" s="237"/>
      <c r="BYD135" s="237"/>
      <c r="BYE135" s="237"/>
      <c r="BYF135" s="237"/>
      <c r="BYG135" s="237"/>
      <c r="BYH135" s="237"/>
      <c r="BYI135" s="237"/>
      <c r="BYJ135" s="237"/>
      <c r="BYK135" s="237"/>
      <c r="BYL135" s="237"/>
      <c r="BYM135" s="237"/>
      <c r="BYN135" s="237"/>
      <c r="BYO135" s="237"/>
      <c r="BYP135" s="237"/>
      <c r="BYQ135" s="237"/>
      <c r="BYR135" s="237"/>
      <c r="BYS135" s="237"/>
      <c r="BYT135" s="237"/>
      <c r="BYU135" s="237"/>
      <c r="BYV135" s="237"/>
      <c r="BYW135" s="237"/>
      <c r="BYX135" s="237"/>
      <c r="BYY135" s="237"/>
      <c r="BYZ135" s="237"/>
      <c r="BZA135" s="237"/>
      <c r="BZB135" s="237"/>
      <c r="BZC135" s="237"/>
      <c r="BZD135" s="237"/>
      <c r="BZE135" s="237"/>
      <c r="BZF135" s="237"/>
      <c r="BZG135" s="237"/>
      <c r="BZH135" s="237"/>
      <c r="BZI135" s="237"/>
      <c r="BZJ135" s="237"/>
      <c r="BZK135" s="237"/>
      <c r="BZL135" s="237"/>
      <c r="BZM135" s="237"/>
      <c r="BZN135" s="237"/>
      <c r="BZO135" s="237"/>
      <c r="BZP135" s="237"/>
      <c r="BZQ135" s="237"/>
      <c r="BZR135" s="237"/>
      <c r="BZS135" s="237"/>
      <c r="BZT135" s="237"/>
      <c r="BZU135" s="237"/>
      <c r="BZV135" s="237"/>
      <c r="BZW135" s="237"/>
      <c r="BZX135" s="237"/>
      <c r="BZY135" s="237"/>
      <c r="BZZ135" s="237"/>
      <c r="CAA135" s="237"/>
      <c r="CAB135" s="237"/>
      <c r="CAC135" s="237"/>
      <c r="CAD135" s="237"/>
      <c r="CAE135" s="237"/>
      <c r="CAF135" s="237"/>
      <c r="CAG135" s="237"/>
      <c r="CAH135" s="237"/>
      <c r="CAI135" s="237"/>
      <c r="CAJ135" s="237"/>
      <c r="CAK135" s="237"/>
      <c r="CAL135" s="237"/>
      <c r="CAM135" s="237"/>
      <c r="CAN135" s="237"/>
      <c r="CAO135" s="237"/>
      <c r="CAP135" s="237"/>
      <c r="CAQ135" s="237"/>
      <c r="CAR135" s="237"/>
      <c r="CAS135" s="237"/>
      <c r="CAT135" s="237"/>
      <c r="CAU135" s="237"/>
      <c r="CAV135" s="237"/>
      <c r="CAW135" s="237"/>
      <c r="CAX135" s="237"/>
      <c r="CAY135" s="237"/>
      <c r="CAZ135" s="237"/>
      <c r="CBA135" s="237"/>
      <c r="CBB135" s="237"/>
      <c r="CBC135" s="237"/>
      <c r="CBD135" s="237"/>
      <c r="CBE135" s="237"/>
      <c r="CBF135" s="237"/>
      <c r="CBG135" s="237"/>
      <c r="CBH135" s="237"/>
      <c r="CBI135" s="237"/>
      <c r="CBJ135" s="237"/>
      <c r="CBK135" s="237"/>
      <c r="CBL135" s="237"/>
      <c r="CBM135" s="237"/>
      <c r="CBN135" s="237"/>
      <c r="CBO135" s="237"/>
      <c r="CBP135" s="237"/>
      <c r="CBQ135" s="237"/>
      <c r="CBR135" s="237"/>
      <c r="CBS135" s="237"/>
      <c r="CBT135" s="237"/>
      <c r="CBU135" s="237"/>
      <c r="CBV135" s="237"/>
      <c r="CBW135" s="237"/>
      <c r="CBX135" s="237"/>
      <c r="CBY135" s="237"/>
      <c r="CBZ135" s="237"/>
      <c r="CCA135" s="237"/>
      <c r="CCB135" s="237"/>
      <c r="CCC135" s="237"/>
      <c r="CCD135" s="237"/>
      <c r="CCE135" s="237"/>
      <c r="CCF135" s="237"/>
      <c r="CCG135" s="237"/>
      <c r="CCH135" s="237"/>
      <c r="CCI135" s="237"/>
      <c r="CCJ135" s="237"/>
      <c r="CCK135" s="237"/>
      <c r="CCL135" s="237"/>
      <c r="CCM135" s="237"/>
      <c r="CCN135" s="237"/>
      <c r="CCO135" s="237"/>
      <c r="CCP135" s="237"/>
      <c r="CCQ135" s="237"/>
      <c r="CCR135" s="237"/>
      <c r="CCS135" s="237"/>
      <c r="CCT135" s="237"/>
      <c r="CCU135" s="237"/>
      <c r="CCV135" s="237"/>
      <c r="CCW135" s="237"/>
      <c r="CCX135" s="237"/>
      <c r="CCY135" s="237"/>
      <c r="CCZ135" s="237"/>
      <c r="CDA135" s="237"/>
      <c r="CDB135" s="237"/>
      <c r="CDC135" s="237"/>
      <c r="CDD135" s="237"/>
      <c r="CDE135" s="237"/>
      <c r="CDF135" s="237"/>
      <c r="CDG135" s="237"/>
      <c r="CDH135" s="237"/>
      <c r="CDI135" s="237"/>
      <c r="CDJ135" s="237"/>
      <c r="CDK135" s="237"/>
      <c r="CDL135" s="237"/>
      <c r="CDM135" s="237"/>
      <c r="CDN135" s="237"/>
      <c r="CDO135" s="237"/>
      <c r="CDP135" s="237"/>
      <c r="CDQ135" s="237"/>
      <c r="CDR135" s="237"/>
      <c r="CDS135" s="237"/>
      <c r="CDT135" s="237"/>
      <c r="CDU135" s="237"/>
      <c r="CDV135" s="237"/>
      <c r="CDW135" s="237"/>
      <c r="CDX135" s="237"/>
      <c r="CDY135" s="237"/>
      <c r="CDZ135" s="237"/>
      <c r="CEA135" s="237"/>
      <c r="CEB135" s="237"/>
      <c r="CEC135" s="237"/>
      <c r="CED135" s="237"/>
      <c r="CEE135" s="237"/>
      <c r="CEF135" s="237"/>
      <c r="CEG135" s="237"/>
      <c r="CEH135" s="237"/>
      <c r="CEI135" s="237"/>
      <c r="CEJ135" s="237"/>
      <c r="CEK135" s="237"/>
      <c r="CEL135" s="237"/>
      <c r="CEM135" s="237"/>
      <c r="CEN135" s="237"/>
      <c r="CEO135" s="237"/>
      <c r="CEP135" s="237"/>
      <c r="CEQ135" s="237"/>
      <c r="CER135" s="237"/>
      <c r="CES135" s="237"/>
      <c r="CET135" s="237"/>
      <c r="CEU135" s="237"/>
      <c r="CEV135" s="237"/>
      <c r="CEW135" s="237"/>
      <c r="CEX135" s="237"/>
      <c r="CEY135" s="237"/>
      <c r="CEZ135" s="237"/>
      <c r="CFA135" s="237"/>
      <c r="CFB135" s="237"/>
      <c r="CFC135" s="237"/>
      <c r="CFD135" s="237"/>
      <c r="CFE135" s="237"/>
      <c r="CFF135" s="237"/>
      <c r="CFG135" s="237"/>
      <c r="CFH135" s="237"/>
      <c r="CFI135" s="237"/>
      <c r="CFJ135" s="237"/>
      <c r="CFK135" s="237"/>
      <c r="CFL135" s="237"/>
      <c r="CFM135" s="237"/>
      <c r="CFN135" s="237"/>
      <c r="CFO135" s="237"/>
      <c r="CFP135" s="237"/>
      <c r="CFQ135" s="237"/>
      <c r="CFR135" s="237"/>
      <c r="CFS135" s="237"/>
      <c r="CFT135" s="237"/>
      <c r="CFU135" s="237"/>
      <c r="CFV135" s="237"/>
      <c r="CFW135" s="237"/>
      <c r="CFX135" s="237"/>
      <c r="CFY135" s="237"/>
      <c r="CFZ135" s="237"/>
      <c r="CGA135" s="237"/>
      <c r="CGB135" s="237"/>
      <c r="CGC135" s="237"/>
      <c r="CGD135" s="237"/>
      <c r="CGE135" s="237"/>
      <c r="CGF135" s="237"/>
      <c r="CGG135" s="237"/>
      <c r="CGH135" s="237"/>
      <c r="CGI135" s="237"/>
      <c r="CGJ135" s="237"/>
      <c r="CGK135" s="237"/>
      <c r="CGL135" s="237"/>
      <c r="CGM135" s="237"/>
      <c r="CGN135" s="237"/>
      <c r="CGO135" s="237"/>
      <c r="CGP135" s="237"/>
      <c r="CGQ135" s="237"/>
      <c r="CGR135" s="237"/>
      <c r="CGS135" s="237"/>
      <c r="CGT135" s="237"/>
      <c r="CGU135" s="237"/>
      <c r="CGV135" s="237"/>
      <c r="CGW135" s="237"/>
      <c r="CGX135" s="237"/>
      <c r="CGY135" s="237"/>
      <c r="CGZ135" s="237"/>
      <c r="CHA135" s="237"/>
      <c r="CHB135" s="237"/>
      <c r="CHC135" s="237"/>
      <c r="CHD135" s="237"/>
      <c r="CHE135" s="237"/>
      <c r="CHF135" s="237"/>
      <c r="CHG135" s="237"/>
      <c r="CHH135" s="237"/>
      <c r="CHI135" s="237"/>
      <c r="CHJ135" s="237"/>
      <c r="CHK135" s="237"/>
      <c r="CHL135" s="237"/>
      <c r="CHM135" s="237"/>
      <c r="CHN135" s="237"/>
      <c r="CHO135" s="237"/>
      <c r="CHP135" s="237"/>
      <c r="CHQ135" s="237"/>
      <c r="CHR135" s="237"/>
      <c r="CHS135" s="237"/>
      <c r="CHT135" s="237"/>
      <c r="CHU135" s="237"/>
      <c r="CHV135" s="237"/>
      <c r="CHW135" s="237"/>
      <c r="CHX135" s="237"/>
      <c r="CHY135" s="237"/>
      <c r="CHZ135" s="237"/>
      <c r="CIA135" s="237"/>
      <c r="CIB135" s="237"/>
      <c r="CIC135" s="237"/>
      <c r="CID135" s="237"/>
      <c r="CIE135" s="237"/>
      <c r="CIF135" s="237"/>
      <c r="CIG135" s="237"/>
      <c r="CIH135" s="237"/>
      <c r="CII135" s="237"/>
      <c r="CIJ135" s="237"/>
      <c r="CIK135" s="237"/>
      <c r="CIL135" s="237"/>
      <c r="CIM135" s="237"/>
      <c r="CIN135" s="237"/>
      <c r="CIO135" s="237"/>
      <c r="CIP135" s="237"/>
      <c r="CIQ135" s="237"/>
      <c r="CIR135" s="237"/>
      <c r="CIS135" s="237"/>
      <c r="CIT135" s="237"/>
      <c r="CIU135" s="237"/>
      <c r="CIV135" s="237"/>
      <c r="CIW135" s="237"/>
      <c r="CIX135" s="237"/>
      <c r="CIY135" s="237"/>
      <c r="CIZ135" s="237"/>
      <c r="CJA135" s="237"/>
      <c r="CJB135" s="237"/>
      <c r="CJC135" s="237"/>
      <c r="CJD135" s="237"/>
      <c r="CJE135" s="237"/>
      <c r="CJF135" s="237"/>
      <c r="CJG135" s="237"/>
      <c r="CJH135" s="237"/>
      <c r="CJI135" s="237"/>
      <c r="CJJ135" s="237"/>
      <c r="CJK135" s="237"/>
      <c r="CJL135" s="237"/>
      <c r="CJM135" s="237"/>
      <c r="CJN135" s="237"/>
      <c r="CJO135" s="237"/>
      <c r="CJP135" s="237"/>
      <c r="CJQ135" s="237"/>
      <c r="CJR135" s="237"/>
      <c r="CJS135" s="237"/>
      <c r="CJT135" s="237"/>
      <c r="CJU135" s="237"/>
      <c r="CJV135" s="237"/>
      <c r="CJW135" s="237"/>
      <c r="CJX135" s="237"/>
      <c r="CJY135" s="237"/>
      <c r="CJZ135" s="237"/>
      <c r="CKA135" s="237"/>
      <c r="CKB135" s="237"/>
      <c r="CKC135" s="237"/>
      <c r="CKD135" s="237"/>
      <c r="CKE135" s="237"/>
      <c r="CKF135" s="237"/>
      <c r="CKG135" s="237"/>
      <c r="CKH135" s="237"/>
      <c r="CKI135" s="237"/>
      <c r="CKJ135" s="237"/>
      <c r="CKK135" s="237"/>
      <c r="CKL135" s="237"/>
      <c r="CKM135" s="237"/>
      <c r="CKN135" s="237"/>
      <c r="CKO135" s="237"/>
      <c r="CKP135" s="237"/>
      <c r="CKQ135" s="237"/>
      <c r="CKR135" s="237"/>
      <c r="CKS135" s="237"/>
      <c r="CKT135" s="237"/>
      <c r="CKU135" s="237"/>
      <c r="CKV135" s="237"/>
      <c r="CKW135" s="237"/>
      <c r="CKX135" s="237"/>
      <c r="CKY135" s="237"/>
      <c r="CKZ135" s="237"/>
      <c r="CLA135" s="237"/>
      <c r="CLB135" s="237"/>
      <c r="CLC135" s="237"/>
      <c r="CLD135" s="237"/>
      <c r="CLE135" s="237"/>
      <c r="CLF135" s="237"/>
      <c r="CLG135" s="237"/>
      <c r="CLH135" s="237"/>
      <c r="CLI135" s="237"/>
      <c r="CLJ135" s="237"/>
      <c r="CLK135" s="237"/>
      <c r="CLL135" s="237"/>
      <c r="CLM135" s="237"/>
      <c r="CLN135" s="237"/>
      <c r="CLO135" s="237"/>
      <c r="CLP135" s="237"/>
      <c r="CLQ135" s="237"/>
      <c r="CLR135" s="237"/>
      <c r="CLS135" s="237"/>
      <c r="CLT135" s="237"/>
      <c r="CLU135" s="237"/>
      <c r="CLV135" s="237"/>
      <c r="CLW135" s="237"/>
      <c r="CLX135" s="237"/>
      <c r="CLY135" s="237"/>
      <c r="CLZ135" s="237"/>
      <c r="CMA135" s="237"/>
      <c r="CMB135" s="237"/>
      <c r="CMC135" s="237"/>
      <c r="CMD135" s="237"/>
      <c r="CME135" s="237"/>
      <c r="CMF135" s="237"/>
      <c r="CMG135" s="237"/>
      <c r="CMH135" s="237"/>
      <c r="CMI135" s="237"/>
      <c r="CMJ135" s="237"/>
      <c r="CMK135" s="237"/>
      <c r="CML135" s="237"/>
      <c r="CMM135" s="237"/>
      <c r="CMN135" s="237"/>
      <c r="CMO135" s="237"/>
      <c r="CMP135" s="237"/>
      <c r="CMQ135" s="237"/>
      <c r="CMR135" s="237"/>
      <c r="CMS135" s="237"/>
      <c r="CMT135" s="237"/>
      <c r="CMU135" s="237"/>
      <c r="CMV135" s="237"/>
      <c r="CMW135" s="237"/>
      <c r="CMX135" s="237"/>
      <c r="CMY135" s="237"/>
      <c r="CMZ135" s="237"/>
      <c r="CNA135" s="237"/>
      <c r="CNB135" s="237"/>
      <c r="CNC135" s="237"/>
      <c r="CND135" s="237"/>
      <c r="CNE135" s="237"/>
      <c r="CNF135" s="237"/>
      <c r="CNG135" s="237"/>
      <c r="CNH135" s="237"/>
      <c r="CNI135" s="237"/>
      <c r="CNJ135" s="237"/>
      <c r="CNK135" s="237"/>
      <c r="CNL135" s="237"/>
      <c r="CNM135" s="237"/>
      <c r="CNN135" s="237"/>
      <c r="CNO135" s="237"/>
      <c r="CNP135" s="237"/>
      <c r="CNQ135" s="237"/>
      <c r="CNR135" s="237"/>
      <c r="CNS135" s="237"/>
      <c r="CNT135" s="237"/>
      <c r="CNU135" s="237"/>
      <c r="CNV135" s="237"/>
      <c r="CNW135" s="237"/>
      <c r="CNX135" s="237"/>
      <c r="CNY135" s="237"/>
      <c r="CNZ135" s="237"/>
      <c r="COA135" s="237"/>
      <c r="COB135" s="237"/>
      <c r="COC135" s="237"/>
      <c r="COD135" s="237"/>
      <c r="COE135" s="237"/>
      <c r="COF135" s="237"/>
      <c r="COG135" s="237"/>
      <c r="COH135" s="237"/>
      <c r="COI135" s="237"/>
      <c r="COJ135" s="237"/>
      <c r="COK135" s="237"/>
      <c r="COL135" s="237"/>
      <c r="COM135" s="237"/>
      <c r="CON135" s="237"/>
      <c r="COO135" s="237"/>
      <c r="COP135" s="237"/>
      <c r="COQ135" s="237"/>
      <c r="COR135" s="237"/>
      <c r="COS135" s="237"/>
      <c r="COT135" s="237"/>
      <c r="COU135" s="237"/>
      <c r="COV135" s="237"/>
      <c r="COW135" s="237"/>
      <c r="COX135" s="237"/>
      <c r="COY135" s="237"/>
      <c r="COZ135" s="237"/>
      <c r="CPA135" s="237"/>
      <c r="CPB135" s="237"/>
      <c r="CPC135" s="237"/>
      <c r="CPD135" s="237"/>
      <c r="CPE135" s="237"/>
      <c r="CPF135" s="237"/>
      <c r="CPG135" s="237"/>
      <c r="CPH135" s="237"/>
      <c r="CPI135" s="237"/>
      <c r="CPJ135" s="237"/>
      <c r="CPK135" s="237"/>
      <c r="CPL135" s="237"/>
      <c r="CPM135" s="237"/>
      <c r="CPN135" s="237"/>
      <c r="CPO135" s="237"/>
      <c r="CPP135" s="237"/>
      <c r="CPQ135" s="237"/>
      <c r="CPR135" s="237"/>
      <c r="CPS135" s="237"/>
      <c r="CPT135" s="237"/>
      <c r="CPU135" s="237"/>
      <c r="CPV135" s="237"/>
      <c r="CPW135" s="237"/>
      <c r="CPX135" s="237"/>
      <c r="CPY135" s="237"/>
      <c r="CPZ135" s="237"/>
      <c r="CQA135" s="237"/>
      <c r="CQB135" s="237"/>
      <c r="CQC135" s="237"/>
      <c r="CQD135" s="237"/>
      <c r="CQE135" s="237"/>
      <c r="CQF135" s="237"/>
      <c r="CQG135" s="237"/>
      <c r="CQH135" s="237"/>
      <c r="CQI135" s="237"/>
      <c r="CQJ135" s="237"/>
      <c r="CQK135" s="237"/>
      <c r="CQL135" s="237"/>
      <c r="CQM135" s="237"/>
      <c r="CQN135" s="237"/>
      <c r="CQO135" s="237"/>
      <c r="CQP135" s="237"/>
      <c r="CQQ135" s="237"/>
      <c r="CQR135" s="237"/>
      <c r="CQS135" s="237"/>
      <c r="CQT135" s="237"/>
      <c r="CQU135" s="237"/>
      <c r="CQV135" s="237"/>
      <c r="CQW135" s="237"/>
      <c r="CQX135" s="237"/>
      <c r="CQY135" s="237"/>
      <c r="CQZ135" s="237"/>
      <c r="CRA135" s="237"/>
      <c r="CRB135" s="237"/>
      <c r="CRC135" s="237"/>
      <c r="CRD135" s="237"/>
      <c r="CRE135" s="237"/>
      <c r="CRF135" s="237"/>
      <c r="CRG135" s="237"/>
      <c r="CRH135" s="237"/>
      <c r="CRI135" s="237"/>
      <c r="CRJ135" s="237"/>
      <c r="CRK135" s="237"/>
      <c r="CRL135" s="237"/>
      <c r="CRM135" s="237"/>
      <c r="CRN135" s="237"/>
      <c r="CRO135" s="237"/>
      <c r="CRP135" s="237"/>
      <c r="CRQ135" s="237"/>
      <c r="CRR135" s="237"/>
      <c r="CRS135" s="237"/>
      <c r="CRT135" s="237"/>
      <c r="CRU135" s="237"/>
      <c r="CRV135" s="237"/>
      <c r="CRW135" s="237"/>
      <c r="CRX135" s="237"/>
      <c r="CRY135" s="237"/>
      <c r="CRZ135" s="237"/>
      <c r="CSA135" s="237"/>
      <c r="CSB135" s="237"/>
      <c r="CSC135" s="237"/>
      <c r="CSD135" s="237"/>
      <c r="CSE135" s="237"/>
      <c r="CSF135" s="237"/>
      <c r="CSG135" s="237"/>
      <c r="CSH135" s="237"/>
      <c r="CSI135" s="237"/>
      <c r="CSJ135" s="237"/>
      <c r="CSK135" s="237"/>
      <c r="CSL135" s="237"/>
      <c r="CSM135" s="237"/>
      <c r="CSN135" s="237"/>
      <c r="CSO135" s="237"/>
      <c r="CSP135" s="237"/>
      <c r="CSQ135" s="237"/>
      <c r="CSR135" s="237"/>
      <c r="CSS135" s="237"/>
      <c r="CST135" s="237"/>
      <c r="CSU135" s="237"/>
      <c r="CSV135" s="237"/>
      <c r="CSW135" s="237"/>
      <c r="CSX135" s="237"/>
      <c r="CSY135" s="237"/>
      <c r="CSZ135" s="237"/>
      <c r="CTA135" s="237"/>
      <c r="CTB135" s="237"/>
      <c r="CTC135" s="237"/>
      <c r="CTD135" s="237"/>
      <c r="CTE135" s="237"/>
      <c r="CTF135" s="237"/>
      <c r="CTG135" s="237"/>
      <c r="CTH135" s="237"/>
      <c r="CTI135" s="237"/>
      <c r="CTJ135" s="237"/>
      <c r="CTK135" s="237"/>
      <c r="CTL135" s="237"/>
      <c r="CTM135" s="237"/>
      <c r="CTN135" s="237"/>
      <c r="CTO135" s="237"/>
      <c r="CTP135" s="237"/>
      <c r="CTQ135" s="237"/>
      <c r="CTR135" s="237"/>
      <c r="CTS135" s="237"/>
      <c r="CTT135" s="237"/>
      <c r="CTU135" s="237"/>
      <c r="CTV135" s="237"/>
      <c r="CTW135" s="237"/>
      <c r="CTX135" s="237"/>
      <c r="CTY135" s="237"/>
      <c r="CTZ135" s="237"/>
      <c r="CUA135" s="237"/>
      <c r="CUB135" s="237"/>
      <c r="CUC135" s="237"/>
      <c r="CUD135" s="237"/>
      <c r="CUE135" s="237"/>
      <c r="CUF135" s="237"/>
      <c r="CUG135" s="237"/>
      <c r="CUH135" s="237"/>
      <c r="CUI135" s="237"/>
      <c r="CUJ135" s="237"/>
      <c r="CUK135" s="237"/>
      <c r="CUL135" s="237"/>
      <c r="CUM135" s="237"/>
      <c r="CUN135" s="237"/>
      <c r="CUO135" s="237"/>
      <c r="CUP135" s="237"/>
      <c r="CUQ135" s="237"/>
      <c r="CUR135" s="237"/>
      <c r="CUS135" s="237"/>
      <c r="CUT135" s="237"/>
      <c r="CUU135" s="237"/>
      <c r="CUV135" s="237"/>
      <c r="CUW135" s="237"/>
      <c r="CUX135" s="237"/>
      <c r="CUY135" s="237"/>
      <c r="CUZ135" s="237"/>
      <c r="CVA135" s="237"/>
      <c r="CVB135" s="237"/>
      <c r="CVC135" s="237"/>
      <c r="CVD135" s="237"/>
      <c r="CVE135" s="237"/>
      <c r="CVF135" s="237"/>
      <c r="CVG135" s="237"/>
      <c r="CVH135" s="237"/>
      <c r="CVI135" s="237"/>
      <c r="CVJ135" s="237"/>
      <c r="CVK135" s="237"/>
      <c r="CVL135" s="237"/>
      <c r="CVM135" s="237"/>
      <c r="CVN135" s="237"/>
      <c r="CVO135" s="237"/>
      <c r="CVP135" s="237"/>
      <c r="CVQ135" s="237"/>
      <c r="CVR135" s="237"/>
      <c r="CVS135" s="237"/>
      <c r="CVT135" s="237"/>
      <c r="CVU135" s="237"/>
      <c r="CVV135" s="237"/>
      <c r="CVW135" s="237"/>
      <c r="CVX135" s="237"/>
      <c r="CVY135" s="237"/>
      <c r="CVZ135" s="237"/>
      <c r="CWA135" s="237"/>
      <c r="CWB135" s="237"/>
      <c r="CWC135" s="237"/>
      <c r="CWD135" s="237"/>
      <c r="CWE135" s="237"/>
      <c r="CWF135" s="237"/>
      <c r="CWG135" s="237"/>
      <c r="CWH135" s="237"/>
      <c r="CWI135" s="237"/>
      <c r="CWJ135" s="237"/>
      <c r="CWK135" s="237"/>
      <c r="CWL135" s="237"/>
      <c r="CWM135" s="237"/>
      <c r="CWN135" s="237"/>
      <c r="CWO135" s="237"/>
      <c r="CWP135" s="237"/>
      <c r="CWQ135" s="237"/>
      <c r="CWR135" s="237"/>
      <c r="CWS135" s="237"/>
      <c r="CWT135" s="237"/>
      <c r="CWU135" s="237"/>
      <c r="CWV135" s="237"/>
      <c r="CWW135" s="237"/>
      <c r="CWX135" s="237"/>
      <c r="CWY135" s="237"/>
      <c r="CWZ135" s="237"/>
      <c r="CXA135" s="237"/>
      <c r="CXB135" s="237"/>
      <c r="CXC135" s="237"/>
      <c r="CXD135" s="237"/>
      <c r="CXE135" s="237"/>
      <c r="CXF135" s="237"/>
      <c r="CXG135" s="237"/>
      <c r="CXH135" s="237"/>
      <c r="CXI135" s="237"/>
      <c r="CXJ135" s="237"/>
      <c r="CXK135" s="237"/>
      <c r="CXL135" s="237"/>
      <c r="CXM135" s="237"/>
      <c r="CXN135" s="237"/>
      <c r="CXO135" s="237"/>
      <c r="CXP135" s="237"/>
      <c r="CXQ135" s="237"/>
      <c r="CXR135" s="237"/>
      <c r="CXS135" s="237"/>
      <c r="CXT135" s="237"/>
      <c r="CXU135" s="237"/>
      <c r="CXV135" s="237"/>
      <c r="CXW135" s="237"/>
      <c r="CXX135" s="237"/>
      <c r="CXY135" s="237"/>
      <c r="CXZ135" s="237"/>
      <c r="CYA135" s="237"/>
      <c r="CYB135" s="237"/>
      <c r="CYC135" s="237"/>
      <c r="CYD135" s="237"/>
      <c r="CYE135" s="237"/>
      <c r="CYF135" s="237"/>
      <c r="CYG135" s="237"/>
      <c r="CYH135" s="237"/>
      <c r="CYI135" s="237"/>
      <c r="CYJ135" s="237"/>
      <c r="CYK135" s="237"/>
      <c r="CYL135" s="237"/>
      <c r="CYM135" s="237"/>
      <c r="CYN135" s="237"/>
      <c r="CYO135" s="237"/>
      <c r="CYP135" s="237"/>
      <c r="CYQ135" s="237"/>
      <c r="CYR135" s="237"/>
      <c r="CYS135" s="237"/>
      <c r="CYT135" s="237"/>
      <c r="CYU135" s="237"/>
      <c r="CYV135" s="237"/>
      <c r="CYW135" s="237"/>
      <c r="CYX135" s="237"/>
      <c r="CYY135" s="237"/>
      <c r="CYZ135" s="237"/>
      <c r="CZA135" s="237"/>
      <c r="CZB135" s="237"/>
      <c r="CZC135" s="237"/>
      <c r="CZD135" s="237"/>
      <c r="CZE135" s="237"/>
      <c r="CZF135" s="237"/>
      <c r="CZG135" s="237"/>
      <c r="CZH135" s="237"/>
      <c r="CZI135" s="237"/>
      <c r="CZJ135" s="237"/>
      <c r="CZK135" s="237"/>
      <c r="CZL135" s="237"/>
      <c r="CZM135" s="237"/>
      <c r="CZN135" s="237"/>
      <c r="CZO135" s="237"/>
      <c r="CZP135" s="237"/>
      <c r="CZQ135" s="237"/>
      <c r="CZR135" s="237"/>
      <c r="CZS135" s="237"/>
      <c r="CZT135" s="237"/>
      <c r="CZU135" s="237"/>
      <c r="CZV135" s="237"/>
      <c r="CZW135" s="237"/>
      <c r="CZX135" s="237"/>
      <c r="CZY135" s="237"/>
      <c r="CZZ135" s="237"/>
      <c r="DAA135" s="237"/>
      <c r="DAB135" s="237"/>
      <c r="DAC135" s="237"/>
      <c r="DAD135" s="237"/>
      <c r="DAE135" s="237"/>
      <c r="DAF135" s="237"/>
      <c r="DAG135" s="237"/>
      <c r="DAH135" s="237"/>
      <c r="DAI135" s="237"/>
      <c r="DAJ135" s="237"/>
      <c r="DAK135" s="237"/>
      <c r="DAL135" s="237"/>
      <c r="DAM135" s="237"/>
      <c r="DAN135" s="237"/>
      <c r="DAO135" s="237"/>
      <c r="DAP135" s="237"/>
      <c r="DAQ135" s="237"/>
      <c r="DAR135" s="237"/>
      <c r="DAS135" s="237"/>
      <c r="DAT135" s="237"/>
      <c r="DAU135" s="237"/>
      <c r="DAV135" s="237"/>
      <c r="DAW135" s="237"/>
      <c r="DAX135" s="237"/>
      <c r="DAY135" s="237"/>
      <c r="DAZ135" s="237"/>
      <c r="DBA135" s="237"/>
      <c r="DBB135" s="237"/>
      <c r="DBC135" s="237"/>
      <c r="DBD135" s="237"/>
      <c r="DBE135" s="237"/>
      <c r="DBF135" s="237"/>
      <c r="DBG135" s="237"/>
      <c r="DBH135" s="237"/>
      <c r="DBI135" s="237"/>
      <c r="DBJ135" s="237"/>
      <c r="DBK135" s="237"/>
      <c r="DBL135" s="237"/>
      <c r="DBM135" s="237"/>
      <c r="DBN135" s="237"/>
      <c r="DBO135" s="237"/>
      <c r="DBP135" s="237"/>
      <c r="DBQ135" s="237"/>
      <c r="DBR135" s="237"/>
      <c r="DBS135" s="237"/>
      <c r="DBT135" s="237"/>
      <c r="DBU135" s="237"/>
      <c r="DBV135" s="237"/>
      <c r="DBW135" s="237"/>
      <c r="DBX135" s="237"/>
      <c r="DBY135" s="237"/>
      <c r="DBZ135" s="237"/>
      <c r="DCA135" s="237"/>
      <c r="DCB135" s="237"/>
      <c r="DCC135" s="237"/>
      <c r="DCD135" s="237"/>
      <c r="DCE135" s="237"/>
      <c r="DCF135" s="237"/>
      <c r="DCG135" s="237"/>
      <c r="DCH135" s="237"/>
      <c r="DCI135" s="237"/>
      <c r="DCJ135" s="237"/>
      <c r="DCK135" s="237"/>
      <c r="DCL135" s="237"/>
      <c r="DCM135" s="237"/>
      <c r="DCN135" s="237"/>
      <c r="DCO135" s="237"/>
      <c r="DCP135" s="237"/>
      <c r="DCQ135" s="237"/>
      <c r="DCR135" s="237"/>
      <c r="DCS135" s="237"/>
      <c r="DCT135" s="237"/>
      <c r="DCU135" s="237"/>
      <c r="DCV135" s="237"/>
      <c r="DCW135" s="237"/>
      <c r="DCX135" s="237"/>
      <c r="DCY135" s="237"/>
      <c r="DCZ135" s="237"/>
      <c r="DDA135" s="237"/>
      <c r="DDB135" s="237"/>
      <c r="DDC135" s="237"/>
      <c r="DDD135" s="237"/>
      <c r="DDE135" s="237"/>
      <c r="DDF135" s="237"/>
      <c r="DDG135" s="237"/>
      <c r="DDH135" s="237"/>
      <c r="DDI135" s="237"/>
      <c r="DDJ135" s="237"/>
      <c r="DDK135" s="237"/>
      <c r="DDL135" s="237"/>
      <c r="DDM135" s="237"/>
      <c r="DDN135" s="237"/>
      <c r="DDO135" s="237"/>
      <c r="DDP135" s="237"/>
      <c r="DDQ135" s="237"/>
      <c r="DDR135" s="237"/>
      <c r="DDS135" s="237"/>
      <c r="DDT135" s="237"/>
      <c r="DDU135" s="237"/>
      <c r="DDV135" s="237"/>
      <c r="DDW135" s="237"/>
      <c r="DDX135" s="237"/>
      <c r="DDY135" s="237"/>
      <c r="DDZ135" s="237"/>
      <c r="DEA135" s="237"/>
      <c r="DEB135" s="237"/>
      <c r="DEC135" s="237"/>
      <c r="DED135" s="237"/>
      <c r="DEE135" s="237"/>
      <c r="DEF135" s="237"/>
      <c r="DEG135" s="237"/>
      <c r="DEH135" s="237"/>
      <c r="DEI135" s="237"/>
      <c r="DEJ135" s="237"/>
      <c r="DEK135" s="237"/>
      <c r="DEL135" s="237"/>
      <c r="DEM135" s="237"/>
      <c r="DEN135" s="237"/>
      <c r="DEO135" s="237"/>
      <c r="DEP135" s="237"/>
      <c r="DEQ135" s="237"/>
      <c r="DER135" s="237"/>
      <c r="DES135" s="237"/>
      <c r="DET135" s="237"/>
      <c r="DEU135" s="237"/>
      <c r="DEV135" s="237"/>
      <c r="DEW135" s="237"/>
      <c r="DEX135" s="237"/>
      <c r="DEY135" s="237"/>
      <c r="DEZ135" s="237"/>
      <c r="DFA135" s="237"/>
      <c r="DFB135" s="237"/>
      <c r="DFC135" s="237"/>
      <c r="DFD135" s="237"/>
      <c r="DFE135" s="237"/>
      <c r="DFF135" s="237"/>
      <c r="DFG135" s="237"/>
      <c r="DFH135" s="237"/>
      <c r="DFI135" s="237"/>
      <c r="DFJ135" s="237"/>
      <c r="DFK135" s="237"/>
      <c r="DFL135" s="237"/>
      <c r="DFM135" s="237"/>
      <c r="DFN135" s="237"/>
      <c r="DFO135" s="237"/>
      <c r="DFP135" s="237"/>
      <c r="DFQ135" s="237"/>
      <c r="DFR135" s="237"/>
      <c r="DFS135" s="237"/>
      <c r="DFT135" s="237"/>
      <c r="DFU135" s="237"/>
      <c r="DFV135" s="237"/>
      <c r="DFW135" s="237"/>
      <c r="DFX135" s="237"/>
      <c r="DFY135" s="237"/>
      <c r="DFZ135" s="237"/>
      <c r="DGA135" s="237"/>
      <c r="DGB135" s="237"/>
      <c r="DGC135" s="237"/>
      <c r="DGD135" s="237"/>
      <c r="DGE135" s="237"/>
      <c r="DGF135" s="237"/>
      <c r="DGG135" s="237"/>
      <c r="DGH135" s="237"/>
      <c r="DGI135" s="237"/>
      <c r="DGJ135" s="237"/>
      <c r="DGK135" s="237"/>
      <c r="DGL135" s="237"/>
      <c r="DGM135" s="237"/>
      <c r="DGN135" s="237"/>
      <c r="DGO135" s="237"/>
      <c r="DGP135" s="237"/>
      <c r="DGQ135" s="237"/>
      <c r="DGR135" s="237"/>
      <c r="DGS135" s="237"/>
      <c r="DGT135" s="237"/>
      <c r="DGU135" s="237"/>
      <c r="DGV135" s="237"/>
      <c r="DGW135" s="237"/>
      <c r="DGX135" s="237"/>
      <c r="DGY135" s="237"/>
      <c r="DGZ135" s="237"/>
      <c r="DHA135" s="237"/>
      <c r="DHB135" s="237"/>
      <c r="DHC135" s="237"/>
      <c r="DHD135" s="237"/>
      <c r="DHE135" s="237"/>
      <c r="DHF135" s="237"/>
      <c r="DHG135" s="237"/>
      <c r="DHH135" s="237"/>
      <c r="DHI135" s="237"/>
      <c r="DHJ135" s="237"/>
      <c r="DHK135" s="237"/>
      <c r="DHL135" s="237"/>
      <c r="DHM135" s="237"/>
      <c r="DHN135" s="237"/>
      <c r="DHO135" s="237"/>
      <c r="DHP135" s="237"/>
      <c r="DHQ135" s="237"/>
      <c r="DHR135" s="237"/>
      <c r="DHS135" s="237"/>
      <c r="DHT135" s="237"/>
      <c r="DHU135" s="237"/>
      <c r="DHV135" s="237"/>
      <c r="DHW135" s="237"/>
      <c r="DHX135" s="237"/>
      <c r="DHY135" s="237"/>
      <c r="DHZ135" s="237"/>
      <c r="DIA135" s="237"/>
      <c r="DIB135" s="237"/>
      <c r="DIC135" s="237"/>
      <c r="DID135" s="237"/>
      <c r="DIE135" s="237"/>
      <c r="DIF135" s="237"/>
      <c r="DIG135" s="237"/>
      <c r="DIH135" s="237"/>
      <c r="DII135" s="237"/>
      <c r="DIJ135" s="237"/>
      <c r="DIK135" s="237"/>
      <c r="DIL135" s="237"/>
      <c r="DIM135" s="237"/>
      <c r="DIN135" s="237"/>
      <c r="DIO135" s="237"/>
      <c r="DIP135" s="237"/>
      <c r="DIQ135" s="237"/>
      <c r="DIR135" s="237"/>
      <c r="DIS135" s="237"/>
      <c r="DIT135" s="237"/>
      <c r="DIU135" s="237"/>
      <c r="DIV135" s="237"/>
      <c r="DIW135" s="237"/>
      <c r="DIX135" s="237"/>
      <c r="DIY135" s="237"/>
      <c r="DIZ135" s="237"/>
      <c r="DJA135" s="237"/>
      <c r="DJB135" s="237"/>
      <c r="DJC135" s="237"/>
      <c r="DJD135" s="237"/>
      <c r="DJE135" s="237"/>
      <c r="DJF135" s="237"/>
      <c r="DJG135" s="237"/>
      <c r="DJH135" s="237"/>
      <c r="DJI135" s="237"/>
      <c r="DJJ135" s="237"/>
      <c r="DJK135" s="237"/>
      <c r="DJL135" s="237"/>
      <c r="DJM135" s="237"/>
      <c r="DJN135" s="237"/>
      <c r="DJO135" s="237"/>
      <c r="DJP135" s="237"/>
      <c r="DJQ135" s="237"/>
      <c r="DJR135" s="237"/>
      <c r="DJS135" s="237"/>
      <c r="DJT135" s="237"/>
      <c r="DJU135" s="237"/>
      <c r="DJV135" s="237"/>
      <c r="DJW135" s="237"/>
      <c r="DJX135" s="237"/>
      <c r="DJY135" s="237"/>
      <c r="DJZ135" s="237"/>
      <c r="DKA135" s="237"/>
      <c r="DKB135" s="237"/>
      <c r="DKC135" s="237"/>
      <c r="DKD135" s="237"/>
      <c r="DKE135" s="237"/>
      <c r="DKF135" s="237"/>
      <c r="DKG135" s="237"/>
      <c r="DKH135" s="237"/>
      <c r="DKI135" s="237"/>
      <c r="DKJ135" s="237"/>
      <c r="DKK135" s="237"/>
      <c r="DKL135" s="237"/>
      <c r="DKM135" s="237"/>
      <c r="DKN135" s="237"/>
      <c r="DKO135" s="237"/>
      <c r="DKP135" s="237"/>
      <c r="DKQ135" s="237"/>
      <c r="DKR135" s="237"/>
      <c r="DKS135" s="237"/>
      <c r="DKT135" s="237"/>
      <c r="DKU135" s="237"/>
      <c r="DKV135" s="237"/>
      <c r="DKW135" s="237"/>
      <c r="DKX135" s="237"/>
      <c r="DKY135" s="237"/>
      <c r="DKZ135" s="237"/>
      <c r="DLA135" s="237"/>
      <c r="DLB135" s="237"/>
      <c r="DLC135" s="237"/>
      <c r="DLD135" s="237"/>
      <c r="DLE135" s="237"/>
      <c r="DLF135" s="237"/>
      <c r="DLG135" s="237"/>
      <c r="DLH135" s="237"/>
      <c r="DLI135" s="237"/>
      <c r="DLJ135" s="237"/>
      <c r="DLK135" s="237"/>
      <c r="DLL135" s="237"/>
      <c r="DLM135" s="237"/>
      <c r="DLN135" s="237"/>
      <c r="DLO135" s="237"/>
      <c r="DLP135" s="237"/>
      <c r="DLQ135" s="237"/>
      <c r="DLR135" s="237"/>
      <c r="DLS135" s="237"/>
      <c r="DLT135" s="237"/>
      <c r="DLU135" s="237"/>
      <c r="DLV135" s="237"/>
      <c r="DLW135" s="237"/>
      <c r="DLX135" s="237"/>
      <c r="DLY135" s="237"/>
      <c r="DLZ135" s="237"/>
      <c r="DMA135" s="237"/>
      <c r="DMB135" s="237"/>
      <c r="DMC135" s="237"/>
      <c r="DMD135" s="237"/>
      <c r="DME135" s="237"/>
      <c r="DMF135" s="237"/>
      <c r="DMG135" s="237"/>
      <c r="DMH135" s="237"/>
      <c r="DMI135" s="237"/>
      <c r="DMJ135" s="237"/>
      <c r="DMK135" s="237"/>
      <c r="DML135" s="237"/>
      <c r="DMM135" s="237"/>
      <c r="DMN135" s="237"/>
      <c r="DMO135" s="237"/>
      <c r="DMP135" s="237"/>
      <c r="DMQ135" s="237"/>
      <c r="DMR135" s="237"/>
      <c r="DMS135" s="237"/>
      <c r="DMT135" s="237"/>
      <c r="DMU135" s="237"/>
      <c r="DMV135" s="237"/>
      <c r="DMW135" s="237"/>
      <c r="DMX135" s="237"/>
      <c r="DMY135" s="237"/>
      <c r="DMZ135" s="237"/>
      <c r="DNA135" s="237"/>
      <c r="DNB135" s="237"/>
      <c r="DNC135" s="237"/>
      <c r="DND135" s="237"/>
      <c r="DNE135" s="237"/>
      <c r="DNF135" s="237"/>
      <c r="DNG135" s="237"/>
      <c r="DNH135" s="237"/>
      <c r="DNI135" s="237"/>
      <c r="DNJ135" s="237"/>
      <c r="DNK135" s="237"/>
      <c r="DNL135" s="237"/>
      <c r="DNM135" s="237"/>
      <c r="DNN135" s="237"/>
      <c r="DNO135" s="237"/>
      <c r="DNP135" s="237"/>
      <c r="DNQ135" s="237"/>
      <c r="DNR135" s="237"/>
      <c r="DNS135" s="237"/>
      <c r="DNT135" s="237"/>
      <c r="DNU135" s="237"/>
      <c r="DNV135" s="237"/>
      <c r="DNW135" s="237"/>
      <c r="DNX135" s="237"/>
      <c r="DNY135" s="237"/>
      <c r="DNZ135" s="237"/>
      <c r="DOA135" s="237"/>
      <c r="DOB135" s="237"/>
      <c r="DOC135" s="237"/>
      <c r="DOD135" s="237"/>
      <c r="DOE135" s="237"/>
      <c r="DOF135" s="237"/>
      <c r="DOG135" s="237"/>
      <c r="DOH135" s="237"/>
      <c r="DOI135" s="237"/>
      <c r="DOJ135" s="237"/>
      <c r="DOK135" s="237"/>
      <c r="DOL135" s="237"/>
      <c r="DOM135" s="237"/>
      <c r="DON135" s="237"/>
      <c r="DOO135" s="237"/>
      <c r="DOP135" s="237"/>
      <c r="DOQ135" s="237"/>
      <c r="DOR135" s="237"/>
      <c r="DOS135" s="237"/>
      <c r="DOT135" s="237"/>
      <c r="DOU135" s="237"/>
      <c r="DOV135" s="237"/>
      <c r="DOW135" s="237"/>
      <c r="DOX135" s="237"/>
      <c r="DOY135" s="237"/>
      <c r="DOZ135" s="237"/>
      <c r="DPA135" s="237"/>
      <c r="DPB135" s="237"/>
      <c r="DPC135" s="237"/>
      <c r="DPD135" s="237"/>
      <c r="DPE135" s="237"/>
      <c r="DPF135" s="237"/>
      <c r="DPG135" s="237"/>
      <c r="DPH135" s="237"/>
      <c r="DPI135" s="237"/>
      <c r="DPJ135" s="237"/>
      <c r="DPK135" s="237"/>
      <c r="DPL135" s="237"/>
      <c r="DPM135" s="237"/>
      <c r="DPN135" s="237"/>
      <c r="DPO135" s="237"/>
      <c r="DPP135" s="237"/>
      <c r="DPQ135" s="237"/>
      <c r="DPR135" s="237"/>
      <c r="DPS135" s="237"/>
      <c r="DPT135" s="237"/>
      <c r="DPU135" s="237"/>
      <c r="DPV135" s="237"/>
      <c r="DPW135" s="237"/>
      <c r="DPX135" s="237"/>
      <c r="DPY135" s="237"/>
      <c r="DPZ135" s="237"/>
      <c r="DQA135" s="237"/>
      <c r="DQB135" s="237"/>
      <c r="DQC135" s="237"/>
      <c r="DQD135" s="237"/>
      <c r="DQE135" s="237"/>
      <c r="DQF135" s="237"/>
      <c r="DQG135" s="237"/>
      <c r="DQH135" s="237"/>
      <c r="DQI135" s="237"/>
      <c r="DQJ135" s="237"/>
      <c r="DQK135" s="237"/>
      <c r="DQL135" s="237"/>
      <c r="DQM135" s="237"/>
      <c r="DQN135" s="237"/>
      <c r="DQO135" s="237"/>
      <c r="DQP135" s="237"/>
      <c r="DQQ135" s="237"/>
      <c r="DQR135" s="237"/>
      <c r="DQS135" s="237"/>
      <c r="DQT135" s="237"/>
      <c r="DQU135" s="237"/>
      <c r="DQV135" s="237"/>
      <c r="DQW135" s="237"/>
      <c r="DQX135" s="237"/>
      <c r="DQY135" s="237"/>
      <c r="DQZ135" s="237"/>
      <c r="DRA135" s="237"/>
      <c r="DRB135" s="237"/>
      <c r="DRC135" s="237"/>
      <c r="DRD135" s="237"/>
      <c r="DRE135" s="237"/>
      <c r="DRF135" s="237"/>
      <c r="DRG135" s="237"/>
      <c r="DRH135" s="237"/>
      <c r="DRI135" s="237"/>
      <c r="DRJ135" s="237"/>
      <c r="DRK135" s="237"/>
      <c r="DRL135" s="237"/>
      <c r="DRM135" s="237"/>
      <c r="DRN135" s="237"/>
      <c r="DRO135" s="237"/>
      <c r="DRP135" s="237"/>
      <c r="DRQ135" s="237"/>
      <c r="DRR135" s="237"/>
      <c r="DRS135" s="237"/>
      <c r="DRT135" s="237"/>
      <c r="DRU135" s="237"/>
      <c r="DRV135" s="237"/>
      <c r="DRW135" s="237"/>
      <c r="DRX135" s="237"/>
      <c r="DRY135" s="237"/>
      <c r="DRZ135" s="237"/>
      <c r="DSA135" s="237"/>
      <c r="DSB135" s="237"/>
      <c r="DSC135" s="237"/>
      <c r="DSD135" s="237"/>
      <c r="DSE135" s="237"/>
      <c r="DSF135" s="237"/>
      <c r="DSG135" s="237"/>
      <c r="DSH135" s="237"/>
      <c r="DSI135" s="237"/>
      <c r="DSJ135" s="237"/>
      <c r="DSK135" s="237"/>
      <c r="DSL135" s="237"/>
      <c r="DSM135" s="237"/>
      <c r="DSN135" s="237"/>
      <c r="DSO135" s="237"/>
      <c r="DSP135" s="237"/>
      <c r="DSQ135" s="237"/>
      <c r="DSR135" s="237"/>
      <c r="DSS135" s="237"/>
      <c r="DST135" s="237"/>
      <c r="DSU135" s="237"/>
      <c r="DSV135" s="237"/>
      <c r="DSW135" s="237"/>
      <c r="DSX135" s="237"/>
      <c r="DSY135" s="237"/>
      <c r="DSZ135" s="237"/>
      <c r="DTA135" s="237"/>
      <c r="DTB135" s="237"/>
      <c r="DTC135" s="237"/>
      <c r="DTD135" s="237"/>
      <c r="DTE135" s="237"/>
      <c r="DTF135" s="237"/>
      <c r="DTG135" s="237"/>
      <c r="DTH135" s="237"/>
      <c r="DTI135" s="237"/>
      <c r="DTJ135" s="237"/>
      <c r="DTK135" s="237"/>
      <c r="DTL135" s="237"/>
      <c r="DTM135" s="237"/>
      <c r="DTN135" s="237"/>
      <c r="DTO135" s="237"/>
      <c r="DTP135" s="237"/>
      <c r="DTQ135" s="237"/>
      <c r="DTR135" s="237"/>
      <c r="DTS135" s="237"/>
      <c r="DTT135" s="237"/>
      <c r="DTU135" s="237"/>
      <c r="DTV135" s="237"/>
      <c r="DTW135" s="237"/>
      <c r="DTX135" s="237"/>
      <c r="DTY135" s="237"/>
      <c r="DTZ135" s="237"/>
      <c r="DUA135" s="237"/>
      <c r="DUB135" s="237"/>
      <c r="DUC135" s="237"/>
      <c r="DUD135" s="237"/>
      <c r="DUE135" s="237"/>
      <c r="DUF135" s="237"/>
      <c r="DUG135" s="237"/>
      <c r="DUH135" s="237"/>
      <c r="DUI135" s="237"/>
      <c r="DUJ135" s="237"/>
      <c r="DUK135" s="237"/>
      <c r="DUL135" s="237"/>
      <c r="DUM135" s="237"/>
      <c r="DUN135" s="237"/>
      <c r="DUO135" s="237"/>
      <c r="DUP135" s="237"/>
      <c r="DUQ135" s="237"/>
      <c r="DUR135" s="237"/>
      <c r="DUS135" s="237"/>
      <c r="DUT135" s="237"/>
      <c r="DUU135" s="237"/>
      <c r="DUV135" s="237"/>
      <c r="DUW135" s="237"/>
      <c r="DUX135" s="237"/>
      <c r="DUY135" s="237"/>
      <c r="DUZ135" s="237"/>
      <c r="DVA135" s="237"/>
      <c r="DVB135" s="237"/>
      <c r="DVC135" s="237"/>
      <c r="DVD135" s="237"/>
      <c r="DVE135" s="237"/>
      <c r="DVF135" s="237"/>
      <c r="DVG135" s="237"/>
      <c r="DVH135" s="237"/>
      <c r="DVI135" s="237"/>
      <c r="DVJ135" s="237"/>
      <c r="DVK135" s="237"/>
      <c r="DVL135" s="237"/>
      <c r="DVM135" s="237"/>
      <c r="DVN135" s="237"/>
      <c r="DVO135" s="237"/>
      <c r="DVP135" s="237"/>
      <c r="DVQ135" s="237"/>
      <c r="DVR135" s="237"/>
      <c r="DVS135" s="237"/>
      <c r="DVT135" s="237"/>
      <c r="DVU135" s="237"/>
      <c r="DVV135" s="237"/>
      <c r="DVW135" s="237"/>
      <c r="DVX135" s="237"/>
      <c r="DVY135" s="237"/>
      <c r="DVZ135" s="237"/>
      <c r="DWA135" s="237"/>
      <c r="DWB135" s="237"/>
      <c r="DWC135" s="237"/>
      <c r="DWD135" s="237"/>
      <c r="DWE135" s="237"/>
      <c r="DWF135" s="237"/>
      <c r="DWG135" s="237"/>
      <c r="DWH135" s="237"/>
      <c r="DWI135" s="237"/>
      <c r="DWJ135" s="237"/>
      <c r="DWK135" s="237"/>
      <c r="DWL135" s="237"/>
      <c r="DWM135" s="237"/>
      <c r="DWN135" s="237"/>
      <c r="DWO135" s="237"/>
      <c r="DWP135" s="237"/>
      <c r="DWQ135" s="237"/>
      <c r="DWR135" s="237"/>
      <c r="DWS135" s="237"/>
      <c r="DWT135" s="237"/>
      <c r="DWU135" s="237"/>
      <c r="DWV135" s="237"/>
      <c r="DWW135" s="237"/>
      <c r="DWX135" s="237"/>
      <c r="DWY135" s="237"/>
      <c r="DWZ135" s="237"/>
      <c r="DXA135" s="237"/>
      <c r="DXB135" s="237"/>
      <c r="DXC135" s="237"/>
      <c r="DXD135" s="237"/>
      <c r="DXE135" s="237"/>
      <c r="DXF135" s="237"/>
      <c r="DXG135" s="237"/>
      <c r="DXH135" s="237"/>
      <c r="DXI135" s="237"/>
      <c r="DXJ135" s="237"/>
      <c r="DXK135" s="237"/>
      <c r="DXL135" s="237"/>
      <c r="DXM135" s="237"/>
      <c r="DXN135" s="237"/>
      <c r="DXO135" s="237"/>
      <c r="DXP135" s="237"/>
      <c r="DXQ135" s="237"/>
      <c r="DXR135" s="237"/>
      <c r="DXS135" s="237"/>
      <c r="DXT135" s="237"/>
      <c r="DXU135" s="237"/>
      <c r="DXV135" s="237"/>
      <c r="DXW135" s="237"/>
      <c r="DXX135" s="237"/>
      <c r="DXY135" s="237"/>
      <c r="DXZ135" s="237"/>
      <c r="DYA135" s="237"/>
      <c r="DYB135" s="237"/>
      <c r="DYC135" s="237"/>
      <c r="DYD135" s="237"/>
      <c r="DYE135" s="237"/>
      <c r="DYF135" s="237"/>
      <c r="DYG135" s="237"/>
      <c r="DYH135" s="237"/>
      <c r="DYI135" s="237"/>
      <c r="DYJ135" s="237"/>
      <c r="DYK135" s="237"/>
      <c r="DYL135" s="237"/>
      <c r="DYM135" s="237"/>
      <c r="DYN135" s="237"/>
      <c r="DYO135" s="237"/>
      <c r="DYP135" s="237"/>
      <c r="DYQ135" s="237"/>
      <c r="DYR135" s="237"/>
      <c r="DYS135" s="237"/>
      <c r="DYT135" s="237"/>
      <c r="DYU135" s="237"/>
      <c r="DYV135" s="237"/>
      <c r="DYW135" s="237"/>
      <c r="DYX135" s="237"/>
      <c r="DYY135" s="237"/>
      <c r="DYZ135" s="237"/>
      <c r="DZA135" s="237"/>
      <c r="DZB135" s="237"/>
      <c r="DZC135" s="237"/>
      <c r="DZD135" s="237"/>
      <c r="DZE135" s="237"/>
      <c r="DZF135" s="237"/>
      <c r="DZG135" s="237"/>
      <c r="DZH135" s="237"/>
      <c r="DZI135" s="237"/>
      <c r="DZJ135" s="237"/>
      <c r="DZK135" s="237"/>
      <c r="DZL135" s="237"/>
      <c r="DZM135" s="237"/>
      <c r="DZN135" s="237"/>
      <c r="DZO135" s="237"/>
      <c r="DZP135" s="237"/>
      <c r="DZQ135" s="237"/>
      <c r="DZR135" s="237"/>
      <c r="DZS135" s="237"/>
      <c r="DZT135" s="237"/>
      <c r="DZU135" s="237"/>
      <c r="DZV135" s="237"/>
      <c r="DZW135" s="237"/>
      <c r="DZX135" s="237"/>
      <c r="DZY135" s="237"/>
      <c r="DZZ135" s="237"/>
      <c r="EAA135" s="237"/>
      <c r="EAB135" s="237"/>
      <c r="EAC135" s="237"/>
      <c r="EAD135" s="237"/>
      <c r="EAE135" s="237"/>
      <c r="EAF135" s="237"/>
      <c r="EAG135" s="237"/>
      <c r="EAH135" s="237"/>
      <c r="EAI135" s="237"/>
      <c r="EAJ135" s="237"/>
      <c r="EAK135" s="237"/>
      <c r="EAL135" s="237"/>
      <c r="EAM135" s="237"/>
      <c r="EAN135" s="237"/>
      <c r="EAO135" s="237"/>
      <c r="EAP135" s="237"/>
      <c r="EAQ135" s="237"/>
      <c r="EAR135" s="237"/>
      <c r="EAS135" s="237"/>
      <c r="EAT135" s="237"/>
      <c r="EAU135" s="237"/>
      <c r="EAV135" s="237"/>
      <c r="EAW135" s="237"/>
      <c r="EAX135" s="237"/>
      <c r="EAY135" s="237"/>
      <c r="EAZ135" s="237"/>
      <c r="EBA135" s="237"/>
      <c r="EBB135" s="237"/>
      <c r="EBC135" s="237"/>
      <c r="EBD135" s="237"/>
      <c r="EBE135" s="237"/>
      <c r="EBF135" s="237"/>
      <c r="EBG135" s="237"/>
      <c r="EBH135" s="237"/>
      <c r="EBI135" s="237"/>
      <c r="EBJ135" s="237"/>
      <c r="EBK135" s="237"/>
      <c r="EBL135" s="237"/>
      <c r="EBM135" s="237"/>
      <c r="EBN135" s="237"/>
      <c r="EBO135" s="237"/>
      <c r="EBP135" s="237"/>
      <c r="EBQ135" s="237"/>
      <c r="EBR135" s="237"/>
      <c r="EBS135" s="237"/>
      <c r="EBT135" s="237"/>
      <c r="EBU135" s="237"/>
      <c r="EBV135" s="237"/>
      <c r="EBW135" s="237"/>
      <c r="EBX135" s="237"/>
      <c r="EBY135" s="237"/>
      <c r="EBZ135" s="237"/>
      <c r="ECA135" s="237"/>
      <c r="ECB135" s="237"/>
      <c r="ECC135" s="237"/>
      <c r="ECD135" s="237"/>
      <c r="ECE135" s="237"/>
      <c r="ECF135" s="237"/>
      <c r="ECG135" s="237"/>
      <c r="ECH135" s="237"/>
      <c r="ECI135" s="237"/>
      <c r="ECJ135" s="237"/>
      <c r="ECK135" s="237"/>
      <c r="ECL135" s="237"/>
      <c r="ECM135" s="237"/>
      <c r="ECN135" s="237"/>
      <c r="ECO135" s="237"/>
      <c r="ECP135" s="237"/>
      <c r="ECQ135" s="237"/>
      <c r="ECR135" s="237"/>
      <c r="ECS135" s="237"/>
      <c r="ECT135" s="237"/>
      <c r="ECU135" s="237"/>
      <c r="ECV135" s="237"/>
      <c r="ECW135" s="237"/>
      <c r="ECX135" s="237"/>
      <c r="ECY135" s="237"/>
      <c r="ECZ135" s="237"/>
      <c r="EDA135" s="237"/>
      <c r="EDB135" s="237"/>
      <c r="EDC135" s="237"/>
      <c r="EDD135" s="237"/>
      <c r="EDE135" s="237"/>
      <c r="EDF135" s="237"/>
      <c r="EDG135" s="237"/>
      <c r="EDH135" s="237"/>
      <c r="EDI135" s="237"/>
      <c r="EDJ135" s="237"/>
      <c r="EDK135" s="237"/>
      <c r="EDL135" s="237"/>
      <c r="EDM135" s="237"/>
      <c r="EDN135" s="237"/>
      <c r="EDO135" s="237"/>
      <c r="EDP135" s="237"/>
      <c r="EDQ135" s="237"/>
      <c r="EDR135" s="237"/>
      <c r="EDS135" s="237"/>
      <c r="EDT135" s="237"/>
      <c r="EDU135" s="237"/>
      <c r="EDV135" s="237"/>
      <c r="EDW135" s="237"/>
      <c r="EDX135" s="237"/>
      <c r="EDY135" s="237"/>
      <c r="EDZ135" s="237"/>
      <c r="EEA135" s="237"/>
      <c r="EEB135" s="237"/>
      <c r="EEC135" s="237"/>
      <c r="EED135" s="237"/>
      <c r="EEE135" s="237"/>
      <c r="EEF135" s="237"/>
      <c r="EEG135" s="237"/>
      <c r="EEH135" s="237"/>
      <c r="EEI135" s="237"/>
      <c r="EEJ135" s="237"/>
      <c r="EEK135" s="237"/>
      <c r="EEL135" s="237"/>
      <c r="EEM135" s="237"/>
      <c r="EEN135" s="237"/>
      <c r="EEO135" s="237"/>
      <c r="EEP135" s="237"/>
      <c r="EEQ135" s="237"/>
      <c r="EER135" s="237"/>
      <c r="EES135" s="237"/>
      <c r="EET135" s="237"/>
      <c r="EEU135" s="237"/>
      <c r="EEV135" s="237"/>
      <c r="EEW135" s="237"/>
      <c r="EEX135" s="237"/>
      <c r="EEY135" s="237"/>
      <c r="EEZ135" s="237"/>
      <c r="EFA135" s="237"/>
      <c r="EFB135" s="237"/>
      <c r="EFC135" s="237"/>
      <c r="EFD135" s="237"/>
      <c r="EFE135" s="237"/>
      <c r="EFF135" s="237"/>
      <c r="EFG135" s="237"/>
      <c r="EFH135" s="237"/>
      <c r="EFI135" s="237"/>
      <c r="EFJ135" s="237"/>
      <c r="EFK135" s="237"/>
      <c r="EFL135" s="237"/>
      <c r="EFM135" s="237"/>
      <c r="EFN135" s="237"/>
      <c r="EFO135" s="237"/>
      <c r="EFP135" s="237"/>
      <c r="EFQ135" s="237"/>
      <c r="EFR135" s="237"/>
      <c r="EFS135" s="237"/>
      <c r="EFT135" s="237"/>
      <c r="EFU135" s="237"/>
      <c r="EFV135" s="237"/>
      <c r="EFW135" s="237"/>
      <c r="EFX135" s="237"/>
      <c r="EFY135" s="237"/>
      <c r="EFZ135" s="237"/>
      <c r="EGA135" s="237"/>
      <c r="EGB135" s="237"/>
      <c r="EGC135" s="237"/>
      <c r="EGD135" s="237"/>
      <c r="EGE135" s="237"/>
      <c r="EGF135" s="237"/>
      <c r="EGG135" s="237"/>
      <c r="EGH135" s="237"/>
      <c r="EGI135" s="237"/>
      <c r="EGJ135" s="237"/>
      <c r="EGK135" s="237"/>
      <c r="EGL135" s="237"/>
      <c r="EGM135" s="237"/>
      <c r="EGN135" s="237"/>
      <c r="EGO135" s="237"/>
      <c r="EGP135" s="237"/>
      <c r="EGQ135" s="237"/>
      <c r="EGR135" s="237"/>
      <c r="EGS135" s="237"/>
      <c r="EGT135" s="237"/>
      <c r="EGU135" s="237"/>
      <c r="EGV135" s="237"/>
      <c r="EGW135" s="237"/>
      <c r="EGX135" s="237"/>
      <c r="EGY135" s="237"/>
      <c r="EGZ135" s="237"/>
      <c r="EHA135" s="237"/>
      <c r="EHB135" s="237"/>
      <c r="EHC135" s="237"/>
      <c r="EHD135" s="237"/>
      <c r="EHE135" s="237"/>
      <c r="EHF135" s="237"/>
      <c r="EHG135" s="237"/>
      <c r="EHH135" s="237"/>
      <c r="EHI135" s="237"/>
      <c r="EHJ135" s="237"/>
      <c r="EHK135" s="237"/>
      <c r="EHL135" s="237"/>
      <c r="EHM135" s="237"/>
      <c r="EHN135" s="237"/>
      <c r="EHO135" s="237"/>
      <c r="EHP135" s="237"/>
      <c r="EHQ135" s="237"/>
      <c r="EHR135" s="237"/>
      <c r="EHS135" s="237"/>
      <c r="EHT135" s="237"/>
      <c r="EHU135" s="237"/>
      <c r="EHV135" s="237"/>
      <c r="EHW135" s="237"/>
      <c r="EHX135" s="237"/>
      <c r="EHY135" s="237"/>
      <c r="EHZ135" s="237"/>
      <c r="EIA135" s="237"/>
      <c r="EIB135" s="237"/>
      <c r="EIC135" s="237"/>
      <c r="EID135" s="237"/>
      <c r="EIE135" s="237"/>
      <c r="EIF135" s="237"/>
      <c r="EIG135" s="237"/>
      <c r="EIH135" s="237"/>
      <c r="EII135" s="237"/>
      <c r="EIJ135" s="237"/>
      <c r="EIK135" s="237"/>
      <c r="EIL135" s="237"/>
      <c r="EIM135" s="237"/>
      <c r="EIN135" s="237"/>
      <c r="EIO135" s="237"/>
      <c r="EIP135" s="237"/>
      <c r="EIQ135" s="237"/>
      <c r="EIR135" s="237"/>
      <c r="EIS135" s="237"/>
      <c r="EIT135" s="237"/>
      <c r="EIU135" s="237"/>
      <c r="EIV135" s="237"/>
      <c r="EIW135" s="237"/>
      <c r="EIX135" s="237"/>
      <c r="EIY135" s="237"/>
      <c r="EIZ135" s="237"/>
      <c r="EJA135" s="237"/>
      <c r="EJB135" s="237"/>
      <c r="EJC135" s="237"/>
      <c r="EJD135" s="237"/>
      <c r="EJE135" s="237"/>
      <c r="EJF135" s="237"/>
      <c r="EJG135" s="237"/>
      <c r="EJH135" s="237"/>
      <c r="EJI135" s="237"/>
      <c r="EJJ135" s="237"/>
      <c r="EJK135" s="237"/>
      <c r="EJL135" s="237"/>
      <c r="EJM135" s="237"/>
      <c r="EJN135" s="237"/>
      <c r="EJO135" s="237"/>
      <c r="EJP135" s="237"/>
      <c r="EJQ135" s="237"/>
      <c r="EJR135" s="237"/>
      <c r="EJS135" s="237"/>
      <c r="EJT135" s="237"/>
      <c r="EJU135" s="237"/>
      <c r="EJV135" s="237"/>
      <c r="EJW135" s="237"/>
      <c r="EJX135" s="237"/>
      <c r="EJY135" s="237"/>
      <c r="EJZ135" s="237"/>
      <c r="EKA135" s="237"/>
      <c r="EKB135" s="237"/>
      <c r="EKC135" s="237"/>
      <c r="EKD135" s="237"/>
      <c r="EKE135" s="237"/>
      <c r="EKF135" s="237"/>
      <c r="EKG135" s="237"/>
      <c r="EKH135" s="237"/>
      <c r="EKI135" s="237"/>
      <c r="EKJ135" s="237"/>
      <c r="EKK135" s="237"/>
      <c r="EKL135" s="237"/>
      <c r="EKM135" s="237"/>
      <c r="EKN135" s="237"/>
      <c r="EKO135" s="237"/>
      <c r="EKP135" s="237"/>
      <c r="EKQ135" s="237"/>
      <c r="EKR135" s="237"/>
      <c r="EKS135" s="237"/>
      <c r="EKT135" s="237"/>
      <c r="EKU135" s="237"/>
      <c r="EKV135" s="237"/>
      <c r="EKW135" s="237"/>
      <c r="EKX135" s="237"/>
      <c r="EKY135" s="237"/>
      <c r="EKZ135" s="237"/>
      <c r="ELA135" s="237"/>
      <c r="ELB135" s="237"/>
      <c r="ELC135" s="237"/>
      <c r="ELD135" s="237"/>
      <c r="ELE135" s="237"/>
      <c r="ELF135" s="237"/>
      <c r="ELG135" s="237"/>
      <c r="ELH135" s="237"/>
      <c r="ELI135" s="237"/>
      <c r="ELJ135" s="237"/>
      <c r="ELK135" s="237"/>
      <c r="ELL135" s="237"/>
      <c r="ELM135" s="237"/>
      <c r="ELN135" s="237"/>
      <c r="ELO135" s="237"/>
      <c r="ELP135" s="237"/>
      <c r="ELQ135" s="237"/>
      <c r="ELR135" s="237"/>
      <c r="ELS135" s="237"/>
      <c r="ELT135" s="237"/>
      <c r="ELU135" s="237"/>
      <c r="ELV135" s="237"/>
      <c r="ELW135" s="237"/>
      <c r="ELX135" s="237"/>
      <c r="ELY135" s="237"/>
      <c r="ELZ135" s="237"/>
      <c r="EMA135" s="237"/>
      <c r="EMB135" s="237"/>
      <c r="EMC135" s="237"/>
      <c r="EMD135" s="237"/>
      <c r="EME135" s="237"/>
      <c r="EMF135" s="237"/>
      <c r="EMG135" s="237"/>
      <c r="EMH135" s="237"/>
      <c r="EMI135" s="237"/>
      <c r="EMJ135" s="237"/>
      <c r="EMK135" s="237"/>
      <c r="EML135" s="237"/>
      <c r="EMM135" s="237"/>
      <c r="EMN135" s="237"/>
      <c r="EMO135" s="237"/>
      <c r="EMP135" s="237"/>
      <c r="EMQ135" s="237"/>
      <c r="EMR135" s="237"/>
      <c r="EMS135" s="237"/>
      <c r="EMT135" s="237"/>
      <c r="EMU135" s="237"/>
      <c r="EMV135" s="237"/>
      <c r="EMW135" s="237"/>
      <c r="EMX135" s="237"/>
      <c r="EMY135" s="237"/>
      <c r="EMZ135" s="237"/>
      <c r="ENA135" s="237"/>
      <c r="ENB135" s="237"/>
      <c r="ENC135" s="237"/>
      <c r="END135" s="237"/>
      <c r="ENE135" s="237"/>
      <c r="ENF135" s="237"/>
      <c r="ENG135" s="237"/>
      <c r="ENH135" s="237"/>
      <c r="ENI135" s="237"/>
      <c r="ENJ135" s="237"/>
      <c r="ENK135" s="237"/>
      <c r="ENL135" s="237"/>
      <c r="ENM135" s="237"/>
      <c r="ENN135" s="237"/>
      <c r="ENO135" s="237"/>
      <c r="ENP135" s="237"/>
      <c r="ENQ135" s="237"/>
      <c r="ENR135" s="237"/>
      <c r="ENS135" s="237"/>
      <c r="ENT135" s="237"/>
      <c r="ENU135" s="237"/>
      <c r="ENV135" s="237"/>
      <c r="ENW135" s="237"/>
      <c r="ENX135" s="237"/>
      <c r="ENY135" s="237"/>
      <c r="ENZ135" s="237"/>
      <c r="EOA135" s="237"/>
      <c r="EOB135" s="237"/>
      <c r="EOC135" s="237"/>
      <c r="EOD135" s="237"/>
      <c r="EOE135" s="237"/>
      <c r="EOF135" s="237"/>
      <c r="EOG135" s="237"/>
      <c r="EOH135" s="237"/>
      <c r="EOI135" s="237"/>
      <c r="EOJ135" s="237"/>
      <c r="EOK135" s="237"/>
      <c r="EOL135" s="237"/>
      <c r="EOM135" s="237"/>
      <c r="EON135" s="237"/>
      <c r="EOO135" s="237"/>
      <c r="EOP135" s="237"/>
      <c r="EOQ135" s="237"/>
      <c r="EOR135" s="237"/>
      <c r="EOS135" s="237"/>
      <c r="EOT135" s="237"/>
      <c r="EOU135" s="237"/>
      <c r="EOV135" s="237"/>
      <c r="EOW135" s="237"/>
      <c r="EOX135" s="237"/>
      <c r="EOY135" s="237"/>
      <c r="EOZ135" s="237"/>
      <c r="EPA135" s="237"/>
      <c r="EPB135" s="237"/>
      <c r="EPC135" s="237"/>
      <c r="EPD135" s="237"/>
      <c r="EPE135" s="237"/>
      <c r="EPF135" s="237"/>
      <c r="EPG135" s="237"/>
      <c r="EPH135" s="237"/>
      <c r="EPI135" s="237"/>
      <c r="EPJ135" s="237"/>
      <c r="EPK135" s="237"/>
      <c r="EPL135" s="237"/>
      <c r="EPM135" s="237"/>
      <c r="EPN135" s="237"/>
      <c r="EPO135" s="237"/>
      <c r="EPP135" s="237"/>
      <c r="EPQ135" s="237"/>
      <c r="EPR135" s="237"/>
      <c r="EPS135" s="237"/>
      <c r="EPT135" s="237"/>
      <c r="EPU135" s="237"/>
      <c r="EPV135" s="237"/>
      <c r="EPW135" s="237"/>
      <c r="EPX135" s="237"/>
      <c r="EPY135" s="237"/>
      <c r="EPZ135" s="237"/>
      <c r="EQA135" s="237"/>
      <c r="EQB135" s="237"/>
      <c r="EQC135" s="237"/>
      <c r="EQD135" s="237"/>
      <c r="EQE135" s="237"/>
      <c r="EQF135" s="237"/>
      <c r="EQG135" s="237"/>
      <c r="EQH135" s="237"/>
      <c r="EQI135" s="237"/>
      <c r="EQJ135" s="237"/>
      <c r="EQK135" s="237"/>
      <c r="EQL135" s="237"/>
      <c r="EQM135" s="237"/>
      <c r="EQN135" s="237"/>
      <c r="EQO135" s="237"/>
      <c r="EQP135" s="237"/>
      <c r="EQQ135" s="237"/>
      <c r="EQR135" s="237"/>
      <c r="EQS135" s="237"/>
      <c r="EQT135" s="237"/>
      <c r="EQU135" s="237"/>
      <c r="EQV135" s="237"/>
      <c r="EQW135" s="237"/>
      <c r="EQX135" s="237"/>
      <c r="EQY135" s="237"/>
      <c r="EQZ135" s="237"/>
      <c r="ERA135" s="237"/>
      <c r="ERB135" s="237"/>
      <c r="ERC135" s="237"/>
      <c r="ERD135" s="237"/>
      <c r="ERE135" s="237"/>
      <c r="ERF135" s="237"/>
      <c r="ERG135" s="237"/>
      <c r="ERH135" s="237"/>
      <c r="ERI135" s="237"/>
      <c r="ERJ135" s="237"/>
      <c r="ERK135" s="237"/>
      <c r="ERL135" s="237"/>
      <c r="ERM135" s="237"/>
      <c r="ERN135" s="237"/>
      <c r="ERO135" s="237"/>
      <c r="ERP135" s="237"/>
      <c r="ERQ135" s="237"/>
      <c r="ERR135" s="237"/>
      <c r="ERS135" s="237"/>
      <c r="ERT135" s="237"/>
      <c r="ERU135" s="237"/>
      <c r="ERV135" s="237"/>
      <c r="ERW135" s="237"/>
      <c r="ERX135" s="237"/>
      <c r="ERY135" s="237"/>
      <c r="ERZ135" s="237"/>
      <c r="ESA135" s="237"/>
      <c r="ESB135" s="237"/>
      <c r="ESC135" s="237"/>
      <c r="ESD135" s="237"/>
      <c r="ESE135" s="237"/>
      <c r="ESF135" s="237"/>
      <c r="ESG135" s="237"/>
      <c r="ESH135" s="237"/>
      <c r="ESI135" s="237"/>
      <c r="ESJ135" s="237"/>
      <c r="ESK135" s="237"/>
      <c r="ESL135" s="237"/>
      <c r="ESM135" s="237"/>
      <c r="ESN135" s="237"/>
      <c r="ESO135" s="237"/>
      <c r="ESP135" s="237"/>
      <c r="ESQ135" s="237"/>
      <c r="ESR135" s="237"/>
      <c r="ESS135" s="237"/>
      <c r="EST135" s="237"/>
      <c r="ESU135" s="237"/>
      <c r="ESV135" s="237"/>
      <c r="ESW135" s="237"/>
      <c r="ESX135" s="237"/>
      <c r="ESY135" s="237"/>
      <c r="ESZ135" s="237"/>
      <c r="ETA135" s="237"/>
      <c r="ETB135" s="237"/>
      <c r="ETC135" s="237"/>
      <c r="ETD135" s="237"/>
      <c r="ETE135" s="237"/>
      <c r="ETF135" s="237"/>
      <c r="ETG135" s="237"/>
      <c r="ETH135" s="237"/>
      <c r="ETI135" s="237"/>
      <c r="ETJ135" s="237"/>
      <c r="ETK135" s="237"/>
      <c r="ETL135" s="237"/>
      <c r="ETM135" s="237"/>
      <c r="ETN135" s="237"/>
      <c r="ETO135" s="237"/>
      <c r="ETP135" s="237"/>
      <c r="ETQ135" s="237"/>
      <c r="ETR135" s="237"/>
      <c r="ETS135" s="237"/>
      <c r="ETT135" s="237"/>
      <c r="ETU135" s="237"/>
      <c r="ETV135" s="237"/>
      <c r="ETW135" s="237"/>
      <c r="ETX135" s="237"/>
      <c r="ETY135" s="237"/>
      <c r="ETZ135" s="237"/>
      <c r="EUA135" s="237"/>
      <c r="EUB135" s="237"/>
      <c r="EUC135" s="237"/>
      <c r="EUD135" s="237"/>
      <c r="EUE135" s="237"/>
      <c r="EUF135" s="237"/>
      <c r="EUG135" s="237"/>
      <c r="EUH135" s="237"/>
      <c r="EUI135" s="237"/>
      <c r="EUJ135" s="237"/>
      <c r="EUK135" s="237"/>
      <c r="EUL135" s="237"/>
      <c r="EUM135" s="237"/>
      <c r="EUN135" s="237"/>
      <c r="EUO135" s="237"/>
      <c r="EUP135" s="237"/>
      <c r="EUQ135" s="237"/>
      <c r="EUR135" s="237"/>
      <c r="EUS135" s="237"/>
      <c r="EUT135" s="237"/>
      <c r="EUU135" s="237"/>
      <c r="EUV135" s="237"/>
      <c r="EUW135" s="237"/>
      <c r="EUX135" s="237"/>
      <c r="EUY135" s="237"/>
      <c r="EUZ135" s="237"/>
      <c r="EVA135" s="237"/>
      <c r="EVB135" s="237"/>
      <c r="EVC135" s="237"/>
      <c r="EVD135" s="237"/>
      <c r="EVE135" s="237"/>
      <c r="EVF135" s="237"/>
      <c r="EVG135" s="237"/>
      <c r="EVH135" s="237"/>
      <c r="EVI135" s="237"/>
      <c r="EVJ135" s="237"/>
      <c r="EVK135" s="237"/>
      <c r="EVL135" s="237"/>
      <c r="EVM135" s="237"/>
      <c r="EVN135" s="237"/>
      <c r="EVO135" s="237"/>
      <c r="EVP135" s="237"/>
      <c r="EVQ135" s="237"/>
      <c r="EVR135" s="237"/>
      <c r="EVS135" s="237"/>
      <c r="EVT135" s="237"/>
      <c r="EVU135" s="237"/>
      <c r="EVV135" s="237"/>
      <c r="EVW135" s="237"/>
      <c r="EVX135" s="237"/>
      <c r="EVY135" s="237"/>
      <c r="EVZ135" s="237"/>
      <c r="EWA135" s="237"/>
      <c r="EWB135" s="237"/>
      <c r="EWC135" s="237"/>
      <c r="EWD135" s="237"/>
      <c r="EWE135" s="237"/>
      <c r="EWF135" s="237"/>
      <c r="EWG135" s="237"/>
      <c r="EWH135" s="237"/>
      <c r="EWI135" s="237"/>
      <c r="EWJ135" s="237"/>
      <c r="EWK135" s="237"/>
      <c r="EWL135" s="237"/>
      <c r="EWM135" s="237"/>
      <c r="EWN135" s="237"/>
      <c r="EWO135" s="237"/>
      <c r="EWP135" s="237"/>
      <c r="EWQ135" s="237"/>
      <c r="EWR135" s="237"/>
      <c r="EWS135" s="237"/>
      <c r="EWT135" s="237"/>
      <c r="EWU135" s="237"/>
      <c r="EWV135" s="237"/>
      <c r="EWW135" s="237"/>
      <c r="EWX135" s="237"/>
      <c r="EWY135" s="237"/>
      <c r="EWZ135" s="237"/>
      <c r="EXA135" s="237"/>
      <c r="EXB135" s="237"/>
      <c r="EXC135" s="237"/>
      <c r="EXD135" s="237"/>
      <c r="EXE135" s="237"/>
      <c r="EXF135" s="237"/>
      <c r="EXG135" s="237"/>
      <c r="EXH135" s="237"/>
      <c r="EXI135" s="237"/>
      <c r="EXJ135" s="237"/>
      <c r="EXK135" s="237"/>
      <c r="EXL135" s="237"/>
      <c r="EXM135" s="237"/>
      <c r="EXN135" s="237"/>
      <c r="EXO135" s="237"/>
      <c r="EXP135" s="237"/>
      <c r="EXQ135" s="237"/>
      <c r="EXR135" s="237"/>
      <c r="EXS135" s="237"/>
      <c r="EXT135" s="237"/>
      <c r="EXU135" s="237"/>
      <c r="EXV135" s="237"/>
      <c r="EXW135" s="237"/>
      <c r="EXX135" s="237"/>
      <c r="EXY135" s="237"/>
      <c r="EXZ135" s="237"/>
      <c r="EYA135" s="237"/>
      <c r="EYB135" s="237"/>
      <c r="EYC135" s="237"/>
      <c r="EYD135" s="237"/>
      <c r="EYE135" s="237"/>
      <c r="EYF135" s="237"/>
      <c r="EYG135" s="237"/>
      <c r="EYH135" s="237"/>
      <c r="EYI135" s="237"/>
      <c r="EYJ135" s="237"/>
      <c r="EYK135" s="237"/>
      <c r="EYL135" s="237"/>
      <c r="EYM135" s="237"/>
      <c r="EYN135" s="237"/>
      <c r="EYO135" s="237"/>
      <c r="EYP135" s="237"/>
      <c r="EYQ135" s="237"/>
      <c r="EYR135" s="237"/>
      <c r="EYS135" s="237"/>
      <c r="EYT135" s="237"/>
      <c r="EYU135" s="237"/>
      <c r="EYV135" s="237"/>
      <c r="EYW135" s="237"/>
      <c r="EYX135" s="237"/>
      <c r="EYY135" s="237"/>
      <c r="EYZ135" s="237"/>
      <c r="EZA135" s="237"/>
      <c r="EZB135" s="237"/>
      <c r="EZC135" s="237"/>
      <c r="EZD135" s="237"/>
      <c r="EZE135" s="237"/>
      <c r="EZF135" s="237"/>
      <c r="EZG135" s="237"/>
      <c r="EZH135" s="237"/>
      <c r="EZI135" s="237"/>
      <c r="EZJ135" s="237"/>
      <c r="EZK135" s="237"/>
      <c r="EZL135" s="237"/>
      <c r="EZM135" s="237"/>
      <c r="EZN135" s="237"/>
      <c r="EZO135" s="237"/>
      <c r="EZP135" s="237"/>
      <c r="EZQ135" s="237"/>
      <c r="EZR135" s="237"/>
      <c r="EZS135" s="237"/>
      <c r="EZT135" s="237"/>
      <c r="EZU135" s="237"/>
      <c r="EZV135" s="237"/>
      <c r="EZW135" s="237"/>
      <c r="EZX135" s="237"/>
      <c r="EZY135" s="237"/>
      <c r="EZZ135" s="237"/>
      <c r="FAA135" s="237"/>
      <c r="FAB135" s="237"/>
      <c r="FAC135" s="237"/>
      <c r="FAD135" s="237"/>
      <c r="FAE135" s="237"/>
      <c r="FAF135" s="237"/>
      <c r="FAG135" s="237"/>
      <c r="FAH135" s="237"/>
      <c r="FAI135" s="237"/>
      <c r="FAJ135" s="237"/>
      <c r="FAK135" s="237"/>
      <c r="FAL135" s="237"/>
      <c r="FAM135" s="237"/>
      <c r="FAN135" s="237"/>
      <c r="FAO135" s="237"/>
      <c r="FAP135" s="237"/>
      <c r="FAQ135" s="237"/>
      <c r="FAR135" s="237"/>
      <c r="FAS135" s="237"/>
      <c r="FAT135" s="237"/>
      <c r="FAU135" s="237"/>
      <c r="FAV135" s="237"/>
      <c r="FAW135" s="237"/>
      <c r="FAX135" s="237"/>
      <c r="FAY135" s="237"/>
      <c r="FAZ135" s="237"/>
      <c r="FBA135" s="237"/>
      <c r="FBB135" s="237"/>
      <c r="FBC135" s="237"/>
      <c r="FBD135" s="237"/>
      <c r="FBE135" s="237"/>
      <c r="FBF135" s="237"/>
      <c r="FBG135" s="237"/>
      <c r="FBH135" s="237"/>
      <c r="FBI135" s="237"/>
      <c r="FBJ135" s="237"/>
      <c r="FBK135" s="237"/>
      <c r="FBL135" s="237"/>
      <c r="FBM135" s="237"/>
      <c r="FBN135" s="237"/>
      <c r="FBO135" s="237"/>
      <c r="FBP135" s="237"/>
      <c r="FBQ135" s="237"/>
      <c r="FBR135" s="237"/>
      <c r="FBS135" s="237"/>
      <c r="FBT135" s="237"/>
      <c r="FBU135" s="237"/>
      <c r="FBV135" s="237"/>
      <c r="FBW135" s="237"/>
      <c r="FBX135" s="237"/>
      <c r="FBY135" s="237"/>
      <c r="FBZ135" s="237"/>
      <c r="FCA135" s="237"/>
      <c r="FCB135" s="237"/>
      <c r="FCC135" s="237"/>
      <c r="FCD135" s="237"/>
      <c r="FCE135" s="237"/>
      <c r="FCF135" s="237"/>
      <c r="FCG135" s="237"/>
      <c r="FCH135" s="237"/>
      <c r="FCI135" s="237"/>
      <c r="FCJ135" s="237"/>
      <c r="FCK135" s="237"/>
      <c r="FCL135" s="237"/>
      <c r="FCM135" s="237"/>
      <c r="FCN135" s="237"/>
      <c r="FCO135" s="237"/>
      <c r="FCP135" s="237"/>
      <c r="FCQ135" s="237"/>
      <c r="FCR135" s="237"/>
      <c r="FCS135" s="237"/>
      <c r="FCT135" s="237"/>
      <c r="FCU135" s="237"/>
      <c r="FCV135" s="237"/>
      <c r="FCW135" s="237"/>
      <c r="FCX135" s="237"/>
      <c r="FCY135" s="237"/>
      <c r="FCZ135" s="237"/>
      <c r="FDA135" s="237"/>
      <c r="FDB135" s="237"/>
      <c r="FDC135" s="237"/>
      <c r="FDD135" s="237"/>
      <c r="FDE135" s="237"/>
      <c r="FDF135" s="237"/>
      <c r="FDG135" s="237"/>
      <c r="FDH135" s="237"/>
      <c r="FDI135" s="237"/>
      <c r="FDJ135" s="237"/>
      <c r="FDK135" s="237"/>
      <c r="FDL135" s="237"/>
      <c r="FDM135" s="237"/>
      <c r="FDN135" s="237"/>
      <c r="FDO135" s="237"/>
      <c r="FDP135" s="237"/>
      <c r="FDQ135" s="237"/>
      <c r="FDR135" s="237"/>
      <c r="FDS135" s="237"/>
      <c r="FDT135" s="237"/>
      <c r="FDU135" s="237"/>
      <c r="FDV135" s="237"/>
      <c r="FDW135" s="237"/>
      <c r="FDX135" s="237"/>
      <c r="FDY135" s="237"/>
      <c r="FDZ135" s="237"/>
      <c r="FEA135" s="237"/>
      <c r="FEB135" s="237"/>
      <c r="FEC135" s="237"/>
      <c r="FED135" s="237"/>
      <c r="FEE135" s="237"/>
      <c r="FEF135" s="237"/>
      <c r="FEG135" s="237"/>
      <c r="FEH135" s="237"/>
      <c r="FEI135" s="237"/>
      <c r="FEJ135" s="237"/>
      <c r="FEK135" s="237"/>
      <c r="FEL135" s="237"/>
      <c r="FEM135" s="237"/>
      <c r="FEN135" s="237"/>
      <c r="FEO135" s="237"/>
      <c r="FEP135" s="237"/>
      <c r="FEQ135" s="237"/>
      <c r="FER135" s="237"/>
      <c r="FES135" s="237"/>
      <c r="FET135" s="237"/>
      <c r="FEU135" s="237"/>
      <c r="FEV135" s="237"/>
      <c r="FEW135" s="237"/>
      <c r="FEX135" s="237"/>
      <c r="FEY135" s="237"/>
      <c r="FEZ135" s="237"/>
      <c r="FFA135" s="237"/>
      <c r="FFB135" s="237"/>
      <c r="FFC135" s="237"/>
      <c r="FFD135" s="237"/>
      <c r="FFE135" s="237"/>
      <c r="FFF135" s="237"/>
      <c r="FFG135" s="237"/>
      <c r="FFH135" s="237"/>
      <c r="FFI135" s="237"/>
      <c r="FFJ135" s="237"/>
      <c r="FFK135" s="237"/>
      <c r="FFL135" s="237"/>
      <c r="FFM135" s="237"/>
      <c r="FFN135" s="237"/>
      <c r="FFO135" s="237"/>
      <c r="FFP135" s="237"/>
      <c r="FFQ135" s="237"/>
      <c r="FFR135" s="237"/>
      <c r="FFS135" s="237"/>
      <c r="FFT135" s="237"/>
      <c r="FFU135" s="237"/>
      <c r="FFV135" s="237"/>
      <c r="FFW135" s="237"/>
      <c r="FFX135" s="237"/>
      <c r="FFY135" s="237"/>
      <c r="FFZ135" s="237"/>
      <c r="FGA135" s="237"/>
      <c r="FGB135" s="237"/>
      <c r="FGC135" s="237"/>
      <c r="FGD135" s="237"/>
      <c r="FGE135" s="237"/>
      <c r="FGF135" s="237"/>
      <c r="FGG135" s="237"/>
      <c r="FGH135" s="237"/>
      <c r="FGI135" s="237"/>
      <c r="FGJ135" s="237"/>
      <c r="FGK135" s="237"/>
      <c r="FGL135" s="237"/>
      <c r="FGM135" s="237"/>
      <c r="FGN135" s="237"/>
      <c r="FGO135" s="237"/>
      <c r="FGP135" s="237"/>
      <c r="FGQ135" s="237"/>
      <c r="FGR135" s="237"/>
      <c r="FGS135" s="237"/>
      <c r="FGT135" s="237"/>
      <c r="FGU135" s="237"/>
      <c r="FGV135" s="237"/>
      <c r="FGW135" s="237"/>
      <c r="FGX135" s="237"/>
      <c r="FGY135" s="237"/>
      <c r="FGZ135" s="237"/>
      <c r="FHA135" s="237"/>
      <c r="FHB135" s="237"/>
      <c r="FHC135" s="237"/>
      <c r="FHD135" s="237"/>
      <c r="FHE135" s="237"/>
      <c r="FHF135" s="237"/>
      <c r="FHG135" s="237"/>
      <c r="FHH135" s="237"/>
      <c r="FHI135" s="237"/>
      <c r="FHJ135" s="237"/>
      <c r="FHK135" s="237"/>
      <c r="FHL135" s="237"/>
      <c r="FHM135" s="237"/>
      <c r="FHN135" s="237"/>
      <c r="FHO135" s="237"/>
      <c r="FHP135" s="237"/>
      <c r="FHQ135" s="237"/>
      <c r="FHR135" s="237"/>
      <c r="FHS135" s="237"/>
      <c r="FHT135" s="237"/>
      <c r="FHU135" s="237"/>
      <c r="FHV135" s="237"/>
      <c r="FHW135" s="237"/>
      <c r="FHX135" s="237"/>
      <c r="FHY135" s="237"/>
      <c r="FHZ135" s="237"/>
      <c r="FIA135" s="237"/>
      <c r="FIB135" s="237"/>
      <c r="FIC135" s="237"/>
      <c r="FID135" s="237"/>
      <c r="FIE135" s="237"/>
      <c r="FIF135" s="237"/>
      <c r="FIG135" s="237"/>
      <c r="FIH135" s="237"/>
      <c r="FII135" s="237"/>
      <c r="FIJ135" s="237"/>
      <c r="FIK135" s="237"/>
      <c r="FIL135" s="237"/>
      <c r="FIM135" s="237"/>
      <c r="FIN135" s="237"/>
      <c r="FIO135" s="237"/>
      <c r="FIP135" s="237"/>
      <c r="FIQ135" s="237"/>
      <c r="FIR135" s="237"/>
      <c r="FIS135" s="237"/>
      <c r="FIT135" s="237"/>
      <c r="FIU135" s="237"/>
      <c r="FIV135" s="237"/>
      <c r="FIW135" s="237"/>
      <c r="FIX135" s="237"/>
      <c r="FIY135" s="237"/>
      <c r="FIZ135" s="237"/>
      <c r="FJA135" s="237"/>
      <c r="FJB135" s="237"/>
      <c r="FJC135" s="237"/>
      <c r="FJD135" s="237"/>
      <c r="FJE135" s="237"/>
      <c r="FJF135" s="237"/>
      <c r="FJG135" s="237"/>
      <c r="FJH135" s="237"/>
      <c r="FJI135" s="237"/>
      <c r="FJJ135" s="237"/>
      <c r="FJK135" s="237"/>
      <c r="FJL135" s="237"/>
      <c r="FJM135" s="237"/>
      <c r="FJN135" s="237"/>
      <c r="FJO135" s="237"/>
      <c r="FJP135" s="237"/>
      <c r="FJQ135" s="237"/>
      <c r="FJR135" s="237"/>
      <c r="FJS135" s="237"/>
      <c r="FJT135" s="237"/>
      <c r="FJU135" s="237"/>
      <c r="FJV135" s="237"/>
      <c r="FJW135" s="237"/>
      <c r="FJX135" s="237"/>
      <c r="FJY135" s="237"/>
      <c r="FJZ135" s="237"/>
      <c r="FKA135" s="237"/>
      <c r="FKB135" s="237"/>
      <c r="FKC135" s="237"/>
      <c r="FKD135" s="237"/>
      <c r="FKE135" s="237"/>
      <c r="FKF135" s="237"/>
      <c r="FKG135" s="237"/>
      <c r="FKH135" s="237"/>
      <c r="FKI135" s="237"/>
      <c r="FKJ135" s="237"/>
      <c r="FKK135" s="237"/>
      <c r="FKL135" s="237"/>
      <c r="FKM135" s="237"/>
      <c r="FKN135" s="237"/>
      <c r="FKO135" s="237"/>
      <c r="FKP135" s="237"/>
      <c r="FKQ135" s="237"/>
      <c r="FKR135" s="237"/>
      <c r="FKS135" s="237"/>
      <c r="FKT135" s="237"/>
      <c r="FKU135" s="237"/>
      <c r="FKV135" s="237"/>
      <c r="FKW135" s="237"/>
      <c r="FKX135" s="237"/>
      <c r="FKY135" s="237"/>
      <c r="FKZ135" s="237"/>
      <c r="FLA135" s="237"/>
      <c r="FLB135" s="237"/>
      <c r="FLC135" s="237"/>
      <c r="FLD135" s="237"/>
      <c r="FLE135" s="237"/>
      <c r="FLF135" s="237"/>
      <c r="FLG135" s="237"/>
      <c r="FLH135" s="237"/>
      <c r="FLI135" s="237"/>
      <c r="FLJ135" s="237"/>
      <c r="FLK135" s="237"/>
      <c r="FLL135" s="237"/>
      <c r="FLM135" s="237"/>
      <c r="FLN135" s="237"/>
      <c r="FLO135" s="237"/>
      <c r="FLP135" s="237"/>
      <c r="FLQ135" s="237"/>
      <c r="FLR135" s="237"/>
      <c r="FLS135" s="237"/>
      <c r="FLT135" s="237"/>
      <c r="FLU135" s="237"/>
      <c r="FLV135" s="237"/>
      <c r="FLW135" s="237"/>
      <c r="FLX135" s="237"/>
      <c r="FLY135" s="237"/>
      <c r="FLZ135" s="237"/>
      <c r="FMA135" s="237"/>
      <c r="FMB135" s="237"/>
      <c r="FMC135" s="237"/>
      <c r="FMD135" s="237"/>
      <c r="FME135" s="237"/>
      <c r="FMF135" s="237"/>
      <c r="FMG135" s="237"/>
      <c r="FMH135" s="237"/>
      <c r="FMI135" s="237"/>
      <c r="FMJ135" s="237"/>
      <c r="FMK135" s="237"/>
      <c r="FML135" s="237"/>
      <c r="FMM135" s="237"/>
      <c r="FMN135" s="237"/>
      <c r="FMO135" s="237"/>
      <c r="FMP135" s="237"/>
      <c r="FMQ135" s="237"/>
      <c r="FMR135" s="237"/>
      <c r="FMS135" s="237"/>
      <c r="FMT135" s="237"/>
      <c r="FMU135" s="237"/>
      <c r="FMV135" s="237"/>
      <c r="FMW135" s="237"/>
      <c r="FMX135" s="237"/>
      <c r="FMY135" s="237"/>
      <c r="FMZ135" s="237"/>
      <c r="FNA135" s="237"/>
      <c r="FNB135" s="237"/>
      <c r="FNC135" s="237"/>
      <c r="FND135" s="237"/>
      <c r="FNE135" s="237"/>
      <c r="FNF135" s="237"/>
      <c r="FNG135" s="237"/>
      <c r="FNH135" s="237"/>
      <c r="FNI135" s="237"/>
      <c r="FNJ135" s="237"/>
      <c r="FNK135" s="237"/>
      <c r="FNL135" s="237"/>
      <c r="FNM135" s="237"/>
      <c r="FNN135" s="237"/>
      <c r="FNO135" s="237"/>
      <c r="FNP135" s="237"/>
      <c r="FNQ135" s="237"/>
      <c r="FNR135" s="237"/>
      <c r="FNS135" s="237"/>
      <c r="FNT135" s="237"/>
      <c r="FNU135" s="237"/>
      <c r="FNV135" s="237"/>
      <c r="FNW135" s="237"/>
      <c r="FNX135" s="237"/>
      <c r="FNY135" s="237"/>
      <c r="FNZ135" s="237"/>
      <c r="FOA135" s="237"/>
      <c r="FOB135" s="237"/>
      <c r="FOC135" s="237"/>
      <c r="FOD135" s="237"/>
      <c r="FOE135" s="237"/>
      <c r="FOF135" s="237"/>
      <c r="FOG135" s="237"/>
      <c r="FOH135" s="237"/>
      <c r="FOI135" s="237"/>
      <c r="FOJ135" s="237"/>
      <c r="FOK135" s="237"/>
      <c r="FOL135" s="237"/>
      <c r="FOM135" s="237"/>
      <c r="FON135" s="237"/>
      <c r="FOO135" s="237"/>
      <c r="FOP135" s="237"/>
      <c r="FOQ135" s="237"/>
      <c r="FOR135" s="237"/>
      <c r="FOS135" s="237"/>
      <c r="FOT135" s="237"/>
      <c r="FOU135" s="237"/>
      <c r="FOV135" s="237"/>
      <c r="FOW135" s="237"/>
      <c r="FOX135" s="237"/>
      <c r="FOY135" s="237"/>
      <c r="FOZ135" s="237"/>
      <c r="FPA135" s="237"/>
      <c r="FPB135" s="237"/>
      <c r="FPC135" s="237"/>
      <c r="FPD135" s="237"/>
      <c r="FPE135" s="237"/>
      <c r="FPF135" s="237"/>
      <c r="FPG135" s="237"/>
      <c r="FPH135" s="237"/>
      <c r="FPI135" s="237"/>
      <c r="FPJ135" s="237"/>
      <c r="FPK135" s="237"/>
      <c r="FPL135" s="237"/>
      <c r="FPM135" s="237"/>
      <c r="FPN135" s="237"/>
      <c r="FPO135" s="237"/>
      <c r="FPP135" s="237"/>
      <c r="FPQ135" s="237"/>
      <c r="FPR135" s="237"/>
      <c r="FPS135" s="237"/>
      <c r="FPT135" s="237"/>
      <c r="FPU135" s="237"/>
      <c r="FPV135" s="237"/>
      <c r="FPW135" s="237"/>
      <c r="FPX135" s="237"/>
      <c r="FPY135" s="237"/>
      <c r="FPZ135" s="237"/>
      <c r="FQA135" s="237"/>
      <c r="FQB135" s="237"/>
      <c r="FQC135" s="237"/>
      <c r="FQD135" s="237"/>
      <c r="FQE135" s="237"/>
      <c r="FQF135" s="237"/>
      <c r="FQG135" s="237"/>
      <c r="FQH135" s="237"/>
      <c r="FQI135" s="237"/>
      <c r="FQJ135" s="237"/>
      <c r="FQK135" s="237"/>
      <c r="FQL135" s="237"/>
      <c r="FQM135" s="237"/>
      <c r="FQN135" s="237"/>
      <c r="FQO135" s="237"/>
      <c r="FQP135" s="237"/>
      <c r="FQQ135" s="237"/>
      <c r="FQR135" s="237"/>
      <c r="FQS135" s="237"/>
      <c r="FQT135" s="237"/>
      <c r="FQU135" s="237"/>
      <c r="FQV135" s="237"/>
      <c r="FQW135" s="237"/>
      <c r="FQX135" s="237"/>
      <c r="FQY135" s="237"/>
      <c r="FQZ135" s="237"/>
      <c r="FRA135" s="237"/>
      <c r="FRB135" s="237"/>
      <c r="FRC135" s="237"/>
      <c r="FRD135" s="237"/>
      <c r="FRE135" s="237"/>
      <c r="FRF135" s="237"/>
      <c r="FRG135" s="237"/>
      <c r="FRH135" s="237"/>
      <c r="FRI135" s="237"/>
      <c r="FRJ135" s="237"/>
      <c r="FRK135" s="237"/>
      <c r="FRL135" s="237"/>
      <c r="FRM135" s="237"/>
      <c r="FRN135" s="237"/>
      <c r="FRO135" s="237"/>
      <c r="FRP135" s="237"/>
      <c r="FRQ135" s="237"/>
      <c r="FRR135" s="237"/>
      <c r="FRS135" s="237"/>
      <c r="FRT135" s="237"/>
      <c r="FRU135" s="237"/>
      <c r="FRV135" s="237"/>
      <c r="FRW135" s="237"/>
      <c r="FRX135" s="237"/>
      <c r="FRY135" s="237"/>
      <c r="FRZ135" s="237"/>
      <c r="FSA135" s="237"/>
      <c r="FSB135" s="237"/>
      <c r="FSC135" s="237"/>
      <c r="FSD135" s="237"/>
      <c r="FSE135" s="237"/>
      <c r="FSF135" s="237"/>
      <c r="FSG135" s="237"/>
      <c r="FSH135" s="237"/>
      <c r="FSI135" s="237"/>
      <c r="FSJ135" s="237"/>
      <c r="FSK135" s="237"/>
      <c r="FSL135" s="237"/>
      <c r="FSM135" s="237"/>
      <c r="FSN135" s="237"/>
      <c r="FSO135" s="237"/>
      <c r="FSP135" s="237"/>
      <c r="FSQ135" s="237"/>
      <c r="FSR135" s="237"/>
      <c r="FSS135" s="237"/>
      <c r="FST135" s="237"/>
      <c r="FSU135" s="237"/>
      <c r="FSV135" s="237"/>
      <c r="FSW135" s="237"/>
      <c r="FSX135" s="237"/>
      <c r="FSY135" s="237"/>
      <c r="FSZ135" s="237"/>
      <c r="FTA135" s="237"/>
      <c r="FTB135" s="237"/>
      <c r="FTC135" s="237"/>
      <c r="FTD135" s="237"/>
      <c r="FTE135" s="237"/>
      <c r="FTF135" s="237"/>
      <c r="FTG135" s="237"/>
      <c r="FTH135" s="237"/>
      <c r="FTI135" s="237"/>
      <c r="FTJ135" s="237"/>
      <c r="FTK135" s="237"/>
      <c r="FTL135" s="237"/>
      <c r="FTM135" s="237"/>
      <c r="FTN135" s="237"/>
      <c r="FTO135" s="237"/>
      <c r="FTP135" s="237"/>
      <c r="FTQ135" s="237"/>
      <c r="FTR135" s="237"/>
      <c r="FTS135" s="237"/>
      <c r="FTT135" s="237"/>
      <c r="FTU135" s="237"/>
      <c r="FTV135" s="237"/>
      <c r="FTW135" s="237"/>
      <c r="FTX135" s="237"/>
      <c r="FTY135" s="237"/>
      <c r="FTZ135" s="237"/>
      <c r="FUA135" s="237"/>
      <c r="FUB135" s="237"/>
      <c r="FUC135" s="237"/>
      <c r="FUD135" s="237"/>
      <c r="FUE135" s="237"/>
      <c r="FUF135" s="237"/>
      <c r="FUG135" s="237"/>
      <c r="FUH135" s="237"/>
      <c r="FUI135" s="237"/>
      <c r="FUJ135" s="237"/>
      <c r="FUK135" s="237"/>
      <c r="FUL135" s="237"/>
      <c r="FUM135" s="237"/>
      <c r="FUN135" s="237"/>
      <c r="FUO135" s="237"/>
      <c r="FUP135" s="237"/>
      <c r="FUQ135" s="237"/>
      <c r="FUR135" s="237"/>
      <c r="FUS135" s="237"/>
      <c r="FUT135" s="237"/>
      <c r="FUU135" s="237"/>
      <c r="FUV135" s="237"/>
      <c r="FUW135" s="237"/>
      <c r="FUX135" s="237"/>
      <c r="FUY135" s="237"/>
      <c r="FUZ135" s="237"/>
      <c r="FVA135" s="237"/>
      <c r="FVB135" s="237"/>
      <c r="FVC135" s="237"/>
      <c r="FVD135" s="237"/>
      <c r="FVE135" s="237"/>
      <c r="FVF135" s="237"/>
      <c r="FVG135" s="237"/>
      <c r="FVH135" s="237"/>
      <c r="FVI135" s="237"/>
      <c r="FVJ135" s="237"/>
      <c r="FVK135" s="237"/>
      <c r="FVL135" s="237"/>
      <c r="FVM135" s="237"/>
      <c r="FVN135" s="237"/>
      <c r="FVO135" s="237"/>
      <c r="FVP135" s="237"/>
      <c r="FVQ135" s="237"/>
      <c r="FVR135" s="237"/>
      <c r="FVS135" s="237"/>
      <c r="FVT135" s="237"/>
      <c r="FVU135" s="237"/>
      <c r="FVV135" s="237"/>
      <c r="FVW135" s="237"/>
      <c r="FVX135" s="237"/>
      <c r="FVY135" s="237"/>
      <c r="FVZ135" s="237"/>
      <c r="FWA135" s="237"/>
      <c r="FWB135" s="237"/>
      <c r="FWC135" s="237"/>
      <c r="FWD135" s="237"/>
      <c r="FWE135" s="237"/>
      <c r="FWF135" s="237"/>
      <c r="FWG135" s="237"/>
      <c r="FWH135" s="237"/>
      <c r="FWI135" s="237"/>
      <c r="FWJ135" s="237"/>
      <c r="FWK135" s="237"/>
      <c r="FWL135" s="237"/>
      <c r="FWM135" s="237"/>
      <c r="FWN135" s="237"/>
      <c r="FWO135" s="237"/>
      <c r="FWP135" s="237"/>
      <c r="FWQ135" s="237"/>
      <c r="FWR135" s="237"/>
      <c r="FWS135" s="237"/>
      <c r="FWT135" s="237"/>
      <c r="FWU135" s="237"/>
      <c r="FWV135" s="237"/>
      <c r="FWW135" s="237"/>
      <c r="FWX135" s="237"/>
      <c r="FWY135" s="237"/>
      <c r="FWZ135" s="237"/>
      <c r="FXA135" s="237"/>
      <c r="FXB135" s="237"/>
      <c r="FXC135" s="237"/>
      <c r="FXD135" s="237"/>
      <c r="FXE135" s="237"/>
      <c r="FXF135" s="237"/>
      <c r="FXG135" s="237"/>
      <c r="FXH135" s="237"/>
      <c r="FXI135" s="237"/>
      <c r="FXJ135" s="237"/>
      <c r="FXK135" s="237"/>
      <c r="FXL135" s="237"/>
      <c r="FXM135" s="237"/>
      <c r="FXN135" s="237"/>
      <c r="FXO135" s="237"/>
      <c r="FXP135" s="237"/>
      <c r="FXQ135" s="237"/>
      <c r="FXR135" s="237"/>
      <c r="FXS135" s="237"/>
      <c r="FXT135" s="237"/>
      <c r="FXU135" s="237"/>
      <c r="FXV135" s="237"/>
      <c r="FXW135" s="237"/>
      <c r="FXX135" s="237"/>
      <c r="FXY135" s="237"/>
      <c r="FXZ135" s="237"/>
      <c r="FYA135" s="237"/>
      <c r="FYB135" s="237"/>
      <c r="FYC135" s="237"/>
      <c r="FYD135" s="237"/>
      <c r="FYE135" s="237"/>
      <c r="FYF135" s="237"/>
      <c r="FYG135" s="237"/>
      <c r="FYH135" s="237"/>
      <c r="FYI135" s="237"/>
      <c r="FYJ135" s="237"/>
      <c r="FYK135" s="237"/>
      <c r="FYL135" s="237"/>
      <c r="FYM135" s="237"/>
      <c r="FYN135" s="237"/>
      <c r="FYO135" s="237"/>
      <c r="FYP135" s="237"/>
      <c r="FYQ135" s="237"/>
      <c r="FYR135" s="237"/>
      <c r="FYS135" s="237"/>
      <c r="FYT135" s="237"/>
      <c r="FYU135" s="237"/>
      <c r="FYV135" s="237"/>
      <c r="FYW135" s="237"/>
      <c r="FYX135" s="237"/>
      <c r="FYY135" s="237"/>
      <c r="FYZ135" s="237"/>
      <c r="FZA135" s="237"/>
      <c r="FZB135" s="237"/>
      <c r="FZC135" s="237"/>
      <c r="FZD135" s="237"/>
      <c r="FZE135" s="237"/>
      <c r="FZF135" s="237"/>
      <c r="FZG135" s="237"/>
      <c r="FZH135" s="237"/>
      <c r="FZI135" s="237"/>
      <c r="FZJ135" s="237"/>
      <c r="FZK135" s="237"/>
      <c r="FZL135" s="237"/>
      <c r="FZM135" s="237"/>
      <c r="FZN135" s="237"/>
      <c r="FZO135" s="237"/>
      <c r="FZP135" s="237"/>
      <c r="FZQ135" s="237"/>
      <c r="FZR135" s="237"/>
      <c r="FZS135" s="237"/>
      <c r="FZT135" s="237"/>
      <c r="FZU135" s="237"/>
      <c r="FZV135" s="237"/>
      <c r="FZW135" s="237"/>
      <c r="FZX135" s="237"/>
      <c r="FZY135" s="237"/>
      <c r="FZZ135" s="237"/>
      <c r="GAA135" s="237"/>
      <c r="GAB135" s="237"/>
      <c r="GAC135" s="237"/>
      <c r="GAD135" s="237"/>
      <c r="GAE135" s="237"/>
      <c r="GAF135" s="237"/>
      <c r="GAG135" s="237"/>
      <c r="GAH135" s="237"/>
      <c r="GAI135" s="237"/>
      <c r="GAJ135" s="237"/>
      <c r="GAK135" s="237"/>
      <c r="GAL135" s="237"/>
      <c r="GAM135" s="237"/>
      <c r="GAN135" s="237"/>
      <c r="GAO135" s="237"/>
      <c r="GAP135" s="237"/>
      <c r="GAQ135" s="237"/>
      <c r="GAR135" s="237"/>
      <c r="GAS135" s="237"/>
      <c r="GAT135" s="237"/>
      <c r="GAU135" s="237"/>
      <c r="GAV135" s="237"/>
      <c r="GAW135" s="237"/>
      <c r="GAX135" s="237"/>
      <c r="GAY135" s="237"/>
      <c r="GAZ135" s="237"/>
      <c r="GBA135" s="237"/>
      <c r="GBB135" s="237"/>
      <c r="GBC135" s="237"/>
      <c r="GBD135" s="237"/>
      <c r="GBE135" s="237"/>
      <c r="GBF135" s="237"/>
      <c r="GBG135" s="237"/>
      <c r="GBH135" s="237"/>
      <c r="GBI135" s="237"/>
      <c r="GBJ135" s="237"/>
      <c r="GBK135" s="237"/>
      <c r="GBL135" s="237"/>
      <c r="GBM135" s="237"/>
      <c r="GBN135" s="237"/>
      <c r="GBO135" s="237"/>
      <c r="GBP135" s="237"/>
      <c r="GBQ135" s="237"/>
      <c r="GBR135" s="237"/>
      <c r="GBS135" s="237"/>
      <c r="GBT135" s="237"/>
      <c r="GBU135" s="237"/>
      <c r="GBV135" s="237"/>
      <c r="GBW135" s="237"/>
      <c r="GBX135" s="237"/>
      <c r="GBY135" s="237"/>
      <c r="GBZ135" s="237"/>
      <c r="GCA135" s="237"/>
      <c r="GCB135" s="237"/>
      <c r="GCC135" s="237"/>
      <c r="GCD135" s="237"/>
      <c r="GCE135" s="237"/>
      <c r="GCF135" s="237"/>
      <c r="GCG135" s="237"/>
      <c r="GCH135" s="237"/>
      <c r="GCI135" s="237"/>
      <c r="GCJ135" s="237"/>
      <c r="GCK135" s="237"/>
      <c r="GCL135" s="237"/>
      <c r="GCM135" s="237"/>
      <c r="GCN135" s="237"/>
      <c r="GCO135" s="237"/>
      <c r="GCP135" s="237"/>
      <c r="GCQ135" s="237"/>
      <c r="GCR135" s="237"/>
      <c r="GCS135" s="237"/>
      <c r="GCT135" s="237"/>
      <c r="GCU135" s="237"/>
      <c r="GCV135" s="237"/>
      <c r="GCW135" s="237"/>
      <c r="GCX135" s="237"/>
      <c r="GCY135" s="237"/>
      <c r="GCZ135" s="237"/>
      <c r="GDA135" s="237"/>
      <c r="GDB135" s="237"/>
      <c r="GDC135" s="237"/>
      <c r="GDD135" s="237"/>
      <c r="GDE135" s="237"/>
      <c r="GDF135" s="237"/>
      <c r="GDG135" s="237"/>
      <c r="GDH135" s="237"/>
      <c r="GDI135" s="237"/>
      <c r="GDJ135" s="237"/>
      <c r="GDK135" s="237"/>
      <c r="GDL135" s="237"/>
      <c r="GDM135" s="237"/>
      <c r="GDN135" s="237"/>
      <c r="GDO135" s="237"/>
      <c r="GDP135" s="237"/>
      <c r="GDQ135" s="237"/>
      <c r="GDR135" s="237"/>
      <c r="GDS135" s="237"/>
      <c r="GDT135" s="237"/>
      <c r="GDU135" s="237"/>
      <c r="GDV135" s="237"/>
      <c r="GDW135" s="237"/>
      <c r="GDX135" s="237"/>
      <c r="GDY135" s="237"/>
      <c r="GDZ135" s="237"/>
      <c r="GEA135" s="237"/>
      <c r="GEB135" s="237"/>
      <c r="GEC135" s="237"/>
      <c r="GED135" s="237"/>
      <c r="GEE135" s="237"/>
      <c r="GEF135" s="237"/>
      <c r="GEG135" s="237"/>
      <c r="GEH135" s="237"/>
      <c r="GEI135" s="237"/>
      <c r="GEJ135" s="237"/>
      <c r="GEK135" s="237"/>
      <c r="GEL135" s="237"/>
      <c r="GEM135" s="237"/>
      <c r="GEN135" s="237"/>
      <c r="GEO135" s="237"/>
      <c r="GEP135" s="237"/>
      <c r="GEQ135" s="237"/>
      <c r="GER135" s="237"/>
      <c r="GES135" s="237"/>
      <c r="GET135" s="237"/>
      <c r="GEU135" s="237"/>
      <c r="GEV135" s="237"/>
      <c r="GEW135" s="237"/>
      <c r="GEX135" s="237"/>
      <c r="GEY135" s="237"/>
      <c r="GEZ135" s="237"/>
      <c r="GFA135" s="237"/>
      <c r="GFB135" s="237"/>
      <c r="GFC135" s="237"/>
      <c r="GFD135" s="237"/>
      <c r="GFE135" s="237"/>
      <c r="GFF135" s="237"/>
      <c r="GFG135" s="237"/>
      <c r="GFH135" s="237"/>
      <c r="GFI135" s="237"/>
      <c r="GFJ135" s="237"/>
      <c r="GFK135" s="237"/>
      <c r="GFL135" s="237"/>
      <c r="GFM135" s="237"/>
      <c r="GFN135" s="237"/>
      <c r="GFO135" s="237"/>
      <c r="GFP135" s="237"/>
      <c r="GFQ135" s="237"/>
      <c r="GFR135" s="237"/>
      <c r="GFS135" s="237"/>
      <c r="GFT135" s="237"/>
      <c r="GFU135" s="237"/>
      <c r="GFV135" s="237"/>
      <c r="GFW135" s="237"/>
      <c r="GFX135" s="237"/>
      <c r="GFY135" s="237"/>
      <c r="GFZ135" s="237"/>
      <c r="GGA135" s="237"/>
      <c r="GGB135" s="237"/>
      <c r="GGC135" s="237"/>
      <c r="GGD135" s="237"/>
      <c r="GGE135" s="237"/>
      <c r="GGF135" s="237"/>
      <c r="GGG135" s="237"/>
      <c r="GGH135" s="237"/>
      <c r="GGI135" s="237"/>
      <c r="GGJ135" s="237"/>
      <c r="GGK135" s="237"/>
      <c r="GGL135" s="237"/>
      <c r="GGM135" s="237"/>
      <c r="GGN135" s="237"/>
      <c r="GGO135" s="237"/>
      <c r="GGP135" s="237"/>
      <c r="GGQ135" s="237"/>
      <c r="GGR135" s="237"/>
      <c r="GGS135" s="237"/>
      <c r="GGT135" s="237"/>
      <c r="GGU135" s="237"/>
      <c r="GGV135" s="237"/>
      <c r="GGW135" s="237"/>
      <c r="GGX135" s="237"/>
      <c r="GGY135" s="237"/>
      <c r="GGZ135" s="237"/>
      <c r="GHA135" s="237"/>
      <c r="GHB135" s="237"/>
      <c r="GHC135" s="237"/>
      <c r="GHD135" s="237"/>
      <c r="GHE135" s="237"/>
      <c r="GHF135" s="237"/>
      <c r="GHG135" s="237"/>
      <c r="GHH135" s="237"/>
      <c r="GHI135" s="237"/>
      <c r="GHJ135" s="237"/>
      <c r="GHK135" s="237"/>
      <c r="GHL135" s="237"/>
      <c r="GHM135" s="237"/>
      <c r="GHN135" s="237"/>
      <c r="GHO135" s="237"/>
      <c r="GHP135" s="237"/>
      <c r="GHQ135" s="237"/>
      <c r="GHR135" s="237"/>
      <c r="GHS135" s="237"/>
      <c r="GHT135" s="237"/>
      <c r="GHU135" s="237"/>
      <c r="GHV135" s="237"/>
      <c r="GHW135" s="237"/>
      <c r="GHX135" s="237"/>
      <c r="GHY135" s="237"/>
      <c r="GHZ135" s="237"/>
      <c r="GIA135" s="237"/>
      <c r="GIB135" s="237"/>
      <c r="GIC135" s="237"/>
      <c r="GID135" s="237"/>
      <c r="GIE135" s="237"/>
      <c r="GIF135" s="237"/>
      <c r="GIG135" s="237"/>
      <c r="GIH135" s="237"/>
      <c r="GII135" s="237"/>
      <c r="GIJ135" s="237"/>
      <c r="GIK135" s="237"/>
      <c r="GIL135" s="237"/>
      <c r="GIM135" s="237"/>
      <c r="GIN135" s="237"/>
      <c r="GIO135" s="237"/>
      <c r="GIP135" s="237"/>
      <c r="GIQ135" s="237"/>
      <c r="GIR135" s="237"/>
      <c r="GIS135" s="237"/>
      <c r="GIT135" s="237"/>
      <c r="GIU135" s="237"/>
      <c r="GIV135" s="237"/>
      <c r="GIW135" s="237"/>
      <c r="GIX135" s="237"/>
      <c r="GIY135" s="237"/>
      <c r="GIZ135" s="237"/>
      <c r="GJA135" s="237"/>
      <c r="GJB135" s="237"/>
      <c r="GJC135" s="237"/>
      <c r="GJD135" s="237"/>
      <c r="GJE135" s="237"/>
      <c r="GJF135" s="237"/>
      <c r="GJG135" s="237"/>
      <c r="GJH135" s="237"/>
      <c r="GJI135" s="237"/>
      <c r="GJJ135" s="237"/>
      <c r="GJK135" s="237"/>
      <c r="GJL135" s="237"/>
      <c r="GJM135" s="237"/>
      <c r="GJN135" s="237"/>
      <c r="GJO135" s="237"/>
      <c r="GJP135" s="237"/>
      <c r="GJQ135" s="237"/>
      <c r="GJR135" s="237"/>
      <c r="GJS135" s="237"/>
      <c r="GJT135" s="237"/>
      <c r="GJU135" s="237"/>
      <c r="GJV135" s="237"/>
      <c r="GJW135" s="237"/>
      <c r="GJX135" s="237"/>
      <c r="GJY135" s="237"/>
      <c r="GJZ135" s="237"/>
      <c r="GKA135" s="237"/>
      <c r="GKB135" s="237"/>
      <c r="GKC135" s="237"/>
      <c r="GKD135" s="237"/>
      <c r="GKE135" s="237"/>
      <c r="GKF135" s="237"/>
      <c r="GKG135" s="237"/>
      <c r="GKH135" s="237"/>
      <c r="GKI135" s="237"/>
      <c r="GKJ135" s="237"/>
      <c r="GKK135" s="237"/>
      <c r="GKL135" s="237"/>
      <c r="GKM135" s="237"/>
      <c r="GKN135" s="237"/>
      <c r="GKO135" s="237"/>
      <c r="GKP135" s="237"/>
      <c r="GKQ135" s="237"/>
      <c r="GKR135" s="237"/>
      <c r="GKS135" s="237"/>
      <c r="GKT135" s="237"/>
      <c r="GKU135" s="237"/>
      <c r="GKV135" s="237"/>
      <c r="GKW135" s="237"/>
      <c r="GKX135" s="237"/>
      <c r="GKY135" s="237"/>
      <c r="GKZ135" s="237"/>
      <c r="GLA135" s="237"/>
      <c r="GLB135" s="237"/>
      <c r="GLC135" s="237"/>
      <c r="GLD135" s="237"/>
      <c r="GLE135" s="237"/>
      <c r="GLF135" s="237"/>
      <c r="GLG135" s="237"/>
      <c r="GLH135" s="237"/>
      <c r="GLI135" s="237"/>
      <c r="GLJ135" s="237"/>
      <c r="GLK135" s="237"/>
      <c r="GLL135" s="237"/>
      <c r="GLM135" s="237"/>
      <c r="GLN135" s="237"/>
      <c r="GLO135" s="237"/>
      <c r="GLP135" s="237"/>
      <c r="GLQ135" s="237"/>
      <c r="GLR135" s="237"/>
      <c r="GLS135" s="237"/>
      <c r="GLT135" s="237"/>
      <c r="GLU135" s="237"/>
      <c r="GLV135" s="237"/>
      <c r="GLW135" s="237"/>
      <c r="GLX135" s="237"/>
      <c r="GLY135" s="237"/>
      <c r="GLZ135" s="237"/>
      <c r="GMA135" s="237"/>
      <c r="GMB135" s="237"/>
      <c r="GMC135" s="237"/>
      <c r="GMD135" s="237"/>
      <c r="GME135" s="237"/>
      <c r="GMF135" s="237"/>
      <c r="GMG135" s="237"/>
      <c r="GMH135" s="237"/>
      <c r="GMI135" s="237"/>
      <c r="GMJ135" s="237"/>
      <c r="GMK135" s="237"/>
      <c r="GML135" s="237"/>
      <c r="GMM135" s="237"/>
      <c r="GMN135" s="237"/>
      <c r="GMO135" s="237"/>
      <c r="GMP135" s="237"/>
      <c r="GMQ135" s="237"/>
      <c r="GMR135" s="237"/>
      <c r="GMS135" s="237"/>
      <c r="GMT135" s="237"/>
      <c r="GMU135" s="237"/>
      <c r="GMV135" s="237"/>
      <c r="GMW135" s="237"/>
      <c r="GMX135" s="237"/>
      <c r="GMY135" s="237"/>
      <c r="GMZ135" s="237"/>
      <c r="GNA135" s="237"/>
      <c r="GNB135" s="237"/>
      <c r="GNC135" s="237"/>
      <c r="GND135" s="237"/>
      <c r="GNE135" s="237"/>
      <c r="GNF135" s="237"/>
      <c r="GNG135" s="237"/>
      <c r="GNH135" s="237"/>
      <c r="GNI135" s="237"/>
      <c r="GNJ135" s="237"/>
      <c r="GNK135" s="237"/>
      <c r="GNL135" s="237"/>
      <c r="GNM135" s="237"/>
      <c r="GNN135" s="237"/>
      <c r="GNO135" s="237"/>
      <c r="GNP135" s="237"/>
      <c r="GNQ135" s="237"/>
      <c r="GNR135" s="237"/>
      <c r="GNS135" s="237"/>
      <c r="GNT135" s="237"/>
      <c r="GNU135" s="237"/>
      <c r="GNV135" s="237"/>
      <c r="GNW135" s="237"/>
      <c r="GNX135" s="237"/>
      <c r="GNY135" s="237"/>
      <c r="GNZ135" s="237"/>
      <c r="GOA135" s="237"/>
      <c r="GOB135" s="237"/>
      <c r="GOC135" s="237"/>
      <c r="GOD135" s="237"/>
      <c r="GOE135" s="237"/>
      <c r="GOF135" s="237"/>
      <c r="GOG135" s="237"/>
      <c r="GOH135" s="237"/>
      <c r="GOI135" s="237"/>
      <c r="GOJ135" s="237"/>
      <c r="GOK135" s="237"/>
      <c r="GOL135" s="237"/>
      <c r="GOM135" s="237"/>
      <c r="GON135" s="237"/>
      <c r="GOO135" s="237"/>
      <c r="GOP135" s="237"/>
      <c r="GOQ135" s="237"/>
      <c r="GOR135" s="237"/>
      <c r="GOS135" s="237"/>
      <c r="GOT135" s="237"/>
      <c r="GOU135" s="237"/>
      <c r="GOV135" s="237"/>
      <c r="GOW135" s="237"/>
      <c r="GOX135" s="237"/>
      <c r="GOY135" s="237"/>
      <c r="GOZ135" s="237"/>
      <c r="GPA135" s="237"/>
      <c r="GPB135" s="237"/>
      <c r="GPC135" s="237"/>
      <c r="GPD135" s="237"/>
      <c r="GPE135" s="237"/>
      <c r="GPF135" s="237"/>
      <c r="GPG135" s="237"/>
      <c r="GPH135" s="237"/>
      <c r="GPI135" s="237"/>
      <c r="GPJ135" s="237"/>
      <c r="GPK135" s="237"/>
      <c r="GPL135" s="237"/>
      <c r="GPM135" s="237"/>
      <c r="GPN135" s="237"/>
      <c r="GPO135" s="237"/>
      <c r="GPP135" s="237"/>
      <c r="GPQ135" s="237"/>
      <c r="GPR135" s="237"/>
      <c r="GPS135" s="237"/>
      <c r="GPT135" s="237"/>
      <c r="GPU135" s="237"/>
      <c r="GPV135" s="237"/>
      <c r="GPW135" s="237"/>
      <c r="GPX135" s="237"/>
      <c r="GPY135" s="237"/>
      <c r="GPZ135" s="237"/>
      <c r="GQA135" s="237"/>
      <c r="GQB135" s="237"/>
      <c r="GQC135" s="237"/>
      <c r="GQD135" s="237"/>
      <c r="GQE135" s="237"/>
      <c r="GQF135" s="237"/>
      <c r="GQG135" s="237"/>
      <c r="GQH135" s="237"/>
      <c r="GQI135" s="237"/>
      <c r="GQJ135" s="237"/>
      <c r="GQK135" s="237"/>
      <c r="GQL135" s="237"/>
      <c r="GQM135" s="237"/>
      <c r="GQN135" s="237"/>
      <c r="GQO135" s="237"/>
      <c r="GQP135" s="237"/>
      <c r="GQQ135" s="237"/>
      <c r="GQR135" s="237"/>
      <c r="GQS135" s="237"/>
      <c r="GQT135" s="237"/>
      <c r="GQU135" s="237"/>
      <c r="GQV135" s="237"/>
      <c r="GQW135" s="237"/>
      <c r="GQX135" s="237"/>
      <c r="GQY135" s="237"/>
      <c r="GQZ135" s="237"/>
      <c r="GRA135" s="237"/>
      <c r="GRB135" s="237"/>
      <c r="GRC135" s="237"/>
      <c r="GRD135" s="237"/>
      <c r="GRE135" s="237"/>
      <c r="GRF135" s="237"/>
      <c r="GRG135" s="237"/>
      <c r="GRH135" s="237"/>
      <c r="GRI135" s="237"/>
      <c r="GRJ135" s="237"/>
      <c r="GRK135" s="237"/>
      <c r="GRL135" s="237"/>
      <c r="GRM135" s="237"/>
      <c r="GRN135" s="237"/>
      <c r="GRO135" s="237"/>
      <c r="GRP135" s="237"/>
      <c r="GRQ135" s="237"/>
      <c r="GRR135" s="237"/>
      <c r="GRS135" s="237"/>
      <c r="GRT135" s="237"/>
      <c r="GRU135" s="237"/>
      <c r="GRV135" s="237"/>
      <c r="GRW135" s="237"/>
      <c r="GRX135" s="237"/>
      <c r="GRY135" s="237"/>
      <c r="GRZ135" s="237"/>
      <c r="GSA135" s="237"/>
      <c r="GSB135" s="237"/>
      <c r="GSC135" s="237"/>
      <c r="GSD135" s="237"/>
      <c r="GSE135" s="237"/>
      <c r="GSF135" s="237"/>
      <c r="GSG135" s="237"/>
      <c r="GSH135" s="237"/>
      <c r="GSI135" s="237"/>
      <c r="GSJ135" s="237"/>
      <c r="GSK135" s="237"/>
      <c r="GSL135" s="237"/>
      <c r="GSM135" s="237"/>
      <c r="GSN135" s="237"/>
      <c r="GSO135" s="237"/>
      <c r="GSP135" s="237"/>
      <c r="GSQ135" s="237"/>
      <c r="GSR135" s="237"/>
      <c r="GSS135" s="237"/>
      <c r="GST135" s="237"/>
      <c r="GSU135" s="237"/>
      <c r="GSV135" s="237"/>
      <c r="GSW135" s="237"/>
      <c r="GSX135" s="237"/>
      <c r="GSY135" s="237"/>
      <c r="GSZ135" s="237"/>
      <c r="GTA135" s="237"/>
      <c r="GTB135" s="237"/>
      <c r="GTC135" s="237"/>
      <c r="GTD135" s="237"/>
      <c r="GTE135" s="237"/>
      <c r="GTF135" s="237"/>
      <c r="GTG135" s="237"/>
      <c r="GTH135" s="237"/>
      <c r="GTI135" s="237"/>
      <c r="GTJ135" s="237"/>
      <c r="GTK135" s="237"/>
      <c r="GTL135" s="237"/>
      <c r="GTM135" s="237"/>
      <c r="GTN135" s="237"/>
      <c r="GTO135" s="237"/>
      <c r="GTP135" s="237"/>
      <c r="GTQ135" s="237"/>
      <c r="GTR135" s="237"/>
      <c r="GTS135" s="237"/>
      <c r="GTT135" s="237"/>
      <c r="GTU135" s="237"/>
      <c r="GTV135" s="237"/>
      <c r="GTW135" s="237"/>
      <c r="GTX135" s="237"/>
      <c r="GTY135" s="237"/>
      <c r="GTZ135" s="237"/>
      <c r="GUA135" s="237"/>
      <c r="GUB135" s="237"/>
      <c r="GUC135" s="237"/>
      <c r="GUD135" s="237"/>
      <c r="GUE135" s="237"/>
      <c r="GUF135" s="237"/>
      <c r="GUG135" s="237"/>
      <c r="GUH135" s="237"/>
      <c r="GUI135" s="237"/>
      <c r="GUJ135" s="237"/>
      <c r="GUK135" s="237"/>
      <c r="GUL135" s="237"/>
      <c r="GUM135" s="237"/>
      <c r="GUN135" s="237"/>
      <c r="GUO135" s="237"/>
      <c r="GUP135" s="237"/>
      <c r="GUQ135" s="237"/>
      <c r="GUR135" s="237"/>
      <c r="GUS135" s="237"/>
      <c r="GUT135" s="237"/>
      <c r="GUU135" s="237"/>
      <c r="GUV135" s="237"/>
      <c r="GUW135" s="237"/>
      <c r="GUX135" s="237"/>
      <c r="GUY135" s="237"/>
      <c r="GUZ135" s="237"/>
      <c r="GVA135" s="237"/>
      <c r="GVB135" s="237"/>
      <c r="GVC135" s="237"/>
      <c r="GVD135" s="237"/>
      <c r="GVE135" s="237"/>
      <c r="GVF135" s="237"/>
      <c r="GVG135" s="237"/>
      <c r="GVH135" s="237"/>
      <c r="GVI135" s="237"/>
      <c r="GVJ135" s="237"/>
      <c r="GVK135" s="237"/>
      <c r="GVL135" s="237"/>
      <c r="GVM135" s="237"/>
      <c r="GVN135" s="237"/>
      <c r="GVO135" s="237"/>
      <c r="GVP135" s="237"/>
      <c r="GVQ135" s="237"/>
      <c r="GVR135" s="237"/>
      <c r="GVS135" s="237"/>
      <c r="GVT135" s="237"/>
      <c r="GVU135" s="237"/>
      <c r="GVV135" s="237"/>
      <c r="GVW135" s="237"/>
      <c r="GVX135" s="237"/>
      <c r="GVY135" s="237"/>
      <c r="GVZ135" s="237"/>
      <c r="GWA135" s="237"/>
      <c r="GWB135" s="237"/>
      <c r="GWC135" s="237"/>
      <c r="GWD135" s="237"/>
      <c r="GWE135" s="237"/>
      <c r="GWF135" s="237"/>
      <c r="GWG135" s="237"/>
      <c r="GWH135" s="237"/>
      <c r="GWI135" s="237"/>
      <c r="GWJ135" s="237"/>
      <c r="GWK135" s="237"/>
      <c r="GWL135" s="237"/>
      <c r="GWM135" s="237"/>
      <c r="GWN135" s="237"/>
      <c r="GWO135" s="237"/>
      <c r="GWP135" s="237"/>
      <c r="GWQ135" s="237"/>
      <c r="GWR135" s="237"/>
      <c r="GWS135" s="237"/>
      <c r="GWT135" s="237"/>
      <c r="GWU135" s="237"/>
      <c r="GWV135" s="237"/>
      <c r="GWW135" s="237"/>
      <c r="GWX135" s="237"/>
      <c r="GWY135" s="237"/>
      <c r="GWZ135" s="237"/>
      <c r="GXA135" s="237"/>
      <c r="GXB135" s="237"/>
      <c r="GXC135" s="237"/>
      <c r="GXD135" s="237"/>
      <c r="GXE135" s="237"/>
      <c r="GXF135" s="237"/>
      <c r="GXG135" s="237"/>
      <c r="GXH135" s="237"/>
      <c r="GXI135" s="237"/>
      <c r="GXJ135" s="237"/>
      <c r="GXK135" s="237"/>
      <c r="GXL135" s="237"/>
      <c r="GXM135" s="237"/>
      <c r="GXN135" s="237"/>
      <c r="GXO135" s="237"/>
      <c r="GXP135" s="237"/>
      <c r="GXQ135" s="237"/>
      <c r="GXR135" s="237"/>
      <c r="GXS135" s="237"/>
      <c r="GXT135" s="237"/>
      <c r="GXU135" s="237"/>
      <c r="GXV135" s="237"/>
      <c r="GXW135" s="237"/>
      <c r="GXX135" s="237"/>
      <c r="GXY135" s="237"/>
      <c r="GXZ135" s="237"/>
      <c r="GYA135" s="237"/>
      <c r="GYB135" s="237"/>
      <c r="GYC135" s="237"/>
      <c r="GYD135" s="237"/>
      <c r="GYE135" s="237"/>
      <c r="GYF135" s="237"/>
      <c r="GYG135" s="237"/>
      <c r="GYH135" s="237"/>
      <c r="GYI135" s="237"/>
      <c r="GYJ135" s="237"/>
      <c r="GYK135" s="237"/>
      <c r="GYL135" s="237"/>
      <c r="GYM135" s="237"/>
      <c r="GYN135" s="237"/>
      <c r="GYO135" s="237"/>
      <c r="GYP135" s="237"/>
      <c r="GYQ135" s="237"/>
      <c r="GYR135" s="237"/>
      <c r="GYS135" s="237"/>
      <c r="GYT135" s="237"/>
      <c r="GYU135" s="237"/>
      <c r="GYV135" s="237"/>
      <c r="GYW135" s="237"/>
      <c r="GYX135" s="237"/>
      <c r="GYY135" s="237"/>
      <c r="GYZ135" s="237"/>
      <c r="GZA135" s="237"/>
      <c r="GZB135" s="237"/>
      <c r="GZC135" s="237"/>
      <c r="GZD135" s="237"/>
      <c r="GZE135" s="237"/>
      <c r="GZF135" s="237"/>
      <c r="GZG135" s="237"/>
      <c r="GZH135" s="237"/>
      <c r="GZI135" s="237"/>
      <c r="GZJ135" s="237"/>
      <c r="GZK135" s="237"/>
      <c r="GZL135" s="237"/>
      <c r="GZM135" s="237"/>
      <c r="GZN135" s="237"/>
      <c r="GZO135" s="237"/>
      <c r="GZP135" s="237"/>
      <c r="GZQ135" s="237"/>
      <c r="GZR135" s="237"/>
      <c r="GZS135" s="237"/>
      <c r="GZT135" s="237"/>
      <c r="GZU135" s="237"/>
      <c r="GZV135" s="237"/>
      <c r="GZW135" s="237"/>
      <c r="GZX135" s="237"/>
      <c r="GZY135" s="237"/>
      <c r="GZZ135" s="237"/>
      <c r="HAA135" s="237"/>
      <c r="HAB135" s="237"/>
      <c r="HAC135" s="237"/>
      <c r="HAD135" s="237"/>
      <c r="HAE135" s="237"/>
      <c r="HAF135" s="237"/>
      <c r="HAG135" s="237"/>
      <c r="HAH135" s="237"/>
      <c r="HAI135" s="237"/>
      <c r="HAJ135" s="237"/>
      <c r="HAK135" s="237"/>
      <c r="HAL135" s="237"/>
      <c r="HAM135" s="237"/>
      <c r="HAN135" s="237"/>
      <c r="HAO135" s="237"/>
      <c r="HAP135" s="237"/>
      <c r="HAQ135" s="237"/>
      <c r="HAR135" s="237"/>
      <c r="HAS135" s="237"/>
      <c r="HAT135" s="237"/>
      <c r="HAU135" s="237"/>
      <c r="HAV135" s="237"/>
      <c r="HAW135" s="237"/>
      <c r="HAX135" s="237"/>
      <c r="HAY135" s="237"/>
      <c r="HAZ135" s="237"/>
      <c r="HBA135" s="237"/>
      <c r="HBB135" s="237"/>
      <c r="HBC135" s="237"/>
      <c r="HBD135" s="237"/>
      <c r="HBE135" s="237"/>
      <c r="HBF135" s="237"/>
      <c r="HBG135" s="237"/>
      <c r="HBH135" s="237"/>
      <c r="HBI135" s="237"/>
      <c r="HBJ135" s="237"/>
      <c r="HBK135" s="237"/>
      <c r="HBL135" s="237"/>
      <c r="HBM135" s="237"/>
      <c r="HBN135" s="237"/>
      <c r="HBO135" s="237"/>
      <c r="HBP135" s="237"/>
      <c r="HBQ135" s="237"/>
      <c r="HBR135" s="237"/>
      <c r="HBS135" s="237"/>
      <c r="HBT135" s="237"/>
      <c r="HBU135" s="237"/>
      <c r="HBV135" s="237"/>
      <c r="HBW135" s="237"/>
      <c r="HBX135" s="237"/>
      <c r="HBY135" s="237"/>
      <c r="HBZ135" s="237"/>
      <c r="HCA135" s="237"/>
      <c r="HCB135" s="237"/>
      <c r="HCC135" s="237"/>
      <c r="HCD135" s="237"/>
      <c r="HCE135" s="237"/>
      <c r="HCF135" s="237"/>
      <c r="HCG135" s="237"/>
      <c r="HCH135" s="237"/>
      <c r="HCI135" s="237"/>
      <c r="HCJ135" s="237"/>
      <c r="HCK135" s="237"/>
      <c r="HCL135" s="237"/>
      <c r="HCM135" s="237"/>
      <c r="HCN135" s="237"/>
      <c r="HCO135" s="237"/>
      <c r="HCP135" s="237"/>
      <c r="HCQ135" s="237"/>
      <c r="HCR135" s="237"/>
      <c r="HCS135" s="237"/>
      <c r="HCT135" s="237"/>
      <c r="HCU135" s="237"/>
      <c r="HCV135" s="237"/>
      <c r="HCW135" s="237"/>
      <c r="HCX135" s="237"/>
      <c r="HCY135" s="237"/>
      <c r="HCZ135" s="237"/>
      <c r="HDA135" s="237"/>
      <c r="HDB135" s="237"/>
      <c r="HDC135" s="237"/>
      <c r="HDD135" s="237"/>
      <c r="HDE135" s="237"/>
      <c r="HDF135" s="237"/>
      <c r="HDG135" s="237"/>
      <c r="HDH135" s="237"/>
      <c r="HDI135" s="237"/>
      <c r="HDJ135" s="237"/>
      <c r="HDK135" s="237"/>
      <c r="HDL135" s="237"/>
      <c r="HDM135" s="237"/>
      <c r="HDN135" s="237"/>
      <c r="HDO135" s="237"/>
      <c r="HDP135" s="237"/>
      <c r="HDQ135" s="237"/>
      <c r="HDR135" s="237"/>
      <c r="HDS135" s="237"/>
      <c r="HDT135" s="237"/>
      <c r="HDU135" s="237"/>
      <c r="HDV135" s="237"/>
      <c r="HDW135" s="237"/>
      <c r="HDX135" s="237"/>
      <c r="HDY135" s="237"/>
      <c r="HDZ135" s="237"/>
      <c r="HEA135" s="237"/>
      <c r="HEB135" s="237"/>
      <c r="HEC135" s="237"/>
      <c r="HED135" s="237"/>
      <c r="HEE135" s="237"/>
      <c r="HEF135" s="237"/>
      <c r="HEG135" s="237"/>
      <c r="HEH135" s="237"/>
      <c r="HEI135" s="237"/>
      <c r="HEJ135" s="237"/>
      <c r="HEK135" s="237"/>
      <c r="HEL135" s="237"/>
      <c r="HEM135" s="237"/>
      <c r="HEN135" s="237"/>
      <c r="HEO135" s="237"/>
      <c r="HEP135" s="237"/>
      <c r="HEQ135" s="237"/>
      <c r="HER135" s="237"/>
      <c r="HES135" s="237"/>
      <c r="HET135" s="237"/>
      <c r="HEU135" s="237"/>
      <c r="HEV135" s="237"/>
      <c r="HEW135" s="237"/>
      <c r="HEX135" s="237"/>
      <c r="HEY135" s="237"/>
      <c r="HEZ135" s="237"/>
      <c r="HFA135" s="237"/>
      <c r="HFB135" s="237"/>
      <c r="HFC135" s="237"/>
      <c r="HFD135" s="237"/>
      <c r="HFE135" s="237"/>
      <c r="HFF135" s="237"/>
      <c r="HFG135" s="237"/>
      <c r="HFH135" s="237"/>
      <c r="HFI135" s="237"/>
      <c r="HFJ135" s="237"/>
      <c r="HFK135" s="237"/>
      <c r="HFL135" s="237"/>
      <c r="HFM135" s="237"/>
      <c r="HFN135" s="237"/>
      <c r="HFO135" s="237"/>
      <c r="HFP135" s="237"/>
      <c r="HFQ135" s="237"/>
      <c r="HFR135" s="237"/>
      <c r="HFS135" s="237"/>
      <c r="HFT135" s="237"/>
      <c r="HFU135" s="237"/>
      <c r="HFV135" s="237"/>
      <c r="HFW135" s="237"/>
      <c r="HFX135" s="237"/>
      <c r="HFY135" s="237"/>
      <c r="HFZ135" s="237"/>
      <c r="HGA135" s="237"/>
      <c r="HGB135" s="237"/>
      <c r="HGC135" s="237"/>
      <c r="HGD135" s="237"/>
      <c r="HGE135" s="237"/>
      <c r="HGF135" s="237"/>
      <c r="HGG135" s="237"/>
      <c r="HGH135" s="237"/>
      <c r="HGI135" s="237"/>
      <c r="HGJ135" s="237"/>
      <c r="HGK135" s="237"/>
      <c r="HGL135" s="237"/>
      <c r="HGM135" s="237"/>
      <c r="HGN135" s="237"/>
      <c r="HGO135" s="237"/>
      <c r="HGP135" s="237"/>
      <c r="HGQ135" s="237"/>
      <c r="HGR135" s="237"/>
      <c r="HGS135" s="237"/>
      <c r="HGT135" s="237"/>
      <c r="HGU135" s="237"/>
      <c r="HGV135" s="237"/>
      <c r="HGW135" s="237"/>
      <c r="HGX135" s="237"/>
      <c r="HGY135" s="237"/>
      <c r="HGZ135" s="237"/>
      <c r="HHA135" s="237"/>
      <c r="HHB135" s="237"/>
      <c r="HHC135" s="237"/>
      <c r="HHD135" s="237"/>
      <c r="HHE135" s="237"/>
      <c r="HHF135" s="237"/>
      <c r="HHG135" s="237"/>
      <c r="HHH135" s="237"/>
      <c r="HHI135" s="237"/>
      <c r="HHJ135" s="237"/>
      <c r="HHK135" s="237"/>
      <c r="HHL135" s="237"/>
      <c r="HHM135" s="237"/>
      <c r="HHN135" s="237"/>
      <c r="HHO135" s="237"/>
      <c r="HHP135" s="237"/>
      <c r="HHQ135" s="237"/>
      <c r="HHR135" s="237"/>
      <c r="HHS135" s="237"/>
      <c r="HHT135" s="237"/>
      <c r="HHU135" s="237"/>
      <c r="HHV135" s="237"/>
      <c r="HHW135" s="237"/>
      <c r="HHX135" s="237"/>
      <c r="HHY135" s="237"/>
      <c r="HHZ135" s="237"/>
      <c r="HIA135" s="237"/>
      <c r="HIB135" s="237"/>
      <c r="HIC135" s="237"/>
      <c r="HID135" s="237"/>
      <c r="HIE135" s="237"/>
      <c r="HIF135" s="237"/>
      <c r="HIG135" s="237"/>
      <c r="HIH135" s="237"/>
      <c r="HII135" s="237"/>
      <c r="HIJ135" s="237"/>
      <c r="HIK135" s="237"/>
      <c r="HIL135" s="237"/>
      <c r="HIM135" s="237"/>
      <c r="HIN135" s="237"/>
      <c r="HIO135" s="237"/>
      <c r="HIP135" s="237"/>
      <c r="HIQ135" s="237"/>
      <c r="HIR135" s="237"/>
      <c r="HIS135" s="237"/>
      <c r="HIT135" s="237"/>
      <c r="HIU135" s="237"/>
      <c r="HIV135" s="237"/>
      <c r="HIW135" s="237"/>
      <c r="HIX135" s="237"/>
      <c r="HIY135" s="237"/>
      <c r="HIZ135" s="237"/>
      <c r="HJA135" s="237"/>
      <c r="HJB135" s="237"/>
      <c r="HJC135" s="237"/>
      <c r="HJD135" s="237"/>
      <c r="HJE135" s="237"/>
      <c r="HJF135" s="237"/>
      <c r="HJG135" s="237"/>
      <c r="HJH135" s="237"/>
      <c r="HJI135" s="237"/>
      <c r="HJJ135" s="237"/>
      <c r="HJK135" s="237"/>
      <c r="HJL135" s="237"/>
      <c r="HJM135" s="237"/>
      <c r="HJN135" s="237"/>
      <c r="HJO135" s="237"/>
      <c r="HJP135" s="237"/>
      <c r="HJQ135" s="237"/>
      <c r="HJR135" s="237"/>
      <c r="HJS135" s="237"/>
      <c r="HJT135" s="237"/>
      <c r="HJU135" s="237"/>
      <c r="HJV135" s="237"/>
      <c r="HJW135" s="237"/>
      <c r="HJX135" s="237"/>
      <c r="HJY135" s="237"/>
      <c r="HJZ135" s="237"/>
      <c r="HKA135" s="237"/>
      <c r="HKB135" s="237"/>
      <c r="HKC135" s="237"/>
      <c r="HKD135" s="237"/>
      <c r="HKE135" s="237"/>
      <c r="HKF135" s="237"/>
      <c r="HKG135" s="237"/>
      <c r="HKH135" s="237"/>
      <c r="HKI135" s="237"/>
      <c r="HKJ135" s="237"/>
      <c r="HKK135" s="237"/>
      <c r="HKL135" s="237"/>
      <c r="HKM135" s="237"/>
      <c r="HKN135" s="237"/>
      <c r="HKO135" s="237"/>
      <c r="HKP135" s="237"/>
      <c r="HKQ135" s="237"/>
      <c r="HKR135" s="237"/>
      <c r="HKS135" s="237"/>
      <c r="HKT135" s="237"/>
      <c r="HKU135" s="237"/>
      <c r="HKV135" s="237"/>
      <c r="HKW135" s="237"/>
      <c r="HKX135" s="237"/>
      <c r="HKY135" s="237"/>
      <c r="HKZ135" s="237"/>
      <c r="HLA135" s="237"/>
      <c r="HLB135" s="237"/>
      <c r="HLC135" s="237"/>
      <c r="HLD135" s="237"/>
      <c r="HLE135" s="237"/>
      <c r="HLF135" s="237"/>
      <c r="HLG135" s="237"/>
      <c r="HLH135" s="237"/>
      <c r="HLI135" s="237"/>
      <c r="HLJ135" s="237"/>
      <c r="HLK135" s="237"/>
      <c r="HLL135" s="237"/>
      <c r="HLM135" s="237"/>
      <c r="HLN135" s="237"/>
      <c r="HLO135" s="237"/>
      <c r="HLP135" s="237"/>
      <c r="HLQ135" s="237"/>
      <c r="HLR135" s="237"/>
      <c r="HLS135" s="237"/>
      <c r="HLT135" s="237"/>
      <c r="HLU135" s="237"/>
      <c r="HLV135" s="237"/>
      <c r="HLW135" s="237"/>
      <c r="HLX135" s="237"/>
      <c r="HLY135" s="237"/>
      <c r="HLZ135" s="237"/>
      <c r="HMA135" s="237"/>
      <c r="HMB135" s="237"/>
      <c r="HMC135" s="237"/>
      <c r="HMD135" s="237"/>
      <c r="HME135" s="237"/>
      <c r="HMF135" s="237"/>
      <c r="HMG135" s="237"/>
      <c r="HMH135" s="237"/>
      <c r="HMI135" s="237"/>
      <c r="HMJ135" s="237"/>
      <c r="HMK135" s="237"/>
      <c r="HML135" s="237"/>
      <c r="HMM135" s="237"/>
      <c r="HMN135" s="237"/>
      <c r="HMO135" s="237"/>
      <c r="HMP135" s="237"/>
      <c r="HMQ135" s="237"/>
      <c r="HMR135" s="237"/>
      <c r="HMS135" s="237"/>
      <c r="HMT135" s="237"/>
      <c r="HMU135" s="237"/>
      <c r="HMV135" s="237"/>
      <c r="HMW135" s="237"/>
      <c r="HMX135" s="237"/>
      <c r="HMY135" s="237"/>
      <c r="HMZ135" s="237"/>
      <c r="HNA135" s="237"/>
      <c r="HNB135" s="237"/>
      <c r="HNC135" s="237"/>
      <c r="HND135" s="237"/>
      <c r="HNE135" s="237"/>
      <c r="HNF135" s="237"/>
      <c r="HNG135" s="237"/>
      <c r="HNH135" s="237"/>
      <c r="HNI135" s="237"/>
      <c r="HNJ135" s="237"/>
      <c r="HNK135" s="237"/>
      <c r="HNL135" s="237"/>
      <c r="HNM135" s="237"/>
      <c r="HNN135" s="237"/>
      <c r="HNO135" s="237"/>
      <c r="HNP135" s="237"/>
      <c r="HNQ135" s="237"/>
      <c r="HNR135" s="237"/>
      <c r="HNS135" s="237"/>
      <c r="HNT135" s="237"/>
      <c r="HNU135" s="237"/>
      <c r="HNV135" s="237"/>
      <c r="HNW135" s="237"/>
      <c r="HNX135" s="237"/>
      <c r="HNY135" s="237"/>
      <c r="HNZ135" s="237"/>
      <c r="HOA135" s="237"/>
      <c r="HOB135" s="237"/>
      <c r="HOC135" s="237"/>
      <c r="HOD135" s="237"/>
      <c r="HOE135" s="237"/>
      <c r="HOF135" s="237"/>
      <c r="HOG135" s="237"/>
      <c r="HOH135" s="237"/>
      <c r="HOI135" s="237"/>
      <c r="HOJ135" s="237"/>
      <c r="HOK135" s="237"/>
      <c r="HOL135" s="237"/>
      <c r="HOM135" s="237"/>
      <c r="HON135" s="237"/>
      <c r="HOO135" s="237"/>
      <c r="HOP135" s="237"/>
      <c r="HOQ135" s="237"/>
      <c r="HOR135" s="237"/>
      <c r="HOS135" s="237"/>
      <c r="HOT135" s="237"/>
      <c r="HOU135" s="237"/>
      <c r="HOV135" s="237"/>
      <c r="HOW135" s="237"/>
      <c r="HOX135" s="237"/>
      <c r="HOY135" s="237"/>
      <c r="HOZ135" s="237"/>
      <c r="HPA135" s="237"/>
      <c r="HPB135" s="237"/>
      <c r="HPC135" s="237"/>
      <c r="HPD135" s="237"/>
      <c r="HPE135" s="237"/>
      <c r="HPF135" s="237"/>
      <c r="HPG135" s="237"/>
      <c r="HPH135" s="237"/>
      <c r="HPI135" s="237"/>
      <c r="HPJ135" s="237"/>
      <c r="HPK135" s="237"/>
      <c r="HPL135" s="237"/>
      <c r="HPM135" s="237"/>
      <c r="HPN135" s="237"/>
      <c r="HPO135" s="237"/>
      <c r="HPP135" s="237"/>
      <c r="HPQ135" s="237"/>
      <c r="HPR135" s="237"/>
      <c r="HPS135" s="237"/>
      <c r="HPT135" s="237"/>
      <c r="HPU135" s="237"/>
      <c r="HPV135" s="237"/>
      <c r="HPW135" s="237"/>
      <c r="HPX135" s="237"/>
      <c r="HPY135" s="237"/>
      <c r="HPZ135" s="237"/>
      <c r="HQA135" s="237"/>
      <c r="HQB135" s="237"/>
      <c r="HQC135" s="237"/>
      <c r="HQD135" s="237"/>
      <c r="HQE135" s="237"/>
      <c r="HQF135" s="237"/>
      <c r="HQG135" s="237"/>
      <c r="HQH135" s="237"/>
      <c r="HQI135" s="237"/>
      <c r="HQJ135" s="237"/>
      <c r="HQK135" s="237"/>
      <c r="HQL135" s="237"/>
      <c r="HQM135" s="237"/>
      <c r="HQN135" s="237"/>
      <c r="HQO135" s="237"/>
      <c r="HQP135" s="237"/>
      <c r="HQQ135" s="237"/>
      <c r="HQR135" s="237"/>
      <c r="HQS135" s="237"/>
      <c r="HQT135" s="237"/>
      <c r="HQU135" s="237"/>
      <c r="HQV135" s="237"/>
      <c r="HQW135" s="237"/>
      <c r="HQX135" s="237"/>
      <c r="HQY135" s="237"/>
      <c r="HQZ135" s="237"/>
      <c r="HRA135" s="237"/>
      <c r="HRB135" s="237"/>
      <c r="HRC135" s="237"/>
      <c r="HRD135" s="237"/>
      <c r="HRE135" s="237"/>
      <c r="HRF135" s="237"/>
      <c r="HRG135" s="237"/>
      <c r="HRH135" s="237"/>
      <c r="HRI135" s="237"/>
      <c r="HRJ135" s="237"/>
      <c r="HRK135" s="237"/>
      <c r="HRL135" s="237"/>
      <c r="HRM135" s="237"/>
      <c r="HRN135" s="237"/>
      <c r="HRO135" s="237"/>
      <c r="HRP135" s="237"/>
      <c r="HRQ135" s="237"/>
      <c r="HRR135" s="237"/>
      <c r="HRS135" s="237"/>
      <c r="HRT135" s="237"/>
      <c r="HRU135" s="237"/>
      <c r="HRV135" s="237"/>
      <c r="HRW135" s="237"/>
      <c r="HRX135" s="237"/>
      <c r="HRY135" s="237"/>
      <c r="HRZ135" s="237"/>
      <c r="HSA135" s="237"/>
      <c r="HSB135" s="237"/>
      <c r="HSC135" s="237"/>
      <c r="HSD135" s="237"/>
      <c r="HSE135" s="237"/>
      <c r="HSF135" s="237"/>
      <c r="HSG135" s="237"/>
      <c r="HSH135" s="237"/>
      <c r="HSI135" s="237"/>
      <c r="HSJ135" s="237"/>
      <c r="HSK135" s="237"/>
      <c r="HSL135" s="237"/>
      <c r="HSM135" s="237"/>
      <c r="HSN135" s="237"/>
      <c r="HSO135" s="237"/>
      <c r="HSP135" s="237"/>
      <c r="HSQ135" s="237"/>
      <c r="HSR135" s="237"/>
      <c r="HSS135" s="237"/>
      <c r="HST135" s="237"/>
      <c r="HSU135" s="237"/>
      <c r="HSV135" s="237"/>
      <c r="HSW135" s="237"/>
      <c r="HSX135" s="237"/>
      <c r="HSY135" s="237"/>
      <c r="HSZ135" s="237"/>
      <c r="HTA135" s="237"/>
      <c r="HTB135" s="237"/>
      <c r="HTC135" s="237"/>
      <c r="HTD135" s="237"/>
      <c r="HTE135" s="237"/>
      <c r="HTF135" s="237"/>
      <c r="HTG135" s="237"/>
      <c r="HTH135" s="237"/>
      <c r="HTI135" s="237"/>
      <c r="HTJ135" s="237"/>
      <c r="HTK135" s="237"/>
      <c r="HTL135" s="237"/>
      <c r="HTM135" s="237"/>
      <c r="HTN135" s="237"/>
      <c r="HTO135" s="237"/>
      <c r="HTP135" s="237"/>
      <c r="HTQ135" s="237"/>
      <c r="HTR135" s="237"/>
      <c r="HTS135" s="237"/>
      <c r="HTT135" s="237"/>
      <c r="HTU135" s="237"/>
      <c r="HTV135" s="237"/>
      <c r="HTW135" s="237"/>
      <c r="HTX135" s="237"/>
      <c r="HTY135" s="237"/>
      <c r="HTZ135" s="237"/>
      <c r="HUA135" s="237"/>
      <c r="HUB135" s="237"/>
      <c r="HUC135" s="237"/>
      <c r="HUD135" s="237"/>
      <c r="HUE135" s="237"/>
      <c r="HUF135" s="237"/>
      <c r="HUG135" s="237"/>
      <c r="HUH135" s="237"/>
      <c r="HUI135" s="237"/>
      <c r="HUJ135" s="237"/>
      <c r="HUK135" s="237"/>
      <c r="HUL135" s="237"/>
      <c r="HUM135" s="237"/>
      <c r="HUN135" s="237"/>
      <c r="HUO135" s="237"/>
      <c r="HUP135" s="237"/>
      <c r="HUQ135" s="237"/>
      <c r="HUR135" s="237"/>
      <c r="HUS135" s="237"/>
      <c r="HUT135" s="237"/>
      <c r="HUU135" s="237"/>
      <c r="HUV135" s="237"/>
      <c r="HUW135" s="237"/>
      <c r="HUX135" s="237"/>
      <c r="HUY135" s="237"/>
      <c r="HUZ135" s="237"/>
      <c r="HVA135" s="237"/>
      <c r="HVB135" s="237"/>
      <c r="HVC135" s="237"/>
      <c r="HVD135" s="237"/>
      <c r="HVE135" s="237"/>
      <c r="HVF135" s="237"/>
      <c r="HVG135" s="237"/>
      <c r="HVH135" s="237"/>
      <c r="HVI135" s="237"/>
      <c r="HVJ135" s="237"/>
      <c r="HVK135" s="237"/>
      <c r="HVL135" s="237"/>
      <c r="HVM135" s="237"/>
      <c r="HVN135" s="237"/>
      <c r="HVO135" s="237"/>
      <c r="HVP135" s="237"/>
      <c r="HVQ135" s="237"/>
      <c r="HVR135" s="237"/>
      <c r="HVS135" s="237"/>
      <c r="HVT135" s="237"/>
      <c r="HVU135" s="237"/>
      <c r="HVV135" s="237"/>
      <c r="HVW135" s="237"/>
      <c r="HVX135" s="237"/>
      <c r="HVY135" s="237"/>
      <c r="HVZ135" s="237"/>
      <c r="HWA135" s="237"/>
      <c r="HWB135" s="237"/>
      <c r="HWC135" s="237"/>
      <c r="HWD135" s="237"/>
      <c r="HWE135" s="237"/>
      <c r="HWF135" s="237"/>
      <c r="HWG135" s="237"/>
      <c r="HWH135" s="237"/>
      <c r="HWI135" s="237"/>
      <c r="HWJ135" s="237"/>
      <c r="HWK135" s="237"/>
      <c r="HWL135" s="237"/>
      <c r="HWM135" s="237"/>
      <c r="HWN135" s="237"/>
      <c r="HWO135" s="237"/>
      <c r="HWP135" s="237"/>
      <c r="HWQ135" s="237"/>
      <c r="HWR135" s="237"/>
      <c r="HWS135" s="237"/>
      <c r="HWT135" s="237"/>
      <c r="HWU135" s="237"/>
      <c r="HWV135" s="237"/>
      <c r="HWW135" s="237"/>
      <c r="HWX135" s="237"/>
      <c r="HWY135" s="237"/>
      <c r="HWZ135" s="237"/>
      <c r="HXA135" s="237"/>
      <c r="HXB135" s="237"/>
      <c r="HXC135" s="237"/>
      <c r="HXD135" s="237"/>
      <c r="HXE135" s="237"/>
      <c r="HXF135" s="237"/>
      <c r="HXG135" s="237"/>
      <c r="HXH135" s="237"/>
      <c r="HXI135" s="237"/>
      <c r="HXJ135" s="237"/>
      <c r="HXK135" s="237"/>
      <c r="HXL135" s="237"/>
      <c r="HXM135" s="237"/>
      <c r="HXN135" s="237"/>
      <c r="HXO135" s="237"/>
      <c r="HXP135" s="237"/>
      <c r="HXQ135" s="237"/>
      <c r="HXR135" s="237"/>
      <c r="HXS135" s="237"/>
      <c r="HXT135" s="237"/>
      <c r="HXU135" s="237"/>
      <c r="HXV135" s="237"/>
      <c r="HXW135" s="237"/>
      <c r="HXX135" s="237"/>
      <c r="HXY135" s="237"/>
      <c r="HXZ135" s="237"/>
      <c r="HYA135" s="237"/>
      <c r="HYB135" s="237"/>
      <c r="HYC135" s="237"/>
      <c r="HYD135" s="237"/>
      <c r="HYE135" s="237"/>
      <c r="HYF135" s="237"/>
      <c r="HYG135" s="237"/>
      <c r="HYH135" s="237"/>
      <c r="HYI135" s="237"/>
      <c r="HYJ135" s="237"/>
      <c r="HYK135" s="237"/>
      <c r="HYL135" s="237"/>
      <c r="HYM135" s="237"/>
      <c r="HYN135" s="237"/>
      <c r="HYO135" s="237"/>
      <c r="HYP135" s="237"/>
      <c r="HYQ135" s="237"/>
      <c r="HYR135" s="237"/>
      <c r="HYS135" s="237"/>
      <c r="HYT135" s="237"/>
      <c r="HYU135" s="237"/>
      <c r="HYV135" s="237"/>
      <c r="HYW135" s="237"/>
      <c r="HYX135" s="237"/>
      <c r="HYY135" s="237"/>
      <c r="HYZ135" s="237"/>
      <c r="HZA135" s="237"/>
      <c r="HZB135" s="237"/>
      <c r="HZC135" s="237"/>
      <c r="HZD135" s="237"/>
      <c r="HZE135" s="237"/>
      <c r="HZF135" s="237"/>
      <c r="HZG135" s="237"/>
      <c r="HZH135" s="237"/>
      <c r="HZI135" s="237"/>
      <c r="HZJ135" s="237"/>
      <c r="HZK135" s="237"/>
      <c r="HZL135" s="237"/>
      <c r="HZM135" s="237"/>
      <c r="HZN135" s="237"/>
      <c r="HZO135" s="237"/>
      <c r="HZP135" s="237"/>
      <c r="HZQ135" s="237"/>
      <c r="HZR135" s="237"/>
      <c r="HZS135" s="237"/>
      <c r="HZT135" s="237"/>
      <c r="HZU135" s="237"/>
      <c r="HZV135" s="237"/>
      <c r="HZW135" s="237"/>
      <c r="HZX135" s="237"/>
      <c r="HZY135" s="237"/>
      <c r="HZZ135" s="237"/>
      <c r="IAA135" s="237"/>
      <c r="IAB135" s="237"/>
      <c r="IAC135" s="237"/>
      <c r="IAD135" s="237"/>
      <c r="IAE135" s="237"/>
      <c r="IAF135" s="237"/>
      <c r="IAG135" s="237"/>
      <c r="IAH135" s="237"/>
      <c r="IAI135" s="237"/>
      <c r="IAJ135" s="237"/>
      <c r="IAK135" s="237"/>
      <c r="IAL135" s="237"/>
      <c r="IAM135" s="237"/>
      <c r="IAN135" s="237"/>
      <c r="IAO135" s="237"/>
      <c r="IAP135" s="237"/>
      <c r="IAQ135" s="237"/>
      <c r="IAR135" s="237"/>
      <c r="IAS135" s="237"/>
      <c r="IAT135" s="237"/>
      <c r="IAU135" s="237"/>
      <c r="IAV135" s="237"/>
      <c r="IAW135" s="237"/>
      <c r="IAX135" s="237"/>
      <c r="IAY135" s="237"/>
      <c r="IAZ135" s="237"/>
      <c r="IBA135" s="237"/>
      <c r="IBB135" s="237"/>
      <c r="IBC135" s="237"/>
      <c r="IBD135" s="237"/>
      <c r="IBE135" s="237"/>
      <c r="IBF135" s="237"/>
      <c r="IBG135" s="237"/>
      <c r="IBH135" s="237"/>
      <c r="IBI135" s="237"/>
      <c r="IBJ135" s="237"/>
      <c r="IBK135" s="237"/>
      <c r="IBL135" s="237"/>
      <c r="IBM135" s="237"/>
      <c r="IBN135" s="237"/>
      <c r="IBO135" s="237"/>
      <c r="IBP135" s="237"/>
      <c r="IBQ135" s="237"/>
      <c r="IBR135" s="237"/>
      <c r="IBS135" s="237"/>
      <c r="IBT135" s="237"/>
      <c r="IBU135" s="237"/>
      <c r="IBV135" s="237"/>
      <c r="IBW135" s="237"/>
      <c r="IBX135" s="237"/>
      <c r="IBY135" s="237"/>
      <c r="IBZ135" s="237"/>
      <c r="ICA135" s="237"/>
      <c r="ICB135" s="237"/>
      <c r="ICC135" s="237"/>
      <c r="ICD135" s="237"/>
      <c r="ICE135" s="237"/>
      <c r="ICF135" s="237"/>
      <c r="ICG135" s="237"/>
      <c r="ICH135" s="237"/>
      <c r="ICI135" s="237"/>
      <c r="ICJ135" s="237"/>
      <c r="ICK135" s="237"/>
      <c r="ICL135" s="237"/>
      <c r="ICM135" s="237"/>
      <c r="ICN135" s="237"/>
      <c r="ICO135" s="237"/>
      <c r="ICP135" s="237"/>
      <c r="ICQ135" s="237"/>
      <c r="ICR135" s="237"/>
      <c r="ICS135" s="237"/>
      <c r="ICT135" s="237"/>
      <c r="ICU135" s="237"/>
      <c r="ICV135" s="237"/>
      <c r="ICW135" s="237"/>
      <c r="ICX135" s="237"/>
      <c r="ICY135" s="237"/>
      <c r="ICZ135" s="237"/>
      <c r="IDA135" s="237"/>
      <c r="IDB135" s="237"/>
      <c r="IDC135" s="237"/>
      <c r="IDD135" s="237"/>
      <c r="IDE135" s="237"/>
      <c r="IDF135" s="237"/>
      <c r="IDG135" s="237"/>
      <c r="IDH135" s="237"/>
      <c r="IDI135" s="237"/>
      <c r="IDJ135" s="237"/>
      <c r="IDK135" s="237"/>
      <c r="IDL135" s="237"/>
      <c r="IDM135" s="237"/>
      <c r="IDN135" s="237"/>
      <c r="IDO135" s="237"/>
      <c r="IDP135" s="237"/>
      <c r="IDQ135" s="237"/>
      <c r="IDR135" s="237"/>
      <c r="IDS135" s="237"/>
      <c r="IDT135" s="237"/>
      <c r="IDU135" s="237"/>
      <c r="IDV135" s="237"/>
      <c r="IDW135" s="237"/>
      <c r="IDX135" s="237"/>
      <c r="IDY135" s="237"/>
      <c r="IDZ135" s="237"/>
      <c r="IEA135" s="237"/>
      <c r="IEB135" s="237"/>
      <c r="IEC135" s="237"/>
      <c r="IED135" s="237"/>
      <c r="IEE135" s="237"/>
      <c r="IEF135" s="237"/>
      <c r="IEG135" s="237"/>
      <c r="IEH135" s="237"/>
      <c r="IEI135" s="237"/>
      <c r="IEJ135" s="237"/>
      <c r="IEK135" s="237"/>
      <c r="IEL135" s="237"/>
      <c r="IEM135" s="237"/>
      <c r="IEN135" s="237"/>
      <c r="IEO135" s="237"/>
      <c r="IEP135" s="237"/>
      <c r="IEQ135" s="237"/>
      <c r="IER135" s="237"/>
      <c r="IES135" s="237"/>
      <c r="IET135" s="237"/>
      <c r="IEU135" s="237"/>
      <c r="IEV135" s="237"/>
      <c r="IEW135" s="237"/>
      <c r="IEX135" s="237"/>
      <c r="IEY135" s="237"/>
      <c r="IEZ135" s="237"/>
      <c r="IFA135" s="237"/>
      <c r="IFB135" s="237"/>
      <c r="IFC135" s="237"/>
      <c r="IFD135" s="237"/>
      <c r="IFE135" s="237"/>
      <c r="IFF135" s="237"/>
      <c r="IFG135" s="237"/>
      <c r="IFH135" s="237"/>
      <c r="IFI135" s="237"/>
      <c r="IFJ135" s="237"/>
      <c r="IFK135" s="237"/>
      <c r="IFL135" s="237"/>
      <c r="IFM135" s="237"/>
      <c r="IFN135" s="237"/>
      <c r="IFO135" s="237"/>
      <c r="IFP135" s="237"/>
      <c r="IFQ135" s="237"/>
      <c r="IFR135" s="237"/>
      <c r="IFS135" s="237"/>
      <c r="IFT135" s="237"/>
      <c r="IFU135" s="237"/>
      <c r="IFV135" s="237"/>
      <c r="IFW135" s="237"/>
      <c r="IFX135" s="237"/>
      <c r="IFY135" s="237"/>
      <c r="IFZ135" s="237"/>
      <c r="IGA135" s="237"/>
      <c r="IGB135" s="237"/>
      <c r="IGC135" s="237"/>
      <c r="IGD135" s="237"/>
      <c r="IGE135" s="237"/>
      <c r="IGF135" s="237"/>
      <c r="IGG135" s="237"/>
      <c r="IGH135" s="237"/>
      <c r="IGI135" s="237"/>
      <c r="IGJ135" s="237"/>
      <c r="IGK135" s="237"/>
      <c r="IGL135" s="237"/>
      <c r="IGM135" s="237"/>
      <c r="IGN135" s="237"/>
      <c r="IGO135" s="237"/>
      <c r="IGP135" s="237"/>
      <c r="IGQ135" s="237"/>
      <c r="IGR135" s="237"/>
      <c r="IGS135" s="237"/>
      <c r="IGT135" s="237"/>
      <c r="IGU135" s="237"/>
      <c r="IGV135" s="237"/>
      <c r="IGW135" s="237"/>
      <c r="IGX135" s="237"/>
      <c r="IGY135" s="237"/>
      <c r="IGZ135" s="237"/>
      <c r="IHA135" s="237"/>
      <c r="IHB135" s="237"/>
      <c r="IHC135" s="237"/>
      <c r="IHD135" s="237"/>
      <c r="IHE135" s="237"/>
      <c r="IHF135" s="237"/>
      <c r="IHG135" s="237"/>
      <c r="IHH135" s="237"/>
      <c r="IHI135" s="237"/>
      <c r="IHJ135" s="237"/>
      <c r="IHK135" s="237"/>
      <c r="IHL135" s="237"/>
      <c r="IHM135" s="237"/>
      <c r="IHN135" s="237"/>
      <c r="IHO135" s="237"/>
      <c r="IHP135" s="237"/>
      <c r="IHQ135" s="237"/>
      <c r="IHR135" s="237"/>
      <c r="IHS135" s="237"/>
      <c r="IHT135" s="237"/>
      <c r="IHU135" s="237"/>
      <c r="IHV135" s="237"/>
      <c r="IHW135" s="237"/>
      <c r="IHX135" s="237"/>
      <c r="IHY135" s="237"/>
      <c r="IHZ135" s="237"/>
      <c r="IIA135" s="237"/>
      <c r="IIB135" s="237"/>
      <c r="IIC135" s="237"/>
      <c r="IID135" s="237"/>
      <c r="IIE135" s="237"/>
      <c r="IIF135" s="237"/>
      <c r="IIG135" s="237"/>
      <c r="IIH135" s="237"/>
      <c r="III135" s="237"/>
      <c r="IIJ135" s="237"/>
      <c r="IIK135" s="237"/>
      <c r="IIL135" s="237"/>
      <c r="IIM135" s="237"/>
      <c r="IIN135" s="237"/>
      <c r="IIO135" s="237"/>
      <c r="IIP135" s="237"/>
      <c r="IIQ135" s="237"/>
      <c r="IIR135" s="237"/>
      <c r="IIS135" s="237"/>
      <c r="IIT135" s="237"/>
      <c r="IIU135" s="237"/>
      <c r="IIV135" s="237"/>
      <c r="IIW135" s="237"/>
      <c r="IIX135" s="237"/>
      <c r="IIY135" s="237"/>
      <c r="IIZ135" s="237"/>
      <c r="IJA135" s="237"/>
      <c r="IJB135" s="237"/>
      <c r="IJC135" s="237"/>
      <c r="IJD135" s="237"/>
      <c r="IJE135" s="237"/>
      <c r="IJF135" s="237"/>
      <c r="IJG135" s="237"/>
      <c r="IJH135" s="237"/>
      <c r="IJI135" s="237"/>
      <c r="IJJ135" s="237"/>
      <c r="IJK135" s="237"/>
      <c r="IJL135" s="237"/>
      <c r="IJM135" s="237"/>
      <c r="IJN135" s="237"/>
      <c r="IJO135" s="237"/>
      <c r="IJP135" s="237"/>
      <c r="IJQ135" s="237"/>
      <c r="IJR135" s="237"/>
      <c r="IJS135" s="237"/>
      <c r="IJT135" s="237"/>
      <c r="IJU135" s="237"/>
      <c r="IJV135" s="237"/>
      <c r="IJW135" s="237"/>
      <c r="IJX135" s="237"/>
      <c r="IJY135" s="237"/>
      <c r="IJZ135" s="237"/>
      <c r="IKA135" s="237"/>
      <c r="IKB135" s="237"/>
      <c r="IKC135" s="237"/>
      <c r="IKD135" s="237"/>
      <c r="IKE135" s="237"/>
      <c r="IKF135" s="237"/>
      <c r="IKG135" s="237"/>
      <c r="IKH135" s="237"/>
      <c r="IKI135" s="237"/>
      <c r="IKJ135" s="237"/>
      <c r="IKK135" s="237"/>
      <c r="IKL135" s="237"/>
      <c r="IKM135" s="237"/>
      <c r="IKN135" s="237"/>
      <c r="IKO135" s="237"/>
      <c r="IKP135" s="237"/>
      <c r="IKQ135" s="237"/>
      <c r="IKR135" s="237"/>
      <c r="IKS135" s="237"/>
      <c r="IKT135" s="237"/>
      <c r="IKU135" s="237"/>
      <c r="IKV135" s="237"/>
      <c r="IKW135" s="237"/>
      <c r="IKX135" s="237"/>
      <c r="IKY135" s="237"/>
      <c r="IKZ135" s="237"/>
      <c r="ILA135" s="237"/>
      <c r="ILB135" s="237"/>
      <c r="ILC135" s="237"/>
      <c r="ILD135" s="237"/>
      <c r="ILE135" s="237"/>
      <c r="ILF135" s="237"/>
      <c r="ILG135" s="237"/>
      <c r="ILH135" s="237"/>
      <c r="ILI135" s="237"/>
      <c r="ILJ135" s="237"/>
      <c r="ILK135" s="237"/>
      <c r="ILL135" s="237"/>
      <c r="ILM135" s="237"/>
      <c r="ILN135" s="237"/>
      <c r="ILO135" s="237"/>
      <c r="ILP135" s="237"/>
      <c r="ILQ135" s="237"/>
      <c r="ILR135" s="237"/>
      <c r="ILS135" s="237"/>
      <c r="ILT135" s="237"/>
      <c r="ILU135" s="237"/>
      <c r="ILV135" s="237"/>
      <c r="ILW135" s="237"/>
      <c r="ILX135" s="237"/>
      <c r="ILY135" s="237"/>
      <c r="ILZ135" s="237"/>
      <c r="IMA135" s="237"/>
      <c r="IMB135" s="237"/>
      <c r="IMC135" s="237"/>
      <c r="IMD135" s="237"/>
      <c r="IME135" s="237"/>
      <c r="IMF135" s="237"/>
      <c r="IMG135" s="237"/>
      <c r="IMH135" s="237"/>
      <c r="IMI135" s="237"/>
      <c r="IMJ135" s="237"/>
      <c r="IMK135" s="237"/>
      <c r="IML135" s="237"/>
      <c r="IMM135" s="237"/>
      <c r="IMN135" s="237"/>
      <c r="IMO135" s="237"/>
      <c r="IMP135" s="237"/>
      <c r="IMQ135" s="237"/>
      <c r="IMR135" s="237"/>
      <c r="IMS135" s="237"/>
      <c r="IMT135" s="237"/>
      <c r="IMU135" s="237"/>
      <c r="IMV135" s="237"/>
      <c r="IMW135" s="237"/>
      <c r="IMX135" s="237"/>
      <c r="IMY135" s="237"/>
      <c r="IMZ135" s="237"/>
      <c r="INA135" s="237"/>
      <c r="INB135" s="237"/>
      <c r="INC135" s="237"/>
      <c r="IND135" s="237"/>
      <c r="INE135" s="237"/>
      <c r="INF135" s="237"/>
      <c r="ING135" s="237"/>
      <c r="INH135" s="237"/>
      <c r="INI135" s="237"/>
      <c r="INJ135" s="237"/>
      <c r="INK135" s="237"/>
      <c r="INL135" s="237"/>
      <c r="INM135" s="237"/>
      <c r="INN135" s="237"/>
      <c r="INO135" s="237"/>
      <c r="INP135" s="237"/>
      <c r="INQ135" s="237"/>
      <c r="INR135" s="237"/>
      <c r="INS135" s="237"/>
      <c r="INT135" s="237"/>
      <c r="INU135" s="237"/>
      <c r="INV135" s="237"/>
      <c r="INW135" s="237"/>
      <c r="INX135" s="237"/>
      <c r="INY135" s="237"/>
      <c r="INZ135" s="237"/>
      <c r="IOA135" s="237"/>
      <c r="IOB135" s="237"/>
      <c r="IOC135" s="237"/>
      <c r="IOD135" s="237"/>
      <c r="IOE135" s="237"/>
      <c r="IOF135" s="237"/>
      <c r="IOG135" s="237"/>
      <c r="IOH135" s="237"/>
      <c r="IOI135" s="237"/>
      <c r="IOJ135" s="237"/>
      <c r="IOK135" s="237"/>
      <c r="IOL135" s="237"/>
      <c r="IOM135" s="237"/>
      <c r="ION135" s="237"/>
      <c r="IOO135" s="237"/>
      <c r="IOP135" s="237"/>
      <c r="IOQ135" s="237"/>
      <c r="IOR135" s="237"/>
      <c r="IOS135" s="237"/>
      <c r="IOT135" s="237"/>
      <c r="IOU135" s="237"/>
      <c r="IOV135" s="237"/>
      <c r="IOW135" s="237"/>
      <c r="IOX135" s="237"/>
      <c r="IOY135" s="237"/>
      <c r="IOZ135" s="237"/>
      <c r="IPA135" s="237"/>
      <c r="IPB135" s="237"/>
      <c r="IPC135" s="237"/>
      <c r="IPD135" s="237"/>
      <c r="IPE135" s="237"/>
      <c r="IPF135" s="237"/>
      <c r="IPG135" s="237"/>
      <c r="IPH135" s="237"/>
      <c r="IPI135" s="237"/>
      <c r="IPJ135" s="237"/>
      <c r="IPK135" s="237"/>
      <c r="IPL135" s="237"/>
      <c r="IPM135" s="237"/>
      <c r="IPN135" s="237"/>
      <c r="IPO135" s="237"/>
      <c r="IPP135" s="237"/>
      <c r="IPQ135" s="237"/>
      <c r="IPR135" s="237"/>
      <c r="IPS135" s="237"/>
      <c r="IPT135" s="237"/>
      <c r="IPU135" s="237"/>
      <c r="IPV135" s="237"/>
      <c r="IPW135" s="237"/>
      <c r="IPX135" s="237"/>
      <c r="IPY135" s="237"/>
      <c r="IPZ135" s="237"/>
      <c r="IQA135" s="237"/>
      <c r="IQB135" s="237"/>
      <c r="IQC135" s="237"/>
      <c r="IQD135" s="237"/>
      <c r="IQE135" s="237"/>
      <c r="IQF135" s="237"/>
      <c r="IQG135" s="237"/>
      <c r="IQH135" s="237"/>
      <c r="IQI135" s="237"/>
      <c r="IQJ135" s="237"/>
      <c r="IQK135" s="237"/>
      <c r="IQL135" s="237"/>
      <c r="IQM135" s="237"/>
      <c r="IQN135" s="237"/>
      <c r="IQO135" s="237"/>
      <c r="IQP135" s="237"/>
      <c r="IQQ135" s="237"/>
      <c r="IQR135" s="237"/>
      <c r="IQS135" s="237"/>
      <c r="IQT135" s="237"/>
      <c r="IQU135" s="237"/>
      <c r="IQV135" s="237"/>
      <c r="IQW135" s="237"/>
      <c r="IQX135" s="237"/>
      <c r="IQY135" s="237"/>
      <c r="IQZ135" s="237"/>
      <c r="IRA135" s="237"/>
      <c r="IRB135" s="237"/>
      <c r="IRC135" s="237"/>
      <c r="IRD135" s="237"/>
      <c r="IRE135" s="237"/>
      <c r="IRF135" s="237"/>
      <c r="IRG135" s="237"/>
      <c r="IRH135" s="237"/>
      <c r="IRI135" s="237"/>
      <c r="IRJ135" s="237"/>
      <c r="IRK135" s="237"/>
      <c r="IRL135" s="237"/>
      <c r="IRM135" s="237"/>
      <c r="IRN135" s="237"/>
      <c r="IRO135" s="237"/>
      <c r="IRP135" s="237"/>
      <c r="IRQ135" s="237"/>
      <c r="IRR135" s="237"/>
      <c r="IRS135" s="237"/>
      <c r="IRT135" s="237"/>
      <c r="IRU135" s="237"/>
      <c r="IRV135" s="237"/>
      <c r="IRW135" s="237"/>
      <c r="IRX135" s="237"/>
      <c r="IRY135" s="237"/>
      <c r="IRZ135" s="237"/>
      <c r="ISA135" s="237"/>
      <c r="ISB135" s="237"/>
      <c r="ISC135" s="237"/>
      <c r="ISD135" s="237"/>
      <c r="ISE135" s="237"/>
      <c r="ISF135" s="237"/>
      <c r="ISG135" s="237"/>
      <c r="ISH135" s="237"/>
      <c r="ISI135" s="237"/>
      <c r="ISJ135" s="237"/>
      <c r="ISK135" s="237"/>
      <c r="ISL135" s="237"/>
      <c r="ISM135" s="237"/>
      <c r="ISN135" s="237"/>
      <c r="ISO135" s="237"/>
      <c r="ISP135" s="237"/>
      <c r="ISQ135" s="237"/>
      <c r="ISR135" s="237"/>
      <c r="ISS135" s="237"/>
      <c r="IST135" s="237"/>
      <c r="ISU135" s="237"/>
      <c r="ISV135" s="237"/>
      <c r="ISW135" s="237"/>
      <c r="ISX135" s="237"/>
      <c r="ISY135" s="237"/>
      <c r="ISZ135" s="237"/>
      <c r="ITA135" s="237"/>
      <c r="ITB135" s="237"/>
      <c r="ITC135" s="237"/>
      <c r="ITD135" s="237"/>
      <c r="ITE135" s="237"/>
      <c r="ITF135" s="237"/>
      <c r="ITG135" s="237"/>
      <c r="ITH135" s="237"/>
      <c r="ITI135" s="237"/>
      <c r="ITJ135" s="237"/>
      <c r="ITK135" s="237"/>
      <c r="ITL135" s="237"/>
      <c r="ITM135" s="237"/>
      <c r="ITN135" s="237"/>
      <c r="ITO135" s="237"/>
      <c r="ITP135" s="237"/>
      <c r="ITQ135" s="237"/>
      <c r="ITR135" s="237"/>
      <c r="ITS135" s="237"/>
      <c r="ITT135" s="237"/>
      <c r="ITU135" s="237"/>
      <c r="ITV135" s="237"/>
      <c r="ITW135" s="237"/>
      <c r="ITX135" s="237"/>
      <c r="ITY135" s="237"/>
      <c r="ITZ135" s="237"/>
      <c r="IUA135" s="237"/>
      <c r="IUB135" s="237"/>
      <c r="IUC135" s="237"/>
      <c r="IUD135" s="237"/>
      <c r="IUE135" s="237"/>
      <c r="IUF135" s="237"/>
      <c r="IUG135" s="237"/>
      <c r="IUH135" s="237"/>
      <c r="IUI135" s="237"/>
      <c r="IUJ135" s="237"/>
      <c r="IUK135" s="237"/>
      <c r="IUL135" s="237"/>
      <c r="IUM135" s="237"/>
      <c r="IUN135" s="237"/>
      <c r="IUO135" s="237"/>
      <c r="IUP135" s="237"/>
      <c r="IUQ135" s="237"/>
      <c r="IUR135" s="237"/>
      <c r="IUS135" s="237"/>
      <c r="IUT135" s="237"/>
      <c r="IUU135" s="237"/>
      <c r="IUV135" s="237"/>
      <c r="IUW135" s="237"/>
      <c r="IUX135" s="237"/>
      <c r="IUY135" s="237"/>
      <c r="IUZ135" s="237"/>
      <c r="IVA135" s="237"/>
      <c r="IVB135" s="237"/>
      <c r="IVC135" s="237"/>
      <c r="IVD135" s="237"/>
      <c r="IVE135" s="237"/>
      <c r="IVF135" s="237"/>
      <c r="IVG135" s="237"/>
      <c r="IVH135" s="237"/>
      <c r="IVI135" s="237"/>
      <c r="IVJ135" s="237"/>
      <c r="IVK135" s="237"/>
      <c r="IVL135" s="237"/>
      <c r="IVM135" s="237"/>
      <c r="IVN135" s="237"/>
      <c r="IVO135" s="237"/>
      <c r="IVP135" s="237"/>
      <c r="IVQ135" s="237"/>
      <c r="IVR135" s="237"/>
      <c r="IVS135" s="237"/>
      <c r="IVT135" s="237"/>
      <c r="IVU135" s="237"/>
      <c r="IVV135" s="237"/>
      <c r="IVW135" s="237"/>
      <c r="IVX135" s="237"/>
      <c r="IVY135" s="237"/>
      <c r="IVZ135" s="237"/>
      <c r="IWA135" s="237"/>
      <c r="IWB135" s="237"/>
      <c r="IWC135" s="237"/>
      <c r="IWD135" s="237"/>
      <c r="IWE135" s="237"/>
      <c r="IWF135" s="237"/>
      <c r="IWG135" s="237"/>
      <c r="IWH135" s="237"/>
      <c r="IWI135" s="237"/>
      <c r="IWJ135" s="237"/>
      <c r="IWK135" s="237"/>
      <c r="IWL135" s="237"/>
      <c r="IWM135" s="237"/>
      <c r="IWN135" s="237"/>
      <c r="IWO135" s="237"/>
      <c r="IWP135" s="237"/>
      <c r="IWQ135" s="237"/>
      <c r="IWR135" s="237"/>
      <c r="IWS135" s="237"/>
      <c r="IWT135" s="237"/>
      <c r="IWU135" s="237"/>
      <c r="IWV135" s="237"/>
      <c r="IWW135" s="237"/>
      <c r="IWX135" s="237"/>
      <c r="IWY135" s="237"/>
      <c r="IWZ135" s="237"/>
      <c r="IXA135" s="237"/>
      <c r="IXB135" s="237"/>
      <c r="IXC135" s="237"/>
      <c r="IXD135" s="237"/>
      <c r="IXE135" s="237"/>
      <c r="IXF135" s="237"/>
      <c r="IXG135" s="237"/>
      <c r="IXH135" s="237"/>
      <c r="IXI135" s="237"/>
      <c r="IXJ135" s="237"/>
      <c r="IXK135" s="237"/>
      <c r="IXL135" s="237"/>
      <c r="IXM135" s="237"/>
      <c r="IXN135" s="237"/>
      <c r="IXO135" s="237"/>
      <c r="IXP135" s="237"/>
      <c r="IXQ135" s="237"/>
      <c r="IXR135" s="237"/>
      <c r="IXS135" s="237"/>
      <c r="IXT135" s="237"/>
      <c r="IXU135" s="237"/>
      <c r="IXV135" s="237"/>
      <c r="IXW135" s="237"/>
      <c r="IXX135" s="237"/>
      <c r="IXY135" s="237"/>
      <c r="IXZ135" s="237"/>
      <c r="IYA135" s="237"/>
      <c r="IYB135" s="237"/>
      <c r="IYC135" s="237"/>
      <c r="IYD135" s="237"/>
      <c r="IYE135" s="237"/>
      <c r="IYF135" s="237"/>
      <c r="IYG135" s="237"/>
      <c r="IYH135" s="237"/>
      <c r="IYI135" s="237"/>
      <c r="IYJ135" s="237"/>
      <c r="IYK135" s="237"/>
      <c r="IYL135" s="237"/>
      <c r="IYM135" s="237"/>
      <c r="IYN135" s="237"/>
      <c r="IYO135" s="237"/>
      <c r="IYP135" s="237"/>
      <c r="IYQ135" s="237"/>
      <c r="IYR135" s="237"/>
      <c r="IYS135" s="237"/>
      <c r="IYT135" s="237"/>
      <c r="IYU135" s="237"/>
      <c r="IYV135" s="237"/>
      <c r="IYW135" s="237"/>
      <c r="IYX135" s="237"/>
      <c r="IYY135" s="237"/>
      <c r="IYZ135" s="237"/>
      <c r="IZA135" s="237"/>
      <c r="IZB135" s="237"/>
      <c r="IZC135" s="237"/>
      <c r="IZD135" s="237"/>
      <c r="IZE135" s="237"/>
      <c r="IZF135" s="237"/>
      <c r="IZG135" s="237"/>
      <c r="IZH135" s="237"/>
      <c r="IZI135" s="237"/>
      <c r="IZJ135" s="237"/>
      <c r="IZK135" s="237"/>
      <c r="IZL135" s="237"/>
      <c r="IZM135" s="237"/>
      <c r="IZN135" s="237"/>
      <c r="IZO135" s="237"/>
      <c r="IZP135" s="237"/>
      <c r="IZQ135" s="237"/>
      <c r="IZR135" s="237"/>
      <c r="IZS135" s="237"/>
      <c r="IZT135" s="237"/>
      <c r="IZU135" s="237"/>
      <c r="IZV135" s="237"/>
      <c r="IZW135" s="237"/>
      <c r="IZX135" s="237"/>
      <c r="IZY135" s="237"/>
      <c r="IZZ135" s="237"/>
      <c r="JAA135" s="237"/>
      <c r="JAB135" s="237"/>
      <c r="JAC135" s="237"/>
      <c r="JAD135" s="237"/>
      <c r="JAE135" s="237"/>
      <c r="JAF135" s="237"/>
      <c r="JAG135" s="237"/>
      <c r="JAH135" s="237"/>
      <c r="JAI135" s="237"/>
      <c r="JAJ135" s="237"/>
      <c r="JAK135" s="237"/>
      <c r="JAL135" s="237"/>
      <c r="JAM135" s="237"/>
      <c r="JAN135" s="237"/>
      <c r="JAO135" s="237"/>
      <c r="JAP135" s="237"/>
      <c r="JAQ135" s="237"/>
      <c r="JAR135" s="237"/>
      <c r="JAS135" s="237"/>
      <c r="JAT135" s="237"/>
      <c r="JAU135" s="237"/>
      <c r="JAV135" s="237"/>
      <c r="JAW135" s="237"/>
      <c r="JAX135" s="237"/>
      <c r="JAY135" s="237"/>
      <c r="JAZ135" s="237"/>
      <c r="JBA135" s="237"/>
      <c r="JBB135" s="237"/>
      <c r="JBC135" s="237"/>
      <c r="JBD135" s="237"/>
      <c r="JBE135" s="237"/>
      <c r="JBF135" s="237"/>
      <c r="JBG135" s="237"/>
      <c r="JBH135" s="237"/>
      <c r="JBI135" s="237"/>
      <c r="JBJ135" s="237"/>
      <c r="JBK135" s="237"/>
      <c r="JBL135" s="237"/>
      <c r="JBM135" s="237"/>
      <c r="JBN135" s="237"/>
      <c r="JBO135" s="237"/>
      <c r="JBP135" s="237"/>
      <c r="JBQ135" s="237"/>
      <c r="JBR135" s="237"/>
      <c r="JBS135" s="237"/>
      <c r="JBT135" s="237"/>
      <c r="JBU135" s="237"/>
      <c r="JBV135" s="237"/>
      <c r="JBW135" s="237"/>
      <c r="JBX135" s="237"/>
      <c r="JBY135" s="237"/>
      <c r="JBZ135" s="237"/>
      <c r="JCA135" s="237"/>
      <c r="JCB135" s="237"/>
      <c r="JCC135" s="237"/>
      <c r="JCD135" s="237"/>
      <c r="JCE135" s="237"/>
      <c r="JCF135" s="237"/>
      <c r="JCG135" s="237"/>
      <c r="JCH135" s="237"/>
      <c r="JCI135" s="237"/>
      <c r="JCJ135" s="237"/>
      <c r="JCK135" s="237"/>
      <c r="JCL135" s="237"/>
      <c r="JCM135" s="237"/>
      <c r="JCN135" s="237"/>
      <c r="JCO135" s="237"/>
      <c r="JCP135" s="237"/>
      <c r="JCQ135" s="237"/>
      <c r="JCR135" s="237"/>
      <c r="JCS135" s="237"/>
      <c r="JCT135" s="237"/>
      <c r="JCU135" s="237"/>
      <c r="JCV135" s="237"/>
      <c r="JCW135" s="237"/>
      <c r="JCX135" s="237"/>
      <c r="JCY135" s="237"/>
      <c r="JCZ135" s="237"/>
      <c r="JDA135" s="237"/>
      <c r="JDB135" s="237"/>
      <c r="JDC135" s="237"/>
      <c r="JDD135" s="237"/>
      <c r="JDE135" s="237"/>
      <c r="JDF135" s="237"/>
      <c r="JDG135" s="237"/>
      <c r="JDH135" s="237"/>
      <c r="JDI135" s="237"/>
      <c r="JDJ135" s="237"/>
      <c r="JDK135" s="237"/>
      <c r="JDL135" s="237"/>
      <c r="JDM135" s="237"/>
      <c r="JDN135" s="237"/>
      <c r="JDO135" s="237"/>
      <c r="JDP135" s="237"/>
      <c r="JDQ135" s="237"/>
      <c r="JDR135" s="237"/>
      <c r="JDS135" s="237"/>
      <c r="JDT135" s="237"/>
      <c r="JDU135" s="237"/>
      <c r="JDV135" s="237"/>
      <c r="JDW135" s="237"/>
      <c r="JDX135" s="237"/>
      <c r="JDY135" s="237"/>
      <c r="JDZ135" s="237"/>
      <c r="JEA135" s="237"/>
      <c r="JEB135" s="237"/>
      <c r="JEC135" s="237"/>
      <c r="JED135" s="237"/>
      <c r="JEE135" s="237"/>
      <c r="JEF135" s="237"/>
      <c r="JEG135" s="237"/>
      <c r="JEH135" s="237"/>
      <c r="JEI135" s="237"/>
      <c r="JEJ135" s="237"/>
      <c r="JEK135" s="237"/>
      <c r="JEL135" s="237"/>
      <c r="JEM135" s="237"/>
      <c r="JEN135" s="237"/>
      <c r="JEO135" s="237"/>
      <c r="JEP135" s="237"/>
      <c r="JEQ135" s="237"/>
      <c r="JER135" s="237"/>
      <c r="JES135" s="237"/>
      <c r="JET135" s="237"/>
      <c r="JEU135" s="237"/>
      <c r="JEV135" s="237"/>
      <c r="JEW135" s="237"/>
      <c r="JEX135" s="237"/>
      <c r="JEY135" s="237"/>
      <c r="JEZ135" s="237"/>
      <c r="JFA135" s="237"/>
      <c r="JFB135" s="237"/>
      <c r="JFC135" s="237"/>
      <c r="JFD135" s="237"/>
      <c r="JFE135" s="237"/>
      <c r="JFF135" s="237"/>
      <c r="JFG135" s="237"/>
      <c r="JFH135" s="237"/>
      <c r="JFI135" s="237"/>
      <c r="JFJ135" s="237"/>
      <c r="JFK135" s="237"/>
      <c r="JFL135" s="237"/>
      <c r="JFM135" s="237"/>
      <c r="JFN135" s="237"/>
      <c r="JFO135" s="237"/>
      <c r="JFP135" s="237"/>
      <c r="JFQ135" s="237"/>
      <c r="JFR135" s="237"/>
      <c r="JFS135" s="237"/>
      <c r="JFT135" s="237"/>
      <c r="JFU135" s="237"/>
      <c r="JFV135" s="237"/>
      <c r="JFW135" s="237"/>
      <c r="JFX135" s="237"/>
      <c r="JFY135" s="237"/>
      <c r="JFZ135" s="237"/>
      <c r="JGA135" s="237"/>
      <c r="JGB135" s="237"/>
      <c r="JGC135" s="237"/>
      <c r="JGD135" s="237"/>
      <c r="JGE135" s="237"/>
      <c r="JGF135" s="237"/>
      <c r="JGG135" s="237"/>
      <c r="JGH135" s="237"/>
      <c r="JGI135" s="237"/>
      <c r="JGJ135" s="237"/>
      <c r="JGK135" s="237"/>
      <c r="JGL135" s="237"/>
      <c r="JGM135" s="237"/>
      <c r="JGN135" s="237"/>
      <c r="JGO135" s="237"/>
      <c r="JGP135" s="237"/>
      <c r="JGQ135" s="237"/>
      <c r="JGR135" s="237"/>
      <c r="JGS135" s="237"/>
      <c r="JGT135" s="237"/>
      <c r="JGU135" s="237"/>
      <c r="JGV135" s="237"/>
      <c r="JGW135" s="237"/>
      <c r="JGX135" s="237"/>
      <c r="JGY135" s="237"/>
      <c r="JGZ135" s="237"/>
      <c r="JHA135" s="237"/>
      <c r="JHB135" s="237"/>
      <c r="JHC135" s="237"/>
      <c r="JHD135" s="237"/>
      <c r="JHE135" s="237"/>
      <c r="JHF135" s="237"/>
      <c r="JHG135" s="237"/>
      <c r="JHH135" s="237"/>
      <c r="JHI135" s="237"/>
      <c r="JHJ135" s="237"/>
      <c r="JHK135" s="237"/>
      <c r="JHL135" s="237"/>
      <c r="JHM135" s="237"/>
      <c r="JHN135" s="237"/>
      <c r="JHO135" s="237"/>
      <c r="JHP135" s="237"/>
      <c r="JHQ135" s="237"/>
      <c r="JHR135" s="237"/>
      <c r="JHS135" s="237"/>
      <c r="JHT135" s="237"/>
      <c r="JHU135" s="237"/>
      <c r="JHV135" s="237"/>
      <c r="JHW135" s="237"/>
      <c r="JHX135" s="237"/>
      <c r="JHY135" s="237"/>
      <c r="JHZ135" s="237"/>
      <c r="JIA135" s="237"/>
      <c r="JIB135" s="237"/>
      <c r="JIC135" s="237"/>
      <c r="JID135" s="237"/>
      <c r="JIE135" s="237"/>
      <c r="JIF135" s="237"/>
      <c r="JIG135" s="237"/>
      <c r="JIH135" s="237"/>
      <c r="JII135" s="237"/>
      <c r="JIJ135" s="237"/>
      <c r="JIK135" s="237"/>
      <c r="JIL135" s="237"/>
      <c r="JIM135" s="237"/>
      <c r="JIN135" s="237"/>
      <c r="JIO135" s="237"/>
      <c r="JIP135" s="237"/>
      <c r="JIQ135" s="237"/>
      <c r="JIR135" s="237"/>
      <c r="JIS135" s="237"/>
      <c r="JIT135" s="237"/>
      <c r="JIU135" s="237"/>
      <c r="JIV135" s="237"/>
      <c r="JIW135" s="237"/>
      <c r="JIX135" s="237"/>
      <c r="JIY135" s="237"/>
      <c r="JIZ135" s="237"/>
      <c r="JJA135" s="237"/>
      <c r="JJB135" s="237"/>
      <c r="JJC135" s="237"/>
      <c r="JJD135" s="237"/>
      <c r="JJE135" s="237"/>
      <c r="JJF135" s="237"/>
      <c r="JJG135" s="237"/>
      <c r="JJH135" s="237"/>
      <c r="JJI135" s="237"/>
      <c r="JJJ135" s="237"/>
      <c r="JJK135" s="237"/>
      <c r="JJL135" s="237"/>
      <c r="JJM135" s="237"/>
      <c r="JJN135" s="237"/>
      <c r="JJO135" s="237"/>
      <c r="JJP135" s="237"/>
      <c r="JJQ135" s="237"/>
      <c r="JJR135" s="237"/>
      <c r="JJS135" s="237"/>
      <c r="JJT135" s="237"/>
      <c r="JJU135" s="237"/>
      <c r="JJV135" s="237"/>
      <c r="JJW135" s="237"/>
      <c r="JJX135" s="237"/>
      <c r="JJY135" s="237"/>
      <c r="JJZ135" s="237"/>
      <c r="JKA135" s="237"/>
      <c r="JKB135" s="237"/>
      <c r="JKC135" s="237"/>
      <c r="JKD135" s="237"/>
      <c r="JKE135" s="237"/>
      <c r="JKF135" s="237"/>
      <c r="JKG135" s="237"/>
      <c r="JKH135" s="237"/>
      <c r="JKI135" s="237"/>
      <c r="JKJ135" s="237"/>
      <c r="JKK135" s="237"/>
      <c r="JKL135" s="237"/>
      <c r="JKM135" s="237"/>
      <c r="JKN135" s="237"/>
      <c r="JKO135" s="237"/>
      <c r="JKP135" s="237"/>
      <c r="JKQ135" s="237"/>
      <c r="JKR135" s="237"/>
      <c r="JKS135" s="237"/>
      <c r="JKT135" s="237"/>
      <c r="JKU135" s="237"/>
      <c r="JKV135" s="237"/>
      <c r="JKW135" s="237"/>
      <c r="JKX135" s="237"/>
      <c r="JKY135" s="237"/>
      <c r="JKZ135" s="237"/>
      <c r="JLA135" s="237"/>
      <c r="JLB135" s="237"/>
      <c r="JLC135" s="237"/>
      <c r="JLD135" s="237"/>
      <c r="JLE135" s="237"/>
      <c r="JLF135" s="237"/>
      <c r="JLG135" s="237"/>
      <c r="JLH135" s="237"/>
      <c r="JLI135" s="237"/>
      <c r="JLJ135" s="237"/>
      <c r="JLK135" s="237"/>
      <c r="JLL135" s="237"/>
      <c r="JLM135" s="237"/>
      <c r="JLN135" s="237"/>
      <c r="JLO135" s="237"/>
      <c r="JLP135" s="237"/>
      <c r="JLQ135" s="237"/>
      <c r="JLR135" s="237"/>
      <c r="JLS135" s="237"/>
      <c r="JLT135" s="237"/>
      <c r="JLU135" s="237"/>
      <c r="JLV135" s="237"/>
      <c r="JLW135" s="237"/>
      <c r="JLX135" s="237"/>
      <c r="JLY135" s="237"/>
      <c r="JLZ135" s="237"/>
      <c r="JMA135" s="237"/>
      <c r="JMB135" s="237"/>
      <c r="JMC135" s="237"/>
      <c r="JMD135" s="237"/>
      <c r="JME135" s="237"/>
      <c r="JMF135" s="237"/>
      <c r="JMG135" s="237"/>
      <c r="JMH135" s="237"/>
      <c r="JMI135" s="237"/>
      <c r="JMJ135" s="237"/>
      <c r="JMK135" s="237"/>
      <c r="JML135" s="237"/>
      <c r="JMM135" s="237"/>
      <c r="JMN135" s="237"/>
      <c r="JMO135" s="237"/>
      <c r="JMP135" s="237"/>
      <c r="JMQ135" s="237"/>
      <c r="JMR135" s="237"/>
      <c r="JMS135" s="237"/>
      <c r="JMT135" s="237"/>
      <c r="JMU135" s="237"/>
      <c r="JMV135" s="237"/>
      <c r="JMW135" s="237"/>
      <c r="JMX135" s="237"/>
      <c r="JMY135" s="237"/>
      <c r="JMZ135" s="237"/>
      <c r="JNA135" s="237"/>
      <c r="JNB135" s="237"/>
      <c r="JNC135" s="237"/>
      <c r="JND135" s="237"/>
      <c r="JNE135" s="237"/>
      <c r="JNF135" s="237"/>
      <c r="JNG135" s="237"/>
      <c r="JNH135" s="237"/>
      <c r="JNI135" s="237"/>
      <c r="JNJ135" s="237"/>
      <c r="JNK135" s="237"/>
      <c r="JNL135" s="237"/>
      <c r="JNM135" s="237"/>
      <c r="JNN135" s="237"/>
      <c r="JNO135" s="237"/>
      <c r="JNP135" s="237"/>
      <c r="JNQ135" s="237"/>
      <c r="JNR135" s="237"/>
      <c r="JNS135" s="237"/>
      <c r="JNT135" s="237"/>
      <c r="JNU135" s="237"/>
      <c r="JNV135" s="237"/>
      <c r="JNW135" s="237"/>
      <c r="JNX135" s="237"/>
      <c r="JNY135" s="237"/>
      <c r="JNZ135" s="237"/>
      <c r="JOA135" s="237"/>
      <c r="JOB135" s="237"/>
      <c r="JOC135" s="237"/>
      <c r="JOD135" s="237"/>
      <c r="JOE135" s="237"/>
      <c r="JOF135" s="237"/>
      <c r="JOG135" s="237"/>
      <c r="JOH135" s="237"/>
      <c r="JOI135" s="237"/>
      <c r="JOJ135" s="237"/>
      <c r="JOK135" s="237"/>
      <c r="JOL135" s="237"/>
      <c r="JOM135" s="237"/>
      <c r="JON135" s="237"/>
      <c r="JOO135" s="237"/>
      <c r="JOP135" s="237"/>
      <c r="JOQ135" s="237"/>
      <c r="JOR135" s="237"/>
      <c r="JOS135" s="237"/>
      <c r="JOT135" s="237"/>
      <c r="JOU135" s="237"/>
      <c r="JOV135" s="237"/>
      <c r="JOW135" s="237"/>
      <c r="JOX135" s="237"/>
      <c r="JOY135" s="237"/>
      <c r="JOZ135" s="237"/>
      <c r="JPA135" s="237"/>
      <c r="JPB135" s="237"/>
      <c r="JPC135" s="237"/>
      <c r="JPD135" s="237"/>
      <c r="JPE135" s="237"/>
      <c r="JPF135" s="237"/>
      <c r="JPG135" s="237"/>
      <c r="JPH135" s="237"/>
      <c r="JPI135" s="237"/>
      <c r="JPJ135" s="237"/>
      <c r="JPK135" s="237"/>
      <c r="JPL135" s="237"/>
      <c r="JPM135" s="237"/>
      <c r="JPN135" s="237"/>
      <c r="JPO135" s="237"/>
      <c r="JPP135" s="237"/>
      <c r="JPQ135" s="237"/>
      <c r="JPR135" s="237"/>
      <c r="JPS135" s="237"/>
      <c r="JPT135" s="237"/>
      <c r="JPU135" s="237"/>
      <c r="JPV135" s="237"/>
      <c r="JPW135" s="237"/>
      <c r="JPX135" s="237"/>
      <c r="JPY135" s="237"/>
      <c r="JPZ135" s="237"/>
      <c r="JQA135" s="237"/>
      <c r="JQB135" s="237"/>
      <c r="JQC135" s="237"/>
      <c r="JQD135" s="237"/>
      <c r="JQE135" s="237"/>
      <c r="JQF135" s="237"/>
      <c r="JQG135" s="237"/>
      <c r="JQH135" s="237"/>
      <c r="JQI135" s="237"/>
      <c r="JQJ135" s="237"/>
      <c r="JQK135" s="237"/>
      <c r="JQL135" s="237"/>
      <c r="JQM135" s="237"/>
      <c r="JQN135" s="237"/>
      <c r="JQO135" s="237"/>
      <c r="JQP135" s="237"/>
      <c r="JQQ135" s="237"/>
      <c r="JQR135" s="237"/>
      <c r="JQS135" s="237"/>
      <c r="JQT135" s="237"/>
      <c r="JQU135" s="237"/>
      <c r="JQV135" s="237"/>
      <c r="JQW135" s="237"/>
      <c r="JQX135" s="237"/>
      <c r="JQY135" s="237"/>
      <c r="JQZ135" s="237"/>
      <c r="JRA135" s="237"/>
      <c r="JRB135" s="237"/>
      <c r="JRC135" s="237"/>
      <c r="JRD135" s="237"/>
      <c r="JRE135" s="237"/>
      <c r="JRF135" s="237"/>
      <c r="JRG135" s="237"/>
      <c r="JRH135" s="237"/>
      <c r="JRI135" s="237"/>
      <c r="JRJ135" s="237"/>
      <c r="JRK135" s="237"/>
      <c r="JRL135" s="237"/>
      <c r="JRM135" s="237"/>
      <c r="JRN135" s="237"/>
      <c r="JRO135" s="237"/>
      <c r="JRP135" s="237"/>
      <c r="JRQ135" s="237"/>
      <c r="JRR135" s="237"/>
      <c r="JRS135" s="237"/>
      <c r="JRT135" s="237"/>
      <c r="JRU135" s="237"/>
      <c r="JRV135" s="237"/>
      <c r="JRW135" s="237"/>
      <c r="JRX135" s="237"/>
      <c r="JRY135" s="237"/>
      <c r="JRZ135" s="237"/>
      <c r="JSA135" s="237"/>
      <c r="JSB135" s="237"/>
      <c r="JSC135" s="237"/>
      <c r="JSD135" s="237"/>
      <c r="JSE135" s="237"/>
      <c r="JSF135" s="237"/>
      <c r="JSG135" s="237"/>
      <c r="JSH135" s="237"/>
      <c r="JSI135" s="237"/>
      <c r="JSJ135" s="237"/>
      <c r="JSK135" s="237"/>
      <c r="JSL135" s="237"/>
      <c r="JSM135" s="237"/>
      <c r="JSN135" s="237"/>
      <c r="JSO135" s="237"/>
      <c r="JSP135" s="237"/>
      <c r="JSQ135" s="237"/>
      <c r="JSR135" s="237"/>
      <c r="JSS135" s="237"/>
      <c r="JST135" s="237"/>
      <c r="JSU135" s="237"/>
      <c r="JSV135" s="237"/>
      <c r="JSW135" s="237"/>
      <c r="JSX135" s="237"/>
      <c r="JSY135" s="237"/>
      <c r="JSZ135" s="237"/>
      <c r="JTA135" s="237"/>
      <c r="JTB135" s="237"/>
      <c r="JTC135" s="237"/>
      <c r="JTD135" s="237"/>
      <c r="JTE135" s="237"/>
      <c r="JTF135" s="237"/>
      <c r="JTG135" s="237"/>
      <c r="JTH135" s="237"/>
      <c r="JTI135" s="237"/>
      <c r="JTJ135" s="237"/>
      <c r="JTK135" s="237"/>
      <c r="JTL135" s="237"/>
      <c r="JTM135" s="237"/>
      <c r="JTN135" s="237"/>
      <c r="JTO135" s="237"/>
      <c r="JTP135" s="237"/>
      <c r="JTQ135" s="237"/>
      <c r="JTR135" s="237"/>
      <c r="JTS135" s="237"/>
      <c r="JTT135" s="237"/>
      <c r="JTU135" s="237"/>
      <c r="JTV135" s="237"/>
      <c r="JTW135" s="237"/>
      <c r="JTX135" s="237"/>
      <c r="JTY135" s="237"/>
      <c r="JTZ135" s="237"/>
      <c r="JUA135" s="237"/>
      <c r="JUB135" s="237"/>
      <c r="JUC135" s="237"/>
      <c r="JUD135" s="237"/>
      <c r="JUE135" s="237"/>
      <c r="JUF135" s="237"/>
      <c r="JUG135" s="237"/>
      <c r="JUH135" s="237"/>
      <c r="JUI135" s="237"/>
      <c r="JUJ135" s="237"/>
      <c r="JUK135" s="237"/>
      <c r="JUL135" s="237"/>
      <c r="JUM135" s="237"/>
      <c r="JUN135" s="237"/>
      <c r="JUO135" s="237"/>
      <c r="JUP135" s="237"/>
      <c r="JUQ135" s="237"/>
      <c r="JUR135" s="237"/>
      <c r="JUS135" s="237"/>
      <c r="JUT135" s="237"/>
      <c r="JUU135" s="237"/>
      <c r="JUV135" s="237"/>
      <c r="JUW135" s="237"/>
      <c r="JUX135" s="237"/>
      <c r="JUY135" s="237"/>
      <c r="JUZ135" s="237"/>
      <c r="JVA135" s="237"/>
      <c r="JVB135" s="237"/>
      <c r="JVC135" s="237"/>
      <c r="JVD135" s="237"/>
      <c r="JVE135" s="237"/>
      <c r="JVF135" s="237"/>
      <c r="JVG135" s="237"/>
      <c r="JVH135" s="237"/>
      <c r="JVI135" s="237"/>
      <c r="JVJ135" s="237"/>
      <c r="JVK135" s="237"/>
      <c r="JVL135" s="237"/>
      <c r="JVM135" s="237"/>
      <c r="JVN135" s="237"/>
      <c r="JVO135" s="237"/>
      <c r="JVP135" s="237"/>
      <c r="JVQ135" s="237"/>
      <c r="JVR135" s="237"/>
      <c r="JVS135" s="237"/>
      <c r="JVT135" s="237"/>
      <c r="JVU135" s="237"/>
      <c r="JVV135" s="237"/>
      <c r="JVW135" s="237"/>
      <c r="JVX135" s="237"/>
      <c r="JVY135" s="237"/>
      <c r="JVZ135" s="237"/>
      <c r="JWA135" s="237"/>
      <c r="JWB135" s="237"/>
      <c r="JWC135" s="237"/>
      <c r="JWD135" s="237"/>
      <c r="JWE135" s="237"/>
      <c r="JWF135" s="237"/>
      <c r="JWG135" s="237"/>
      <c r="JWH135" s="237"/>
      <c r="JWI135" s="237"/>
      <c r="JWJ135" s="237"/>
      <c r="JWK135" s="237"/>
      <c r="JWL135" s="237"/>
      <c r="JWM135" s="237"/>
      <c r="JWN135" s="237"/>
      <c r="JWO135" s="237"/>
      <c r="JWP135" s="237"/>
      <c r="JWQ135" s="237"/>
      <c r="JWR135" s="237"/>
      <c r="JWS135" s="237"/>
      <c r="JWT135" s="237"/>
      <c r="JWU135" s="237"/>
      <c r="JWV135" s="237"/>
      <c r="JWW135" s="237"/>
      <c r="JWX135" s="237"/>
      <c r="JWY135" s="237"/>
      <c r="JWZ135" s="237"/>
      <c r="JXA135" s="237"/>
      <c r="JXB135" s="237"/>
      <c r="JXC135" s="237"/>
      <c r="JXD135" s="237"/>
      <c r="JXE135" s="237"/>
      <c r="JXF135" s="237"/>
      <c r="JXG135" s="237"/>
      <c r="JXH135" s="237"/>
      <c r="JXI135" s="237"/>
      <c r="JXJ135" s="237"/>
      <c r="JXK135" s="237"/>
      <c r="JXL135" s="237"/>
      <c r="JXM135" s="237"/>
      <c r="JXN135" s="237"/>
      <c r="JXO135" s="237"/>
      <c r="JXP135" s="237"/>
      <c r="JXQ135" s="237"/>
      <c r="JXR135" s="237"/>
      <c r="JXS135" s="237"/>
      <c r="JXT135" s="237"/>
      <c r="JXU135" s="237"/>
      <c r="JXV135" s="237"/>
      <c r="JXW135" s="237"/>
      <c r="JXX135" s="237"/>
      <c r="JXY135" s="237"/>
      <c r="JXZ135" s="237"/>
      <c r="JYA135" s="237"/>
      <c r="JYB135" s="237"/>
      <c r="JYC135" s="237"/>
      <c r="JYD135" s="237"/>
      <c r="JYE135" s="237"/>
      <c r="JYF135" s="237"/>
      <c r="JYG135" s="237"/>
      <c r="JYH135" s="237"/>
      <c r="JYI135" s="237"/>
      <c r="JYJ135" s="237"/>
      <c r="JYK135" s="237"/>
      <c r="JYL135" s="237"/>
      <c r="JYM135" s="237"/>
      <c r="JYN135" s="237"/>
      <c r="JYO135" s="237"/>
      <c r="JYP135" s="237"/>
      <c r="JYQ135" s="237"/>
      <c r="JYR135" s="237"/>
      <c r="JYS135" s="237"/>
      <c r="JYT135" s="237"/>
      <c r="JYU135" s="237"/>
      <c r="JYV135" s="237"/>
      <c r="JYW135" s="237"/>
      <c r="JYX135" s="237"/>
      <c r="JYY135" s="237"/>
      <c r="JYZ135" s="237"/>
      <c r="JZA135" s="237"/>
      <c r="JZB135" s="237"/>
      <c r="JZC135" s="237"/>
      <c r="JZD135" s="237"/>
      <c r="JZE135" s="237"/>
      <c r="JZF135" s="237"/>
      <c r="JZG135" s="237"/>
      <c r="JZH135" s="237"/>
      <c r="JZI135" s="237"/>
      <c r="JZJ135" s="237"/>
      <c r="JZK135" s="237"/>
      <c r="JZL135" s="237"/>
      <c r="JZM135" s="237"/>
      <c r="JZN135" s="237"/>
      <c r="JZO135" s="237"/>
      <c r="JZP135" s="237"/>
      <c r="JZQ135" s="237"/>
      <c r="JZR135" s="237"/>
      <c r="JZS135" s="237"/>
      <c r="JZT135" s="237"/>
      <c r="JZU135" s="237"/>
      <c r="JZV135" s="237"/>
      <c r="JZW135" s="237"/>
      <c r="JZX135" s="237"/>
      <c r="JZY135" s="237"/>
      <c r="JZZ135" s="237"/>
      <c r="KAA135" s="237"/>
      <c r="KAB135" s="237"/>
      <c r="KAC135" s="237"/>
      <c r="KAD135" s="237"/>
      <c r="KAE135" s="237"/>
      <c r="KAF135" s="237"/>
      <c r="KAG135" s="237"/>
      <c r="KAH135" s="237"/>
      <c r="KAI135" s="237"/>
      <c r="KAJ135" s="237"/>
      <c r="KAK135" s="237"/>
      <c r="KAL135" s="237"/>
      <c r="KAM135" s="237"/>
      <c r="KAN135" s="237"/>
      <c r="KAO135" s="237"/>
      <c r="KAP135" s="237"/>
      <c r="KAQ135" s="237"/>
      <c r="KAR135" s="237"/>
      <c r="KAS135" s="237"/>
      <c r="KAT135" s="237"/>
      <c r="KAU135" s="237"/>
      <c r="KAV135" s="237"/>
      <c r="KAW135" s="237"/>
      <c r="KAX135" s="237"/>
      <c r="KAY135" s="237"/>
      <c r="KAZ135" s="237"/>
      <c r="KBA135" s="237"/>
      <c r="KBB135" s="237"/>
      <c r="KBC135" s="237"/>
      <c r="KBD135" s="237"/>
      <c r="KBE135" s="237"/>
      <c r="KBF135" s="237"/>
      <c r="KBG135" s="237"/>
      <c r="KBH135" s="237"/>
      <c r="KBI135" s="237"/>
      <c r="KBJ135" s="237"/>
      <c r="KBK135" s="237"/>
      <c r="KBL135" s="237"/>
      <c r="KBM135" s="237"/>
      <c r="KBN135" s="237"/>
      <c r="KBO135" s="237"/>
      <c r="KBP135" s="237"/>
      <c r="KBQ135" s="237"/>
      <c r="KBR135" s="237"/>
      <c r="KBS135" s="237"/>
      <c r="KBT135" s="237"/>
      <c r="KBU135" s="237"/>
      <c r="KBV135" s="237"/>
      <c r="KBW135" s="237"/>
      <c r="KBX135" s="237"/>
      <c r="KBY135" s="237"/>
      <c r="KBZ135" s="237"/>
      <c r="KCA135" s="237"/>
      <c r="KCB135" s="237"/>
      <c r="KCC135" s="237"/>
      <c r="KCD135" s="237"/>
      <c r="KCE135" s="237"/>
      <c r="KCF135" s="237"/>
      <c r="KCG135" s="237"/>
      <c r="KCH135" s="237"/>
      <c r="KCI135" s="237"/>
      <c r="KCJ135" s="237"/>
      <c r="KCK135" s="237"/>
      <c r="KCL135" s="237"/>
      <c r="KCM135" s="237"/>
      <c r="KCN135" s="237"/>
      <c r="KCO135" s="237"/>
      <c r="KCP135" s="237"/>
      <c r="KCQ135" s="237"/>
      <c r="KCR135" s="237"/>
      <c r="KCS135" s="237"/>
      <c r="KCT135" s="237"/>
      <c r="KCU135" s="237"/>
      <c r="KCV135" s="237"/>
      <c r="KCW135" s="237"/>
      <c r="KCX135" s="237"/>
      <c r="KCY135" s="237"/>
      <c r="KCZ135" s="237"/>
      <c r="KDA135" s="237"/>
      <c r="KDB135" s="237"/>
      <c r="KDC135" s="237"/>
      <c r="KDD135" s="237"/>
      <c r="KDE135" s="237"/>
      <c r="KDF135" s="237"/>
      <c r="KDG135" s="237"/>
      <c r="KDH135" s="237"/>
      <c r="KDI135" s="237"/>
      <c r="KDJ135" s="237"/>
      <c r="KDK135" s="237"/>
      <c r="KDL135" s="237"/>
      <c r="KDM135" s="237"/>
      <c r="KDN135" s="237"/>
      <c r="KDO135" s="237"/>
      <c r="KDP135" s="237"/>
      <c r="KDQ135" s="237"/>
      <c r="KDR135" s="237"/>
      <c r="KDS135" s="237"/>
      <c r="KDT135" s="237"/>
      <c r="KDU135" s="237"/>
      <c r="KDV135" s="237"/>
      <c r="KDW135" s="237"/>
      <c r="KDX135" s="237"/>
      <c r="KDY135" s="237"/>
      <c r="KDZ135" s="237"/>
      <c r="KEA135" s="237"/>
      <c r="KEB135" s="237"/>
      <c r="KEC135" s="237"/>
      <c r="KED135" s="237"/>
      <c r="KEE135" s="237"/>
      <c r="KEF135" s="237"/>
      <c r="KEG135" s="237"/>
      <c r="KEH135" s="237"/>
      <c r="KEI135" s="237"/>
      <c r="KEJ135" s="237"/>
      <c r="KEK135" s="237"/>
      <c r="KEL135" s="237"/>
      <c r="KEM135" s="237"/>
      <c r="KEN135" s="237"/>
      <c r="KEO135" s="237"/>
      <c r="KEP135" s="237"/>
      <c r="KEQ135" s="237"/>
      <c r="KER135" s="237"/>
      <c r="KES135" s="237"/>
      <c r="KET135" s="237"/>
      <c r="KEU135" s="237"/>
      <c r="KEV135" s="237"/>
      <c r="KEW135" s="237"/>
      <c r="KEX135" s="237"/>
      <c r="KEY135" s="237"/>
      <c r="KEZ135" s="237"/>
      <c r="KFA135" s="237"/>
      <c r="KFB135" s="237"/>
      <c r="KFC135" s="237"/>
      <c r="KFD135" s="237"/>
      <c r="KFE135" s="237"/>
      <c r="KFF135" s="237"/>
      <c r="KFG135" s="237"/>
      <c r="KFH135" s="237"/>
      <c r="KFI135" s="237"/>
      <c r="KFJ135" s="237"/>
      <c r="KFK135" s="237"/>
      <c r="KFL135" s="237"/>
      <c r="KFM135" s="237"/>
      <c r="KFN135" s="237"/>
      <c r="KFO135" s="237"/>
      <c r="KFP135" s="237"/>
      <c r="KFQ135" s="237"/>
      <c r="KFR135" s="237"/>
      <c r="KFS135" s="237"/>
      <c r="KFT135" s="237"/>
      <c r="KFU135" s="237"/>
      <c r="KFV135" s="237"/>
      <c r="KFW135" s="237"/>
      <c r="KFX135" s="237"/>
      <c r="KFY135" s="237"/>
      <c r="KFZ135" s="237"/>
      <c r="KGA135" s="237"/>
      <c r="KGB135" s="237"/>
      <c r="KGC135" s="237"/>
      <c r="KGD135" s="237"/>
      <c r="KGE135" s="237"/>
      <c r="KGF135" s="237"/>
      <c r="KGG135" s="237"/>
      <c r="KGH135" s="237"/>
      <c r="KGI135" s="237"/>
      <c r="KGJ135" s="237"/>
      <c r="KGK135" s="237"/>
      <c r="KGL135" s="237"/>
      <c r="KGM135" s="237"/>
      <c r="KGN135" s="237"/>
      <c r="KGO135" s="237"/>
      <c r="KGP135" s="237"/>
      <c r="KGQ135" s="237"/>
      <c r="KGR135" s="237"/>
      <c r="KGS135" s="237"/>
      <c r="KGT135" s="237"/>
      <c r="KGU135" s="237"/>
      <c r="KGV135" s="237"/>
      <c r="KGW135" s="237"/>
      <c r="KGX135" s="237"/>
      <c r="KGY135" s="237"/>
      <c r="KGZ135" s="237"/>
      <c r="KHA135" s="237"/>
      <c r="KHB135" s="237"/>
      <c r="KHC135" s="237"/>
      <c r="KHD135" s="237"/>
      <c r="KHE135" s="237"/>
      <c r="KHF135" s="237"/>
      <c r="KHG135" s="237"/>
      <c r="KHH135" s="237"/>
      <c r="KHI135" s="237"/>
      <c r="KHJ135" s="237"/>
      <c r="KHK135" s="237"/>
      <c r="KHL135" s="237"/>
      <c r="KHM135" s="237"/>
      <c r="KHN135" s="237"/>
      <c r="KHO135" s="237"/>
      <c r="KHP135" s="237"/>
      <c r="KHQ135" s="237"/>
      <c r="KHR135" s="237"/>
      <c r="KHS135" s="237"/>
      <c r="KHT135" s="237"/>
      <c r="KHU135" s="237"/>
      <c r="KHV135" s="237"/>
      <c r="KHW135" s="237"/>
      <c r="KHX135" s="237"/>
      <c r="KHY135" s="237"/>
      <c r="KHZ135" s="237"/>
      <c r="KIA135" s="237"/>
      <c r="KIB135" s="237"/>
      <c r="KIC135" s="237"/>
      <c r="KID135" s="237"/>
      <c r="KIE135" s="237"/>
      <c r="KIF135" s="237"/>
      <c r="KIG135" s="237"/>
      <c r="KIH135" s="237"/>
      <c r="KII135" s="237"/>
      <c r="KIJ135" s="237"/>
      <c r="KIK135" s="237"/>
      <c r="KIL135" s="237"/>
      <c r="KIM135" s="237"/>
      <c r="KIN135" s="237"/>
      <c r="KIO135" s="237"/>
      <c r="KIP135" s="237"/>
      <c r="KIQ135" s="237"/>
      <c r="KIR135" s="237"/>
      <c r="KIS135" s="237"/>
      <c r="KIT135" s="237"/>
      <c r="KIU135" s="237"/>
      <c r="KIV135" s="237"/>
      <c r="KIW135" s="237"/>
      <c r="KIX135" s="237"/>
      <c r="KIY135" s="237"/>
      <c r="KIZ135" s="237"/>
      <c r="KJA135" s="237"/>
      <c r="KJB135" s="237"/>
      <c r="KJC135" s="237"/>
      <c r="KJD135" s="237"/>
      <c r="KJE135" s="237"/>
      <c r="KJF135" s="237"/>
      <c r="KJG135" s="237"/>
      <c r="KJH135" s="237"/>
      <c r="KJI135" s="237"/>
      <c r="KJJ135" s="237"/>
      <c r="KJK135" s="237"/>
      <c r="KJL135" s="237"/>
      <c r="KJM135" s="237"/>
      <c r="KJN135" s="237"/>
      <c r="KJO135" s="237"/>
      <c r="KJP135" s="237"/>
      <c r="KJQ135" s="237"/>
      <c r="KJR135" s="237"/>
      <c r="KJS135" s="237"/>
      <c r="KJT135" s="237"/>
      <c r="KJU135" s="237"/>
      <c r="KJV135" s="237"/>
      <c r="KJW135" s="237"/>
      <c r="KJX135" s="237"/>
      <c r="KJY135" s="237"/>
      <c r="KJZ135" s="237"/>
      <c r="KKA135" s="237"/>
      <c r="KKB135" s="237"/>
      <c r="KKC135" s="237"/>
      <c r="KKD135" s="237"/>
      <c r="KKE135" s="237"/>
      <c r="KKF135" s="237"/>
      <c r="KKG135" s="237"/>
      <c r="KKH135" s="237"/>
      <c r="KKI135" s="237"/>
      <c r="KKJ135" s="237"/>
      <c r="KKK135" s="237"/>
      <c r="KKL135" s="237"/>
      <c r="KKM135" s="237"/>
      <c r="KKN135" s="237"/>
      <c r="KKO135" s="237"/>
      <c r="KKP135" s="237"/>
      <c r="KKQ135" s="237"/>
      <c r="KKR135" s="237"/>
      <c r="KKS135" s="237"/>
      <c r="KKT135" s="237"/>
      <c r="KKU135" s="237"/>
      <c r="KKV135" s="237"/>
      <c r="KKW135" s="237"/>
      <c r="KKX135" s="237"/>
      <c r="KKY135" s="237"/>
      <c r="KKZ135" s="237"/>
      <c r="KLA135" s="237"/>
      <c r="KLB135" s="237"/>
      <c r="KLC135" s="237"/>
      <c r="KLD135" s="237"/>
      <c r="KLE135" s="237"/>
      <c r="KLF135" s="237"/>
      <c r="KLG135" s="237"/>
      <c r="KLH135" s="237"/>
      <c r="KLI135" s="237"/>
      <c r="KLJ135" s="237"/>
      <c r="KLK135" s="237"/>
      <c r="KLL135" s="237"/>
      <c r="KLM135" s="237"/>
      <c r="KLN135" s="237"/>
      <c r="KLO135" s="237"/>
      <c r="KLP135" s="237"/>
      <c r="KLQ135" s="237"/>
      <c r="KLR135" s="237"/>
      <c r="KLS135" s="237"/>
      <c r="KLT135" s="237"/>
      <c r="KLU135" s="237"/>
      <c r="KLV135" s="237"/>
      <c r="KLW135" s="237"/>
      <c r="KLX135" s="237"/>
      <c r="KLY135" s="237"/>
      <c r="KLZ135" s="237"/>
      <c r="KMA135" s="237"/>
      <c r="KMB135" s="237"/>
      <c r="KMC135" s="237"/>
      <c r="KMD135" s="237"/>
      <c r="KME135" s="237"/>
      <c r="KMF135" s="237"/>
      <c r="KMG135" s="237"/>
      <c r="KMH135" s="237"/>
      <c r="KMI135" s="237"/>
      <c r="KMJ135" s="237"/>
      <c r="KMK135" s="237"/>
      <c r="KML135" s="237"/>
      <c r="KMM135" s="237"/>
      <c r="KMN135" s="237"/>
      <c r="KMO135" s="237"/>
      <c r="KMP135" s="237"/>
      <c r="KMQ135" s="237"/>
      <c r="KMR135" s="237"/>
      <c r="KMS135" s="237"/>
      <c r="KMT135" s="237"/>
      <c r="KMU135" s="237"/>
      <c r="KMV135" s="237"/>
      <c r="KMW135" s="237"/>
      <c r="KMX135" s="237"/>
      <c r="KMY135" s="237"/>
      <c r="KMZ135" s="237"/>
      <c r="KNA135" s="237"/>
      <c r="KNB135" s="237"/>
      <c r="KNC135" s="237"/>
      <c r="KND135" s="237"/>
      <c r="KNE135" s="237"/>
      <c r="KNF135" s="237"/>
      <c r="KNG135" s="237"/>
      <c r="KNH135" s="237"/>
      <c r="KNI135" s="237"/>
      <c r="KNJ135" s="237"/>
      <c r="KNK135" s="237"/>
      <c r="KNL135" s="237"/>
      <c r="KNM135" s="237"/>
      <c r="KNN135" s="237"/>
      <c r="KNO135" s="237"/>
      <c r="KNP135" s="237"/>
      <c r="KNQ135" s="237"/>
      <c r="KNR135" s="237"/>
      <c r="KNS135" s="237"/>
      <c r="KNT135" s="237"/>
      <c r="KNU135" s="237"/>
      <c r="KNV135" s="237"/>
      <c r="KNW135" s="237"/>
      <c r="KNX135" s="237"/>
      <c r="KNY135" s="237"/>
      <c r="KNZ135" s="237"/>
      <c r="KOA135" s="237"/>
      <c r="KOB135" s="237"/>
      <c r="KOC135" s="237"/>
      <c r="KOD135" s="237"/>
      <c r="KOE135" s="237"/>
      <c r="KOF135" s="237"/>
      <c r="KOG135" s="237"/>
      <c r="KOH135" s="237"/>
      <c r="KOI135" s="237"/>
      <c r="KOJ135" s="237"/>
      <c r="KOK135" s="237"/>
      <c r="KOL135" s="237"/>
      <c r="KOM135" s="237"/>
      <c r="KON135" s="237"/>
      <c r="KOO135" s="237"/>
      <c r="KOP135" s="237"/>
      <c r="KOQ135" s="237"/>
      <c r="KOR135" s="237"/>
      <c r="KOS135" s="237"/>
      <c r="KOT135" s="237"/>
      <c r="KOU135" s="237"/>
      <c r="KOV135" s="237"/>
      <c r="KOW135" s="237"/>
      <c r="KOX135" s="237"/>
      <c r="KOY135" s="237"/>
      <c r="KOZ135" s="237"/>
      <c r="KPA135" s="237"/>
      <c r="KPB135" s="237"/>
      <c r="KPC135" s="237"/>
      <c r="KPD135" s="237"/>
      <c r="KPE135" s="237"/>
      <c r="KPF135" s="237"/>
      <c r="KPG135" s="237"/>
      <c r="KPH135" s="237"/>
      <c r="KPI135" s="237"/>
      <c r="KPJ135" s="237"/>
      <c r="KPK135" s="237"/>
      <c r="KPL135" s="237"/>
      <c r="KPM135" s="237"/>
      <c r="KPN135" s="237"/>
      <c r="KPO135" s="237"/>
      <c r="KPP135" s="237"/>
      <c r="KPQ135" s="237"/>
      <c r="KPR135" s="237"/>
      <c r="KPS135" s="237"/>
      <c r="KPT135" s="237"/>
      <c r="KPU135" s="237"/>
      <c r="KPV135" s="237"/>
      <c r="KPW135" s="237"/>
      <c r="KPX135" s="237"/>
      <c r="KPY135" s="237"/>
      <c r="KPZ135" s="237"/>
      <c r="KQA135" s="237"/>
      <c r="KQB135" s="237"/>
      <c r="KQC135" s="237"/>
      <c r="KQD135" s="237"/>
      <c r="KQE135" s="237"/>
      <c r="KQF135" s="237"/>
      <c r="KQG135" s="237"/>
      <c r="KQH135" s="237"/>
      <c r="KQI135" s="237"/>
      <c r="KQJ135" s="237"/>
      <c r="KQK135" s="237"/>
      <c r="KQL135" s="237"/>
      <c r="KQM135" s="237"/>
      <c r="KQN135" s="237"/>
      <c r="KQO135" s="237"/>
      <c r="KQP135" s="237"/>
      <c r="KQQ135" s="237"/>
      <c r="KQR135" s="237"/>
      <c r="KQS135" s="237"/>
      <c r="KQT135" s="237"/>
      <c r="KQU135" s="237"/>
      <c r="KQV135" s="237"/>
      <c r="KQW135" s="237"/>
      <c r="KQX135" s="237"/>
      <c r="KQY135" s="237"/>
      <c r="KQZ135" s="237"/>
      <c r="KRA135" s="237"/>
      <c r="KRB135" s="237"/>
      <c r="KRC135" s="237"/>
      <c r="KRD135" s="237"/>
      <c r="KRE135" s="237"/>
      <c r="KRF135" s="237"/>
      <c r="KRG135" s="237"/>
      <c r="KRH135" s="237"/>
      <c r="KRI135" s="237"/>
      <c r="KRJ135" s="237"/>
      <c r="KRK135" s="237"/>
      <c r="KRL135" s="237"/>
      <c r="KRM135" s="237"/>
      <c r="KRN135" s="237"/>
      <c r="KRO135" s="237"/>
      <c r="KRP135" s="237"/>
      <c r="KRQ135" s="237"/>
      <c r="KRR135" s="237"/>
      <c r="KRS135" s="237"/>
      <c r="KRT135" s="237"/>
      <c r="KRU135" s="237"/>
      <c r="KRV135" s="237"/>
      <c r="KRW135" s="237"/>
      <c r="KRX135" s="237"/>
      <c r="KRY135" s="237"/>
      <c r="KRZ135" s="237"/>
      <c r="KSA135" s="237"/>
      <c r="KSB135" s="237"/>
      <c r="KSC135" s="237"/>
      <c r="KSD135" s="237"/>
      <c r="KSE135" s="237"/>
      <c r="KSF135" s="237"/>
      <c r="KSG135" s="237"/>
      <c r="KSH135" s="237"/>
      <c r="KSI135" s="237"/>
      <c r="KSJ135" s="237"/>
      <c r="KSK135" s="237"/>
      <c r="KSL135" s="237"/>
      <c r="KSM135" s="237"/>
      <c r="KSN135" s="237"/>
      <c r="KSO135" s="237"/>
      <c r="KSP135" s="237"/>
      <c r="KSQ135" s="237"/>
      <c r="KSR135" s="237"/>
      <c r="KSS135" s="237"/>
      <c r="KST135" s="237"/>
      <c r="KSU135" s="237"/>
      <c r="KSV135" s="237"/>
      <c r="KSW135" s="237"/>
      <c r="KSX135" s="237"/>
      <c r="KSY135" s="237"/>
      <c r="KSZ135" s="237"/>
      <c r="KTA135" s="237"/>
      <c r="KTB135" s="237"/>
      <c r="KTC135" s="237"/>
      <c r="KTD135" s="237"/>
      <c r="KTE135" s="237"/>
      <c r="KTF135" s="237"/>
      <c r="KTG135" s="237"/>
      <c r="KTH135" s="237"/>
      <c r="KTI135" s="237"/>
      <c r="KTJ135" s="237"/>
      <c r="KTK135" s="237"/>
      <c r="KTL135" s="237"/>
      <c r="KTM135" s="237"/>
      <c r="KTN135" s="237"/>
      <c r="KTO135" s="237"/>
      <c r="KTP135" s="237"/>
      <c r="KTQ135" s="237"/>
      <c r="KTR135" s="237"/>
      <c r="KTS135" s="237"/>
      <c r="KTT135" s="237"/>
      <c r="KTU135" s="237"/>
      <c r="KTV135" s="237"/>
      <c r="KTW135" s="237"/>
      <c r="KTX135" s="237"/>
      <c r="KTY135" s="237"/>
      <c r="KTZ135" s="237"/>
      <c r="KUA135" s="237"/>
      <c r="KUB135" s="237"/>
      <c r="KUC135" s="237"/>
      <c r="KUD135" s="237"/>
      <c r="KUE135" s="237"/>
      <c r="KUF135" s="237"/>
      <c r="KUG135" s="237"/>
      <c r="KUH135" s="237"/>
      <c r="KUI135" s="237"/>
      <c r="KUJ135" s="237"/>
      <c r="KUK135" s="237"/>
      <c r="KUL135" s="237"/>
      <c r="KUM135" s="237"/>
      <c r="KUN135" s="237"/>
      <c r="KUO135" s="237"/>
      <c r="KUP135" s="237"/>
      <c r="KUQ135" s="237"/>
      <c r="KUR135" s="237"/>
      <c r="KUS135" s="237"/>
      <c r="KUT135" s="237"/>
      <c r="KUU135" s="237"/>
      <c r="KUV135" s="237"/>
      <c r="KUW135" s="237"/>
      <c r="KUX135" s="237"/>
      <c r="KUY135" s="237"/>
      <c r="KUZ135" s="237"/>
      <c r="KVA135" s="237"/>
      <c r="KVB135" s="237"/>
      <c r="KVC135" s="237"/>
      <c r="KVD135" s="237"/>
      <c r="KVE135" s="237"/>
      <c r="KVF135" s="237"/>
      <c r="KVG135" s="237"/>
      <c r="KVH135" s="237"/>
      <c r="KVI135" s="237"/>
      <c r="KVJ135" s="237"/>
      <c r="KVK135" s="237"/>
      <c r="KVL135" s="237"/>
      <c r="KVM135" s="237"/>
      <c r="KVN135" s="237"/>
      <c r="KVO135" s="237"/>
      <c r="KVP135" s="237"/>
      <c r="KVQ135" s="237"/>
      <c r="KVR135" s="237"/>
      <c r="KVS135" s="237"/>
      <c r="KVT135" s="237"/>
      <c r="KVU135" s="237"/>
      <c r="KVV135" s="237"/>
      <c r="KVW135" s="237"/>
      <c r="KVX135" s="237"/>
      <c r="KVY135" s="237"/>
      <c r="KVZ135" s="237"/>
      <c r="KWA135" s="237"/>
      <c r="KWB135" s="237"/>
      <c r="KWC135" s="237"/>
      <c r="KWD135" s="237"/>
      <c r="KWE135" s="237"/>
      <c r="KWF135" s="237"/>
      <c r="KWG135" s="237"/>
      <c r="KWH135" s="237"/>
      <c r="KWI135" s="237"/>
      <c r="KWJ135" s="237"/>
      <c r="KWK135" s="237"/>
      <c r="KWL135" s="237"/>
      <c r="KWM135" s="237"/>
      <c r="KWN135" s="237"/>
      <c r="KWO135" s="237"/>
      <c r="KWP135" s="237"/>
      <c r="KWQ135" s="237"/>
      <c r="KWR135" s="237"/>
      <c r="KWS135" s="237"/>
      <c r="KWT135" s="237"/>
      <c r="KWU135" s="237"/>
      <c r="KWV135" s="237"/>
      <c r="KWW135" s="237"/>
      <c r="KWX135" s="237"/>
      <c r="KWY135" s="237"/>
      <c r="KWZ135" s="237"/>
      <c r="KXA135" s="237"/>
      <c r="KXB135" s="237"/>
      <c r="KXC135" s="237"/>
      <c r="KXD135" s="237"/>
      <c r="KXE135" s="237"/>
      <c r="KXF135" s="237"/>
      <c r="KXG135" s="237"/>
      <c r="KXH135" s="237"/>
      <c r="KXI135" s="237"/>
      <c r="KXJ135" s="237"/>
      <c r="KXK135" s="237"/>
      <c r="KXL135" s="237"/>
      <c r="KXM135" s="237"/>
      <c r="KXN135" s="237"/>
      <c r="KXO135" s="237"/>
      <c r="KXP135" s="237"/>
      <c r="KXQ135" s="237"/>
      <c r="KXR135" s="237"/>
      <c r="KXS135" s="237"/>
      <c r="KXT135" s="237"/>
      <c r="KXU135" s="237"/>
      <c r="KXV135" s="237"/>
      <c r="KXW135" s="237"/>
      <c r="KXX135" s="237"/>
      <c r="KXY135" s="237"/>
      <c r="KXZ135" s="237"/>
      <c r="KYA135" s="237"/>
      <c r="KYB135" s="237"/>
      <c r="KYC135" s="237"/>
      <c r="KYD135" s="237"/>
      <c r="KYE135" s="237"/>
      <c r="KYF135" s="237"/>
      <c r="KYG135" s="237"/>
      <c r="KYH135" s="237"/>
      <c r="KYI135" s="237"/>
      <c r="KYJ135" s="237"/>
      <c r="KYK135" s="237"/>
      <c r="KYL135" s="237"/>
      <c r="KYM135" s="237"/>
      <c r="KYN135" s="237"/>
      <c r="KYO135" s="237"/>
      <c r="KYP135" s="237"/>
      <c r="KYQ135" s="237"/>
      <c r="KYR135" s="237"/>
      <c r="KYS135" s="237"/>
      <c r="KYT135" s="237"/>
      <c r="KYU135" s="237"/>
      <c r="KYV135" s="237"/>
      <c r="KYW135" s="237"/>
      <c r="KYX135" s="237"/>
      <c r="KYY135" s="237"/>
      <c r="KYZ135" s="237"/>
      <c r="KZA135" s="237"/>
      <c r="KZB135" s="237"/>
      <c r="KZC135" s="237"/>
      <c r="KZD135" s="237"/>
      <c r="KZE135" s="237"/>
      <c r="KZF135" s="237"/>
      <c r="KZG135" s="237"/>
      <c r="KZH135" s="237"/>
      <c r="KZI135" s="237"/>
      <c r="KZJ135" s="237"/>
      <c r="KZK135" s="237"/>
      <c r="KZL135" s="237"/>
      <c r="KZM135" s="237"/>
      <c r="KZN135" s="237"/>
      <c r="KZO135" s="237"/>
      <c r="KZP135" s="237"/>
      <c r="KZQ135" s="237"/>
      <c r="KZR135" s="237"/>
      <c r="KZS135" s="237"/>
      <c r="KZT135" s="237"/>
      <c r="KZU135" s="237"/>
      <c r="KZV135" s="237"/>
      <c r="KZW135" s="237"/>
      <c r="KZX135" s="237"/>
      <c r="KZY135" s="237"/>
      <c r="KZZ135" s="237"/>
      <c r="LAA135" s="237"/>
      <c r="LAB135" s="237"/>
      <c r="LAC135" s="237"/>
      <c r="LAD135" s="237"/>
      <c r="LAE135" s="237"/>
      <c r="LAF135" s="237"/>
      <c r="LAG135" s="237"/>
      <c r="LAH135" s="237"/>
      <c r="LAI135" s="237"/>
      <c r="LAJ135" s="237"/>
      <c r="LAK135" s="237"/>
      <c r="LAL135" s="237"/>
      <c r="LAM135" s="237"/>
      <c r="LAN135" s="237"/>
      <c r="LAO135" s="237"/>
      <c r="LAP135" s="237"/>
      <c r="LAQ135" s="237"/>
      <c r="LAR135" s="237"/>
      <c r="LAS135" s="237"/>
      <c r="LAT135" s="237"/>
      <c r="LAU135" s="237"/>
      <c r="LAV135" s="237"/>
      <c r="LAW135" s="237"/>
      <c r="LAX135" s="237"/>
      <c r="LAY135" s="237"/>
      <c r="LAZ135" s="237"/>
      <c r="LBA135" s="237"/>
      <c r="LBB135" s="237"/>
      <c r="LBC135" s="237"/>
      <c r="LBD135" s="237"/>
      <c r="LBE135" s="237"/>
      <c r="LBF135" s="237"/>
      <c r="LBG135" s="237"/>
      <c r="LBH135" s="237"/>
      <c r="LBI135" s="237"/>
      <c r="LBJ135" s="237"/>
      <c r="LBK135" s="237"/>
      <c r="LBL135" s="237"/>
      <c r="LBM135" s="237"/>
      <c r="LBN135" s="237"/>
      <c r="LBO135" s="237"/>
      <c r="LBP135" s="237"/>
      <c r="LBQ135" s="237"/>
      <c r="LBR135" s="237"/>
      <c r="LBS135" s="237"/>
      <c r="LBT135" s="237"/>
      <c r="LBU135" s="237"/>
      <c r="LBV135" s="237"/>
      <c r="LBW135" s="237"/>
      <c r="LBX135" s="237"/>
      <c r="LBY135" s="237"/>
      <c r="LBZ135" s="237"/>
      <c r="LCA135" s="237"/>
      <c r="LCB135" s="237"/>
      <c r="LCC135" s="237"/>
      <c r="LCD135" s="237"/>
      <c r="LCE135" s="237"/>
      <c r="LCF135" s="237"/>
      <c r="LCG135" s="237"/>
      <c r="LCH135" s="237"/>
      <c r="LCI135" s="237"/>
      <c r="LCJ135" s="237"/>
      <c r="LCK135" s="237"/>
      <c r="LCL135" s="237"/>
      <c r="LCM135" s="237"/>
      <c r="LCN135" s="237"/>
      <c r="LCO135" s="237"/>
      <c r="LCP135" s="237"/>
      <c r="LCQ135" s="237"/>
      <c r="LCR135" s="237"/>
      <c r="LCS135" s="237"/>
      <c r="LCT135" s="237"/>
      <c r="LCU135" s="237"/>
      <c r="LCV135" s="237"/>
      <c r="LCW135" s="237"/>
      <c r="LCX135" s="237"/>
      <c r="LCY135" s="237"/>
      <c r="LCZ135" s="237"/>
      <c r="LDA135" s="237"/>
      <c r="LDB135" s="237"/>
      <c r="LDC135" s="237"/>
      <c r="LDD135" s="237"/>
      <c r="LDE135" s="237"/>
      <c r="LDF135" s="237"/>
      <c r="LDG135" s="237"/>
      <c r="LDH135" s="237"/>
      <c r="LDI135" s="237"/>
      <c r="LDJ135" s="237"/>
      <c r="LDK135" s="237"/>
      <c r="LDL135" s="237"/>
      <c r="LDM135" s="237"/>
      <c r="LDN135" s="237"/>
      <c r="LDO135" s="237"/>
      <c r="LDP135" s="237"/>
      <c r="LDQ135" s="237"/>
      <c r="LDR135" s="237"/>
      <c r="LDS135" s="237"/>
      <c r="LDT135" s="237"/>
      <c r="LDU135" s="237"/>
      <c r="LDV135" s="237"/>
      <c r="LDW135" s="237"/>
      <c r="LDX135" s="237"/>
      <c r="LDY135" s="237"/>
      <c r="LDZ135" s="237"/>
      <c r="LEA135" s="237"/>
      <c r="LEB135" s="237"/>
      <c r="LEC135" s="237"/>
      <c r="LED135" s="237"/>
      <c r="LEE135" s="237"/>
      <c r="LEF135" s="237"/>
      <c r="LEG135" s="237"/>
      <c r="LEH135" s="237"/>
      <c r="LEI135" s="237"/>
      <c r="LEJ135" s="237"/>
      <c r="LEK135" s="237"/>
      <c r="LEL135" s="237"/>
      <c r="LEM135" s="237"/>
      <c r="LEN135" s="237"/>
      <c r="LEO135" s="237"/>
      <c r="LEP135" s="237"/>
      <c r="LEQ135" s="237"/>
      <c r="LER135" s="237"/>
      <c r="LES135" s="237"/>
      <c r="LET135" s="237"/>
      <c r="LEU135" s="237"/>
      <c r="LEV135" s="237"/>
      <c r="LEW135" s="237"/>
      <c r="LEX135" s="237"/>
      <c r="LEY135" s="237"/>
      <c r="LEZ135" s="237"/>
      <c r="LFA135" s="237"/>
      <c r="LFB135" s="237"/>
      <c r="LFC135" s="237"/>
      <c r="LFD135" s="237"/>
      <c r="LFE135" s="237"/>
      <c r="LFF135" s="237"/>
      <c r="LFG135" s="237"/>
      <c r="LFH135" s="237"/>
      <c r="LFI135" s="237"/>
      <c r="LFJ135" s="237"/>
      <c r="LFK135" s="237"/>
      <c r="LFL135" s="237"/>
      <c r="LFM135" s="237"/>
      <c r="LFN135" s="237"/>
      <c r="LFO135" s="237"/>
      <c r="LFP135" s="237"/>
      <c r="LFQ135" s="237"/>
      <c r="LFR135" s="237"/>
      <c r="LFS135" s="237"/>
      <c r="LFT135" s="237"/>
      <c r="LFU135" s="237"/>
      <c r="LFV135" s="237"/>
      <c r="LFW135" s="237"/>
      <c r="LFX135" s="237"/>
      <c r="LFY135" s="237"/>
      <c r="LFZ135" s="237"/>
      <c r="LGA135" s="237"/>
      <c r="LGB135" s="237"/>
      <c r="LGC135" s="237"/>
      <c r="LGD135" s="237"/>
      <c r="LGE135" s="237"/>
      <c r="LGF135" s="237"/>
      <c r="LGG135" s="237"/>
      <c r="LGH135" s="237"/>
      <c r="LGI135" s="237"/>
      <c r="LGJ135" s="237"/>
      <c r="LGK135" s="237"/>
      <c r="LGL135" s="237"/>
      <c r="LGM135" s="237"/>
      <c r="LGN135" s="237"/>
      <c r="LGO135" s="237"/>
      <c r="LGP135" s="237"/>
      <c r="LGQ135" s="237"/>
      <c r="LGR135" s="237"/>
      <c r="LGS135" s="237"/>
      <c r="LGT135" s="237"/>
      <c r="LGU135" s="237"/>
      <c r="LGV135" s="237"/>
      <c r="LGW135" s="237"/>
      <c r="LGX135" s="237"/>
      <c r="LGY135" s="237"/>
      <c r="LGZ135" s="237"/>
      <c r="LHA135" s="237"/>
      <c r="LHB135" s="237"/>
      <c r="LHC135" s="237"/>
      <c r="LHD135" s="237"/>
      <c r="LHE135" s="237"/>
      <c r="LHF135" s="237"/>
      <c r="LHG135" s="237"/>
      <c r="LHH135" s="237"/>
      <c r="LHI135" s="237"/>
      <c r="LHJ135" s="237"/>
      <c r="LHK135" s="237"/>
      <c r="LHL135" s="237"/>
      <c r="LHM135" s="237"/>
      <c r="LHN135" s="237"/>
      <c r="LHO135" s="237"/>
      <c r="LHP135" s="237"/>
      <c r="LHQ135" s="237"/>
      <c r="LHR135" s="237"/>
      <c r="LHS135" s="237"/>
      <c r="LHT135" s="237"/>
      <c r="LHU135" s="237"/>
      <c r="LHV135" s="237"/>
      <c r="LHW135" s="237"/>
      <c r="LHX135" s="237"/>
      <c r="LHY135" s="237"/>
      <c r="LHZ135" s="237"/>
      <c r="LIA135" s="237"/>
      <c r="LIB135" s="237"/>
      <c r="LIC135" s="237"/>
      <c r="LID135" s="237"/>
      <c r="LIE135" s="237"/>
      <c r="LIF135" s="237"/>
      <c r="LIG135" s="237"/>
      <c r="LIH135" s="237"/>
      <c r="LII135" s="237"/>
      <c r="LIJ135" s="237"/>
      <c r="LIK135" s="237"/>
      <c r="LIL135" s="237"/>
      <c r="LIM135" s="237"/>
      <c r="LIN135" s="237"/>
      <c r="LIO135" s="237"/>
      <c r="LIP135" s="237"/>
      <c r="LIQ135" s="237"/>
      <c r="LIR135" s="237"/>
      <c r="LIS135" s="237"/>
      <c r="LIT135" s="237"/>
      <c r="LIU135" s="237"/>
      <c r="LIV135" s="237"/>
      <c r="LIW135" s="237"/>
      <c r="LIX135" s="237"/>
      <c r="LIY135" s="237"/>
      <c r="LIZ135" s="237"/>
      <c r="LJA135" s="237"/>
      <c r="LJB135" s="237"/>
      <c r="LJC135" s="237"/>
      <c r="LJD135" s="237"/>
      <c r="LJE135" s="237"/>
      <c r="LJF135" s="237"/>
      <c r="LJG135" s="237"/>
      <c r="LJH135" s="237"/>
      <c r="LJI135" s="237"/>
      <c r="LJJ135" s="237"/>
      <c r="LJK135" s="237"/>
      <c r="LJL135" s="237"/>
      <c r="LJM135" s="237"/>
      <c r="LJN135" s="237"/>
      <c r="LJO135" s="237"/>
      <c r="LJP135" s="237"/>
      <c r="LJQ135" s="237"/>
      <c r="LJR135" s="237"/>
      <c r="LJS135" s="237"/>
      <c r="LJT135" s="237"/>
      <c r="LJU135" s="237"/>
      <c r="LJV135" s="237"/>
      <c r="LJW135" s="237"/>
      <c r="LJX135" s="237"/>
      <c r="LJY135" s="237"/>
      <c r="LJZ135" s="237"/>
      <c r="LKA135" s="237"/>
      <c r="LKB135" s="237"/>
      <c r="LKC135" s="237"/>
      <c r="LKD135" s="237"/>
      <c r="LKE135" s="237"/>
      <c r="LKF135" s="237"/>
      <c r="LKG135" s="237"/>
      <c r="LKH135" s="237"/>
      <c r="LKI135" s="237"/>
      <c r="LKJ135" s="237"/>
      <c r="LKK135" s="237"/>
      <c r="LKL135" s="237"/>
      <c r="LKM135" s="237"/>
      <c r="LKN135" s="237"/>
      <c r="LKO135" s="237"/>
      <c r="LKP135" s="237"/>
      <c r="LKQ135" s="237"/>
      <c r="LKR135" s="237"/>
      <c r="LKS135" s="237"/>
      <c r="LKT135" s="237"/>
      <c r="LKU135" s="237"/>
      <c r="LKV135" s="237"/>
      <c r="LKW135" s="237"/>
      <c r="LKX135" s="237"/>
      <c r="LKY135" s="237"/>
      <c r="LKZ135" s="237"/>
      <c r="LLA135" s="237"/>
      <c r="LLB135" s="237"/>
      <c r="LLC135" s="237"/>
      <c r="LLD135" s="237"/>
      <c r="LLE135" s="237"/>
      <c r="LLF135" s="237"/>
      <c r="LLG135" s="237"/>
      <c r="LLH135" s="237"/>
      <c r="LLI135" s="237"/>
      <c r="LLJ135" s="237"/>
      <c r="LLK135" s="237"/>
      <c r="LLL135" s="237"/>
      <c r="LLM135" s="237"/>
      <c r="LLN135" s="237"/>
      <c r="LLO135" s="237"/>
      <c r="LLP135" s="237"/>
      <c r="LLQ135" s="237"/>
      <c r="LLR135" s="237"/>
      <c r="LLS135" s="237"/>
      <c r="LLT135" s="237"/>
      <c r="LLU135" s="237"/>
      <c r="LLV135" s="237"/>
      <c r="LLW135" s="237"/>
      <c r="LLX135" s="237"/>
      <c r="LLY135" s="237"/>
      <c r="LLZ135" s="237"/>
      <c r="LMA135" s="237"/>
      <c r="LMB135" s="237"/>
      <c r="LMC135" s="237"/>
      <c r="LMD135" s="237"/>
      <c r="LME135" s="237"/>
      <c r="LMF135" s="237"/>
      <c r="LMG135" s="237"/>
      <c r="LMH135" s="237"/>
      <c r="LMI135" s="237"/>
      <c r="LMJ135" s="237"/>
      <c r="LMK135" s="237"/>
      <c r="LML135" s="237"/>
      <c r="LMM135" s="237"/>
      <c r="LMN135" s="237"/>
      <c r="LMO135" s="237"/>
      <c r="LMP135" s="237"/>
      <c r="LMQ135" s="237"/>
      <c r="LMR135" s="237"/>
      <c r="LMS135" s="237"/>
      <c r="LMT135" s="237"/>
      <c r="LMU135" s="237"/>
      <c r="LMV135" s="237"/>
      <c r="LMW135" s="237"/>
      <c r="LMX135" s="237"/>
      <c r="LMY135" s="237"/>
      <c r="LMZ135" s="237"/>
      <c r="LNA135" s="237"/>
      <c r="LNB135" s="237"/>
      <c r="LNC135" s="237"/>
      <c r="LND135" s="237"/>
      <c r="LNE135" s="237"/>
      <c r="LNF135" s="237"/>
      <c r="LNG135" s="237"/>
      <c r="LNH135" s="237"/>
      <c r="LNI135" s="237"/>
      <c r="LNJ135" s="237"/>
      <c r="LNK135" s="237"/>
      <c r="LNL135" s="237"/>
      <c r="LNM135" s="237"/>
      <c r="LNN135" s="237"/>
      <c r="LNO135" s="237"/>
      <c r="LNP135" s="237"/>
      <c r="LNQ135" s="237"/>
      <c r="LNR135" s="237"/>
      <c r="LNS135" s="237"/>
      <c r="LNT135" s="237"/>
      <c r="LNU135" s="237"/>
      <c r="LNV135" s="237"/>
      <c r="LNW135" s="237"/>
      <c r="LNX135" s="237"/>
      <c r="LNY135" s="237"/>
      <c r="LNZ135" s="237"/>
      <c r="LOA135" s="237"/>
      <c r="LOB135" s="237"/>
      <c r="LOC135" s="237"/>
      <c r="LOD135" s="237"/>
      <c r="LOE135" s="237"/>
      <c r="LOF135" s="237"/>
      <c r="LOG135" s="237"/>
      <c r="LOH135" s="237"/>
      <c r="LOI135" s="237"/>
      <c r="LOJ135" s="237"/>
      <c r="LOK135" s="237"/>
      <c r="LOL135" s="237"/>
      <c r="LOM135" s="237"/>
      <c r="LON135" s="237"/>
      <c r="LOO135" s="237"/>
      <c r="LOP135" s="237"/>
      <c r="LOQ135" s="237"/>
      <c r="LOR135" s="237"/>
      <c r="LOS135" s="237"/>
      <c r="LOT135" s="237"/>
      <c r="LOU135" s="237"/>
      <c r="LOV135" s="237"/>
      <c r="LOW135" s="237"/>
      <c r="LOX135" s="237"/>
      <c r="LOY135" s="237"/>
      <c r="LOZ135" s="237"/>
      <c r="LPA135" s="237"/>
      <c r="LPB135" s="237"/>
      <c r="LPC135" s="237"/>
      <c r="LPD135" s="237"/>
      <c r="LPE135" s="237"/>
      <c r="LPF135" s="237"/>
      <c r="LPG135" s="237"/>
      <c r="LPH135" s="237"/>
      <c r="LPI135" s="237"/>
      <c r="LPJ135" s="237"/>
      <c r="LPK135" s="237"/>
      <c r="LPL135" s="237"/>
      <c r="LPM135" s="237"/>
      <c r="LPN135" s="237"/>
      <c r="LPO135" s="237"/>
      <c r="LPP135" s="237"/>
      <c r="LPQ135" s="237"/>
      <c r="LPR135" s="237"/>
      <c r="LPS135" s="237"/>
      <c r="LPT135" s="237"/>
      <c r="LPU135" s="237"/>
      <c r="LPV135" s="237"/>
      <c r="LPW135" s="237"/>
      <c r="LPX135" s="237"/>
      <c r="LPY135" s="237"/>
      <c r="LPZ135" s="237"/>
      <c r="LQA135" s="237"/>
      <c r="LQB135" s="237"/>
      <c r="LQC135" s="237"/>
      <c r="LQD135" s="237"/>
      <c r="LQE135" s="237"/>
      <c r="LQF135" s="237"/>
      <c r="LQG135" s="237"/>
      <c r="LQH135" s="237"/>
      <c r="LQI135" s="237"/>
      <c r="LQJ135" s="237"/>
      <c r="LQK135" s="237"/>
      <c r="LQL135" s="237"/>
      <c r="LQM135" s="237"/>
      <c r="LQN135" s="237"/>
      <c r="LQO135" s="237"/>
      <c r="LQP135" s="237"/>
      <c r="LQQ135" s="237"/>
      <c r="LQR135" s="237"/>
      <c r="LQS135" s="237"/>
      <c r="LQT135" s="237"/>
      <c r="LQU135" s="237"/>
      <c r="LQV135" s="237"/>
      <c r="LQW135" s="237"/>
      <c r="LQX135" s="237"/>
      <c r="LQY135" s="237"/>
      <c r="LQZ135" s="237"/>
      <c r="LRA135" s="237"/>
      <c r="LRB135" s="237"/>
      <c r="LRC135" s="237"/>
      <c r="LRD135" s="237"/>
      <c r="LRE135" s="237"/>
      <c r="LRF135" s="237"/>
      <c r="LRG135" s="237"/>
      <c r="LRH135" s="237"/>
      <c r="LRI135" s="237"/>
      <c r="LRJ135" s="237"/>
      <c r="LRK135" s="237"/>
      <c r="LRL135" s="237"/>
      <c r="LRM135" s="237"/>
      <c r="LRN135" s="237"/>
      <c r="LRO135" s="237"/>
      <c r="LRP135" s="237"/>
      <c r="LRQ135" s="237"/>
      <c r="LRR135" s="237"/>
      <c r="LRS135" s="237"/>
      <c r="LRT135" s="237"/>
      <c r="LRU135" s="237"/>
      <c r="LRV135" s="237"/>
      <c r="LRW135" s="237"/>
      <c r="LRX135" s="237"/>
      <c r="LRY135" s="237"/>
      <c r="LRZ135" s="237"/>
      <c r="LSA135" s="237"/>
      <c r="LSB135" s="237"/>
      <c r="LSC135" s="237"/>
      <c r="LSD135" s="237"/>
      <c r="LSE135" s="237"/>
      <c r="LSF135" s="237"/>
      <c r="LSG135" s="237"/>
      <c r="LSH135" s="237"/>
      <c r="LSI135" s="237"/>
      <c r="LSJ135" s="237"/>
      <c r="LSK135" s="237"/>
      <c r="LSL135" s="237"/>
      <c r="LSM135" s="237"/>
      <c r="LSN135" s="237"/>
      <c r="LSO135" s="237"/>
      <c r="LSP135" s="237"/>
      <c r="LSQ135" s="237"/>
      <c r="LSR135" s="237"/>
      <c r="LSS135" s="237"/>
      <c r="LST135" s="237"/>
      <c r="LSU135" s="237"/>
      <c r="LSV135" s="237"/>
      <c r="LSW135" s="237"/>
      <c r="LSX135" s="237"/>
      <c r="LSY135" s="237"/>
      <c r="LSZ135" s="237"/>
      <c r="LTA135" s="237"/>
      <c r="LTB135" s="237"/>
      <c r="LTC135" s="237"/>
      <c r="LTD135" s="237"/>
      <c r="LTE135" s="237"/>
      <c r="LTF135" s="237"/>
      <c r="LTG135" s="237"/>
      <c r="LTH135" s="237"/>
      <c r="LTI135" s="237"/>
      <c r="LTJ135" s="237"/>
      <c r="LTK135" s="237"/>
      <c r="LTL135" s="237"/>
      <c r="LTM135" s="237"/>
      <c r="LTN135" s="237"/>
      <c r="LTO135" s="237"/>
      <c r="LTP135" s="237"/>
      <c r="LTQ135" s="237"/>
      <c r="LTR135" s="237"/>
      <c r="LTS135" s="237"/>
      <c r="LTT135" s="237"/>
      <c r="LTU135" s="237"/>
      <c r="LTV135" s="237"/>
      <c r="LTW135" s="237"/>
      <c r="LTX135" s="237"/>
      <c r="LTY135" s="237"/>
      <c r="LTZ135" s="237"/>
      <c r="LUA135" s="237"/>
      <c r="LUB135" s="237"/>
      <c r="LUC135" s="237"/>
      <c r="LUD135" s="237"/>
      <c r="LUE135" s="237"/>
      <c r="LUF135" s="237"/>
      <c r="LUG135" s="237"/>
      <c r="LUH135" s="237"/>
      <c r="LUI135" s="237"/>
      <c r="LUJ135" s="237"/>
      <c r="LUK135" s="237"/>
      <c r="LUL135" s="237"/>
      <c r="LUM135" s="237"/>
      <c r="LUN135" s="237"/>
      <c r="LUO135" s="237"/>
      <c r="LUP135" s="237"/>
      <c r="LUQ135" s="237"/>
      <c r="LUR135" s="237"/>
      <c r="LUS135" s="237"/>
      <c r="LUT135" s="237"/>
      <c r="LUU135" s="237"/>
      <c r="LUV135" s="237"/>
      <c r="LUW135" s="237"/>
      <c r="LUX135" s="237"/>
      <c r="LUY135" s="237"/>
      <c r="LUZ135" s="237"/>
      <c r="LVA135" s="237"/>
      <c r="LVB135" s="237"/>
      <c r="LVC135" s="237"/>
      <c r="LVD135" s="237"/>
      <c r="LVE135" s="237"/>
      <c r="LVF135" s="237"/>
      <c r="LVG135" s="237"/>
      <c r="LVH135" s="237"/>
      <c r="LVI135" s="237"/>
      <c r="LVJ135" s="237"/>
      <c r="LVK135" s="237"/>
      <c r="LVL135" s="237"/>
      <c r="LVM135" s="237"/>
      <c r="LVN135" s="237"/>
      <c r="LVO135" s="237"/>
      <c r="LVP135" s="237"/>
      <c r="LVQ135" s="237"/>
      <c r="LVR135" s="237"/>
      <c r="LVS135" s="237"/>
      <c r="LVT135" s="237"/>
      <c r="LVU135" s="237"/>
      <c r="LVV135" s="237"/>
      <c r="LVW135" s="237"/>
      <c r="LVX135" s="237"/>
      <c r="LVY135" s="237"/>
      <c r="LVZ135" s="237"/>
      <c r="LWA135" s="237"/>
      <c r="LWB135" s="237"/>
      <c r="LWC135" s="237"/>
      <c r="LWD135" s="237"/>
      <c r="LWE135" s="237"/>
      <c r="LWF135" s="237"/>
      <c r="LWG135" s="237"/>
      <c r="LWH135" s="237"/>
      <c r="LWI135" s="237"/>
      <c r="LWJ135" s="237"/>
      <c r="LWK135" s="237"/>
      <c r="LWL135" s="237"/>
      <c r="LWM135" s="237"/>
      <c r="LWN135" s="237"/>
      <c r="LWO135" s="237"/>
      <c r="LWP135" s="237"/>
      <c r="LWQ135" s="237"/>
      <c r="LWR135" s="237"/>
      <c r="LWS135" s="237"/>
      <c r="LWT135" s="237"/>
      <c r="LWU135" s="237"/>
      <c r="LWV135" s="237"/>
      <c r="LWW135" s="237"/>
      <c r="LWX135" s="237"/>
      <c r="LWY135" s="237"/>
      <c r="LWZ135" s="237"/>
      <c r="LXA135" s="237"/>
      <c r="LXB135" s="237"/>
      <c r="LXC135" s="237"/>
      <c r="LXD135" s="237"/>
      <c r="LXE135" s="237"/>
      <c r="LXF135" s="237"/>
      <c r="LXG135" s="237"/>
      <c r="LXH135" s="237"/>
      <c r="LXI135" s="237"/>
      <c r="LXJ135" s="237"/>
      <c r="LXK135" s="237"/>
      <c r="LXL135" s="237"/>
      <c r="LXM135" s="237"/>
      <c r="LXN135" s="237"/>
      <c r="LXO135" s="237"/>
      <c r="LXP135" s="237"/>
      <c r="LXQ135" s="237"/>
      <c r="LXR135" s="237"/>
      <c r="LXS135" s="237"/>
      <c r="LXT135" s="237"/>
      <c r="LXU135" s="237"/>
      <c r="LXV135" s="237"/>
      <c r="LXW135" s="237"/>
      <c r="LXX135" s="237"/>
      <c r="LXY135" s="237"/>
      <c r="LXZ135" s="237"/>
      <c r="LYA135" s="237"/>
      <c r="LYB135" s="237"/>
      <c r="LYC135" s="237"/>
      <c r="LYD135" s="237"/>
      <c r="LYE135" s="237"/>
      <c r="LYF135" s="237"/>
      <c r="LYG135" s="237"/>
      <c r="LYH135" s="237"/>
      <c r="LYI135" s="237"/>
      <c r="LYJ135" s="237"/>
      <c r="LYK135" s="237"/>
      <c r="LYL135" s="237"/>
      <c r="LYM135" s="237"/>
      <c r="LYN135" s="237"/>
      <c r="LYO135" s="237"/>
      <c r="LYP135" s="237"/>
      <c r="LYQ135" s="237"/>
      <c r="LYR135" s="237"/>
      <c r="LYS135" s="237"/>
      <c r="LYT135" s="237"/>
      <c r="LYU135" s="237"/>
      <c r="LYV135" s="237"/>
      <c r="LYW135" s="237"/>
      <c r="LYX135" s="237"/>
      <c r="LYY135" s="237"/>
      <c r="LYZ135" s="237"/>
      <c r="LZA135" s="237"/>
      <c r="LZB135" s="237"/>
      <c r="LZC135" s="237"/>
      <c r="LZD135" s="237"/>
      <c r="LZE135" s="237"/>
      <c r="LZF135" s="237"/>
      <c r="LZG135" s="237"/>
      <c r="LZH135" s="237"/>
      <c r="LZI135" s="237"/>
      <c r="LZJ135" s="237"/>
      <c r="LZK135" s="237"/>
      <c r="LZL135" s="237"/>
      <c r="LZM135" s="237"/>
      <c r="LZN135" s="237"/>
      <c r="LZO135" s="237"/>
      <c r="LZP135" s="237"/>
      <c r="LZQ135" s="237"/>
      <c r="LZR135" s="237"/>
      <c r="LZS135" s="237"/>
      <c r="LZT135" s="237"/>
      <c r="LZU135" s="237"/>
      <c r="LZV135" s="237"/>
      <c r="LZW135" s="237"/>
      <c r="LZX135" s="237"/>
      <c r="LZY135" s="237"/>
      <c r="LZZ135" s="237"/>
      <c r="MAA135" s="237"/>
      <c r="MAB135" s="237"/>
      <c r="MAC135" s="237"/>
      <c r="MAD135" s="237"/>
      <c r="MAE135" s="237"/>
      <c r="MAF135" s="237"/>
      <c r="MAG135" s="237"/>
      <c r="MAH135" s="237"/>
      <c r="MAI135" s="237"/>
      <c r="MAJ135" s="237"/>
      <c r="MAK135" s="237"/>
      <c r="MAL135" s="237"/>
      <c r="MAM135" s="237"/>
      <c r="MAN135" s="237"/>
      <c r="MAO135" s="237"/>
      <c r="MAP135" s="237"/>
      <c r="MAQ135" s="237"/>
      <c r="MAR135" s="237"/>
      <c r="MAS135" s="237"/>
      <c r="MAT135" s="237"/>
      <c r="MAU135" s="237"/>
      <c r="MAV135" s="237"/>
      <c r="MAW135" s="237"/>
      <c r="MAX135" s="237"/>
      <c r="MAY135" s="237"/>
      <c r="MAZ135" s="237"/>
      <c r="MBA135" s="237"/>
      <c r="MBB135" s="237"/>
      <c r="MBC135" s="237"/>
      <c r="MBD135" s="237"/>
      <c r="MBE135" s="237"/>
      <c r="MBF135" s="237"/>
      <c r="MBG135" s="237"/>
      <c r="MBH135" s="237"/>
      <c r="MBI135" s="237"/>
      <c r="MBJ135" s="237"/>
      <c r="MBK135" s="237"/>
      <c r="MBL135" s="237"/>
      <c r="MBM135" s="237"/>
      <c r="MBN135" s="237"/>
      <c r="MBO135" s="237"/>
      <c r="MBP135" s="237"/>
      <c r="MBQ135" s="237"/>
      <c r="MBR135" s="237"/>
      <c r="MBS135" s="237"/>
      <c r="MBT135" s="237"/>
      <c r="MBU135" s="237"/>
      <c r="MBV135" s="237"/>
      <c r="MBW135" s="237"/>
      <c r="MBX135" s="237"/>
      <c r="MBY135" s="237"/>
      <c r="MBZ135" s="237"/>
      <c r="MCA135" s="237"/>
      <c r="MCB135" s="237"/>
      <c r="MCC135" s="237"/>
      <c r="MCD135" s="237"/>
      <c r="MCE135" s="237"/>
      <c r="MCF135" s="237"/>
      <c r="MCG135" s="237"/>
      <c r="MCH135" s="237"/>
      <c r="MCI135" s="237"/>
      <c r="MCJ135" s="237"/>
      <c r="MCK135" s="237"/>
      <c r="MCL135" s="237"/>
      <c r="MCM135" s="237"/>
      <c r="MCN135" s="237"/>
      <c r="MCO135" s="237"/>
      <c r="MCP135" s="237"/>
      <c r="MCQ135" s="237"/>
      <c r="MCR135" s="237"/>
      <c r="MCS135" s="237"/>
      <c r="MCT135" s="237"/>
      <c r="MCU135" s="237"/>
      <c r="MCV135" s="237"/>
      <c r="MCW135" s="237"/>
      <c r="MCX135" s="237"/>
      <c r="MCY135" s="237"/>
      <c r="MCZ135" s="237"/>
      <c r="MDA135" s="237"/>
      <c r="MDB135" s="237"/>
      <c r="MDC135" s="237"/>
      <c r="MDD135" s="237"/>
      <c r="MDE135" s="237"/>
      <c r="MDF135" s="237"/>
      <c r="MDG135" s="237"/>
      <c r="MDH135" s="237"/>
      <c r="MDI135" s="237"/>
      <c r="MDJ135" s="237"/>
      <c r="MDK135" s="237"/>
      <c r="MDL135" s="237"/>
      <c r="MDM135" s="237"/>
      <c r="MDN135" s="237"/>
      <c r="MDO135" s="237"/>
      <c r="MDP135" s="237"/>
      <c r="MDQ135" s="237"/>
      <c r="MDR135" s="237"/>
      <c r="MDS135" s="237"/>
      <c r="MDT135" s="237"/>
      <c r="MDU135" s="237"/>
      <c r="MDV135" s="237"/>
      <c r="MDW135" s="237"/>
      <c r="MDX135" s="237"/>
      <c r="MDY135" s="237"/>
      <c r="MDZ135" s="237"/>
      <c r="MEA135" s="237"/>
      <c r="MEB135" s="237"/>
      <c r="MEC135" s="237"/>
      <c r="MED135" s="237"/>
      <c r="MEE135" s="237"/>
      <c r="MEF135" s="237"/>
      <c r="MEG135" s="237"/>
      <c r="MEH135" s="237"/>
      <c r="MEI135" s="237"/>
      <c r="MEJ135" s="237"/>
      <c r="MEK135" s="237"/>
      <c r="MEL135" s="237"/>
      <c r="MEM135" s="237"/>
      <c r="MEN135" s="237"/>
      <c r="MEO135" s="237"/>
      <c r="MEP135" s="237"/>
      <c r="MEQ135" s="237"/>
      <c r="MER135" s="237"/>
      <c r="MES135" s="237"/>
      <c r="MET135" s="237"/>
      <c r="MEU135" s="237"/>
      <c r="MEV135" s="237"/>
      <c r="MEW135" s="237"/>
      <c r="MEX135" s="237"/>
      <c r="MEY135" s="237"/>
      <c r="MEZ135" s="237"/>
      <c r="MFA135" s="237"/>
      <c r="MFB135" s="237"/>
      <c r="MFC135" s="237"/>
      <c r="MFD135" s="237"/>
      <c r="MFE135" s="237"/>
      <c r="MFF135" s="237"/>
      <c r="MFG135" s="237"/>
      <c r="MFH135" s="237"/>
      <c r="MFI135" s="237"/>
      <c r="MFJ135" s="237"/>
      <c r="MFK135" s="237"/>
      <c r="MFL135" s="237"/>
      <c r="MFM135" s="237"/>
      <c r="MFN135" s="237"/>
      <c r="MFO135" s="237"/>
      <c r="MFP135" s="237"/>
      <c r="MFQ135" s="237"/>
      <c r="MFR135" s="237"/>
      <c r="MFS135" s="237"/>
      <c r="MFT135" s="237"/>
      <c r="MFU135" s="237"/>
      <c r="MFV135" s="237"/>
      <c r="MFW135" s="237"/>
      <c r="MFX135" s="237"/>
      <c r="MFY135" s="237"/>
      <c r="MFZ135" s="237"/>
      <c r="MGA135" s="237"/>
      <c r="MGB135" s="237"/>
      <c r="MGC135" s="237"/>
      <c r="MGD135" s="237"/>
      <c r="MGE135" s="237"/>
      <c r="MGF135" s="237"/>
      <c r="MGG135" s="237"/>
      <c r="MGH135" s="237"/>
      <c r="MGI135" s="237"/>
      <c r="MGJ135" s="237"/>
      <c r="MGK135" s="237"/>
      <c r="MGL135" s="237"/>
      <c r="MGM135" s="237"/>
      <c r="MGN135" s="237"/>
      <c r="MGO135" s="237"/>
      <c r="MGP135" s="237"/>
      <c r="MGQ135" s="237"/>
      <c r="MGR135" s="237"/>
      <c r="MGS135" s="237"/>
      <c r="MGT135" s="237"/>
      <c r="MGU135" s="237"/>
      <c r="MGV135" s="237"/>
      <c r="MGW135" s="237"/>
      <c r="MGX135" s="237"/>
      <c r="MGY135" s="237"/>
      <c r="MGZ135" s="237"/>
      <c r="MHA135" s="237"/>
      <c r="MHB135" s="237"/>
      <c r="MHC135" s="237"/>
      <c r="MHD135" s="237"/>
      <c r="MHE135" s="237"/>
      <c r="MHF135" s="237"/>
      <c r="MHG135" s="237"/>
      <c r="MHH135" s="237"/>
      <c r="MHI135" s="237"/>
      <c r="MHJ135" s="237"/>
      <c r="MHK135" s="237"/>
      <c r="MHL135" s="237"/>
      <c r="MHM135" s="237"/>
      <c r="MHN135" s="237"/>
      <c r="MHO135" s="237"/>
      <c r="MHP135" s="237"/>
      <c r="MHQ135" s="237"/>
      <c r="MHR135" s="237"/>
      <c r="MHS135" s="237"/>
      <c r="MHT135" s="237"/>
      <c r="MHU135" s="237"/>
      <c r="MHV135" s="237"/>
      <c r="MHW135" s="237"/>
      <c r="MHX135" s="237"/>
      <c r="MHY135" s="237"/>
      <c r="MHZ135" s="237"/>
      <c r="MIA135" s="237"/>
      <c r="MIB135" s="237"/>
      <c r="MIC135" s="237"/>
      <c r="MID135" s="237"/>
      <c r="MIE135" s="237"/>
      <c r="MIF135" s="237"/>
      <c r="MIG135" s="237"/>
      <c r="MIH135" s="237"/>
      <c r="MII135" s="237"/>
      <c r="MIJ135" s="237"/>
      <c r="MIK135" s="237"/>
      <c r="MIL135" s="237"/>
      <c r="MIM135" s="237"/>
      <c r="MIN135" s="237"/>
      <c r="MIO135" s="237"/>
      <c r="MIP135" s="237"/>
      <c r="MIQ135" s="237"/>
      <c r="MIR135" s="237"/>
      <c r="MIS135" s="237"/>
      <c r="MIT135" s="237"/>
      <c r="MIU135" s="237"/>
      <c r="MIV135" s="237"/>
      <c r="MIW135" s="237"/>
      <c r="MIX135" s="237"/>
      <c r="MIY135" s="237"/>
      <c r="MIZ135" s="237"/>
      <c r="MJA135" s="237"/>
      <c r="MJB135" s="237"/>
      <c r="MJC135" s="237"/>
      <c r="MJD135" s="237"/>
      <c r="MJE135" s="237"/>
      <c r="MJF135" s="237"/>
      <c r="MJG135" s="237"/>
      <c r="MJH135" s="237"/>
      <c r="MJI135" s="237"/>
      <c r="MJJ135" s="237"/>
      <c r="MJK135" s="237"/>
      <c r="MJL135" s="237"/>
      <c r="MJM135" s="237"/>
      <c r="MJN135" s="237"/>
      <c r="MJO135" s="237"/>
      <c r="MJP135" s="237"/>
      <c r="MJQ135" s="237"/>
      <c r="MJR135" s="237"/>
      <c r="MJS135" s="237"/>
      <c r="MJT135" s="237"/>
      <c r="MJU135" s="237"/>
      <c r="MJV135" s="237"/>
      <c r="MJW135" s="237"/>
      <c r="MJX135" s="237"/>
      <c r="MJY135" s="237"/>
      <c r="MJZ135" s="237"/>
      <c r="MKA135" s="237"/>
      <c r="MKB135" s="237"/>
      <c r="MKC135" s="237"/>
      <c r="MKD135" s="237"/>
      <c r="MKE135" s="237"/>
      <c r="MKF135" s="237"/>
      <c r="MKG135" s="237"/>
      <c r="MKH135" s="237"/>
      <c r="MKI135" s="237"/>
      <c r="MKJ135" s="237"/>
      <c r="MKK135" s="237"/>
      <c r="MKL135" s="237"/>
      <c r="MKM135" s="237"/>
      <c r="MKN135" s="237"/>
      <c r="MKO135" s="237"/>
      <c r="MKP135" s="237"/>
      <c r="MKQ135" s="237"/>
      <c r="MKR135" s="237"/>
      <c r="MKS135" s="237"/>
      <c r="MKT135" s="237"/>
      <c r="MKU135" s="237"/>
      <c r="MKV135" s="237"/>
      <c r="MKW135" s="237"/>
      <c r="MKX135" s="237"/>
      <c r="MKY135" s="237"/>
      <c r="MKZ135" s="237"/>
      <c r="MLA135" s="237"/>
      <c r="MLB135" s="237"/>
      <c r="MLC135" s="237"/>
      <c r="MLD135" s="237"/>
      <c r="MLE135" s="237"/>
      <c r="MLF135" s="237"/>
      <c r="MLG135" s="237"/>
      <c r="MLH135" s="237"/>
      <c r="MLI135" s="237"/>
      <c r="MLJ135" s="237"/>
      <c r="MLK135" s="237"/>
      <c r="MLL135" s="237"/>
      <c r="MLM135" s="237"/>
      <c r="MLN135" s="237"/>
      <c r="MLO135" s="237"/>
      <c r="MLP135" s="237"/>
      <c r="MLQ135" s="237"/>
      <c r="MLR135" s="237"/>
      <c r="MLS135" s="237"/>
      <c r="MLT135" s="237"/>
      <c r="MLU135" s="237"/>
      <c r="MLV135" s="237"/>
      <c r="MLW135" s="237"/>
      <c r="MLX135" s="237"/>
      <c r="MLY135" s="237"/>
      <c r="MLZ135" s="237"/>
      <c r="MMA135" s="237"/>
      <c r="MMB135" s="237"/>
      <c r="MMC135" s="237"/>
      <c r="MMD135" s="237"/>
      <c r="MME135" s="237"/>
      <c r="MMF135" s="237"/>
      <c r="MMG135" s="237"/>
      <c r="MMH135" s="237"/>
      <c r="MMI135" s="237"/>
      <c r="MMJ135" s="237"/>
      <c r="MMK135" s="237"/>
      <c r="MML135" s="237"/>
      <c r="MMM135" s="237"/>
      <c r="MMN135" s="237"/>
      <c r="MMO135" s="237"/>
      <c r="MMP135" s="237"/>
      <c r="MMQ135" s="237"/>
      <c r="MMR135" s="237"/>
      <c r="MMS135" s="237"/>
      <c r="MMT135" s="237"/>
      <c r="MMU135" s="237"/>
      <c r="MMV135" s="237"/>
      <c r="MMW135" s="237"/>
      <c r="MMX135" s="237"/>
      <c r="MMY135" s="237"/>
      <c r="MMZ135" s="237"/>
      <c r="MNA135" s="237"/>
      <c r="MNB135" s="237"/>
      <c r="MNC135" s="237"/>
      <c r="MND135" s="237"/>
      <c r="MNE135" s="237"/>
      <c r="MNF135" s="237"/>
      <c r="MNG135" s="237"/>
      <c r="MNH135" s="237"/>
      <c r="MNI135" s="237"/>
      <c r="MNJ135" s="237"/>
      <c r="MNK135" s="237"/>
      <c r="MNL135" s="237"/>
      <c r="MNM135" s="237"/>
      <c r="MNN135" s="237"/>
      <c r="MNO135" s="237"/>
      <c r="MNP135" s="237"/>
      <c r="MNQ135" s="237"/>
      <c r="MNR135" s="237"/>
      <c r="MNS135" s="237"/>
      <c r="MNT135" s="237"/>
      <c r="MNU135" s="237"/>
      <c r="MNV135" s="237"/>
      <c r="MNW135" s="237"/>
      <c r="MNX135" s="237"/>
      <c r="MNY135" s="237"/>
      <c r="MNZ135" s="237"/>
      <c r="MOA135" s="237"/>
      <c r="MOB135" s="237"/>
      <c r="MOC135" s="237"/>
      <c r="MOD135" s="237"/>
      <c r="MOE135" s="237"/>
      <c r="MOF135" s="237"/>
      <c r="MOG135" s="237"/>
      <c r="MOH135" s="237"/>
      <c r="MOI135" s="237"/>
      <c r="MOJ135" s="237"/>
      <c r="MOK135" s="237"/>
      <c r="MOL135" s="237"/>
      <c r="MOM135" s="237"/>
      <c r="MON135" s="237"/>
      <c r="MOO135" s="237"/>
      <c r="MOP135" s="237"/>
      <c r="MOQ135" s="237"/>
      <c r="MOR135" s="237"/>
      <c r="MOS135" s="237"/>
      <c r="MOT135" s="237"/>
      <c r="MOU135" s="237"/>
      <c r="MOV135" s="237"/>
      <c r="MOW135" s="237"/>
      <c r="MOX135" s="237"/>
      <c r="MOY135" s="237"/>
      <c r="MOZ135" s="237"/>
      <c r="MPA135" s="237"/>
      <c r="MPB135" s="237"/>
      <c r="MPC135" s="237"/>
      <c r="MPD135" s="237"/>
      <c r="MPE135" s="237"/>
      <c r="MPF135" s="237"/>
      <c r="MPG135" s="237"/>
      <c r="MPH135" s="237"/>
      <c r="MPI135" s="237"/>
      <c r="MPJ135" s="237"/>
      <c r="MPK135" s="237"/>
      <c r="MPL135" s="237"/>
      <c r="MPM135" s="237"/>
      <c r="MPN135" s="237"/>
      <c r="MPO135" s="237"/>
      <c r="MPP135" s="237"/>
      <c r="MPQ135" s="237"/>
      <c r="MPR135" s="237"/>
      <c r="MPS135" s="237"/>
      <c r="MPT135" s="237"/>
      <c r="MPU135" s="237"/>
      <c r="MPV135" s="237"/>
      <c r="MPW135" s="237"/>
      <c r="MPX135" s="237"/>
      <c r="MPY135" s="237"/>
      <c r="MPZ135" s="237"/>
      <c r="MQA135" s="237"/>
      <c r="MQB135" s="237"/>
      <c r="MQC135" s="237"/>
      <c r="MQD135" s="237"/>
      <c r="MQE135" s="237"/>
      <c r="MQF135" s="237"/>
      <c r="MQG135" s="237"/>
      <c r="MQH135" s="237"/>
      <c r="MQI135" s="237"/>
      <c r="MQJ135" s="237"/>
      <c r="MQK135" s="237"/>
      <c r="MQL135" s="237"/>
      <c r="MQM135" s="237"/>
      <c r="MQN135" s="237"/>
      <c r="MQO135" s="237"/>
      <c r="MQP135" s="237"/>
      <c r="MQQ135" s="237"/>
      <c r="MQR135" s="237"/>
      <c r="MQS135" s="237"/>
      <c r="MQT135" s="237"/>
      <c r="MQU135" s="237"/>
      <c r="MQV135" s="237"/>
      <c r="MQW135" s="237"/>
      <c r="MQX135" s="237"/>
      <c r="MQY135" s="237"/>
      <c r="MQZ135" s="237"/>
      <c r="MRA135" s="237"/>
      <c r="MRB135" s="237"/>
      <c r="MRC135" s="237"/>
      <c r="MRD135" s="237"/>
      <c r="MRE135" s="237"/>
      <c r="MRF135" s="237"/>
      <c r="MRG135" s="237"/>
      <c r="MRH135" s="237"/>
      <c r="MRI135" s="237"/>
      <c r="MRJ135" s="237"/>
      <c r="MRK135" s="237"/>
      <c r="MRL135" s="237"/>
      <c r="MRM135" s="237"/>
      <c r="MRN135" s="237"/>
      <c r="MRO135" s="237"/>
      <c r="MRP135" s="237"/>
      <c r="MRQ135" s="237"/>
      <c r="MRR135" s="237"/>
      <c r="MRS135" s="237"/>
      <c r="MRT135" s="237"/>
      <c r="MRU135" s="237"/>
      <c r="MRV135" s="237"/>
      <c r="MRW135" s="237"/>
      <c r="MRX135" s="237"/>
      <c r="MRY135" s="237"/>
      <c r="MRZ135" s="237"/>
      <c r="MSA135" s="237"/>
      <c r="MSB135" s="237"/>
      <c r="MSC135" s="237"/>
      <c r="MSD135" s="237"/>
      <c r="MSE135" s="237"/>
      <c r="MSF135" s="237"/>
      <c r="MSG135" s="237"/>
      <c r="MSH135" s="237"/>
      <c r="MSI135" s="237"/>
      <c r="MSJ135" s="237"/>
      <c r="MSK135" s="237"/>
      <c r="MSL135" s="237"/>
      <c r="MSM135" s="237"/>
      <c r="MSN135" s="237"/>
      <c r="MSO135" s="237"/>
      <c r="MSP135" s="237"/>
      <c r="MSQ135" s="237"/>
      <c r="MSR135" s="237"/>
      <c r="MSS135" s="237"/>
      <c r="MST135" s="237"/>
      <c r="MSU135" s="237"/>
      <c r="MSV135" s="237"/>
      <c r="MSW135" s="237"/>
      <c r="MSX135" s="237"/>
      <c r="MSY135" s="237"/>
      <c r="MSZ135" s="237"/>
      <c r="MTA135" s="237"/>
      <c r="MTB135" s="237"/>
      <c r="MTC135" s="237"/>
      <c r="MTD135" s="237"/>
      <c r="MTE135" s="237"/>
      <c r="MTF135" s="237"/>
      <c r="MTG135" s="237"/>
      <c r="MTH135" s="237"/>
      <c r="MTI135" s="237"/>
      <c r="MTJ135" s="237"/>
      <c r="MTK135" s="237"/>
      <c r="MTL135" s="237"/>
      <c r="MTM135" s="237"/>
      <c r="MTN135" s="237"/>
      <c r="MTO135" s="237"/>
      <c r="MTP135" s="237"/>
      <c r="MTQ135" s="237"/>
      <c r="MTR135" s="237"/>
      <c r="MTS135" s="237"/>
      <c r="MTT135" s="237"/>
      <c r="MTU135" s="237"/>
      <c r="MTV135" s="237"/>
      <c r="MTW135" s="237"/>
      <c r="MTX135" s="237"/>
      <c r="MTY135" s="237"/>
      <c r="MTZ135" s="237"/>
      <c r="MUA135" s="237"/>
      <c r="MUB135" s="237"/>
      <c r="MUC135" s="237"/>
      <c r="MUD135" s="237"/>
      <c r="MUE135" s="237"/>
      <c r="MUF135" s="237"/>
      <c r="MUG135" s="237"/>
      <c r="MUH135" s="237"/>
      <c r="MUI135" s="237"/>
      <c r="MUJ135" s="237"/>
      <c r="MUK135" s="237"/>
      <c r="MUL135" s="237"/>
      <c r="MUM135" s="237"/>
      <c r="MUN135" s="237"/>
      <c r="MUO135" s="237"/>
      <c r="MUP135" s="237"/>
      <c r="MUQ135" s="237"/>
      <c r="MUR135" s="237"/>
      <c r="MUS135" s="237"/>
      <c r="MUT135" s="237"/>
      <c r="MUU135" s="237"/>
      <c r="MUV135" s="237"/>
      <c r="MUW135" s="237"/>
      <c r="MUX135" s="237"/>
      <c r="MUY135" s="237"/>
      <c r="MUZ135" s="237"/>
      <c r="MVA135" s="237"/>
      <c r="MVB135" s="237"/>
      <c r="MVC135" s="237"/>
      <c r="MVD135" s="237"/>
      <c r="MVE135" s="237"/>
      <c r="MVF135" s="237"/>
      <c r="MVG135" s="237"/>
      <c r="MVH135" s="237"/>
      <c r="MVI135" s="237"/>
      <c r="MVJ135" s="237"/>
      <c r="MVK135" s="237"/>
      <c r="MVL135" s="237"/>
      <c r="MVM135" s="237"/>
      <c r="MVN135" s="237"/>
      <c r="MVO135" s="237"/>
      <c r="MVP135" s="237"/>
      <c r="MVQ135" s="237"/>
      <c r="MVR135" s="237"/>
      <c r="MVS135" s="237"/>
      <c r="MVT135" s="237"/>
      <c r="MVU135" s="237"/>
      <c r="MVV135" s="237"/>
      <c r="MVW135" s="237"/>
      <c r="MVX135" s="237"/>
      <c r="MVY135" s="237"/>
      <c r="MVZ135" s="237"/>
      <c r="MWA135" s="237"/>
      <c r="MWB135" s="237"/>
      <c r="MWC135" s="237"/>
      <c r="MWD135" s="237"/>
      <c r="MWE135" s="237"/>
      <c r="MWF135" s="237"/>
      <c r="MWG135" s="237"/>
      <c r="MWH135" s="237"/>
      <c r="MWI135" s="237"/>
      <c r="MWJ135" s="237"/>
      <c r="MWK135" s="237"/>
      <c r="MWL135" s="237"/>
      <c r="MWM135" s="237"/>
      <c r="MWN135" s="237"/>
      <c r="MWO135" s="237"/>
      <c r="MWP135" s="237"/>
      <c r="MWQ135" s="237"/>
      <c r="MWR135" s="237"/>
      <c r="MWS135" s="237"/>
      <c r="MWT135" s="237"/>
      <c r="MWU135" s="237"/>
      <c r="MWV135" s="237"/>
      <c r="MWW135" s="237"/>
      <c r="MWX135" s="237"/>
      <c r="MWY135" s="237"/>
      <c r="MWZ135" s="237"/>
      <c r="MXA135" s="237"/>
      <c r="MXB135" s="237"/>
      <c r="MXC135" s="237"/>
      <c r="MXD135" s="237"/>
      <c r="MXE135" s="237"/>
      <c r="MXF135" s="237"/>
      <c r="MXG135" s="237"/>
      <c r="MXH135" s="237"/>
      <c r="MXI135" s="237"/>
      <c r="MXJ135" s="237"/>
      <c r="MXK135" s="237"/>
      <c r="MXL135" s="237"/>
      <c r="MXM135" s="237"/>
      <c r="MXN135" s="237"/>
      <c r="MXO135" s="237"/>
      <c r="MXP135" s="237"/>
      <c r="MXQ135" s="237"/>
      <c r="MXR135" s="237"/>
      <c r="MXS135" s="237"/>
      <c r="MXT135" s="237"/>
      <c r="MXU135" s="237"/>
      <c r="MXV135" s="237"/>
      <c r="MXW135" s="237"/>
      <c r="MXX135" s="237"/>
      <c r="MXY135" s="237"/>
      <c r="MXZ135" s="237"/>
      <c r="MYA135" s="237"/>
      <c r="MYB135" s="237"/>
      <c r="MYC135" s="237"/>
      <c r="MYD135" s="237"/>
      <c r="MYE135" s="237"/>
      <c r="MYF135" s="237"/>
      <c r="MYG135" s="237"/>
      <c r="MYH135" s="237"/>
      <c r="MYI135" s="237"/>
      <c r="MYJ135" s="237"/>
      <c r="MYK135" s="237"/>
      <c r="MYL135" s="237"/>
      <c r="MYM135" s="237"/>
      <c r="MYN135" s="237"/>
      <c r="MYO135" s="237"/>
      <c r="MYP135" s="237"/>
      <c r="MYQ135" s="237"/>
      <c r="MYR135" s="237"/>
      <c r="MYS135" s="237"/>
      <c r="MYT135" s="237"/>
      <c r="MYU135" s="237"/>
      <c r="MYV135" s="237"/>
      <c r="MYW135" s="237"/>
      <c r="MYX135" s="237"/>
      <c r="MYY135" s="237"/>
      <c r="MYZ135" s="237"/>
      <c r="MZA135" s="237"/>
      <c r="MZB135" s="237"/>
      <c r="MZC135" s="237"/>
      <c r="MZD135" s="237"/>
      <c r="MZE135" s="237"/>
      <c r="MZF135" s="237"/>
      <c r="MZG135" s="237"/>
      <c r="MZH135" s="237"/>
      <c r="MZI135" s="237"/>
      <c r="MZJ135" s="237"/>
      <c r="MZK135" s="237"/>
      <c r="MZL135" s="237"/>
      <c r="MZM135" s="237"/>
      <c r="MZN135" s="237"/>
      <c r="MZO135" s="237"/>
      <c r="MZP135" s="237"/>
      <c r="MZQ135" s="237"/>
      <c r="MZR135" s="237"/>
      <c r="MZS135" s="237"/>
      <c r="MZT135" s="237"/>
      <c r="MZU135" s="237"/>
      <c r="MZV135" s="237"/>
      <c r="MZW135" s="237"/>
      <c r="MZX135" s="237"/>
      <c r="MZY135" s="237"/>
      <c r="MZZ135" s="237"/>
      <c r="NAA135" s="237"/>
      <c r="NAB135" s="237"/>
      <c r="NAC135" s="237"/>
      <c r="NAD135" s="237"/>
      <c r="NAE135" s="237"/>
      <c r="NAF135" s="237"/>
      <c r="NAG135" s="237"/>
      <c r="NAH135" s="237"/>
      <c r="NAI135" s="237"/>
      <c r="NAJ135" s="237"/>
      <c r="NAK135" s="237"/>
      <c r="NAL135" s="237"/>
      <c r="NAM135" s="237"/>
      <c r="NAN135" s="237"/>
      <c r="NAO135" s="237"/>
      <c r="NAP135" s="237"/>
      <c r="NAQ135" s="237"/>
      <c r="NAR135" s="237"/>
      <c r="NAS135" s="237"/>
      <c r="NAT135" s="237"/>
      <c r="NAU135" s="237"/>
      <c r="NAV135" s="237"/>
      <c r="NAW135" s="237"/>
      <c r="NAX135" s="237"/>
      <c r="NAY135" s="237"/>
      <c r="NAZ135" s="237"/>
      <c r="NBA135" s="237"/>
      <c r="NBB135" s="237"/>
      <c r="NBC135" s="237"/>
      <c r="NBD135" s="237"/>
      <c r="NBE135" s="237"/>
      <c r="NBF135" s="237"/>
      <c r="NBG135" s="237"/>
      <c r="NBH135" s="237"/>
      <c r="NBI135" s="237"/>
      <c r="NBJ135" s="237"/>
      <c r="NBK135" s="237"/>
      <c r="NBL135" s="237"/>
      <c r="NBM135" s="237"/>
      <c r="NBN135" s="237"/>
      <c r="NBO135" s="237"/>
      <c r="NBP135" s="237"/>
      <c r="NBQ135" s="237"/>
      <c r="NBR135" s="237"/>
      <c r="NBS135" s="237"/>
      <c r="NBT135" s="237"/>
      <c r="NBU135" s="237"/>
      <c r="NBV135" s="237"/>
      <c r="NBW135" s="237"/>
      <c r="NBX135" s="237"/>
      <c r="NBY135" s="237"/>
      <c r="NBZ135" s="237"/>
      <c r="NCA135" s="237"/>
      <c r="NCB135" s="237"/>
      <c r="NCC135" s="237"/>
      <c r="NCD135" s="237"/>
      <c r="NCE135" s="237"/>
      <c r="NCF135" s="237"/>
      <c r="NCG135" s="237"/>
      <c r="NCH135" s="237"/>
      <c r="NCI135" s="237"/>
      <c r="NCJ135" s="237"/>
      <c r="NCK135" s="237"/>
      <c r="NCL135" s="237"/>
      <c r="NCM135" s="237"/>
      <c r="NCN135" s="237"/>
      <c r="NCO135" s="237"/>
      <c r="NCP135" s="237"/>
      <c r="NCQ135" s="237"/>
      <c r="NCR135" s="237"/>
      <c r="NCS135" s="237"/>
      <c r="NCT135" s="237"/>
      <c r="NCU135" s="237"/>
      <c r="NCV135" s="237"/>
      <c r="NCW135" s="237"/>
      <c r="NCX135" s="237"/>
      <c r="NCY135" s="237"/>
      <c r="NCZ135" s="237"/>
      <c r="NDA135" s="237"/>
      <c r="NDB135" s="237"/>
      <c r="NDC135" s="237"/>
      <c r="NDD135" s="237"/>
      <c r="NDE135" s="237"/>
      <c r="NDF135" s="237"/>
      <c r="NDG135" s="237"/>
      <c r="NDH135" s="237"/>
      <c r="NDI135" s="237"/>
      <c r="NDJ135" s="237"/>
      <c r="NDK135" s="237"/>
      <c r="NDL135" s="237"/>
      <c r="NDM135" s="237"/>
      <c r="NDN135" s="237"/>
      <c r="NDO135" s="237"/>
      <c r="NDP135" s="237"/>
      <c r="NDQ135" s="237"/>
      <c r="NDR135" s="237"/>
      <c r="NDS135" s="237"/>
      <c r="NDT135" s="237"/>
      <c r="NDU135" s="237"/>
      <c r="NDV135" s="237"/>
      <c r="NDW135" s="237"/>
      <c r="NDX135" s="237"/>
      <c r="NDY135" s="237"/>
      <c r="NDZ135" s="237"/>
      <c r="NEA135" s="237"/>
      <c r="NEB135" s="237"/>
      <c r="NEC135" s="237"/>
      <c r="NED135" s="237"/>
      <c r="NEE135" s="237"/>
      <c r="NEF135" s="237"/>
      <c r="NEG135" s="237"/>
      <c r="NEH135" s="237"/>
      <c r="NEI135" s="237"/>
      <c r="NEJ135" s="237"/>
      <c r="NEK135" s="237"/>
      <c r="NEL135" s="237"/>
      <c r="NEM135" s="237"/>
      <c r="NEN135" s="237"/>
      <c r="NEO135" s="237"/>
      <c r="NEP135" s="237"/>
      <c r="NEQ135" s="237"/>
      <c r="NER135" s="237"/>
      <c r="NES135" s="237"/>
      <c r="NET135" s="237"/>
      <c r="NEU135" s="237"/>
      <c r="NEV135" s="237"/>
      <c r="NEW135" s="237"/>
      <c r="NEX135" s="237"/>
      <c r="NEY135" s="237"/>
      <c r="NEZ135" s="237"/>
      <c r="NFA135" s="237"/>
      <c r="NFB135" s="237"/>
      <c r="NFC135" s="237"/>
      <c r="NFD135" s="237"/>
      <c r="NFE135" s="237"/>
      <c r="NFF135" s="237"/>
      <c r="NFG135" s="237"/>
      <c r="NFH135" s="237"/>
      <c r="NFI135" s="237"/>
      <c r="NFJ135" s="237"/>
      <c r="NFK135" s="237"/>
      <c r="NFL135" s="237"/>
      <c r="NFM135" s="237"/>
      <c r="NFN135" s="237"/>
      <c r="NFO135" s="237"/>
      <c r="NFP135" s="237"/>
      <c r="NFQ135" s="237"/>
      <c r="NFR135" s="237"/>
      <c r="NFS135" s="237"/>
      <c r="NFT135" s="237"/>
      <c r="NFU135" s="237"/>
      <c r="NFV135" s="237"/>
      <c r="NFW135" s="237"/>
      <c r="NFX135" s="237"/>
      <c r="NFY135" s="237"/>
      <c r="NFZ135" s="237"/>
      <c r="NGA135" s="237"/>
      <c r="NGB135" s="237"/>
      <c r="NGC135" s="237"/>
      <c r="NGD135" s="237"/>
      <c r="NGE135" s="237"/>
      <c r="NGF135" s="237"/>
      <c r="NGG135" s="237"/>
      <c r="NGH135" s="237"/>
      <c r="NGI135" s="237"/>
      <c r="NGJ135" s="237"/>
      <c r="NGK135" s="237"/>
      <c r="NGL135" s="237"/>
      <c r="NGM135" s="237"/>
      <c r="NGN135" s="237"/>
      <c r="NGO135" s="237"/>
      <c r="NGP135" s="237"/>
      <c r="NGQ135" s="237"/>
      <c r="NGR135" s="237"/>
      <c r="NGS135" s="237"/>
      <c r="NGT135" s="237"/>
      <c r="NGU135" s="237"/>
      <c r="NGV135" s="237"/>
      <c r="NGW135" s="237"/>
      <c r="NGX135" s="237"/>
      <c r="NGY135" s="237"/>
      <c r="NGZ135" s="237"/>
      <c r="NHA135" s="237"/>
      <c r="NHB135" s="237"/>
      <c r="NHC135" s="237"/>
      <c r="NHD135" s="237"/>
      <c r="NHE135" s="237"/>
      <c r="NHF135" s="237"/>
      <c r="NHG135" s="237"/>
      <c r="NHH135" s="237"/>
      <c r="NHI135" s="237"/>
      <c r="NHJ135" s="237"/>
      <c r="NHK135" s="237"/>
      <c r="NHL135" s="237"/>
      <c r="NHM135" s="237"/>
      <c r="NHN135" s="237"/>
      <c r="NHO135" s="237"/>
      <c r="NHP135" s="237"/>
      <c r="NHQ135" s="237"/>
      <c r="NHR135" s="237"/>
      <c r="NHS135" s="237"/>
      <c r="NHT135" s="237"/>
      <c r="NHU135" s="237"/>
      <c r="NHV135" s="237"/>
      <c r="NHW135" s="237"/>
      <c r="NHX135" s="237"/>
      <c r="NHY135" s="237"/>
      <c r="NHZ135" s="237"/>
      <c r="NIA135" s="237"/>
      <c r="NIB135" s="237"/>
      <c r="NIC135" s="237"/>
      <c r="NID135" s="237"/>
      <c r="NIE135" s="237"/>
      <c r="NIF135" s="237"/>
      <c r="NIG135" s="237"/>
      <c r="NIH135" s="237"/>
      <c r="NII135" s="237"/>
      <c r="NIJ135" s="237"/>
      <c r="NIK135" s="237"/>
      <c r="NIL135" s="237"/>
      <c r="NIM135" s="237"/>
      <c r="NIN135" s="237"/>
      <c r="NIO135" s="237"/>
      <c r="NIP135" s="237"/>
      <c r="NIQ135" s="237"/>
      <c r="NIR135" s="237"/>
      <c r="NIS135" s="237"/>
      <c r="NIT135" s="237"/>
      <c r="NIU135" s="237"/>
      <c r="NIV135" s="237"/>
      <c r="NIW135" s="237"/>
      <c r="NIX135" s="237"/>
      <c r="NIY135" s="237"/>
      <c r="NIZ135" s="237"/>
      <c r="NJA135" s="237"/>
      <c r="NJB135" s="237"/>
      <c r="NJC135" s="237"/>
      <c r="NJD135" s="237"/>
      <c r="NJE135" s="237"/>
      <c r="NJF135" s="237"/>
      <c r="NJG135" s="237"/>
      <c r="NJH135" s="237"/>
      <c r="NJI135" s="237"/>
      <c r="NJJ135" s="237"/>
      <c r="NJK135" s="237"/>
      <c r="NJL135" s="237"/>
      <c r="NJM135" s="237"/>
      <c r="NJN135" s="237"/>
      <c r="NJO135" s="237"/>
      <c r="NJP135" s="237"/>
      <c r="NJQ135" s="237"/>
      <c r="NJR135" s="237"/>
      <c r="NJS135" s="237"/>
      <c r="NJT135" s="237"/>
      <c r="NJU135" s="237"/>
      <c r="NJV135" s="237"/>
      <c r="NJW135" s="237"/>
      <c r="NJX135" s="237"/>
      <c r="NJY135" s="237"/>
      <c r="NJZ135" s="237"/>
      <c r="NKA135" s="237"/>
      <c r="NKB135" s="237"/>
      <c r="NKC135" s="237"/>
      <c r="NKD135" s="237"/>
      <c r="NKE135" s="237"/>
      <c r="NKF135" s="237"/>
      <c r="NKG135" s="237"/>
      <c r="NKH135" s="237"/>
      <c r="NKI135" s="237"/>
      <c r="NKJ135" s="237"/>
      <c r="NKK135" s="237"/>
      <c r="NKL135" s="237"/>
      <c r="NKM135" s="237"/>
      <c r="NKN135" s="237"/>
      <c r="NKO135" s="237"/>
      <c r="NKP135" s="237"/>
      <c r="NKQ135" s="237"/>
      <c r="NKR135" s="237"/>
      <c r="NKS135" s="237"/>
      <c r="NKT135" s="237"/>
      <c r="NKU135" s="237"/>
      <c r="NKV135" s="237"/>
      <c r="NKW135" s="237"/>
      <c r="NKX135" s="237"/>
      <c r="NKY135" s="237"/>
      <c r="NKZ135" s="237"/>
      <c r="NLA135" s="237"/>
      <c r="NLB135" s="237"/>
      <c r="NLC135" s="237"/>
      <c r="NLD135" s="237"/>
      <c r="NLE135" s="237"/>
      <c r="NLF135" s="237"/>
      <c r="NLG135" s="237"/>
      <c r="NLH135" s="237"/>
      <c r="NLI135" s="237"/>
      <c r="NLJ135" s="237"/>
      <c r="NLK135" s="237"/>
      <c r="NLL135" s="237"/>
      <c r="NLM135" s="237"/>
      <c r="NLN135" s="237"/>
      <c r="NLO135" s="237"/>
      <c r="NLP135" s="237"/>
      <c r="NLQ135" s="237"/>
      <c r="NLR135" s="237"/>
      <c r="NLS135" s="237"/>
      <c r="NLT135" s="237"/>
      <c r="NLU135" s="237"/>
      <c r="NLV135" s="237"/>
      <c r="NLW135" s="237"/>
      <c r="NLX135" s="237"/>
      <c r="NLY135" s="237"/>
      <c r="NLZ135" s="237"/>
      <c r="NMA135" s="237"/>
      <c r="NMB135" s="237"/>
      <c r="NMC135" s="237"/>
      <c r="NMD135" s="237"/>
      <c r="NME135" s="237"/>
      <c r="NMF135" s="237"/>
      <c r="NMG135" s="237"/>
      <c r="NMH135" s="237"/>
      <c r="NMI135" s="237"/>
      <c r="NMJ135" s="237"/>
      <c r="NMK135" s="237"/>
      <c r="NML135" s="237"/>
      <c r="NMM135" s="237"/>
      <c r="NMN135" s="237"/>
      <c r="NMO135" s="237"/>
      <c r="NMP135" s="237"/>
      <c r="NMQ135" s="237"/>
      <c r="NMR135" s="237"/>
      <c r="NMS135" s="237"/>
      <c r="NMT135" s="237"/>
      <c r="NMU135" s="237"/>
      <c r="NMV135" s="237"/>
      <c r="NMW135" s="237"/>
      <c r="NMX135" s="237"/>
      <c r="NMY135" s="237"/>
      <c r="NMZ135" s="237"/>
      <c r="NNA135" s="237"/>
      <c r="NNB135" s="237"/>
      <c r="NNC135" s="237"/>
      <c r="NND135" s="237"/>
      <c r="NNE135" s="237"/>
      <c r="NNF135" s="237"/>
      <c r="NNG135" s="237"/>
      <c r="NNH135" s="237"/>
      <c r="NNI135" s="237"/>
      <c r="NNJ135" s="237"/>
      <c r="NNK135" s="237"/>
      <c r="NNL135" s="237"/>
      <c r="NNM135" s="237"/>
      <c r="NNN135" s="237"/>
      <c r="NNO135" s="237"/>
      <c r="NNP135" s="237"/>
      <c r="NNQ135" s="237"/>
      <c r="NNR135" s="237"/>
      <c r="NNS135" s="237"/>
      <c r="NNT135" s="237"/>
      <c r="NNU135" s="237"/>
      <c r="NNV135" s="237"/>
      <c r="NNW135" s="237"/>
      <c r="NNX135" s="237"/>
      <c r="NNY135" s="237"/>
      <c r="NNZ135" s="237"/>
      <c r="NOA135" s="237"/>
      <c r="NOB135" s="237"/>
      <c r="NOC135" s="237"/>
      <c r="NOD135" s="237"/>
      <c r="NOE135" s="237"/>
      <c r="NOF135" s="237"/>
      <c r="NOG135" s="237"/>
      <c r="NOH135" s="237"/>
      <c r="NOI135" s="237"/>
      <c r="NOJ135" s="237"/>
      <c r="NOK135" s="237"/>
      <c r="NOL135" s="237"/>
      <c r="NOM135" s="237"/>
      <c r="NON135" s="237"/>
      <c r="NOO135" s="237"/>
      <c r="NOP135" s="237"/>
      <c r="NOQ135" s="237"/>
      <c r="NOR135" s="237"/>
      <c r="NOS135" s="237"/>
      <c r="NOT135" s="237"/>
      <c r="NOU135" s="237"/>
      <c r="NOV135" s="237"/>
      <c r="NOW135" s="237"/>
      <c r="NOX135" s="237"/>
      <c r="NOY135" s="237"/>
      <c r="NOZ135" s="237"/>
      <c r="NPA135" s="237"/>
      <c r="NPB135" s="237"/>
      <c r="NPC135" s="237"/>
      <c r="NPD135" s="237"/>
      <c r="NPE135" s="237"/>
      <c r="NPF135" s="237"/>
      <c r="NPG135" s="237"/>
      <c r="NPH135" s="237"/>
      <c r="NPI135" s="237"/>
      <c r="NPJ135" s="237"/>
      <c r="NPK135" s="237"/>
      <c r="NPL135" s="237"/>
      <c r="NPM135" s="237"/>
      <c r="NPN135" s="237"/>
      <c r="NPO135" s="237"/>
      <c r="NPP135" s="237"/>
      <c r="NPQ135" s="237"/>
      <c r="NPR135" s="237"/>
      <c r="NPS135" s="237"/>
      <c r="NPT135" s="237"/>
      <c r="NPU135" s="237"/>
      <c r="NPV135" s="237"/>
      <c r="NPW135" s="237"/>
      <c r="NPX135" s="237"/>
      <c r="NPY135" s="237"/>
      <c r="NPZ135" s="237"/>
      <c r="NQA135" s="237"/>
      <c r="NQB135" s="237"/>
      <c r="NQC135" s="237"/>
      <c r="NQD135" s="237"/>
      <c r="NQE135" s="237"/>
      <c r="NQF135" s="237"/>
      <c r="NQG135" s="237"/>
      <c r="NQH135" s="237"/>
      <c r="NQI135" s="237"/>
      <c r="NQJ135" s="237"/>
      <c r="NQK135" s="237"/>
      <c r="NQL135" s="237"/>
      <c r="NQM135" s="237"/>
      <c r="NQN135" s="237"/>
      <c r="NQO135" s="237"/>
      <c r="NQP135" s="237"/>
      <c r="NQQ135" s="237"/>
      <c r="NQR135" s="237"/>
      <c r="NQS135" s="237"/>
      <c r="NQT135" s="237"/>
      <c r="NQU135" s="237"/>
      <c r="NQV135" s="237"/>
      <c r="NQW135" s="237"/>
      <c r="NQX135" s="237"/>
      <c r="NQY135" s="237"/>
      <c r="NQZ135" s="237"/>
      <c r="NRA135" s="237"/>
      <c r="NRB135" s="237"/>
      <c r="NRC135" s="237"/>
      <c r="NRD135" s="237"/>
      <c r="NRE135" s="237"/>
      <c r="NRF135" s="237"/>
      <c r="NRG135" s="237"/>
      <c r="NRH135" s="237"/>
      <c r="NRI135" s="237"/>
      <c r="NRJ135" s="237"/>
      <c r="NRK135" s="237"/>
      <c r="NRL135" s="237"/>
      <c r="NRM135" s="237"/>
      <c r="NRN135" s="237"/>
      <c r="NRO135" s="237"/>
      <c r="NRP135" s="237"/>
      <c r="NRQ135" s="237"/>
      <c r="NRR135" s="237"/>
      <c r="NRS135" s="237"/>
      <c r="NRT135" s="237"/>
      <c r="NRU135" s="237"/>
      <c r="NRV135" s="237"/>
      <c r="NRW135" s="237"/>
      <c r="NRX135" s="237"/>
      <c r="NRY135" s="237"/>
      <c r="NRZ135" s="237"/>
      <c r="NSA135" s="237"/>
      <c r="NSB135" s="237"/>
      <c r="NSC135" s="237"/>
      <c r="NSD135" s="237"/>
      <c r="NSE135" s="237"/>
      <c r="NSF135" s="237"/>
      <c r="NSG135" s="237"/>
      <c r="NSH135" s="237"/>
      <c r="NSI135" s="237"/>
      <c r="NSJ135" s="237"/>
      <c r="NSK135" s="237"/>
      <c r="NSL135" s="237"/>
      <c r="NSM135" s="237"/>
      <c r="NSN135" s="237"/>
      <c r="NSO135" s="237"/>
      <c r="NSP135" s="237"/>
      <c r="NSQ135" s="237"/>
      <c r="NSR135" s="237"/>
      <c r="NSS135" s="237"/>
      <c r="NST135" s="237"/>
      <c r="NSU135" s="237"/>
      <c r="NSV135" s="237"/>
      <c r="NSW135" s="237"/>
      <c r="NSX135" s="237"/>
      <c r="NSY135" s="237"/>
      <c r="NSZ135" s="237"/>
      <c r="NTA135" s="237"/>
      <c r="NTB135" s="237"/>
      <c r="NTC135" s="237"/>
      <c r="NTD135" s="237"/>
      <c r="NTE135" s="237"/>
      <c r="NTF135" s="237"/>
      <c r="NTG135" s="237"/>
      <c r="NTH135" s="237"/>
      <c r="NTI135" s="237"/>
      <c r="NTJ135" s="237"/>
      <c r="NTK135" s="237"/>
      <c r="NTL135" s="237"/>
      <c r="NTM135" s="237"/>
      <c r="NTN135" s="237"/>
      <c r="NTO135" s="237"/>
      <c r="NTP135" s="237"/>
      <c r="NTQ135" s="237"/>
      <c r="NTR135" s="237"/>
      <c r="NTS135" s="237"/>
      <c r="NTT135" s="237"/>
      <c r="NTU135" s="237"/>
      <c r="NTV135" s="237"/>
      <c r="NTW135" s="237"/>
      <c r="NTX135" s="237"/>
      <c r="NTY135" s="237"/>
      <c r="NTZ135" s="237"/>
      <c r="NUA135" s="237"/>
      <c r="NUB135" s="237"/>
      <c r="NUC135" s="237"/>
      <c r="NUD135" s="237"/>
      <c r="NUE135" s="237"/>
      <c r="NUF135" s="237"/>
      <c r="NUG135" s="237"/>
      <c r="NUH135" s="237"/>
      <c r="NUI135" s="237"/>
      <c r="NUJ135" s="237"/>
      <c r="NUK135" s="237"/>
      <c r="NUL135" s="237"/>
      <c r="NUM135" s="237"/>
      <c r="NUN135" s="237"/>
      <c r="NUO135" s="237"/>
      <c r="NUP135" s="237"/>
      <c r="NUQ135" s="237"/>
      <c r="NUR135" s="237"/>
      <c r="NUS135" s="237"/>
      <c r="NUT135" s="237"/>
      <c r="NUU135" s="237"/>
      <c r="NUV135" s="237"/>
      <c r="NUW135" s="237"/>
      <c r="NUX135" s="237"/>
      <c r="NUY135" s="237"/>
      <c r="NUZ135" s="237"/>
      <c r="NVA135" s="237"/>
      <c r="NVB135" s="237"/>
      <c r="NVC135" s="237"/>
      <c r="NVD135" s="237"/>
      <c r="NVE135" s="237"/>
      <c r="NVF135" s="237"/>
      <c r="NVG135" s="237"/>
      <c r="NVH135" s="237"/>
      <c r="NVI135" s="237"/>
      <c r="NVJ135" s="237"/>
      <c r="NVK135" s="237"/>
      <c r="NVL135" s="237"/>
      <c r="NVM135" s="237"/>
      <c r="NVN135" s="237"/>
      <c r="NVO135" s="237"/>
      <c r="NVP135" s="237"/>
      <c r="NVQ135" s="237"/>
      <c r="NVR135" s="237"/>
      <c r="NVS135" s="237"/>
      <c r="NVT135" s="237"/>
      <c r="NVU135" s="237"/>
      <c r="NVV135" s="237"/>
      <c r="NVW135" s="237"/>
      <c r="NVX135" s="237"/>
      <c r="NVY135" s="237"/>
      <c r="NVZ135" s="237"/>
      <c r="NWA135" s="237"/>
      <c r="NWB135" s="237"/>
      <c r="NWC135" s="237"/>
      <c r="NWD135" s="237"/>
      <c r="NWE135" s="237"/>
      <c r="NWF135" s="237"/>
      <c r="NWG135" s="237"/>
      <c r="NWH135" s="237"/>
      <c r="NWI135" s="237"/>
      <c r="NWJ135" s="237"/>
      <c r="NWK135" s="237"/>
      <c r="NWL135" s="237"/>
      <c r="NWM135" s="237"/>
      <c r="NWN135" s="237"/>
      <c r="NWO135" s="237"/>
      <c r="NWP135" s="237"/>
      <c r="NWQ135" s="237"/>
      <c r="NWR135" s="237"/>
      <c r="NWS135" s="237"/>
      <c r="NWT135" s="237"/>
      <c r="NWU135" s="237"/>
      <c r="NWV135" s="237"/>
      <c r="NWW135" s="237"/>
      <c r="NWX135" s="237"/>
      <c r="NWY135" s="237"/>
      <c r="NWZ135" s="237"/>
      <c r="NXA135" s="237"/>
      <c r="NXB135" s="237"/>
      <c r="NXC135" s="237"/>
      <c r="NXD135" s="237"/>
      <c r="NXE135" s="237"/>
      <c r="NXF135" s="237"/>
      <c r="NXG135" s="237"/>
      <c r="NXH135" s="237"/>
      <c r="NXI135" s="237"/>
      <c r="NXJ135" s="237"/>
      <c r="NXK135" s="237"/>
      <c r="NXL135" s="237"/>
      <c r="NXM135" s="237"/>
      <c r="NXN135" s="237"/>
      <c r="NXO135" s="237"/>
      <c r="NXP135" s="237"/>
      <c r="NXQ135" s="237"/>
      <c r="NXR135" s="237"/>
      <c r="NXS135" s="237"/>
      <c r="NXT135" s="237"/>
      <c r="NXU135" s="237"/>
      <c r="NXV135" s="237"/>
      <c r="NXW135" s="237"/>
      <c r="NXX135" s="237"/>
      <c r="NXY135" s="237"/>
      <c r="NXZ135" s="237"/>
      <c r="NYA135" s="237"/>
      <c r="NYB135" s="237"/>
      <c r="NYC135" s="237"/>
      <c r="NYD135" s="237"/>
      <c r="NYE135" s="237"/>
      <c r="NYF135" s="237"/>
      <c r="NYG135" s="237"/>
      <c r="NYH135" s="237"/>
      <c r="NYI135" s="237"/>
      <c r="NYJ135" s="237"/>
      <c r="NYK135" s="237"/>
      <c r="NYL135" s="237"/>
      <c r="NYM135" s="237"/>
      <c r="NYN135" s="237"/>
      <c r="NYO135" s="237"/>
      <c r="NYP135" s="237"/>
      <c r="NYQ135" s="237"/>
      <c r="NYR135" s="237"/>
      <c r="NYS135" s="237"/>
      <c r="NYT135" s="237"/>
      <c r="NYU135" s="237"/>
      <c r="NYV135" s="237"/>
      <c r="NYW135" s="237"/>
      <c r="NYX135" s="237"/>
      <c r="NYY135" s="237"/>
      <c r="NYZ135" s="237"/>
      <c r="NZA135" s="237"/>
      <c r="NZB135" s="237"/>
      <c r="NZC135" s="237"/>
      <c r="NZD135" s="237"/>
      <c r="NZE135" s="237"/>
      <c r="NZF135" s="237"/>
      <c r="NZG135" s="237"/>
      <c r="NZH135" s="237"/>
      <c r="NZI135" s="237"/>
      <c r="NZJ135" s="237"/>
      <c r="NZK135" s="237"/>
      <c r="NZL135" s="237"/>
      <c r="NZM135" s="237"/>
      <c r="NZN135" s="237"/>
      <c r="NZO135" s="237"/>
      <c r="NZP135" s="237"/>
      <c r="NZQ135" s="237"/>
      <c r="NZR135" s="237"/>
      <c r="NZS135" s="237"/>
      <c r="NZT135" s="237"/>
      <c r="NZU135" s="237"/>
      <c r="NZV135" s="237"/>
      <c r="NZW135" s="237"/>
      <c r="NZX135" s="237"/>
      <c r="NZY135" s="237"/>
      <c r="NZZ135" s="237"/>
      <c r="OAA135" s="237"/>
      <c r="OAB135" s="237"/>
      <c r="OAC135" s="237"/>
      <c r="OAD135" s="237"/>
      <c r="OAE135" s="237"/>
      <c r="OAF135" s="237"/>
      <c r="OAG135" s="237"/>
      <c r="OAH135" s="237"/>
      <c r="OAI135" s="237"/>
      <c r="OAJ135" s="237"/>
      <c r="OAK135" s="237"/>
      <c r="OAL135" s="237"/>
      <c r="OAM135" s="237"/>
      <c r="OAN135" s="237"/>
      <c r="OAO135" s="237"/>
      <c r="OAP135" s="237"/>
      <c r="OAQ135" s="237"/>
      <c r="OAR135" s="237"/>
      <c r="OAS135" s="237"/>
      <c r="OAT135" s="237"/>
      <c r="OAU135" s="237"/>
      <c r="OAV135" s="237"/>
      <c r="OAW135" s="237"/>
      <c r="OAX135" s="237"/>
      <c r="OAY135" s="237"/>
      <c r="OAZ135" s="237"/>
      <c r="OBA135" s="237"/>
      <c r="OBB135" s="237"/>
      <c r="OBC135" s="237"/>
      <c r="OBD135" s="237"/>
      <c r="OBE135" s="237"/>
      <c r="OBF135" s="237"/>
      <c r="OBG135" s="237"/>
      <c r="OBH135" s="237"/>
      <c r="OBI135" s="237"/>
      <c r="OBJ135" s="237"/>
      <c r="OBK135" s="237"/>
      <c r="OBL135" s="237"/>
      <c r="OBM135" s="237"/>
      <c r="OBN135" s="237"/>
      <c r="OBO135" s="237"/>
      <c r="OBP135" s="237"/>
      <c r="OBQ135" s="237"/>
      <c r="OBR135" s="237"/>
      <c r="OBS135" s="237"/>
      <c r="OBT135" s="237"/>
      <c r="OBU135" s="237"/>
      <c r="OBV135" s="237"/>
      <c r="OBW135" s="237"/>
      <c r="OBX135" s="237"/>
      <c r="OBY135" s="237"/>
      <c r="OBZ135" s="237"/>
      <c r="OCA135" s="237"/>
      <c r="OCB135" s="237"/>
      <c r="OCC135" s="237"/>
      <c r="OCD135" s="237"/>
      <c r="OCE135" s="237"/>
      <c r="OCF135" s="237"/>
      <c r="OCG135" s="237"/>
      <c r="OCH135" s="237"/>
      <c r="OCI135" s="237"/>
      <c r="OCJ135" s="237"/>
      <c r="OCK135" s="237"/>
      <c r="OCL135" s="237"/>
      <c r="OCM135" s="237"/>
      <c r="OCN135" s="237"/>
      <c r="OCO135" s="237"/>
      <c r="OCP135" s="237"/>
      <c r="OCQ135" s="237"/>
      <c r="OCR135" s="237"/>
      <c r="OCS135" s="237"/>
      <c r="OCT135" s="237"/>
      <c r="OCU135" s="237"/>
      <c r="OCV135" s="237"/>
      <c r="OCW135" s="237"/>
      <c r="OCX135" s="237"/>
      <c r="OCY135" s="237"/>
      <c r="OCZ135" s="237"/>
      <c r="ODA135" s="237"/>
      <c r="ODB135" s="237"/>
      <c r="ODC135" s="237"/>
      <c r="ODD135" s="237"/>
      <c r="ODE135" s="237"/>
      <c r="ODF135" s="237"/>
      <c r="ODG135" s="237"/>
      <c r="ODH135" s="237"/>
      <c r="ODI135" s="237"/>
      <c r="ODJ135" s="237"/>
      <c r="ODK135" s="237"/>
      <c r="ODL135" s="237"/>
      <c r="ODM135" s="237"/>
      <c r="ODN135" s="237"/>
      <c r="ODO135" s="237"/>
      <c r="ODP135" s="237"/>
      <c r="ODQ135" s="237"/>
      <c r="ODR135" s="237"/>
      <c r="ODS135" s="237"/>
      <c r="ODT135" s="237"/>
      <c r="ODU135" s="237"/>
      <c r="ODV135" s="237"/>
      <c r="ODW135" s="237"/>
      <c r="ODX135" s="237"/>
      <c r="ODY135" s="237"/>
      <c r="ODZ135" s="237"/>
      <c r="OEA135" s="237"/>
      <c r="OEB135" s="237"/>
      <c r="OEC135" s="237"/>
      <c r="OED135" s="237"/>
      <c r="OEE135" s="237"/>
      <c r="OEF135" s="237"/>
      <c r="OEG135" s="237"/>
      <c r="OEH135" s="237"/>
      <c r="OEI135" s="237"/>
      <c r="OEJ135" s="237"/>
      <c r="OEK135" s="237"/>
      <c r="OEL135" s="237"/>
      <c r="OEM135" s="237"/>
      <c r="OEN135" s="237"/>
      <c r="OEO135" s="237"/>
      <c r="OEP135" s="237"/>
      <c r="OEQ135" s="237"/>
      <c r="OER135" s="237"/>
      <c r="OES135" s="237"/>
      <c r="OET135" s="237"/>
      <c r="OEU135" s="237"/>
      <c r="OEV135" s="237"/>
      <c r="OEW135" s="237"/>
      <c r="OEX135" s="237"/>
      <c r="OEY135" s="237"/>
      <c r="OEZ135" s="237"/>
      <c r="OFA135" s="237"/>
      <c r="OFB135" s="237"/>
      <c r="OFC135" s="237"/>
      <c r="OFD135" s="237"/>
      <c r="OFE135" s="237"/>
      <c r="OFF135" s="237"/>
      <c r="OFG135" s="237"/>
      <c r="OFH135" s="237"/>
      <c r="OFI135" s="237"/>
      <c r="OFJ135" s="237"/>
      <c r="OFK135" s="237"/>
      <c r="OFL135" s="237"/>
      <c r="OFM135" s="237"/>
      <c r="OFN135" s="237"/>
      <c r="OFO135" s="237"/>
      <c r="OFP135" s="237"/>
      <c r="OFQ135" s="237"/>
      <c r="OFR135" s="237"/>
      <c r="OFS135" s="237"/>
      <c r="OFT135" s="237"/>
      <c r="OFU135" s="237"/>
      <c r="OFV135" s="237"/>
      <c r="OFW135" s="237"/>
      <c r="OFX135" s="237"/>
      <c r="OFY135" s="237"/>
      <c r="OFZ135" s="237"/>
      <c r="OGA135" s="237"/>
      <c r="OGB135" s="237"/>
      <c r="OGC135" s="237"/>
      <c r="OGD135" s="237"/>
      <c r="OGE135" s="237"/>
      <c r="OGF135" s="237"/>
      <c r="OGG135" s="237"/>
      <c r="OGH135" s="237"/>
      <c r="OGI135" s="237"/>
      <c r="OGJ135" s="237"/>
      <c r="OGK135" s="237"/>
      <c r="OGL135" s="237"/>
      <c r="OGM135" s="237"/>
      <c r="OGN135" s="237"/>
      <c r="OGO135" s="237"/>
      <c r="OGP135" s="237"/>
      <c r="OGQ135" s="237"/>
      <c r="OGR135" s="237"/>
      <c r="OGS135" s="237"/>
      <c r="OGT135" s="237"/>
      <c r="OGU135" s="237"/>
      <c r="OGV135" s="237"/>
      <c r="OGW135" s="237"/>
      <c r="OGX135" s="237"/>
      <c r="OGY135" s="237"/>
      <c r="OGZ135" s="237"/>
      <c r="OHA135" s="237"/>
      <c r="OHB135" s="237"/>
      <c r="OHC135" s="237"/>
      <c r="OHD135" s="237"/>
      <c r="OHE135" s="237"/>
      <c r="OHF135" s="237"/>
      <c r="OHG135" s="237"/>
      <c r="OHH135" s="237"/>
      <c r="OHI135" s="237"/>
      <c r="OHJ135" s="237"/>
      <c r="OHK135" s="237"/>
      <c r="OHL135" s="237"/>
      <c r="OHM135" s="237"/>
      <c r="OHN135" s="237"/>
      <c r="OHO135" s="237"/>
      <c r="OHP135" s="237"/>
      <c r="OHQ135" s="237"/>
      <c r="OHR135" s="237"/>
      <c r="OHS135" s="237"/>
      <c r="OHT135" s="237"/>
      <c r="OHU135" s="237"/>
      <c r="OHV135" s="237"/>
      <c r="OHW135" s="237"/>
      <c r="OHX135" s="237"/>
      <c r="OHY135" s="237"/>
      <c r="OHZ135" s="237"/>
      <c r="OIA135" s="237"/>
      <c r="OIB135" s="237"/>
      <c r="OIC135" s="237"/>
      <c r="OID135" s="237"/>
      <c r="OIE135" s="237"/>
      <c r="OIF135" s="237"/>
      <c r="OIG135" s="237"/>
      <c r="OIH135" s="237"/>
      <c r="OII135" s="237"/>
      <c r="OIJ135" s="237"/>
      <c r="OIK135" s="237"/>
      <c r="OIL135" s="237"/>
      <c r="OIM135" s="237"/>
      <c r="OIN135" s="237"/>
      <c r="OIO135" s="237"/>
      <c r="OIP135" s="237"/>
      <c r="OIQ135" s="237"/>
      <c r="OIR135" s="237"/>
      <c r="OIS135" s="237"/>
      <c r="OIT135" s="237"/>
      <c r="OIU135" s="237"/>
      <c r="OIV135" s="237"/>
      <c r="OIW135" s="237"/>
      <c r="OIX135" s="237"/>
      <c r="OIY135" s="237"/>
      <c r="OIZ135" s="237"/>
      <c r="OJA135" s="237"/>
      <c r="OJB135" s="237"/>
      <c r="OJC135" s="237"/>
      <c r="OJD135" s="237"/>
      <c r="OJE135" s="237"/>
      <c r="OJF135" s="237"/>
      <c r="OJG135" s="237"/>
      <c r="OJH135" s="237"/>
      <c r="OJI135" s="237"/>
      <c r="OJJ135" s="237"/>
      <c r="OJK135" s="237"/>
      <c r="OJL135" s="237"/>
      <c r="OJM135" s="237"/>
      <c r="OJN135" s="237"/>
      <c r="OJO135" s="237"/>
      <c r="OJP135" s="237"/>
      <c r="OJQ135" s="237"/>
      <c r="OJR135" s="237"/>
      <c r="OJS135" s="237"/>
      <c r="OJT135" s="237"/>
      <c r="OJU135" s="237"/>
      <c r="OJV135" s="237"/>
      <c r="OJW135" s="237"/>
      <c r="OJX135" s="237"/>
      <c r="OJY135" s="237"/>
      <c r="OJZ135" s="237"/>
      <c r="OKA135" s="237"/>
      <c r="OKB135" s="237"/>
      <c r="OKC135" s="237"/>
      <c r="OKD135" s="237"/>
      <c r="OKE135" s="237"/>
      <c r="OKF135" s="237"/>
      <c r="OKG135" s="237"/>
      <c r="OKH135" s="237"/>
      <c r="OKI135" s="237"/>
      <c r="OKJ135" s="237"/>
      <c r="OKK135" s="237"/>
      <c r="OKL135" s="237"/>
      <c r="OKM135" s="237"/>
      <c r="OKN135" s="237"/>
      <c r="OKO135" s="237"/>
      <c r="OKP135" s="237"/>
      <c r="OKQ135" s="237"/>
      <c r="OKR135" s="237"/>
      <c r="OKS135" s="237"/>
      <c r="OKT135" s="237"/>
      <c r="OKU135" s="237"/>
      <c r="OKV135" s="237"/>
      <c r="OKW135" s="237"/>
      <c r="OKX135" s="237"/>
      <c r="OKY135" s="237"/>
      <c r="OKZ135" s="237"/>
      <c r="OLA135" s="237"/>
      <c r="OLB135" s="237"/>
      <c r="OLC135" s="237"/>
      <c r="OLD135" s="237"/>
      <c r="OLE135" s="237"/>
      <c r="OLF135" s="237"/>
      <c r="OLG135" s="237"/>
      <c r="OLH135" s="237"/>
      <c r="OLI135" s="237"/>
      <c r="OLJ135" s="237"/>
      <c r="OLK135" s="237"/>
      <c r="OLL135" s="237"/>
      <c r="OLM135" s="237"/>
      <c r="OLN135" s="237"/>
      <c r="OLO135" s="237"/>
      <c r="OLP135" s="237"/>
      <c r="OLQ135" s="237"/>
      <c r="OLR135" s="237"/>
      <c r="OLS135" s="237"/>
      <c r="OLT135" s="237"/>
      <c r="OLU135" s="237"/>
      <c r="OLV135" s="237"/>
      <c r="OLW135" s="237"/>
      <c r="OLX135" s="237"/>
      <c r="OLY135" s="237"/>
      <c r="OLZ135" s="237"/>
      <c r="OMA135" s="237"/>
      <c r="OMB135" s="237"/>
      <c r="OMC135" s="237"/>
      <c r="OMD135" s="237"/>
      <c r="OME135" s="237"/>
      <c r="OMF135" s="237"/>
      <c r="OMG135" s="237"/>
      <c r="OMH135" s="237"/>
      <c r="OMI135" s="237"/>
      <c r="OMJ135" s="237"/>
      <c r="OMK135" s="237"/>
      <c r="OML135" s="237"/>
      <c r="OMM135" s="237"/>
      <c r="OMN135" s="237"/>
      <c r="OMO135" s="237"/>
      <c r="OMP135" s="237"/>
      <c r="OMQ135" s="237"/>
      <c r="OMR135" s="237"/>
      <c r="OMS135" s="237"/>
      <c r="OMT135" s="237"/>
      <c r="OMU135" s="237"/>
      <c r="OMV135" s="237"/>
      <c r="OMW135" s="237"/>
      <c r="OMX135" s="237"/>
      <c r="OMY135" s="237"/>
      <c r="OMZ135" s="237"/>
      <c r="ONA135" s="237"/>
      <c r="ONB135" s="237"/>
      <c r="ONC135" s="237"/>
      <c r="OND135" s="237"/>
      <c r="ONE135" s="237"/>
      <c r="ONF135" s="237"/>
      <c r="ONG135" s="237"/>
      <c r="ONH135" s="237"/>
      <c r="ONI135" s="237"/>
      <c r="ONJ135" s="237"/>
      <c r="ONK135" s="237"/>
      <c r="ONL135" s="237"/>
      <c r="ONM135" s="237"/>
      <c r="ONN135" s="237"/>
      <c r="ONO135" s="237"/>
      <c r="ONP135" s="237"/>
      <c r="ONQ135" s="237"/>
      <c r="ONR135" s="237"/>
      <c r="ONS135" s="237"/>
      <c r="ONT135" s="237"/>
      <c r="ONU135" s="237"/>
      <c r="ONV135" s="237"/>
      <c r="ONW135" s="237"/>
      <c r="ONX135" s="237"/>
      <c r="ONY135" s="237"/>
      <c r="ONZ135" s="237"/>
      <c r="OOA135" s="237"/>
      <c r="OOB135" s="237"/>
      <c r="OOC135" s="237"/>
      <c r="OOD135" s="237"/>
      <c r="OOE135" s="237"/>
      <c r="OOF135" s="237"/>
      <c r="OOG135" s="237"/>
      <c r="OOH135" s="237"/>
      <c r="OOI135" s="237"/>
      <c r="OOJ135" s="237"/>
      <c r="OOK135" s="237"/>
      <c r="OOL135" s="237"/>
      <c r="OOM135" s="237"/>
      <c r="OON135" s="237"/>
      <c r="OOO135" s="237"/>
      <c r="OOP135" s="237"/>
      <c r="OOQ135" s="237"/>
      <c r="OOR135" s="237"/>
      <c r="OOS135" s="237"/>
      <c r="OOT135" s="237"/>
      <c r="OOU135" s="237"/>
      <c r="OOV135" s="237"/>
      <c r="OOW135" s="237"/>
      <c r="OOX135" s="237"/>
      <c r="OOY135" s="237"/>
      <c r="OOZ135" s="237"/>
      <c r="OPA135" s="237"/>
      <c r="OPB135" s="237"/>
      <c r="OPC135" s="237"/>
      <c r="OPD135" s="237"/>
      <c r="OPE135" s="237"/>
      <c r="OPF135" s="237"/>
      <c r="OPG135" s="237"/>
      <c r="OPH135" s="237"/>
      <c r="OPI135" s="237"/>
      <c r="OPJ135" s="237"/>
      <c r="OPK135" s="237"/>
      <c r="OPL135" s="237"/>
      <c r="OPM135" s="237"/>
      <c r="OPN135" s="237"/>
      <c r="OPO135" s="237"/>
      <c r="OPP135" s="237"/>
      <c r="OPQ135" s="237"/>
      <c r="OPR135" s="237"/>
      <c r="OPS135" s="237"/>
      <c r="OPT135" s="237"/>
      <c r="OPU135" s="237"/>
      <c r="OPV135" s="237"/>
      <c r="OPW135" s="237"/>
      <c r="OPX135" s="237"/>
      <c r="OPY135" s="237"/>
      <c r="OPZ135" s="237"/>
      <c r="OQA135" s="237"/>
      <c r="OQB135" s="237"/>
      <c r="OQC135" s="237"/>
      <c r="OQD135" s="237"/>
      <c r="OQE135" s="237"/>
      <c r="OQF135" s="237"/>
      <c r="OQG135" s="237"/>
      <c r="OQH135" s="237"/>
      <c r="OQI135" s="237"/>
      <c r="OQJ135" s="237"/>
      <c r="OQK135" s="237"/>
      <c r="OQL135" s="237"/>
      <c r="OQM135" s="237"/>
      <c r="OQN135" s="237"/>
      <c r="OQO135" s="237"/>
      <c r="OQP135" s="237"/>
      <c r="OQQ135" s="237"/>
      <c r="OQR135" s="237"/>
      <c r="OQS135" s="237"/>
      <c r="OQT135" s="237"/>
      <c r="OQU135" s="237"/>
      <c r="OQV135" s="237"/>
      <c r="OQW135" s="237"/>
      <c r="OQX135" s="237"/>
      <c r="OQY135" s="237"/>
      <c r="OQZ135" s="237"/>
      <c r="ORA135" s="237"/>
      <c r="ORB135" s="237"/>
      <c r="ORC135" s="237"/>
      <c r="ORD135" s="237"/>
      <c r="ORE135" s="237"/>
      <c r="ORF135" s="237"/>
      <c r="ORG135" s="237"/>
      <c r="ORH135" s="237"/>
      <c r="ORI135" s="237"/>
      <c r="ORJ135" s="237"/>
      <c r="ORK135" s="237"/>
      <c r="ORL135" s="237"/>
      <c r="ORM135" s="237"/>
      <c r="ORN135" s="237"/>
      <c r="ORO135" s="237"/>
      <c r="ORP135" s="237"/>
      <c r="ORQ135" s="237"/>
      <c r="ORR135" s="237"/>
      <c r="ORS135" s="237"/>
      <c r="ORT135" s="237"/>
      <c r="ORU135" s="237"/>
      <c r="ORV135" s="237"/>
      <c r="ORW135" s="237"/>
      <c r="ORX135" s="237"/>
      <c r="ORY135" s="237"/>
      <c r="ORZ135" s="237"/>
      <c r="OSA135" s="237"/>
      <c r="OSB135" s="237"/>
      <c r="OSC135" s="237"/>
      <c r="OSD135" s="237"/>
      <c r="OSE135" s="237"/>
      <c r="OSF135" s="237"/>
      <c r="OSG135" s="237"/>
      <c r="OSH135" s="237"/>
      <c r="OSI135" s="237"/>
      <c r="OSJ135" s="237"/>
      <c r="OSK135" s="237"/>
      <c r="OSL135" s="237"/>
      <c r="OSM135" s="237"/>
      <c r="OSN135" s="237"/>
      <c r="OSO135" s="237"/>
      <c r="OSP135" s="237"/>
      <c r="OSQ135" s="237"/>
      <c r="OSR135" s="237"/>
      <c r="OSS135" s="237"/>
      <c r="OST135" s="237"/>
      <c r="OSU135" s="237"/>
      <c r="OSV135" s="237"/>
      <c r="OSW135" s="237"/>
      <c r="OSX135" s="237"/>
      <c r="OSY135" s="237"/>
      <c r="OSZ135" s="237"/>
      <c r="OTA135" s="237"/>
      <c r="OTB135" s="237"/>
      <c r="OTC135" s="237"/>
      <c r="OTD135" s="237"/>
      <c r="OTE135" s="237"/>
      <c r="OTF135" s="237"/>
      <c r="OTG135" s="237"/>
      <c r="OTH135" s="237"/>
      <c r="OTI135" s="237"/>
      <c r="OTJ135" s="237"/>
      <c r="OTK135" s="237"/>
      <c r="OTL135" s="237"/>
      <c r="OTM135" s="237"/>
      <c r="OTN135" s="237"/>
      <c r="OTO135" s="237"/>
      <c r="OTP135" s="237"/>
      <c r="OTQ135" s="237"/>
      <c r="OTR135" s="237"/>
      <c r="OTS135" s="237"/>
      <c r="OTT135" s="237"/>
      <c r="OTU135" s="237"/>
      <c r="OTV135" s="237"/>
      <c r="OTW135" s="237"/>
      <c r="OTX135" s="237"/>
      <c r="OTY135" s="237"/>
      <c r="OTZ135" s="237"/>
      <c r="OUA135" s="237"/>
      <c r="OUB135" s="237"/>
      <c r="OUC135" s="237"/>
      <c r="OUD135" s="237"/>
      <c r="OUE135" s="237"/>
      <c r="OUF135" s="237"/>
      <c r="OUG135" s="237"/>
      <c r="OUH135" s="237"/>
      <c r="OUI135" s="237"/>
      <c r="OUJ135" s="237"/>
      <c r="OUK135" s="237"/>
      <c r="OUL135" s="237"/>
      <c r="OUM135" s="237"/>
      <c r="OUN135" s="237"/>
      <c r="OUO135" s="237"/>
      <c r="OUP135" s="237"/>
      <c r="OUQ135" s="237"/>
      <c r="OUR135" s="237"/>
      <c r="OUS135" s="237"/>
      <c r="OUT135" s="237"/>
      <c r="OUU135" s="237"/>
      <c r="OUV135" s="237"/>
      <c r="OUW135" s="237"/>
      <c r="OUX135" s="237"/>
      <c r="OUY135" s="237"/>
      <c r="OUZ135" s="237"/>
      <c r="OVA135" s="237"/>
      <c r="OVB135" s="237"/>
      <c r="OVC135" s="237"/>
      <c r="OVD135" s="237"/>
      <c r="OVE135" s="237"/>
      <c r="OVF135" s="237"/>
      <c r="OVG135" s="237"/>
      <c r="OVH135" s="237"/>
      <c r="OVI135" s="237"/>
      <c r="OVJ135" s="237"/>
      <c r="OVK135" s="237"/>
      <c r="OVL135" s="237"/>
      <c r="OVM135" s="237"/>
      <c r="OVN135" s="237"/>
      <c r="OVO135" s="237"/>
      <c r="OVP135" s="237"/>
      <c r="OVQ135" s="237"/>
      <c r="OVR135" s="237"/>
      <c r="OVS135" s="237"/>
      <c r="OVT135" s="237"/>
      <c r="OVU135" s="237"/>
      <c r="OVV135" s="237"/>
      <c r="OVW135" s="237"/>
      <c r="OVX135" s="237"/>
      <c r="OVY135" s="237"/>
      <c r="OVZ135" s="237"/>
      <c r="OWA135" s="237"/>
      <c r="OWB135" s="237"/>
      <c r="OWC135" s="237"/>
      <c r="OWD135" s="237"/>
      <c r="OWE135" s="237"/>
      <c r="OWF135" s="237"/>
      <c r="OWG135" s="237"/>
      <c r="OWH135" s="237"/>
      <c r="OWI135" s="237"/>
      <c r="OWJ135" s="237"/>
      <c r="OWK135" s="237"/>
      <c r="OWL135" s="237"/>
      <c r="OWM135" s="237"/>
      <c r="OWN135" s="237"/>
      <c r="OWO135" s="237"/>
      <c r="OWP135" s="237"/>
      <c r="OWQ135" s="237"/>
      <c r="OWR135" s="237"/>
      <c r="OWS135" s="237"/>
      <c r="OWT135" s="237"/>
      <c r="OWU135" s="237"/>
      <c r="OWV135" s="237"/>
      <c r="OWW135" s="237"/>
      <c r="OWX135" s="237"/>
      <c r="OWY135" s="237"/>
      <c r="OWZ135" s="237"/>
      <c r="OXA135" s="237"/>
      <c r="OXB135" s="237"/>
      <c r="OXC135" s="237"/>
      <c r="OXD135" s="237"/>
      <c r="OXE135" s="237"/>
      <c r="OXF135" s="237"/>
      <c r="OXG135" s="237"/>
      <c r="OXH135" s="237"/>
      <c r="OXI135" s="237"/>
      <c r="OXJ135" s="237"/>
      <c r="OXK135" s="237"/>
      <c r="OXL135" s="237"/>
      <c r="OXM135" s="237"/>
      <c r="OXN135" s="237"/>
      <c r="OXO135" s="237"/>
      <c r="OXP135" s="237"/>
      <c r="OXQ135" s="237"/>
      <c r="OXR135" s="237"/>
      <c r="OXS135" s="237"/>
      <c r="OXT135" s="237"/>
      <c r="OXU135" s="237"/>
      <c r="OXV135" s="237"/>
      <c r="OXW135" s="237"/>
      <c r="OXX135" s="237"/>
      <c r="OXY135" s="237"/>
      <c r="OXZ135" s="237"/>
      <c r="OYA135" s="237"/>
      <c r="OYB135" s="237"/>
      <c r="OYC135" s="237"/>
      <c r="OYD135" s="237"/>
      <c r="OYE135" s="237"/>
      <c r="OYF135" s="237"/>
      <c r="OYG135" s="237"/>
      <c r="OYH135" s="237"/>
      <c r="OYI135" s="237"/>
      <c r="OYJ135" s="237"/>
      <c r="OYK135" s="237"/>
      <c r="OYL135" s="237"/>
      <c r="OYM135" s="237"/>
      <c r="OYN135" s="237"/>
      <c r="OYO135" s="237"/>
      <c r="OYP135" s="237"/>
      <c r="OYQ135" s="237"/>
      <c r="OYR135" s="237"/>
      <c r="OYS135" s="237"/>
      <c r="OYT135" s="237"/>
      <c r="OYU135" s="237"/>
      <c r="OYV135" s="237"/>
      <c r="OYW135" s="237"/>
      <c r="OYX135" s="237"/>
      <c r="OYY135" s="237"/>
      <c r="OYZ135" s="237"/>
      <c r="OZA135" s="237"/>
      <c r="OZB135" s="237"/>
      <c r="OZC135" s="237"/>
      <c r="OZD135" s="237"/>
      <c r="OZE135" s="237"/>
      <c r="OZF135" s="237"/>
      <c r="OZG135" s="237"/>
      <c r="OZH135" s="237"/>
      <c r="OZI135" s="237"/>
      <c r="OZJ135" s="237"/>
      <c r="OZK135" s="237"/>
      <c r="OZL135" s="237"/>
      <c r="OZM135" s="237"/>
      <c r="OZN135" s="237"/>
      <c r="OZO135" s="237"/>
      <c r="OZP135" s="237"/>
      <c r="OZQ135" s="237"/>
      <c r="OZR135" s="237"/>
      <c r="OZS135" s="237"/>
      <c r="OZT135" s="237"/>
      <c r="OZU135" s="237"/>
      <c r="OZV135" s="237"/>
      <c r="OZW135" s="237"/>
      <c r="OZX135" s="237"/>
      <c r="OZY135" s="237"/>
      <c r="OZZ135" s="237"/>
      <c r="PAA135" s="237"/>
      <c r="PAB135" s="237"/>
      <c r="PAC135" s="237"/>
      <c r="PAD135" s="237"/>
      <c r="PAE135" s="237"/>
      <c r="PAF135" s="237"/>
      <c r="PAG135" s="237"/>
      <c r="PAH135" s="237"/>
      <c r="PAI135" s="237"/>
      <c r="PAJ135" s="237"/>
      <c r="PAK135" s="237"/>
      <c r="PAL135" s="237"/>
      <c r="PAM135" s="237"/>
      <c r="PAN135" s="237"/>
      <c r="PAO135" s="237"/>
      <c r="PAP135" s="237"/>
      <c r="PAQ135" s="237"/>
      <c r="PAR135" s="237"/>
      <c r="PAS135" s="237"/>
      <c r="PAT135" s="237"/>
      <c r="PAU135" s="237"/>
      <c r="PAV135" s="237"/>
      <c r="PAW135" s="237"/>
      <c r="PAX135" s="237"/>
      <c r="PAY135" s="237"/>
      <c r="PAZ135" s="237"/>
      <c r="PBA135" s="237"/>
      <c r="PBB135" s="237"/>
      <c r="PBC135" s="237"/>
      <c r="PBD135" s="237"/>
      <c r="PBE135" s="237"/>
      <c r="PBF135" s="237"/>
      <c r="PBG135" s="237"/>
      <c r="PBH135" s="237"/>
      <c r="PBI135" s="237"/>
      <c r="PBJ135" s="237"/>
      <c r="PBK135" s="237"/>
      <c r="PBL135" s="237"/>
      <c r="PBM135" s="237"/>
      <c r="PBN135" s="237"/>
      <c r="PBO135" s="237"/>
      <c r="PBP135" s="237"/>
      <c r="PBQ135" s="237"/>
      <c r="PBR135" s="237"/>
      <c r="PBS135" s="237"/>
      <c r="PBT135" s="237"/>
      <c r="PBU135" s="237"/>
      <c r="PBV135" s="237"/>
      <c r="PBW135" s="237"/>
      <c r="PBX135" s="237"/>
      <c r="PBY135" s="237"/>
      <c r="PBZ135" s="237"/>
      <c r="PCA135" s="237"/>
      <c r="PCB135" s="237"/>
      <c r="PCC135" s="237"/>
      <c r="PCD135" s="237"/>
      <c r="PCE135" s="237"/>
      <c r="PCF135" s="237"/>
      <c r="PCG135" s="237"/>
      <c r="PCH135" s="237"/>
      <c r="PCI135" s="237"/>
      <c r="PCJ135" s="237"/>
      <c r="PCK135" s="237"/>
      <c r="PCL135" s="237"/>
      <c r="PCM135" s="237"/>
      <c r="PCN135" s="237"/>
      <c r="PCO135" s="237"/>
      <c r="PCP135" s="237"/>
      <c r="PCQ135" s="237"/>
      <c r="PCR135" s="237"/>
      <c r="PCS135" s="237"/>
      <c r="PCT135" s="237"/>
      <c r="PCU135" s="237"/>
      <c r="PCV135" s="237"/>
      <c r="PCW135" s="237"/>
      <c r="PCX135" s="237"/>
      <c r="PCY135" s="237"/>
      <c r="PCZ135" s="237"/>
      <c r="PDA135" s="237"/>
      <c r="PDB135" s="237"/>
      <c r="PDC135" s="237"/>
      <c r="PDD135" s="237"/>
      <c r="PDE135" s="237"/>
      <c r="PDF135" s="237"/>
      <c r="PDG135" s="237"/>
      <c r="PDH135" s="237"/>
      <c r="PDI135" s="237"/>
      <c r="PDJ135" s="237"/>
      <c r="PDK135" s="237"/>
      <c r="PDL135" s="237"/>
      <c r="PDM135" s="237"/>
      <c r="PDN135" s="237"/>
      <c r="PDO135" s="237"/>
      <c r="PDP135" s="237"/>
      <c r="PDQ135" s="237"/>
      <c r="PDR135" s="237"/>
      <c r="PDS135" s="237"/>
      <c r="PDT135" s="237"/>
      <c r="PDU135" s="237"/>
      <c r="PDV135" s="237"/>
      <c r="PDW135" s="237"/>
      <c r="PDX135" s="237"/>
      <c r="PDY135" s="237"/>
      <c r="PDZ135" s="237"/>
      <c r="PEA135" s="237"/>
      <c r="PEB135" s="237"/>
      <c r="PEC135" s="237"/>
      <c r="PED135" s="237"/>
      <c r="PEE135" s="237"/>
      <c r="PEF135" s="237"/>
      <c r="PEG135" s="237"/>
      <c r="PEH135" s="237"/>
      <c r="PEI135" s="237"/>
      <c r="PEJ135" s="237"/>
      <c r="PEK135" s="237"/>
      <c r="PEL135" s="237"/>
      <c r="PEM135" s="237"/>
      <c r="PEN135" s="237"/>
      <c r="PEO135" s="237"/>
      <c r="PEP135" s="237"/>
      <c r="PEQ135" s="237"/>
      <c r="PER135" s="237"/>
      <c r="PES135" s="237"/>
      <c r="PET135" s="237"/>
      <c r="PEU135" s="237"/>
      <c r="PEV135" s="237"/>
      <c r="PEW135" s="237"/>
      <c r="PEX135" s="237"/>
      <c r="PEY135" s="237"/>
      <c r="PEZ135" s="237"/>
      <c r="PFA135" s="237"/>
      <c r="PFB135" s="237"/>
      <c r="PFC135" s="237"/>
      <c r="PFD135" s="237"/>
      <c r="PFE135" s="237"/>
      <c r="PFF135" s="237"/>
      <c r="PFG135" s="237"/>
      <c r="PFH135" s="237"/>
      <c r="PFI135" s="237"/>
      <c r="PFJ135" s="237"/>
      <c r="PFK135" s="237"/>
      <c r="PFL135" s="237"/>
      <c r="PFM135" s="237"/>
      <c r="PFN135" s="237"/>
      <c r="PFO135" s="237"/>
      <c r="PFP135" s="237"/>
      <c r="PFQ135" s="237"/>
      <c r="PFR135" s="237"/>
      <c r="PFS135" s="237"/>
      <c r="PFT135" s="237"/>
      <c r="PFU135" s="237"/>
      <c r="PFV135" s="237"/>
      <c r="PFW135" s="237"/>
      <c r="PFX135" s="237"/>
      <c r="PFY135" s="237"/>
      <c r="PFZ135" s="237"/>
      <c r="PGA135" s="237"/>
      <c r="PGB135" s="237"/>
      <c r="PGC135" s="237"/>
      <c r="PGD135" s="237"/>
      <c r="PGE135" s="237"/>
      <c r="PGF135" s="237"/>
      <c r="PGG135" s="237"/>
      <c r="PGH135" s="237"/>
      <c r="PGI135" s="237"/>
      <c r="PGJ135" s="237"/>
      <c r="PGK135" s="237"/>
      <c r="PGL135" s="237"/>
      <c r="PGM135" s="237"/>
      <c r="PGN135" s="237"/>
      <c r="PGO135" s="237"/>
      <c r="PGP135" s="237"/>
      <c r="PGQ135" s="237"/>
      <c r="PGR135" s="237"/>
      <c r="PGS135" s="237"/>
      <c r="PGT135" s="237"/>
      <c r="PGU135" s="237"/>
      <c r="PGV135" s="237"/>
      <c r="PGW135" s="237"/>
      <c r="PGX135" s="237"/>
      <c r="PGY135" s="237"/>
      <c r="PGZ135" s="237"/>
      <c r="PHA135" s="237"/>
      <c r="PHB135" s="237"/>
      <c r="PHC135" s="237"/>
      <c r="PHD135" s="237"/>
      <c r="PHE135" s="237"/>
      <c r="PHF135" s="237"/>
      <c r="PHG135" s="237"/>
      <c r="PHH135" s="237"/>
      <c r="PHI135" s="237"/>
      <c r="PHJ135" s="237"/>
      <c r="PHK135" s="237"/>
      <c r="PHL135" s="237"/>
      <c r="PHM135" s="237"/>
      <c r="PHN135" s="237"/>
      <c r="PHO135" s="237"/>
      <c r="PHP135" s="237"/>
      <c r="PHQ135" s="237"/>
      <c r="PHR135" s="237"/>
      <c r="PHS135" s="237"/>
      <c r="PHT135" s="237"/>
      <c r="PHU135" s="237"/>
      <c r="PHV135" s="237"/>
      <c r="PHW135" s="237"/>
      <c r="PHX135" s="237"/>
      <c r="PHY135" s="237"/>
      <c r="PHZ135" s="237"/>
      <c r="PIA135" s="237"/>
      <c r="PIB135" s="237"/>
      <c r="PIC135" s="237"/>
      <c r="PID135" s="237"/>
      <c r="PIE135" s="237"/>
      <c r="PIF135" s="237"/>
      <c r="PIG135" s="237"/>
      <c r="PIH135" s="237"/>
      <c r="PII135" s="237"/>
      <c r="PIJ135" s="237"/>
      <c r="PIK135" s="237"/>
      <c r="PIL135" s="237"/>
      <c r="PIM135" s="237"/>
      <c r="PIN135" s="237"/>
      <c r="PIO135" s="237"/>
      <c r="PIP135" s="237"/>
      <c r="PIQ135" s="237"/>
      <c r="PIR135" s="237"/>
      <c r="PIS135" s="237"/>
      <c r="PIT135" s="237"/>
      <c r="PIU135" s="237"/>
      <c r="PIV135" s="237"/>
      <c r="PIW135" s="237"/>
      <c r="PIX135" s="237"/>
      <c r="PIY135" s="237"/>
      <c r="PIZ135" s="237"/>
      <c r="PJA135" s="237"/>
      <c r="PJB135" s="237"/>
      <c r="PJC135" s="237"/>
      <c r="PJD135" s="237"/>
      <c r="PJE135" s="237"/>
      <c r="PJF135" s="237"/>
      <c r="PJG135" s="237"/>
      <c r="PJH135" s="237"/>
      <c r="PJI135" s="237"/>
      <c r="PJJ135" s="237"/>
      <c r="PJK135" s="237"/>
      <c r="PJL135" s="237"/>
      <c r="PJM135" s="237"/>
      <c r="PJN135" s="237"/>
      <c r="PJO135" s="237"/>
      <c r="PJP135" s="237"/>
      <c r="PJQ135" s="237"/>
      <c r="PJR135" s="237"/>
      <c r="PJS135" s="237"/>
      <c r="PJT135" s="237"/>
      <c r="PJU135" s="237"/>
      <c r="PJV135" s="237"/>
      <c r="PJW135" s="237"/>
      <c r="PJX135" s="237"/>
      <c r="PJY135" s="237"/>
      <c r="PJZ135" s="237"/>
      <c r="PKA135" s="237"/>
      <c r="PKB135" s="237"/>
      <c r="PKC135" s="237"/>
      <c r="PKD135" s="237"/>
      <c r="PKE135" s="237"/>
      <c r="PKF135" s="237"/>
      <c r="PKG135" s="237"/>
      <c r="PKH135" s="237"/>
      <c r="PKI135" s="237"/>
      <c r="PKJ135" s="237"/>
      <c r="PKK135" s="237"/>
      <c r="PKL135" s="237"/>
      <c r="PKM135" s="237"/>
      <c r="PKN135" s="237"/>
      <c r="PKO135" s="237"/>
      <c r="PKP135" s="237"/>
      <c r="PKQ135" s="237"/>
      <c r="PKR135" s="237"/>
      <c r="PKS135" s="237"/>
      <c r="PKT135" s="237"/>
      <c r="PKU135" s="237"/>
      <c r="PKV135" s="237"/>
      <c r="PKW135" s="237"/>
      <c r="PKX135" s="237"/>
      <c r="PKY135" s="237"/>
      <c r="PKZ135" s="237"/>
      <c r="PLA135" s="237"/>
      <c r="PLB135" s="237"/>
      <c r="PLC135" s="237"/>
      <c r="PLD135" s="237"/>
      <c r="PLE135" s="237"/>
      <c r="PLF135" s="237"/>
      <c r="PLG135" s="237"/>
      <c r="PLH135" s="237"/>
      <c r="PLI135" s="237"/>
      <c r="PLJ135" s="237"/>
      <c r="PLK135" s="237"/>
      <c r="PLL135" s="237"/>
      <c r="PLM135" s="237"/>
      <c r="PLN135" s="237"/>
      <c r="PLO135" s="237"/>
      <c r="PLP135" s="237"/>
      <c r="PLQ135" s="237"/>
      <c r="PLR135" s="237"/>
      <c r="PLS135" s="237"/>
      <c r="PLT135" s="237"/>
      <c r="PLU135" s="237"/>
      <c r="PLV135" s="237"/>
      <c r="PLW135" s="237"/>
      <c r="PLX135" s="237"/>
      <c r="PLY135" s="237"/>
      <c r="PLZ135" s="237"/>
      <c r="PMA135" s="237"/>
      <c r="PMB135" s="237"/>
      <c r="PMC135" s="237"/>
      <c r="PMD135" s="237"/>
      <c r="PME135" s="237"/>
      <c r="PMF135" s="237"/>
      <c r="PMG135" s="237"/>
      <c r="PMH135" s="237"/>
      <c r="PMI135" s="237"/>
      <c r="PMJ135" s="237"/>
      <c r="PMK135" s="237"/>
      <c r="PML135" s="237"/>
      <c r="PMM135" s="237"/>
      <c r="PMN135" s="237"/>
      <c r="PMO135" s="237"/>
      <c r="PMP135" s="237"/>
      <c r="PMQ135" s="237"/>
      <c r="PMR135" s="237"/>
      <c r="PMS135" s="237"/>
      <c r="PMT135" s="237"/>
      <c r="PMU135" s="237"/>
      <c r="PMV135" s="237"/>
      <c r="PMW135" s="237"/>
      <c r="PMX135" s="237"/>
      <c r="PMY135" s="237"/>
      <c r="PMZ135" s="237"/>
      <c r="PNA135" s="237"/>
      <c r="PNB135" s="237"/>
      <c r="PNC135" s="237"/>
      <c r="PND135" s="237"/>
      <c r="PNE135" s="237"/>
      <c r="PNF135" s="237"/>
      <c r="PNG135" s="237"/>
      <c r="PNH135" s="237"/>
      <c r="PNI135" s="237"/>
      <c r="PNJ135" s="237"/>
      <c r="PNK135" s="237"/>
      <c r="PNL135" s="237"/>
      <c r="PNM135" s="237"/>
      <c r="PNN135" s="237"/>
      <c r="PNO135" s="237"/>
      <c r="PNP135" s="237"/>
      <c r="PNQ135" s="237"/>
      <c r="PNR135" s="237"/>
      <c r="PNS135" s="237"/>
      <c r="PNT135" s="237"/>
      <c r="PNU135" s="237"/>
      <c r="PNV135" s="237"/>
      <c r="PNW135" s="237"/>
      <c r="PNX135" s="237"/>
      <c r="PNY135" s="237"/>
      <c r="PNZ135" s="237"/>
      <c r="POA135" s="237"/>
      <c r="POB135" s="237"/>
      <c r="POC135" s="237"/>
      <c r="POD135" s="237"/>
      <c r="POE135" s="237"/>
      <c r="POF135" s="237"/>
      <c r="POG135" s="237"/>
      <c r="POH135" s="237"/>
      <c r="POI135" s="237"/>
      <c r="POJ135" s="237"/>
      <c r="POK135" s="237"/>
      <c r="POL135" s="237"/>
      <c r="POM135" s="237"/>
      <c r="PON135" s="237"/>
      <c r="POO135" s="237"/>
      <c r="POP135" s="237"/>
      <c r="POQ135" s="237"/>
      <c r="POR135" s="237"/>
      <c r="POS135" s="237"/>
      <c r="POT135" s="237"/>
      <c r="POU135" s="237"/>
      <c r="POV135" s="237"/>
      <c r="POW135" s="237"/>
      <c r="POX135" s="237"/>
      <c r="POY135" s="237"/>
      <c r="POZ135" s="237"/>
      <c r="PPA135" s="237"/>
      <c r="PPB135" s="237"/>
      <c r="PPC135" s="237"/>
      <c r="PPD135" s="237"/>
      <c r="PPE135" s="237"/>
      <c r="PPF135" s="237"/>
      <c r="PPG135" s="237"/>
      <c r="PPH135" s="237"/>
      <c r="PPI135" s="237"/>
      <c r="PPJ135" s="237"/>
      <c r="PPK135" s="237"/>
      <c r="PPL135" s="237"/>
      <c r="PPM135" s="237"/>
      <c r="PPN135" s="237"/>
      <c r="PPO135" s="237"/>
      <c r="PPP135" s="237"/>
      <c r="PPQ135" s="237"/>
      <c r="PPR135" s="237"/>
      <c r="PPS135" s="237"/>
      <c r="PPT135" s="237"/>
      <c r="PPU135" s="237"/>
      <c r="PPV135" s="237"/>
      <c r="PPW135" s="237"/>
      <c r="PPX135" s="237"/>
      <c r="PPY135" s="237"/>
      <c r="PPZ135" s="237"/>
      <c r="PQA135" s="237"/>
      <c r="PQB135" s="237"/>
      <c r="PQC135" s="237"/>
      <c r="PQD135" s="237"/>
      <c r="PQE135" s="237"/>
      <c r="PQF135" s="237"/>
      <c r="PQG135" s="237"/>
      <c r="PQH135" s="237"/>
      <c r="PQI135" s="237"/>
      <c r="PQJ135" s="237"/>
      <c r="PQK135" s="237"/>
      <c r="PQL135" s="237"/>
      <c r="PQM135" s="237"/>
      <c r="PQN135" s="237"/>
      <c r="PQO135" s="237"/>
      <c r="PQP135" s="237"/>
      <c r="PQQ135" s="237"/>
      <c r="PQR135" s="237"/>
      <c r="PQS135" s="237"/>
      <c r="PQT135" s="237"/>
      <c r="PQU135" s="237"/>
      <c r="PQV135" s="237"/>
      <c r="PQW135" s="237"/>
      <c r="PQX135" s="237"/>
      <c r="PQY135" s="237"/>
      <c r="PQZ135" s="237"/>
      <c r="PRA135" s="237"/>
      <c r="PRB135" s="237"/>
      <c r="PRC135" s="237"/>
      <c r="PRD135" s="237"/>
      <c r="PRE135" s="237"/>
      <c r="PRF135" s="237"/>
      <c r="PRG135" s="237"/>
      <c r="PRH135" s="237"/>
      <c r="PRI135" s="237"/>
      <c r="PRJ135" s="237"/>
      <c r="PRK135" s="237"/>
      <c r="PRL135" s="237"/>
      <c r="PRM135" s="237"/>
      <c r="PRN135" s="237"/>
      <c r="PRO135" s="237"/>
      <c r="PRP135" s="237"/>
      <c r="PRQ135" s="237"/>
      <c r="PRR135" s="237"/>
      <c r="PRS135" s="237"/>
      <c r="PRT135" s="237"/>
      <c r="PRU135" s="237"/>
      <c r="PRV135" s="237"/>
      <c r="PRW135" s="237"/>
      <c r="PRX135" s="237"/>
      <c r="PRY135" s="237"/>
      <c r="PRZ135" s="237"/>
      <c r="PSA135" s="237"/>
      <c r="PSB135" s="237"/>
      <c r="PSC135" s="237"/>
      <c r="PSD135" s="237"/>
      <c r="PSE135" s="237"/>
      <c r="PSF135" s="237"/>
      <c r="PSG135" s="237"/>
      <c r="PSH135" s="237"/>
      <c r="PSI135" s="237"/>
      <c r="PSJ135" s="237"/>
      <c r="PSK135" s="237"/>
      <c r="PSL135" s="237"/>
      <c r="PSM135" s="237"/>
      <c r="PSN135" s="237"/>
      <c r="PSO135" s="237"/>
      <c r="PSP135" s="237"/>
      <c r="PSQ135" s="237"/>
      <c r="PSR135" s="237"/>
      <c r="PSS135" s="237"/>
      <c r="PST135" s="237"/>
      <c r="PSU135" s="237"/>
      <c r="PSV135" s="237"/>
      <c r="PSW135" s="237"/>
      <c r="PSX135" s="237"/>
      <c r="PSY135" s="237"/>
      <c r="PSZ135" s="237"/>
      <c r="PTA135" s="237"/>
      <c r="PTB135" s="237"/>
      <c r="PTC135" s="237"/>
      <c r="PTD135" s="237"/>
      <c r="PTE135" s="237"/>
      <c r="PTF135" s="237"/>
      <c r="PTG135" s="237"/>
      <c r="PTH135" s="237"/>
      <c r="PTI135" s="237"/>
      <c r="PTJ135" s="237"/>
      <c r="PTK135" s="237"/>
      <c r="PTL135" s="237"/>
      <c r="PTM135" s="237"/>
      <c r="PTN135" s="237"/>
      <c r="PTO135" s="237"/>
      <c r="PTP135" s="237"/>
      <c r="PTQ135" s="237"/>
      <c r="PTR135" s="237"/>
      <c r="PTS135" s="237"/>
      <c r="PTT135" s="237"/>
      <c r="PTU135" s="237"/>
      <c r="PTV135" s="237"/>
      <c r="PTW135" s="237"/>
      <c r="PTX135" s="237"/>
      <c r="PTY135" s="237"/>
      <c r="PTZ135" s="237"/>
      <c r="PUA135" s="237"/>
      <c r="PUB135" s="237"/>
      <c r="PUC135" s="237"/>
      <c r="PUD135" s="237"/>
      <c r="PUE135" s="237"/>
      <c r="PUF135" s="237"/>
      <c r="PUG135" s="237"/>
      <c r="PUH135" s="237"/>
      <c r="PUI135" s="237"/>
      <c r="PUJ135" s="237"/>
      <c r="PUK135" s="237"/>
      <c r="PUL135" s="237"/>
      <c r="PUM135" s="237"/>
      <c r="PUN135" s="237"/>
      <c r="PUO135" s="237"/>
      <c r="PUP135" s="237"/>
      <c r="PUQ135" s="237"/>
      <c r="PUR135" s="237"/>
      <c r="PUS135" s="237"/>
      <c r="PUT135" s="237"/>
      <c r="PUU135" s="237"/>
      <c r="PUV135" s="237"/>
      <c r="PUW135" s="237"/>
      <c r="PUX135" s="237"/>
      <c r="PUY135" s="237"/>
      <c r="PUZ135" s="237"/>
      <c r="PVA135" s="237"/>
      <c r="PVB135" s="237"/>
      <c r="PVC135" s="237"/>
      <c r="PVD135" s="237"/>
      <c r="PVE135" s="237"/>
      <c r="PVF135" s="237"/>
      <c r="PVG135" s="237"/>
      <c r="PVH135" s="237"/>
      <c r="PVI135" s="237"/>
      <c r="PVJ135" s="237"/>
      <c r="PVK135" s="237"/>
      <c r="PVL135" s="237"/>
      <c r="PVM135" s="237"/>
      <c r="PVN135" s="237"/>
      <c r="PVO135" s="237"/>
      <c r="PVP135" s="237"/>
      <c r="PVQ135" s="237"/>
      <c r="PVR135" s="237"/>
      <c r="PVS135" s="237"/>
      <c r="PVT135" s="237"/>
      <c r="PVU135" s="237"/>
      <c r="PVV135" s="237"/>
      <c r="PVW135" s="237"/>
      <c r="PVX135" s="237"/>
      <c r="PVY135" s="237"/>
      <c r="PVZ135" s="237"/>
      <c r="PWA135" s="237"/>
      <c r="PWB135" s="237"/>
      <c r="PWC135" s="237"/>
      <c r="PWD135" s="237"/>
      <c r="PWE135" s="237"/>
      <c r="PWF135" s="237"/>
      <c r="PWG135" s="237"/>
      <c r="PWH135" s="237"/>
      <c r="PWI135" s="237"/>
      <c r="PWJ135" s="237"/>
      <c r="PWK135" s="237"/>
      <c r="PWL135" s="237"/>
      <c r="PWM135" s="237"/>
      <c r="PWN135" s="237"/>
      <c r="PWO135" s="237"/>
      <c r="PWP135" s="237"/>
      <c r="PWQ135" s="237"/>
      <c r="PWR135" s="237"/>
      <c r="PWS135" s="237"/>
      <c r="PWT135" s="237"/>
      <c r="PWU135" s="237"/>
      <c r="PWV135" s="237"/>
      <c r="PWW135" s="237"/>
      <c r="PWX135" s="237"/>
      <c r="PWY135" s="237"/>
      <c r="PWZ135" s="237"/>
      <c r="PXA135" s="237"/>
      <c r="PXB135" s="237"/>
      <c r="PXC135" s="237"/>
      <c r="PXD135" s="237"/>
      <c r="PXE135" s="237"/>
      <c r="PXF135" s="237"/>
      <c r="PXG135" s="237"/>
      <c r="PXH135" s="237"/>
      <c r="PXI135" s="237"/>
      <c r="PXJ135" s="237"/>
      <c r="PXK135" s="237"/>
      <c r="PXL135" s="237"/>
      <c r="PXM135" s="237"/>
      <c r="PXN135" s="237"/>
      <c r="PXO135" s="237"/>
      <c r="PXP135" s="237"/>
      <c r="PXQ135" s="237"/>
      <c r="PXR135" s="237"/>
      <c r="PXS135" s="237"/>
      <c r="PXT135" s="237"/>
      <c r="PXU135" s="237"/>
      <c r="PXV135" s="237"/>
      <c r="PXW135" s="237"/>
      <c r="PXX135" s="237"/>
      <c r="PXY135" s="237"/>
      <c r="PXZ135" s="237"/>
      <c r="PYA135" s="237"/>
      <c r="PYB135" s="237"/>
      <c r="PYC135" s="237"/>
      <c r="PYD135" s="237"/>
      <c r="PYE135" s="237"/>
      <c r="PYF135" s="237"/>
      <c r="PYG135" s="237"/>
      <c r="PYH135" s="237"/>
      <c r="PYI135" s="237"/>
      <c r="PYJ135" s="237"/>
      <c r="PYK135" s="237"/>
      <c r="PYL135" s="237"/>
      <c r="PYM135" s="237"/>
      <c r="PYN135" s="237"/>
      <c r="PYO135" s="237"/>
      <c r="PYP135" s="237"/>
      <c r="PYQ135" s="237"/>
      <c r="PYR135" s="237"/>
      <c r="PYS135" s="237"/>
      <c r="PYT135" s="237"/>
      <c r="PYU135" s="237"/>
      <c r="PYV135" s="237"/>
      <c r="PYW135" s="237"/>
      <c r="PYX135" s="237"/>
      <c r="PYY135" s="237"/>
      <c r="PYZ135" s="237"/>
      <c r="PZA135" s="237"/>
      <c r="PZB135" s="237"/>
      <c r="PZC135" s="237"/>
      <c r="PZD135" s="237"/>
      <c r="PZE135" s="237"/>
      <c r="PZF135" s="237"/>
      <c r="PZG135" s="237"/>
      <c r="PZH135" s="237"/>
      <c r="PZI135" s="237"/>
      <c r="PZJ135" s="237"/>
      <c r="PZK135" s="237"/>
      <c r="PZL135" s="237"/>
      <c r="PZM135" s="237"/>
      <c r="PZN135" s="237"/>
      <c r="PZO135" s="237"/>
      <c r="PZP135" s="237"/>
      <c r="PZQ135" s="237"/>
      <c r="PZR135" s="237"/>
      <c r="PZS135" s="237"/>
      <c r="PZT135" s="237"/>
      <c r="PZU135" s="237"/>
      <c r="PZV135" s="237"/>
      <c r="PZW135" s="237"/>
      <c r="PZX135" s="237"/>
      <c r="PZY135" s="237"/>
      <c r="PZZ135" s="237"/>
      <c r="QAA135" s="237"/>
      <c r="QAB135" s="237"/>
      <c r="QAC135" s="237"/>
      <c r="QAD135" s="237"/>
      <c r="QAE135" s="237"/>
      <c r="QAF135" s="237"/>
      <c r="QAG135" s="237"/>
      <c r="QAH135" s="237"/>
      <c r="QAI135" s="237"/>
      <c r="QAJ135" s="237"/>
      <c r="QAK135" s="237"/>
      <c r="QAL135" s="237"/>
      <c r="QAM135" s="237"/>
      <c r="QAN135" s="237"/>
      <c r="QAO135" s="237"/>
      <c r="QAP135" s="237"/>
      <c r="QAQ135" s="237"/>
      <c r="QAR135" s="237"/>
      <c r="QAS135" s="237"/>
      <c r="QAT135" s="237"/>
      <c r="QAU135" s="237"/>
      <c r="QAV135" s="237"/>
      <c r="QAW135" s="237"/>
      <c r="QAX135" s="237"/>
      <c r="QAY135" s="237"/>
      <c r="QAZ135" s="237"/>
      <c r="QBA135" s="237"/>
      <c r="QBB135" s="237"/>
      <c r="QBC135" s="237"/>
      <c r="QBD135" s="237"/>
      <c r="QBE135" s="237"/>
      <c r="QBF135" s="237"/>
      <c r="QBG135" s="237"/>
      <c r="QBH135" s="237"/>
      <c r="QBI135" s="237"/>
      <c r="QBJ135" s="237"/>
      <c r="QBK135" s="237"/>
      <c r="QBL135" s="237"/>
      <c r="QBM135" s="237"/>
      <c r="QBN135" s="237"/>
      <c r="QBO135" s="237"/>
      <c r="QBP135" s="237"/>
      <c r="QBQ135" s="237"/>
      <c r="QBR135" s="237"/>
      <c r="QBS135" s="237"/>
      <c r="QBT135" s="237"/>
      <c r="QBU135" s="237"/>
      <c r="QBV135" s="237"/>
      <c r="QBW135" s="237"/>
      <c r="QBX135" s="237"/>
      <c r="QBY135" s="237"/>
      <c r="QBZ135" s="237"/>
      <c r="QCA135" s="237"/>
      <c r="QCB135" s="237"/>
      <c r="QCC135" s="237"/>
      <c r="QCD135" s="237"/>
      <c r="QCE135" s="237"/>
      <c r="QCF135" s="237"/>
      <c r="QCG135" s="237"/>
      <c r="QCH135" s="237"/>
      <c r="QCI135" s="237"/>
      <c r="QCJ135" s="237"/>
      <c r="QCK135" s="237"/>
      <c r="QCL135" s="237"/>
      <c r="QCM135" s="237"/>
      <c r="QCN135" s="237"/>
      <c r="QCO135" s="237"/>
      <c r="QCP135" s="237"/>
      <c r="QCQ135" s="237"/>
      <c r="QCR135" s="237"/>
      <c r="QCS135" s="237"/>
      <c r="QCT135" s="237"/>
      <c r="QCU135" s="237"/>
      <c r="QCV135" s="237"/>
      <c r="QCW135" s="237"/>
      <c r="QCX135" s="237"/>
      <c r="QCY135" s="237"/>
      <c r="QCZ135" s="237"/>
      <c r="QDA135" s="237"/>
      <c r="QDB135" s="237"/>
      <c r="QDC135" s="237"/>
      <c r="QDD135" s="237"/>
      <c r="QDE135" s="237"/>
      <c r="QDF135" s="237"/>
      <c r="QDG135" s="237"/>
      <c r="QDH135" s="237"/>
      <c r="QDI135" s="237"/>
      <c r="QDJ135" s="237"/>
      <c r="QDK135" s="237"/>
      <c r="QDL135" s="237"/>
      <c r="QDM135" s="237"/>
      <c r="QDN135" s="237"/>
      <c r="QDO135" s="237"/>
      <c r="QDP135" s="237"/>
      <c r="QDQ135" s="237"/>
      <c r="QDR135" s="237"/>
      <c r="QDS135" s="237"/>
      <c r="QDT135" s="237"/>
      <c r="QDU135" s="237"/>
      <c r="QDV135" s="237"/>
      <c r="QDW135" s="237"/>
      <c r="QDX135" s="237"/>
      <c r="QDY135" s="237"/>
      <c r="QDZ135" s="237"/>
      <c r="QEA135" s="237"/>
      <c r="QEB135" s="237"/>
      <c r="QEC135" s="237"/>
      <c r="QED135" s="237"/>
      <c r="QEE135" s="237"/>
      <c r="QEF135" s="237"/>
      <c r="QEG135" s="237"/>
      <c r="QEH135" s="237"/>
      <c r="QEI135" s="237"/>
      <c r="QEJ135" s="237"/>
      <c r="QEK135" s="237"/>
      <c r="QEL135" s="237"/>
      <c r="QEM135" s="237"/>
      <c r="QEN135" s="237"/>
      <c r="QEO135" s="237"/>
      <c r="QEP135" s="237"/>
      <c r="QEQ135" s="237"/>
      <c r="QER135" s="237"/>
      <c r="QES135" s="237"/>
      <c r="QET135" s="237"/>
      <c r="QEU135" s="237"/>
      <c r="QEV135" s="237"/>
      <c r="QEW135" s="237"/>
      <c r="QEX135" s="237"/>
      <c r="QEY135" s="237"/>
      <c r="QEZ135" s="237"/>
      <c r="QFA135" s="237"/>
      <c r="QFB135" s="237"/>
      <c r="QFC135" s="237"/>
      <c r="QFD135" s="237"/>
      <c r="QFE135" s="237"/>
      <c r="QFF135" s="237"/>
      <c r="QFG135" s="237"/>
      <c r="QFH135" s="237"/>
      <c r="QFI135" s="237"/>
      <c r="QFJ135" s="237"/>
      <c r="QFK135" s="237"/>
      <c r="QFL135" s="237"/>
      <c r="QFM135" s="237"/>
      <c r="QFN135" s="237"/>
      <c r="QFO135" s="237"/>
      <c r="QFP135" s="237"/>
      <c r="QFQ135" s="237"/>
      <c r="QFR135" s="237"/>
      <c r="QFS135" s="237"/>
      <c r="QFT135" s="237"/>
      <c r="QFU135" s="237"/>
      <c r="QFV135" s="237"/>
      <c r="QFW135" s="237"/>
      <c r="QFX135" s="237"/>
      <c r="QFY135" s="237"/>
      <c r="QFZ135" s="237"/>
      <c r="QGA135" s="237"/>
      <c r="QGB135" s="237"/>
      <c r="QGC135" s="237"/>
      <c r="QGD135" s="237"/>
      <c r="QGE135" s="237"/>
      <c r="QGF135" s="237"/>
      <c r="QGG135" s="237"/>
      <c r="QGH135" s="237"/>
      <c r="QGI135" s="237"/>
      <c r="QGJ135" s="237"/>
      <c r="QGK135" s="237"/>
      <c r="QGL135" s="237"/>
      <c r="QGM135" s="237"/>
      <c r="QGN135" s="237"/>
      <c r="QGO135" s="237"/>
      <c r="QGP135" s="237"/>
      <c r="QGQ135" s="237"/>
      <c r="QGR135" s="237"/>
      <c r="QGS135" s="237"/>
      <c r="QGT135" s="237"/>
      <c r="QGU135" s="237"/>
      <c r="QGV135" s="237"/>
      <c r="QGW135" s="237"/>
      <c r="QGX135" s="237"/>
      <c r="QGY135" s="237"/>
      <c r="QGZ135" s="237"/>
      <c r="QHA135" s="237"/>
      <c r="QHB135" s="237"/>
      <c r="QHC135" s="237"/>
      <c r="QHD135" s="237"/>
      <c r="QHE135" s="237"/>
      <c r="QHF135" s="237"/>
      <c r="QHG135" s="237"/>
      <c r="QHH135" s="237"/>
      <c r="QHI135" s="237"/>
      <c r="QHJ135" s="237"/>
      <c r="QHK135" s="237"/>
      <c r="QHL135" s="237"/>
      <c r="QHM135" s="237"/>
      <c r="QHN135" s="237"/>
      <c r="QHO135" s="237"/>
      <c r="QHP135" s="237"/>
      <c r="QHQ135" s="237"/>
      <c r="QHR135" s="237"/>
      <c r="QHS135" s="237"/>
      <c r="QHT135" s="237"/>
      <c r="QHU135" s="237"/>
      <c r="QHV135" s="237"/>
      <c r="QHW135" s="237"/>
      <c r="QHX135" s="237"/>
      <c r="QHY135" s="237"/>
      <c r="QHZ135" s="237"/>
      <c r="QIA135" s="237"/>
      <c r="QIB135" s="237"/>
      <c r="QIC135" s="237"/>
      <c r="QID135" s="237"/>
      <c r="QIE135" s="237"/>
      <c r="QIF135" s="237"/>
      <c r="QIG135" s="237"/>
      <c r="QIH135" s="237"/>
      <c r="QII135" s="237"/>
      <c r="QIJ135" s="237"/>
      <c r="QIK135" s="237"/>
      <c r="QIL135" s="237"/>
      <c r="QIM135" s="237"/>
      <c r="QIN135" s="237"/>
      <c r="QIO135" s="237"/>
      <c r="QIP135" s="237"/>
      <c r="QIQ135" s="237"/>
      <c r="QIR135" s="237"/>
      <c r="QIS135" s="237"/>
      <c r="QIT135" s="237"/>
      <c r="QIU135" s="237"/>
      <c r="QIV135" s="237"/>
      <c r="QIW135" s="237"/>
      <c r="QIX135" s="237"/>
      <c r="QIY135" s="237"/>
      <c r="QIZ135" s="237"/>
      <c r="QJA135" s="237"/>
      <c r="QJB135" s="237"/>
      <c r="QJC135" s="237"/>
      <c r="QJD135" s="237"/>
      <c r="QJE135" s="237"/>
      <c r="QJF135" s="237"/>
      <c r="QJG135" s="237"/>
      <c r="QJH135" s="237"/>
      <c r="QJI135" s="237"/>
      <c r="QJJ135" s="237"/>
      <c r="QJK135" s="237"/>
      <c r="QJL135" s="237"/>
      <c r="QJM135" s="237"/>
      <c r="QJN135" s="237"/>
      <c r="QJO135" s="237"/>
      <c r="QJP135" s="237"/>
      <c r="QJQ135" s="237"/>
      <c r="QJR135" s="237"/>
      <c r="QJS135" s="237"/>
      <c r="QJT135" s="237"/>
      <c r="QJU135" s="237"/>
      <c r="QJV135" s="237"/>
      <c r="QJW135" s="237"/>
      <c r="QJX135" s="237"/>
      <c r="QJY135" s="237"/>
      <c r="QJZ135" s="237"/>
      <c r="QKA135" s="237"/>
      <c r="QKB135" s="237"/>
      <c r="QKC135" s="237"/>
      <c r="QKD135" s="237"/>
      <c r="QKE135" s="237"/>
      <c r="QKF135" s="237"/>
      <c r="QKG135" s="237"/>
      <c r="QKH135" s="237"/>
      <c r="QKI135" s="237"/>
      <c r="QKJ135" s="237"/>
      <c r="QKK135" s="237"/>
      <c r="QKL135" s="237"/>
      <c r="QKM135" s="237"/>
      <c r="QKN135" s="237"/>
      <c r="QKO135" s="237"/>
      <c r="QKP135" s="237"/>
      <c r="QKQ135" s="237"/>
      <c r="QKR135" s="237"/>
      <c r="QKS135" s="237"/>
      <c r="QKT135" s="237"/>
      <c r="QKU135" s="237"/>
      <c r="QKV135" s="237"/>
      <c r="QKW135" s="237"/>
      <c r="QKX135" s="237"/>
      <c r="QKY135" s="237"/>
      <c r="QKZ135" s="237"/>
      <c r="QLA135" s="237"/>
      <c r="QLB135" s="237"/>
      <c r="QLC135" s="237"/>
      <c r="QLD135" s="237"/>
      <c r="QLE135" s="237"/>
      <c r="QLF135" s="237"/>
      <c r="QLG135" s="237"/>
      <c r="QLH135" s="237"/>
      <c r="QLI135" s="237"/>
      <c r="QLJ135" s="237"/>
      <c r="QLK135" s="237"/>
      <c r="QLL135" s="237"/>
      <c r="QLM135" s="237"/>
      <c r="QLN135" s="237"/>
      <c r="QLO135" s="237"/>
      <c r="QLP135" s="237"/>
      <c r="QLQ135" s="237"/>
      <c r="QLR135" s="237"/>
      <c r="QLS135" s="237"/>
      <c r="QLT135" s="237"/>
      <c r="QLU135" s="237"/>
      <c r="QLV135" s="237"/>
      <c r="QLW135" s="237"/>
      <c r="QLX135" s="237"/>
      <c r="QLY135" s="237"/>
      <c r="QLZ135" s="237"/>
      <c r="QMA135" s="237"/>
      <c r="QMB135" s="237"/>
      <c r="QMC135" s="237"/>
      <c r="QMD135" s="237"/>
      <c r="QME135" s="237"/>
      <c r="QMF135" s="237"/>
      <c r="QMG135" s="237"/>
      <c r="QMH135" s="237"/>
      <c r="QMI135" s="237"/>
      <c r="QMJ135" s="237"/>
      <c r="QMK135" s="237"/>
      <c r="QML135" s="237"/>
      <c r="QMM135" s="237"/>
      <c r="QMN135" s="237"/>
      <c r="QMO135" s="237"/>
      <c r="QMP135" s="237"/>
      <c r="QMQ135" s="237"/>
      <c r="QMR135" s="237"/>
      <c r="QMS135" s="237"/>
      <c r="QMT135" s="237"/>
      <c r="QMU135" s="237"/>
      <c r="QMV135" s="237"/>
      <c r="QMW135" s="237"/>
      <c r="QMX135" s="237"/>
      <c r="QMY135" s="237"/>
      <c r="QMZ135" s="237"/>
      <c r="QNA135" s="237"/>
      <c r="QNB135" s="237"/>
      <c r="QNC135" s="237"/>
      <c r="QND135" s="237"/>
      <c r="QNE135" s="237"/>
      <c r="QNF135" s="237"/>
      <c r="QNG135" s="237"/>
      <c r="QNH135" s="237"/>
      <c r="QNI135" s="237"/>
      <c r="QNJ135" s="237"/>
      <c r="QNK135" s="237"/>
      <c r="QNL135" s="237"/>
      <c r="QNM135" s="237"/>
      <c r="QNN135" s="237"/>
      <c r="QNO135" s="237"/>
      <c r="QNP135" s="237"/>
      <c r="QNQ135" s="237"/>
      <c r="QNR135" s="237"/>
      <c r="QNS135" s="237"/>
      <c r="QNT135" s="237"/>
      <c r="QNU135" s="237"/>
      <c r="QNV135" s="237"/>
      <c r="QNW135" s="237"/>
      <c r="QNX135" s="237"/>
      <c r="QNY135" s="237"/>
      <c r="QNZ135" s="237"/>
      <c r="QOA135" s="237"/>
      <c r="QOB135" s="237"/>
      <c r="QOC135" s="237"/>
      <c r="QOD135" s="237"/>
      <c r="QOE135" s="237"/>
      <c r="QOF135" s="237"/>
      <c r="QOG135" s="237"/>
      <c r="QOH135" s="237"/>
      <c r="QOI135" s="237"/>
      <c r="QOJ135" s="237"/>
      <c r="QOK135" s="237"/>
      <c r="QOL135" s="237"/>
      <c r="QOM135" s="237"/>
      <c r="QON135" s="237"/>
      <c r="QOO135" s="237"/>
      <c r="QOP135" s="237"/>
      <c r="QOQ135" s="237"/>
      <c r="QOR135" s="237"/>
      <c r="QOS135" s="237"/>
      <c r="QOT135" s="237"/>
      <c r="QOU135" s="237"/>
      <c r="QOV135" s="237"/>
      <c r="QOW135" s="237"/>
      <c r="QOX135" s="237"/>
      <c r="QOY135" s="237"/>
      <c r="QOZ135" s="237"/>
      <c r="QPA135" s="237"/>
      <c r="QPB135" s="237"/>
      <c r="QPC135" s="237"/>
      <c r="QPD135" s="237"/>
      <c r="QPE135" s="237"/>
      <c r="QPF135" s="237"/>
      <c r="QPG135" s="237"/>
      <c r="QPH135" s="237"/>
      <c r="QPI135" s="237"/>
      <c r="QPJ135" s="237"/>
      <c r="QPK135" s="237"/>
      <c r="QPL135" s="237"/>
      <c r="QPM135" s="237"/>
      <c r="QPN135" s="237"/>
      <c r="QPO135" s="237"/>
      <c r="QPP135" s="237"/>
      <c r="QPQ135" s="237"/>
      <c r="QPR135" s="237"/>
      <c r="QPS135" s="237"/>
      <c r="QPT135" s="237"/>
      <c r="QPU135" s="237"/>
      <c r="QPV135" s="237"/>
      <c r="QPW135" s="237"/>
      <c r="QPX135" s="237"/>
      <c r="QPY135" s="237"/>
      <c r="QPZ135" s="237"/>
      <c r="QQA135" s="237"/>
      <c r="QQB135" s="237"/>
      <c r="QQC135" s="237"/>
      <c r="QQD135" s="237"/>
      <c r="QQE135" s="237"/>
      <c r="QQF135" s="237"/>
      <c r="QQG135" s="237"/>
      <c r="QQH135" s="237"/>
      <c r="QQI135" s="237"/>
      <c r="QQJ135" s="237"/>
      <c r="QQK135" s="237"/>
      <c r="QQL135" s="237"/>
      <c r="QQM135" s="237"/>
      <c r="QQN135" s="237"/>
      <c r="QQO135" s="237"/>
      <c r="QQP135" s="237"/>
      <c r="QQQ135" s="237"/>
      <c r="QQR135" s="237"/>
      <c r="QQS135" s="237"/>
      <c r="QQT135" s="237"/>
      <c r="QQU135" s="237"/>
      <c r="QQV135" s="237"/>
      <c r="QQW135" s="237"/>
      <c r="QQX135" s="237"/>
      <c r="QQY135" s="237"/>
      <c r="QQZ135" s="237"/>
      <c r="QRA135" s="237"/>
      <c r="QRB135" s="237"/>
      <c r="QRC135" s="237"/>
      <c r="QRD135" s="237"/>
      <c r="QRE135" s="237"/>
      <c r="QRF135" s="237"/>
      <c r="QRG135" s="237"/>
      <c r="QRH135" s="237"/>
      <c r="QRI135" s="237"/>
      <c r="QRJ135" s="237"/>
      <c r="QRK135" s="237"/>
      <c r="QRL135" s="237"/>
      <c r="QRM135" s="237"/>
      <c r="QRN135" s="237"/>
      <c r="QRO135" s="237"/>
      <c r="QRP135" s="237"/>
      <c r="QRQ135" s="237"/>
      <c r="QRR135" s="237"/>
      <c r="QRS135" s="237"/>
      <c r="QRT135" s="237"/>
      <c r="QRU135" s="237"/>
      <c r="QRV135" s="237"/>
      <c r="QRW135" s="237"/>
      <c r="QRX135" s="237"/>
      <c r="QRY135" s="237"/>
      <c r="QRZ135" s="237"/>
      <c r="QSA135" s="237"/>
      <c r="QSB135" s="237"/>
      <c r="QSC135" s="237"/>
      <c r="QSD135" s="237"/>
      <c r="QSE135" s="237"/>
      <c r="QSF135" s="237"/>
      <c r="QSG135" s="237"/>
      <c r="QSH135" s="237"/>
      <c r="QSI135" s="237"/>
      <c r="QSJ135" s="237"/>
      <c r="QSK135" s="237"/>
      <c r="QSL135" s="237"/>
      <c r="QSM135" s="237"/>
      <c r="QSN135" s="237"/>
      <c r="QSO135" s="237"/>
      <c r="QSP135" s="237"/>
      <c r="QSQ135" s="237"/>
      <c r="QSR135" s="237"/>
      <c r="QSS135" s="237"/>
      <c r="QST135" s="237"/>
      <c r="QSU135" s="237"/>
      <c r="QSV135" s="237"/>
      <c r="QSW135" s="237"/>
      <c r="QSX135" s="237"/>
      <c r="QSY135" s="237"/>
      <c r="QSZ135" s="237"/>
      <c r="QTA135" s="237"/>
      <c r="QTB135" s="237"/>
      <c r="QTC135" s="237"/>
      <c r="QTD135" s="237"/>
      <c r="QTE135" s="237"/>
      <c r="QTF135" s="237"/>
      <c r="QTG135" s="237"/>
      <c r="QTH135" s="237"/>
      <c r="QTI135" s="237"/>
      <c r="QTJ135" s="237"/>
      <c r="QTK135" s="237"/>
      <c r="QTL135" s="237"/>
      <c r="QTM135" s="237"/>
      <c r="QTN135" s="237"/>
      <c r="QTO135" s="237"/>
      <c r="QTP135" s="237"/>
      <c r="QTQ135" s="237"/>
      <c r="QTR135" s="237"/>
      <c r="QTS135" s="237"/>
      <c r="QTT135" s="237"/>
      <c r="QTU135" s="237"/>
      <c r="QTV135" s="237"/>
      <c r="QTW135" s="237"/>
      <c r="QTX135" s="237"/>
      <c r="QTY135" s="237"/>
      <c r="QTZ135" s="237"/>
      <c r="QUA135" s="237"/>
      <c r="QUB135" s="237"/>
      <c r="QUC135" s="237"/>
      <c r="QUD135" s="237"/>
      <c r="QUE135" s="237"/>
      <c r="QUF135" s="237"/>
      <c r="QUG135" s="237"/>
      <c r="QUH135" s="237"/>
      <c r="QUI135" s="237"/>
      <c r="QUJ135" s="237"/>
      <c r="QUK135" s="237"/>
      <c r="QUL135" s="237"/>
      <c r="QUM135" s="237"/>
      <c r="QUN135" s="237"/>
      <c r="QUO135" s="237"/>
      <c r="QUP135" s="237"/>
      <c r="QUQ135" s="237"/>
      <c r="QUR135" s="237"/>
      <c r="QUS135" s="237"/>
      <c r="QUT135" s="237"/>
      <c r="QUU135" s="237"/>
      <c r="QUV135" s="237"/>
      <c r="QUW135" s="237"/>
      <c r="QUX135" s="237"/>
      <c r="QUY135" s="237"/>
      <c r="QUZ135" s="237"/>
      <c r="QVA135" s="237"/>
      <c r="QVB135" s="237"/>
      <c r="QVC135" s="237"/>
      <c r="QVD135" s="237"/>
      <c r="QVE135" s="237"/>
      <c r="QVF135" s="237"/>
      <c r="QVG135" s="237"/>
      <c r="QVH135" s="237"/>
      <c r="QVI135" s="237"/>
      <c r="QVJ135" s="237"/>
      <c r="QVK135" s="237"/>
      <c r="QVL135" s="237"/>
      <c r="QVM135" s="237"/>
      <c r="QVN135" s="237"/>
      <c r="QVO135" s="237"/>
      <c r="QVP135" s="237"/>
      <c r="QVQ135" s="237"/>
      <c r="QVR135" s="237"/>
      <c r="QVS135" s="237"/>
      <c r="QVT135" s="237"/>
      <c r="QVU135" s="237"/>
      <c r="QVV135" s="237"/>
      <c r="QVW135" s="237"/>
      <c r="QVX135" s="237"/>
      <c r="QVY135" s="237"/>
      <c r="QVZ135" s="237"/>
      <c r="QWA135" s="237"/>
      <c r="QWB135" s="237"/>
      <c r="QWC135" s="237"/>
      <c r="QWD135" s="237"/>
      <c r="QWE135" s="237"/>
      <c r="QWF135" s="237"/>
      <c r="QWG135" s="237"/>
      <c r="QWH135" s="237"/>
      <c r="QWI135" s="237"/>
      <c r="QWJ135" s="237"/>
      <c r="QWK135" s="237"/>
      <c r="QWL135" s="237"/>
      <c r="QWM135" s="237"/>
      <c r="QWN135" s="237"/>
      <c r="QWO135" s="237"/>
      <c r="QWP135" s="237"/>
      <c r="QWQ135" s="237"/>
      <c r="QWR135" s="237"/>
      <c r="QWS135" s="237"/>
      <c r="QWT135" s="237"/>
      <c r="QWU135" s="237"/>
      <c r="QWV135" s="237"/>
      <c r="QWW135" s="237"/>
      <c r="QWX135" s="237"/>
      <c r="QWY135" s="237"/>
      <c r="QWZ135" s="237"/>
      <c r="QXA135" s="237"/>
      <c r="QXB135" s="237"/>
      <c r="QXC135" s="237"/>
      <c r="QXD135" s="237"/>
      <c r="QXE135" s="237"/>
      <c r="QXF135" s="237"/>
      <c r="QXG135" s="237"/>
      <c r="QXH135" s="237"/>
      <c r="QXI135" s="237"/>
      <c r="QXJ135" s="237"/>
      <c r="QXK135" s="237"/>
      <c r="QXL135" s="237"/>
      <c r="QXM135" s="237"/>
      <c r="QXN135" s="237"/>
      <c r="QXO135" s="237"/>
      <c r="QXP135" s="237"/>
      <c r="QXQ135" s="237"/>
      <c r="QXR135" s="237"/>
      <c r="QXS135" s="237"/>
      <c r="QXT135" s="237"/>
      <c r="QXU135" s="237"/>
      <c r="QXV135" s="237"/>
      <c r="QXW135" s="237"/>
      <c r="QXX135" s="237"/>
      <c r="QXY135" s="237"/>
      <c r="QXZ135" s="237"/>
      <c r="QYA135" s="237"/>
      <c r="QYB135" s="237"/>
      <c r="QYC135" s="237"/>
      <c r="QYD135" s="237"/>
      <c r="QYE135" s="237"/>
      <c r="QYF135" s="237"/>
      <c r="QYG135" s="237"/>
      <c r="QYH135" s="237"/>
      <c r="QYI135" s="237"/>
      <c r="QYJ135" s="237"/>
      <c r="QYK135" s="237"/>
      <c r="QYL135" s="237"/>
      <c r="QYM135" s="237"/>
      <c r="QYN135" s="237"/>
      <c r="QYO135" s="237"/>
      <c r="QYP135" s="237"/>
      <c r="QYQ135" s="237"/>
      <c r="QYR135" s="237"/>
      <c r="QYS135" s="237"/>
      <c r="QYT135" s="237"/>
      <c r="QYU135" s="237"/>
      <c r="QYV135" s="237"/>
      <c r="QYW135" s="237"/>
      <c r="QYX135" s="237"/>
      <c r="QYY135" s="237"/>
      <c r="QYZ135" s="237"/>
      <c r="QZA135" s="237"/>
      <c r="QZB135" s="237"/>
      <c r="QZC135" s="237"/>
      <c r="QZD135" s="237"/>
      <c r="QZE135" s="237"/>
      <c r="QZF135" s="237"/>
      <c r="QZG135" s="237"/>
      <c r="QZH135" s="237"/>
      <c r="QZI135" s="237"/>
      <c r="QZJ135" s="237"/>
      <c r="QZK135" s="237"/>
      <c r="QZL135" s="237"/>
      <c r="QZM135" s="237"/>
      <c r="QZN135" s="237"/>
      <c r="QZO135" s="237"/>
      <c r="QZP135" s="237"/>
      <c r="QZQ135" s="237"/>
      <c r="QZR135" s="237"/>
      <c r="QZS135" s="237"/>
      <c r="QZT135" s="237"/>
      <c r="QZU135" s="237"/>
      <c r="QZV135" s="237"/>
      <c r="QZW135" s="237"/>
      <c r="QZX135" s="237"/>
      <c r="QZY135" s="237"/>
      <c r="QZZ135" s="237"/>
      <c r="RAA135" s="237"/>
      <c r="RAB135" s="237"/>
      <c r="RAC135" s="237"/>
      <c r="RAD135" s="237"/>
      <c r="RAE135" s="237"/>
      <c r="RAF135" s="237"/>
      <c r="RAG135" s="237"/>
      <c r="RAH135" s="237"/>
      <c r="RAI135" s="237"/>
      <c r="RAJ135" s="237"/>
      <c r="RAK135" s="237"/>
      <c r="RAL135" s="237"/>
      <c r="RAM135" s="237"/>
      <c r="RAN135" s="237"/>
      <c r="RAO135" s="237"/>
      <c r="RAP135" s="237"/>
      <c r="RAQ135" s="237"/>
      <c r="RAR135" s="237"/>
      <c r="RAS135" s="237"/>
      <c r="RAT135" s="237"/>
      <c r="RAU135" s="237"/>
      <c r="RAV135" s="237"/>
      <c r="RAW135" s="237"/>
      <c r="RAX135" s="237"/>
      <c r="RAY135" s="237"/>
      <c r="RAZ135" s="237"/>
      <c r="RBA135" s="237"/>
      <c r="RBB135" s="237"/>
      <c r="RBC135" s="237"/>
      <c r="RBD135" s="237"/>
      <c r="RBE135" s="237"/>
      <c r="RBF135" s="237"/>
      <c r="RBG135" s="237"/>
      <c r="RBH135" s="237"/>
      <c r="RBI135" s="237"/>
      <c r="RBJ135" s="237"/>
      <c r="RBK135" s="237"/>
      <c r="RBL135" s="237"/>
      <c r="RBM135" s="237"/>
      <c r="RBN135" s="237"/>
      <c r="RBO135" s="237"/>
      <c r="RBP135" s="237"/>
      <c r="RBQ135" s="237"/>
      <c r="RBR135" s="237"/>
      <c r="RBS135" s="237"/>
      <c r="RBT135" s="237"/>
      <c r="RBU135" s="237"/>
      <c r="RBV135" s="237"/>
      <c r="RBW135" s="237"/>
      <c r="RBX135" s="237"/>
      <c r="RBY135" s="237"/>
      <c r="RBZ135" s="237"/>
      <c r="RCA135" s="237"/>
      <c r="RCB135" s="237"/>
      <c r="RCC135" s="237"/>
      <c r="RCD135" s="237"/>
      <c r="RCE135" s="237"/>
      <c r="RCF135" s="237"/>
      <c r="RCG135" s="237"/>
      <c r="RCH135" s="237"/>
      <c r="RCI135" s="237"/>
      <c r="RCJ135" s="237"/>
      <c r="RCK135" s="237"/>
      <c r="RCL135" s="237"/>
      <c r="RCM135" s="237"/>
      <c r="RCN135" s="237"/>
      <c r="RCO135" s="237"/>
      <c r="RCP135" s="237"/>
      <c r="RCQ135" s="237"/>
      <c r="RCR135" s="237"/>
      <c r="RCS135" s="237"/>
      <c r="RCT135" s="237"/>
      <c r="RCU135" s="237"/>
      <c r="RCV135" s="237"/>
      <c r="RCW135" s="237"/>
      <c r="RCX135" s="237"/>
      <c r="RCY135" s="237"/>
      <c r="RCZ135" s="237"/>
      <c r="RDA135" s="237"/>
      <c r="RDB135" s="237"/>
      <c r="RDC135" s="237"/>
      <c r="RDD135" s="237"/>
      <c r="RDE135" s="237"/>
      <c r="RDF135" s="237"/>
      <c r="RDG135" s="237"/>
      <c r="RDH135" s="237"/>
      <c r="RDI135" s="237"/>
      <c r="RDJ135" s="237"/>
      <c r="RDK135" s="237"/>
      <c r="RDL135" s="237"/>
      <c r="RDM135" s="237"/>
      <c r="RDN135" s="237"/>
      <c r="RDO135" s="237"/>
      <c r="RDP135" s="237"/>
      <c r="RDQ135" s="237"/>
      <c r="RDR135" s="237"/>
      <c r="RDS135" s="237"/>
      <c r="RDT135" s="237"/>
      <c r="RDU135" s="237"/>
      <c r="RDV135" s="237"/>
      <c r="RDW135" s="237"/>
      <c r="RDX135" s="237"/>
      <c r="RDY135" s="237"/>
      <c r="RDZ135" s="237"/>
      <c r="REA135" s="237"/>
      <c r="REB135" s="237"/>
      <c r="REC135" s="237"/>
      <c r="RED135" s="237"/>
      <c r="REE135" s="237"/>
      <c r="REF135" s="237"/>
      <c r="REG135" s="237"/>
      <c r="REH135" s="237"/>
      <c r="REI135" s="237"/>
      <c r="REJ135" s="237"/>
      <c r="REK135" s="237"/>
      <c r="REL135" s="237"/>
      <c r="REM135" s="237"/>
      <c r="REN135" s="237"/>
      <c r="REO135" s="237"/>
      <c r="REP135" s="237"/>
      <c r="REQ135" s="237"/>
      <c r="RER135" s="237"/>
      <c r="RES135" s="237"/>
      <c r="RET135" s="237"/>
      <c r="REU135" s="237"/>
      <c r="REV135" s="237"/>
      <c r="REW135" s="237"/>
      <c r="REX135" s="237"/>
      <c r="REY135" s="237"/>
      <c r="REZ135" s="237"/>
      <c r="RFA135" s="237"/>
      <c r="RFB135" s="237"/>
      <c r="RFC135" s="237"/>
      <c r="RFD135" s="237"/>
      <c r="RFE135" s="237"/>
      <c r="RFF135" s="237"/>
      <c r="RFG135" s="237"/>
      <c r="RFH135" s="237"/>
      <c r="RFI135" s="237"/>
      <c r="RFJ135" s="237"/>
      <c r="RFK135" s="237"/>
      <c r="RFL135" s="237"/>
      <c r="RFM135" s="237"/>
      <c r="RFN135" s="237"/>
      <c r="RFO135" s="237"/>
      <c r="RFP135" s="237"/>
      <c r="RFQ135" s="237"/>
      <c r="RFR135" s="237"/>
      <c r="RFS135" s="237"/>
      <c r="RFT135" s="237"/>
      <c r="RFU135" s="237"/>
      <c r="RFV135" s="237"/>
      <c r="RFW135" s="237"/>
      <c r="RFX135" s="237"/>
      <c r="RFY135" s="237"/>
      <c r="RFZ135" s="237"/>
      <c r="RGA135" s="237"/>
      <c r="RGB135" s="237"/>
      <c r="RGC135" s="237"/>
      <c r="RGD135" s="237"/>
      <c r="RGE135" s="237"/>
      <c r="RGF135" s="237"/>
      <c r="RGG135" s="237"/>
      <c r="RGH135" s="237"/>
      <c r="RGI135" s="237"/>
      <c r="RGJ135" s="237"/>
      <c r="RGK135" s="237"/>
      <c r="RGL135" s="237"/>
      <c r="RGM135" s="237"/>
      <c r="RGN135" s="237"/>
      <c r="RGO135" s="237"/>
      <c r="RGP135" s="237"/>
      <c r="RGQ135" s="237"/>
      <c r="RGR135" s="237"/>
      <c r="RGS135" s="237"/>
      <c r="RGT135" s="237"/>
      <c r="RGU135" s="237"/>
      <c r="RGV135" s="237"/>
      <c r="RGW135" s="237"/>
      <c r="RGX135" s="237"/>
      <c r="RGY135" s="237"/>
      <c r="RGZ135" s="237"/>
      <c r="RHA135" s="237"/>
      <c r="RHB135" s="237"/>
      <c r="RHC135" s="237"/>
      <c r="RHD135" s="237"/>
      <c r="RHE135" s="237"/>
      <c r="RHF135" s="237"/>
      <c r="RHG135" s="237"/>
      <c r="RHH135" s="237"/>
      <c r="RHI135" s="237"/>
      <c r="RHJ135" s="237"/>
      <c r="RHK135" s="237"/>
      <c r="RHL135" s="237"/>
      <c r="RHM135" s="237"/>
      <c r="RHN135" s="237"/>
      <c r="RHO135" s="237"/>
      <c r="RHP135" s="237"/>
      <c r="RHQ135" s="237"/>
      <c r="RHR135" s="237"/>
      <c r="RHS135" s="237"/>
      <c r="RHT135" s="237"/>
      <c r="RHU135" s="237"/>
      <c r="RHV135" s="237"/>
      <c r="RHW135" s="237"/>
      <c r="RHX135" s="237"/>
      <c r="RHY135" s="237"/>
      <c r="RHZ135" s="237"/>
      <c r="RIA135" s="237"/>
      <c r="RIB135" s="237"/>
      <c r="RIC135" s="237"/>
      <c r="RID135" s="237"/>
      <c r="RIE135" s="237"/>
      <c r="RIF135" s="237"/>
      <c r="RIG135" s="237"/>
      <c r="RIH135" s="237"/>
      <c r="RII135" s="237"/>
      <c r="RIJ135" s="237"/>
      <c r="RIK135" s="237"/>
      <c r="RIL135" s="237"/>
      <c r="RIM135" s="237"/>
      <c r="RIN135" s="237"/>
      <c r="RIO135" s="237"/>
      <c r="RIP135" s="237"/>
      <c r="RIQ135" s="237"/>
      <c r="RIR135" s="237"/>
      <c r="RIS135" s="237"/>
      <c r="RIT135" s="237"/>
      <c r="RIU135" s="237"/>
      <c r="RIV135" s="237"/>
      <c r="RIW135" s="237"/>
      <c r="RIX135" s="237"/>
      <c r="RIY135" s="237"/>
      <c r="RIZ135" s="237"/>
      <c r="RJA135" s="237"/>
      <c r="RJB135" s="237"/>
      <c r="RJC135" s="237"/>
      <c r="RJD135" s="237"/>
      <c r="RJE135" s="237"/>
      <c r="RJF135" s="237"/>
      <c r="RJG135" s="237"/>
      <c r="RJH135" s="237"/>
      <c r="RJI135" s="237"/>
      <c r="RJJ135" s="237"/>
      <c r="RJK135" s="237"/>
      <c r="RJL135" s="237"/>
      <c r="RJM135" s="237"/>
      <c r="RJN135" s="237"/>
      <c r="RJO135" s="237"/>
      <c r="RJP135" s="237"/>
      <c r="RJQ135" s="237"/>
      <c r="RJR135" s="237"/>
      <c r="RJS135" s="237"/>
      <c r="RJT135" s="237"/>
      <c r="RJU135" s="237"/>
      <c r="RJV135" s="237"/>
      <c r="RJW135" s="237"/>
      <c r="RJX135" s="237"/>
      <c r="RJY135" s="237"/>
      <c r="RJZ135" s="237"/>
      <c r="RKA135" s="237"/>
      <c r="RKB135" s="237"/>
      <c r="RKC135" s="237"/>
      <c r="RKD135" s="237"/>
      <c r="RKE135" s="237"/>
      <c r="RKF135" s="237"/>
      <c r="RKG135" s="237"/>
      <c r="RKH135" s="237"/>
      <c r="RKI135" s="237"/>
      <c r="RKJ135" s="237"/>
      <c r="RKK135" s="237"/>
      <c r="RKL135" s="237"/>
      <c r="RKM135" s="237"/>
      <c r="RKN135" s="237"/>
      <c r="RKO135" s="237"/>
      <c r="RKP135" s="237"/>
      <c r="RKQ135" s="237"/>
      <c r="RKR135" s="237"/>
      <c r="RKS135" s="237"/>
      <c r="RKT135" s="237"/>
      <c r="RKU135" s="237"/>
      <c r="RKV135" s="237"/>
      <c r="RKW135" s="237"/>
      <c r="RKX135" s="237"/>
      <c r="RKY135" s="237"/>
      <c r="RKZ135" s="237"/>
      <c r="RLA135" s="237"/>
      <c r="RLB135" s="237"/>
      <c r="RLC135" s="237"/>
      <c r="RLD135" s="237"/>
      <c r="RLE135" s="237"/>
      <c r="RLF135" s="237"/>
      <c r="RLG135" s="237"/>
      <c r="RLH135" s="237"/>
      <c r="RLI135" s="237"/>
      <c r="RLJ135" s="237"/>
      <c r="RLK135" s="237"/>
      <c r="RLL135" s="237"/>
      <c r="RLM135" s="237"/>
      <c r="RLN135" s="237"/>
      <c r="RLO135" s="237"/>
      <c r="RLP135" s="237"/>
      <c r="RLQ135" s="237"/>
      <c r="RLR135" s="237"/>
      <c r="RLS135" s="237"/>
      <c r="RLT135" s="237"/>
      <c r="RLU135" s="237"/>
      <c r="RLV135" s="237"/>
      <c r="RLW135" s="237"/>
      <c r="RLX135" s="237"/>
      <c r="RLY135" s="237"/>
      <c r="RLZ135" s="237"/>
      <c r="RMA135" s="237"/>
      <c r="RMB135" s="237"/>
      <c r="RMC135" s="237"/>
      <c r="RMD135" s="237"/>
      <c r="RME135" s="237"/>
      <c r="RMF135" s="237"/>
      <c r="RMG135" s="237"/>
      <c r="RMH135" s="237"/>
      <c r="RMI135" s="237"/>
      <c r="RMJ135" s="237"/>
      <c r="RMK135" s="237"/>
      <c r="RML135" s="237"/>
      <c r="RMM135" s="237"/>
      <c r="RMN135" s="237"/>
      <c r="RMO135" s="237"/>
      <c r="RMP135" s="237"/>
      <c r="RMQ135" s="237"/>
      <c r="RMR135" s="237"/>
      <c r="RMS135" s="237"/>
      <c r="RMT135" s="237"/>
      <c r="RMU135" s="237"/>
      <c r="RMV135" s="237"/>
      <c r="RMW135" s="237"/>
      <c r="RMX135" s="237"/>
      <c r="RMY135" s="237"/>
      <c r="RMZ135" s="237"/>
      <c r="RNA135" s="237"/>
      <c r="RNB135" s="237"/>
      <c r="RNC135" s="237"/>
      <c r="RND135" s="237"/>
      <c r="RNE135" s="237"/>
      <c r="RNF135" s="237"/>
      <c r="RNG135" s="237"/>
      <c r="RNH135" s="237"/>
      <c r="RNI135" s="237"/>
      <c r="RNJ135" s="237"/>
      <c r="RNK135" s="237"/>
      <c r="RNL135" s="237"/>
      <c r="RNM135" s="237"/>
      <c r="RNN135" s="237"/>
      <c r="RNO135" s="237"/>
      <c r="RNP135" s="237"/>
      <c r="RNQ135" s="237"/>
      <c r="RNR135" s="237"/>
      <c r="RNS135" s="237"/>
      <c r="RNT135" s="237"/>
      <c r="RNU135" s="237"/>
      <c r="RNV135" s="237"/>
      <c r="RNW135" s="237"/>
      <c r="RNX135" s="237"/>
      <c r="RNY135" s="237"/>
      <c r="RNZ135" s="237"/>
      <c r="ROA135" s="237"/>
      <c r="ROB135" s="237"/>
      <c r="ROC135" s="237"/>
      <c r="ROD135" s="237"/>
      <c r="ROE135" s="237"/>
      <c r="ROF135" s="237"/>
      <c r="ROG135" s="237"/>
      <c r="ROH135" s="237"/>
      <c r="ROI135" s="237"/>
      <c r="ROJ135" s="237"/>
      <c r="ROK135" s="237"/>
      <c r="ROL135" s="237"/>
      <c r="ROM135" s="237"/>
      <c r="RON135" s="237"/>
      <c r="ROO135" s="237"/>
      <c r="ROP135" s="237"/>
      <c r="ROQ135" s="237"/>
      <c r="ROR135" s="237"/>
      <c r="ROS135" s="237"/>
      <c r="ROT135" s="237"/>
      <c r="ROU135" s="237"/>
      <c r="ROV135" s="237"/>
      <c r="ROW135" s="237"/>
      <c r="ROX135" s="237"/>
      <c r="ROY135" s="237"/>
      <c r="ROZ135" s="237"/>
      <c r="RPA135" s="237"/>
      <c r="RPB135" s="237"/>
      <c r="RPC135" s="237"/>
      <c r="RPD135" s="237"/>
      <c r="RPE135" s="237"/>
      <c r="RPF135" s="237"/>
      <c r="RPG135" s="237"/>
      <c r="RPH135" s="237"/>
      <c r="RPI135" s="237"/>
      <c r="RPJ135" s="237"/>
      <c r="RPK135" s="237"/>
      <c r="RPL135" s="237"/>
      <c r="RPM135" s="237"/>
      <c r="RPN135" s="237"/>
      <c r="RPO135" s="237"/>
      <c r="RPP135" s="237"/>
      <c r="RPQ135" s="237"/>
      <c r="RPR135" s="237"/>
      <c r="RPS135" s="237"/>
      <c r="RPT135" s="237"/>
      <c r="RPU135" s="237"/>
      <c r="RPV135" s="237"/>
      <c r="RPW135" s="237"/>
      <c r="RPX135" s="237"/>
      <c r="RPY135" s="237"/>
      <c r="RPZ135" s="237"/>
      <c r="RQA135" s="237"/>
      <c r="RQB135" s="237"/>
      <c r="RQC135" s="237"/>
      <c r="RQD135" s="237"/>
      <c r="RQE135" s="237"/>
      <c r="RQF135" s="237"/>
      <c r="RQG135" s="237"/>
      <c r="RQH135" s="237"/>
      <c r="RQI135" s="237"/>
      <c r="RQJ135" s="237"/>
      <c r="RQK135" s="237"/>
      <c r="RQL135" s="237"/>
      <c r="RQM135" s="237"/>
      <c r="RQN135" s="237"/>
      <c r="RQO135" s="237"/>
      <c r="RQP135" s="237"/>
      <c r="RQQ135" s="237"/>
      <c r="RQR135" s="237"/>
      <c r="RQS135" s="237"/>
      <c r="RQT135" s="237"/>
      <c r="RQU135" s="237"/>
      <c r="RQV135" s="237"/>
      <c r="RQW135" s="237"/>
      <c r="RQX135" s="237"/>
      <c r="RQY135" s="237"/>
      <c r="RQZ135" s="237"/>
      <c r="RRA135" s="237"/>
      <c r="RRB135" s="237"/>
      <c r="RRC135" s="237"/>
      <c r="RRD135" s="237"/>
      <c r="RRE135" s="237"/>
      <c r="RRF135" s="237"/>
      <c r="RRG135" s="237"/>
      <c r="RRH135" s="237"/>
      <c r="RRI135" s="237"/>
      <c r="RRJ135" s="237"/>
      <c r="RRK135" s="237"/>
      <c r="RRL135" s="237"/>
      <c r="RRM135" s="237"/>
      <c r="RRN135" s="237"/>
      <c r="RRO135" s="237"/>
      <c r="RRP135" s="237"/>
      <c r="RRQ135" s="237"/>
      <c r="RRR135" s="237"/>
      <c r="RRS135" s="237"/>
      <c r="RRT135" s="237"/>
      <c r="RRU135" s="237"/>
      <c r="RRV135" s="237"/>
      <c r="RRW135" s="237"/>
      <c r="RRX135" s="237"/>
      <c r="RRY135" s="237"/>
      <c r="RRZ135" s="237"/>
      <c r="RSA135" s="237"/>
      <c r="RSB135" s="237"/>
      <c r="RSC135" s="237"/>
      <c r="RSD135" s="237"/>
      <c r="RSE135" s="237"/>
      <c r="RSF135" s="237"/>
      <c r="RSG135" s="237"/>
      <c r="RSH135" s="237"/>
      <c r="RSI135" s="237"/>
      <c r="RSJ135" s="237"/>
      <c r="RSK135" s="237"/>
      <c r="RSL135" s="237"/>
      <c r="RSM135" s="237"/>
      <c r="RSN135" s="237"/>
      <c r="RSO135" s="237"/>
      <c r="RSP135" s="237"/>
      <c r="RSQ135" s="237"/>
      <c r="RSR135" s="237"/>
      <c r="RSS135" s="237"/>
      <c r="RST135" s="237"/>
      <c r="RSU135" s="237"/>
      <c r="RSV135" s="237"/>
      <c r="RSW135" s="237"/>
      <c r="RSX135" s="237"/>
      <c r="RSY135" s="237"/>
      <c r="RSZ135" s="237"/>
      <c r="RTA135" s="237"/>
      <c r="RTB135" s="237"/>
      <c r="RTC135" s="237"/>
      <c r="RTD135" s="237"/>
      <c r="RTE135" s="237"/>
      <c r="RTF135" s="237"/>
      <c r="RTG135" s="237"/>
      <c r="RTH135" s="237"/>
      <c r="RTI135" s="237"/>
      <c r="RTJ135" s="237"/>
      <c r="RTK135" s="237"/>
      <c r="RTL135" s="237"/>
      <c r="RTM135" s="237"/>
      <c r="RTN135" s="237"/>
      <c r="RTO135" s="237"/>
      <c r="RTP135" s="237"/>
      <c r="RTQ135" s="237"/>
      <c r="RTR135" s="237"/>
      <c r="RTS135" s="237"/>
      <c r="RTT135" s="237"/>
      <c r="RTU135" s="237"/>
      <c r="RTV135" s="237"/>
      <c r="RTW135" s="237"/>
      <c r="RTX135" s="237"/>
      <c r="RTY135" s="237"/>
      <c r="RTZ135" s="237"/>
      <c r="RUA135" s="237"/>
      <c r="RUB135" s="237"/>
      <c r="RUC135" s="237"/>
      <c r="RUD135" s="237"/>
      <c r="RUE135" s="237"/>
      <c r="RUF135" s="237"/>
      <c r="RUG135" s="237"/>
      <c r="RUH135" s="237"/>
      <c r="RUI135" s="237"/>
      <c r="RUJ135" s="237"/>
      <c r="RUK135" s="237"/>
      <c r="RUL135" s="237"/>
      <c r="RUM135" s="237"/>
      <c r="RUN135" s="237"/>
      <c r="RUO135" s="237"/>
      <c r="RUP135" s="237"/>
      <c r="RUQ135" s="237"/>
      <c r="RUR135" s="237"/>
      <c r="RUS135" s="237"/>
      <c r="RUT135" s="237"/>
      <c r="RUU135" s="237"/>
      <c r="RUV135" s="237"/>
      <c r="RUW135" s="237"/>
      <c r="RUX135" s="237"/>
      <c r="RUY135" s="237"/>
      <c r="RUZ135" s="237"/>
      <c r="RVA135" s="237"/>
      <c r="RVB135" s="237"/>
      <c r="RVC135" s="237"/>
      <c r="RVD135" s="237"/>
      <c r="RVE135" s="237"/>
      <c r="RVF135" s="237"/>
      <c r="RVG135" s="237"/>
      <c r="RVH135" s="237"/>
      <c r="RVI135" s="237"/>
      <c r="RVJ135" s="237"/>
      <c r="RVK135" s="237"/>
      <c r="RVL135" s="237"/>
      <c r="RVM135" s="237"/>
      <c r="RVN135" s="237"/>
      <c r="RVO135" s="237"/>
      <c r="RVP135" s="237"/>
      <c r="RVQ135" s="237"/>
      <c r="RVR135" s="237"/>
      <c r="RVS135" s="237"/>
      <c r="RVT135" s="237"/>
      <c r="RVU135" s="237"/>
      <c r="RVV135" s="237"/>
      <c r="RVW135" s="237"/>
      <c r="RVX135" s="237"/>
      <c r="RVY135" s="237"/>
      <c r="RVZ135" s="237"/>
      <c r="RWA135" s="237"/>
      <c r="RWB135" s="237"/>
      <c r="RWC135" s="237"/>
      <c r="RWD135" s="237"/>
      <c r="RWE135" s="237"/>
      <c r="RWF135" s="237"/>
      <c r="RWG135" s="237"/>
      <c r="RWH135" s="237"/>
      <c r="RWI135" s="237"/>
      <c r="RWJ135" s="237"/>
      <c r="RWK135" s="237"/>
      <c r="RWL135" s="237"/>
      <c r="RWM135" s="237"/>
      <c r="RWN135" s="237"/>
      <c r="RWO135" s="237"/>
      <c r="RWP135" s="237"/>
      <c r="RWQ135" s="237"/>
      <c r="RWR135" s="237"/>
      <c r="RWS135" s="237"/>
      <c r="RWT135" s="237"/>
      <c r="RWU135" s="237"/>
      <c r="RWV135" s="237"/>
      <c r="RWW135" s="237"/>
      <c r="RWX135" s="237"/>
      <c r="RWY135" s="237"/>
      <c r="RWZ135" s="237"/>
      <c r="RXA135" s="237"/>
      <c r="RXB135" s="237"/>
      <c r="RXC135" s="237"/>
      <c r="RXD135" s="237"/>
      <c r="RXE135" s="237"/>
      <c r="RXF135" s="237"/>
      <c r="RXG135" s="237"/>
      <c r="RXH135" s="237"/>
      <c r="RXI135" s="237"/>
      <c r="RXJ135" s="237"/>
      <c r="RXK135" s="237"/>
      <c r="RXL135" s="237"/>
      <c r="RXM135" s="237"/>
      <c r="RXN135" s="237"/>
      <c r="RXO135" s="237"/>
      <c r="RXP135" s="237"/>
      <c r="RXQ135" s="237"/>
      <c r="RXR135" s="237"/>
      <c r="RXS135" s="237"/>
      <c r="RXT135" s="237"/>
      <c r="RXU135" s="237"/>
      <c r="RXV135" s="237"/>
      <c r="RXW135" s="237"/>
      <c r="RXX135" s="237"/>
      <c r="RXY135" s="237"/>
      <c r="RXZ135" s="237"/>
      <c r="RYA135" s="237"/>
      <c r="RYB135" s="237"/>
      <c r="RYC135" s="237"/>
      <c r="RYD135" s="237"/>
      <c r="RYE135" s="237"/>
      <c r="RYF135" s="237"/>
      <c r="RYG135" s="237"/>
      <c r="RYH135" s="237"/>
      <c r="RYI135" s="237"/>
      <c r="RYJ135" s="237"/>
      <c r="RYK135" s="237"/>
      <c r="RYL135" s="237"/>
      <c r="RYM135" s="237"/>
      <c r="RYN135" s="237"/>
      <c r="RYO135" s="237"/>
      <c r="RYP135" s="237"/>
      <c r="RYQ135" s="237"/>
      <c r="RYR135" s="237"/>
      <c r="RYS135" s="237"/>
      <c r="RYT135" s="237"/>
      <c r="RYU135" s="237"/>
      <c r="RYV135" s="237"/>
      <c r="RYW135" s="237"/>
      <c r="RYX135" s="237"/>
      <c r="RYY135" s="237"/>
      <c r="RYZ135" s="237"/>
      <c r="RZA135" s="237"/>
      <c r="RZB135" s="237"/>
      <c r="RZC135" s="237"/>
      <c r="RZD135" s="237"/>
      <c r="RZE135" s="237"/>
      <c r="RZF135" s="237"/>
      <c r="RZG135" s="237"/>
      <c r="RZH135" s="237"/>
      <c r="RZI135" s="237"/>
      <c r="RZJ135" s="237"/>
      <c r="RZK135" s="237"/>
      <c r="RZL135" s="237"/>
      <c r="RZM135" s="237"/>
      <c r="RZN135" s="237"/>
      <c r="RZO135" s="237"/>
      <c r="RZP135" s="237"/>
      <c r="RZQ135" s="237"/>
      <c r="RZR135" s="237"/>
      <c r="RZS135" s="237"/>
      <c r="RZT135" s="237"/>
      <c r="RZU135" s="237"/>
      <c r="RZV135" s="237"/>
      <c r="RZW135" s="237"/>
      <c r="RZX135" s="237"/>
      <c r="RZY135" s="237"/>
      <c r="RZZ135" s="237"/>
      <c r="SAA135" s="237"/>
      <c r="SAB135" s="237"/>
      <c r="SAC135" s="237"/>
      <c r="SAD135" s="237"/>
      <c r="SAE135" s="237"/>
      <c r="SAF135" s="237"/>
      <c r="SAG135" s="237"/>
      <c r="SAH135" s="237"/>
      <c r="SAI135" s="237"/>
      <c r="SAJ135" s="237"/>
      <c r="SAK135" s="237"/>
      <c r="SAL135" s="237"/>
      <c r="SAM135" s="237"/>
      <c r="SAN135" s="237"/>
      <c r="SAO135" s="237"/>
      <c r="SAP135" s="237"/>
      <c r="SAQ135" s="237"/>
      <c r="SAR135" s="237"/>
      <c r="SAS135" s="237"/>
      <c r="SAT135" s="237"/>
      <c r="SAU135" s="237"/>
      <c r="SAV135" s="237"/>
      <c r="SAW135" s="237"/>
      <c r="SAX135" s="237"/>
      <c r="SAY135" s="237"/>
      <c r="SAZ135" s="237"/>
      <c r="SBA135" s="237"/>
      <c r="SBB135" s="237"/>
      <c r="SBC135" s="237"/>
      <c r="SBD135" s="237"/>
      <c r="SBE135" s="237"/>
      <c r="SBF135" s="237"/>
      <c r="SBG135" s="237"/>
      <c r="SBH135" s="237"/>
      <c r="SBI135" s="237"/>
      <c r="SBJ135" s="237"/>
      <c r="SBK135" s="237"/>
      <c r="SBL135" s="237"/>
      <c r="SBM135" s="237"/>
      <c r="SBN135" s="237"/>
      <c r="SBO135" s="237"/>
      <c r="SBP135" s="237"/>
      <c r="SBQ135" s="237"/>
      <c r="SBR135" s="237"/>
      <c r="SBS135" s="237"/>
      <c r="SBT135" s="237"/>
      <c r="SBU135" s="237"/>
      <c r="SBV135" s="237"/>
      <c r="SBW135" s="237"/>
      <c r="SBX135" s="237"/>
      <c r="SBY135" s="237"/>
      <c r="SBZ135" s="237"/>
      <c r="SCA135" s="237"/>
      <c r="SCB135" s="237"/>
      <c r="SCC135" s="237"/>
      <c r="SCD135" s="237"/>
      <c r="SCE135" s="237"/>
      <c r="SCF135" s="237"/>
      <c r="SCG135" s="237"/>
      <c r="SCH135" s="237"/>
      <c r="SCI135" s="237"/>
      <c r="SCJ135" s="237"/>
      <c r="SCK135" s="237"/>
      <c r="SCL135" s="237"/>
      <c r="SCM135" s="237"/>
      <c r="SCN135" s="237"/>
      <c r="SCO135" s="237"/>
      <c r="SCP135" s="237"/>
      <c r="SCQ135" s="237"/>
      <c r="SCR135" s="237"/>
      <c r="SCS135" s="237"/>
      <c r="SCT135" s="237"/>
      <c r="SCU135" s="237"/>
      <c r="SCV135" s="237"/>
      <c r="SCW135" s="237"/>
      <c r="SCX135" s="237"/>
      <c r="SCY135" s="237"/>
      <c r="SCZ135" s="237"/>
      <c r="SDA135" s="237"/>
      <c r="SDB135" s="237"/>
      <c r="SDC135" s="237"/>
      <c r="SDD135" s="237"/>
      <c r="SDE135" s="237"/>
      <c r="SDF135" s="237"/>
      <c r="SDG135" s="237"/>
      <c r="SDH135" s="237"/>
      <c r="SDI135" s="237"/>
      <c r="SDJ135" s="237"/>
      <c r="SDK135" s="237"/>
      <c r="SDL135" s="237"/>
      <c r="SDM135" s="237"/>
      <c r="SDN135" s="237"/>
      <c r="SDO135" s="237"/>
      <c r="SDP135" s="237"/>
      <c r="SDQ135" s="237"/>
      <c r="SDR135" s="237"/>
      <c r="SDS135" s="237"/>
      <c r="SDT135" s="237"/>
      <c r="SDU135" s="237"/>
      <c r="SDV135" s="237"/>
      <c r="SDW135" s="237"/>
      <c r="SDX135" s="237"/>
      <c r="SDY135" s="237"/>
      <c r="SDZ135" s="237"/>
      <c r="SEA135" s="237"/>
      <c r="SEB135" s="237"/>
      <c r="SEC135" s="237"/>
      <c r="SED135" s="237"/>
      <c r="SEE135" s="237"/>
      <c r="SEF135" s="237"/>
      <c r="SEG135" s="237"/>
      <c r="SEH135" s="237"/>
      <c r="SEI135" s="237"/>
      <c r="SEJ135" s="237"/>
      <c r="SEK135" s="237"/>
      <c r="SEL135" s="237"/>
      <c r="SEM135" s="237"/>
      <c r="SEN135" s="237"/>
      <c r="SEO135" s="237"/>
      <c r="SEP135" s="237"/>
      <c r="SEQ135" s="237"/>
      <c r="SER135" s="237"/>
      <c r="SES135" s="237"/>
      <c r="SET135" s="237"/>
      <c r="SEU135" s="237"/>
      <c r="SEV135" s="237"/>
      <c r="SEW135" s="237"/>
      <c r="SEX135" s="237"/>
      <c r="SEY135" s="237"/>
      <c r="SEZ135" s="237"/>
      <c r="SFA135" s="237"/>
      <c r="SFB135" s="237"/>
      <c r="SFC135" s="237"/>
      <c r="SFD135" s="237"/>
      <c r="SFE135" s="237"/>
      <c r="SFF135" s="237"/>
      <c r="SFG135" s="237"/>
      <c r="SFH135" s="237"/>
      <c r="SFI135" s="237"/>
      <c r="SFJ135" s="237"/>
      <c r="SFK135" s="237"/>
      <c r="SFL135" s="237"/>
      <c r="SFM135" s="237"/>
      <c r="SFN135" s="237"/>
      <c r="SFO135" s="237"/>
      <c r="SFP135" s="237"/>
      <c r="SFQ135" s="237"/>
      <c r="SFR135" s="237"/>
      <c r="SFS135" s="237"/>
      <c r="SFT135" s="237"/>
      <c r="SFU135" s="237"/>
      <c r="SFV135" s="237"/>
      <c r="SFW135" s="237"/>
      <c r="SFX135" s="237"/>
      <c r="SFY135" s="237"/>
      <c r="SFZ135" s="237"/>
      <c r="SGA135" s="237"/>
      <c r="SGB135" s="237"/>
      <c r="SGC135" s="237"/>
      <c r="SGD135" s="237"/>
      <c r="SGE135" s="237"/>
      <c r="SGF135" s="237"/>
      <c r="SGG135" s="237"/>
      <c r="SGH135" s="237"/>
      <c r="SGI135" s="237"/>
      <c r="SGJ135" s="237"/>
      <c r="SGK135" s="237"/>
      <c r="SGL135" s="237"/>
      <c r="SGM135" s="237"/>
      <c r="SGN135" s="237"/>
      <c r="SGO135" s="237"/>
      <c r="SGP135" s="237"/>
      <c r="SGQ135" s="237"/>
      <c r="SGR135" s="237"/>
      <c r="SGS135" s="237"/>
      <c r="SGT135" s="237"/>
      <c r="SGU135" s="237"/>
      <c r="SGV135" s="237"/>
      <c r="SGW135" s="237"/>
      <c r="SGX135" s="237"/>
      <c r="SGY135" s="237"/>
      <c r="SGZ135" s="237"/>
      <c r="SHA135" s="237"/>
      <c r="SHB135" s="237"/>
      <c r="SHC135" s="237"/>
      <c r="SHD135" s="237"/>
      <c r="SHE135" s="237"/>
      <c r="SHF135" s="237"/>
      <c r="SHG135" s="237"/>
      <c r="SHH135" s="237"/>
      <c r="SHI135" s="237"/>
      <c r="SHJ135" s="237"/>
      <c r="SHK135" s="237"/>
      <c r="SHL135" s="237"/>
      <c r="SHM135" s="237"/>
      <c r="SHN135" s="237"/>
      <c r="SHO135" s="237"/>
      <c r="SHP135" s="237"/>
      <c r="SHQ135" s="237"/>
      <c r="SHR135" s="237"/>
      <c r="SHS135" s="237"/>
      <c r="SHT135" s="237"/>
      <c r="SHU135" s="237"/>
      <c r="SHV135" s="237"/>
      <c r="SHW135" s="237"/>
      <c r="SHX135" s="237"/>
      <c r="SHY135" s="237"/>
      <c r="SHZ135" s="237"/>
      <c r="SIA135" s="237"/>
      <c r="SIB135" s="237"/>
      <c r="SIC135" s="237"/>
      <c r="SID135" s="237"/>
      <c r="SIE135" s="237"/>
      <c r="SIF135" s="237"/>
      <c r="SIG135" s="237"/>
      <c r="SIH135" s="237"/>
      <c r="SII135" s="237"/>
      <c r="SIJ135" s="237"/>
      <c r="SIK135" s="237"/>
      <c r="SIL135" s="237"/>
      <c r="SIM135" s="237"/>
      <c r="SIN135" s="237"/>
      <c r="SIO135" s="237"/>
      <c r="SIP135" s="237"/>
      <c r="SIQ135" s="237"/>
      <c r="SIR135" s="237"/>
      <c r="SIS135" s="237"/>
      <c r="SIT135" s="237"/>
      <c r="SIU135" s="237"/>
      <c r="SIV135" s="237"/>
      <c r="SIW135" s="237"/>
      <c r="SIX135" s="237"/>
      <c r="SIY135" s="237"/>
      <c r="SIZ135" s="237"/>
      <c r="SJA135" s="237"/>
      <c r="SJB135" s="237"/>
      <c r="SJC135" s="237"/>
      <c r="SJD135" s="237"/>
      <c r="SJE135" s="237"/>
      <c r="SJF135" s="237"/>
      <c r="SJG135" s="237"/>
      <c r="SJH135" s="237"/>
      <c r="SJI135" s="237"/>
      <c r="SJJ135" s="237"/>
      <c r="SJK135" s="237"/>
      <c r="SJL135" s="237"/>
      <c r="SJM135" s="237"/>
      <c r="SJN135" s="237"/>
      <c r="SJO135" s="237"/>
      <c r="SJP135" s="237"/>
      <c r="SJQ135" s="237"/>
      <c r="SJR135" s="237"/>
      <c r="SJS135" s="237"/>
      <c r="SJT135" s="237"/>
      <c r="SJU135" s="237"/>
      <c r="SJV135" s="237"/>
      <c r="SJW135" s="237"/>
      <c r="SJX135" s="237"/>
      <c r="SJY135" s="237"/>
      <c r="SJZ135" s="237"/>
      <c r="SKA135" s="237"/>
      <c r="SKB135" s="237"/>
      <c r="SKC135" s="237"/>
      <c r="SKD135" s="237"/>
      <c r="SKE135" s="237"/>
      <c r="SKF135" s="237"/>
      <c r="SKG135" s="237"/>
      <c r="SKH135" s="237"/>
      <c r="SKI135" s="237"/>
      <c r="SKJ135" s="237"/>
      <c r="SKK135" s="237"/>
      <c r="SKL135" s="237"/>
      <c r="SKM135" s="237"/>
      <c r="SKN135" s="237"/>
      <c r="SKO135" s="237"/>
      <c r="SKP135" s="237"/>
      <c r="SKQ135" s="237"/>
      <c r="SKR135" s="237"/>
      <c r="SKS135" s="237"/>
      <c r="SKT135" s="237"/>
      <c r="SKU135" s="237"/>
      <c r="SKV135" s="237"/>
      <c r="SKW135" s="237"/>
      <c r="SKX135" s="237"/>
      <c r="SKY135" s="237"/>
      <c r="SKZ135" s="237"/>
      <c r="SLA135" s="237"/>
      <c r="SLB135" s="237"/>
      <c r="SLC135" s="237"/>
      <c r="SLD135" s="237"/>
      <c r="SLE135" s="237"/>
      <c r="SLF135" s="237"/>
      <c r="SLG135" s="237"/>
      <c r="SLH135" s="237"/>
      <c r="SLI135" s="237"/>
      <c r="SLJ135" s="237"/>
      <c r="SLK135" s="237"/>
      <c r="SLL135" s="237"/>
      <c r="SLM135" s="237"/>
      <c r="SLN135" s="237"/>
      <c r="SLO135" s="237"/>
      <c r="SLP135" s="237"/>
      <c r="SLQ135" s="237"/>
      <c r="SLR135" s="237"/>
      <c r="SLS135" s="237"/>
      <c r="SLT135" s="237"/>
      <c r="SLU135" s="237"/>
      <c r="SLV135" s="237"/>
      <c r="SLW135" s="237"/>
      <c r="SLX135" s="237"/>
      <c r="SLY135" s="237"/>
      <c r="SLZ135" s="237"/>
      <c r="SMA135" s="237"/>
      <c r="SMB135" s="237"/>
      <c r="SMC135" s="237"/>
      <c r="SMD135" s="237"/>
      <c r="SME135" s="237"/>
      <c r="SMF135" s="237"/>
      <c r="SMG135" s="237"/>
      <c r="SMH135" s="237"/>
      <c r="SMI135" s="237"/>
      <c r="SMJ135" s="237"/>
      <c r="SMK135" s="237"/>
      <c r="SML135" s="237"/>
      <c r="SMM135" s="237"/>
      <c r="SMN135" s="237"/>
      <c r="SMO135" s="237"/>
      <c r="SMP135" s="237"/>
      <c r="SMQ135" s="237"/>
      <c r="SMR135" s="237"/>
      <c r="SMS135" s="237"/>
      <c r="SMT135" s="237"/>
      <c r="SMU135" s="237"/>
      <c r="SMV135" s="237"/>
      <c r="SMW135" s="237"/>
      <c r="SMX135" s="237"/>
      <c r="SMY135" s="237"/>
      <c r="SMZ135" s="237"/>
      <c r="SNA135" s="237"/>
      <c r="SNB135" s="237"/>
      <c r="SNC135" s="237"/>
      <c r="SND135" s="237"/>
      <c r="SNE135" s="237"/>
      <c r="SNF135" s="237"/>
      <c r="SNG135" s="237"/>
      <c r="SNH135" s="237"/>
      <c r="SNI135" s="237"/>
      <c r="SNJ135" s="237"/>
      <c r="SNK135" s="237"/>
      <c r="SNL135" s="237"/>
      <c r="SNM135" s="237"/>
      <c r="SNN135" s="237"/>
      <c r="SNO135" s="237"/>
      <c r="SNP135" s="237"/>
      <c r="SNQ135" s="237"/>
      <c r="SNR135" s="237"/>
      <c r="SNS135" s="237"/>
      <c r="SNT135" s="237"/>
      <c r="SNU135" s="237"/>
      <c r="SNV135" s="237"/>
      <c r="SNW135" s="237"/>
      <c r="SNX135" s="237"/>
      <c r="SNY135" s="237"/>
      <c r="SNZ135" s="237"/>
      <c r="SOA135" s="237"/>
      <c r="SOB135" s="237"/>
      <c r="SOC135" s="237"/>
      <c r="SOD135" s="237"/>
      <c r="SOE135" s="237"/>
      <c r="SOF135" s="237"/>
      <c r="SOG135" s="237"/>
      <c r="SOH135" s="237"/>
      <c r="SOI135" s="237"/>
      <c r="SOJ135" s="237"/>
      <c r="SOK135" s="237"/>
      <c r="SOL135" s="237"/>
      <c r="SOM135" s="237"/>
      <c r="SON135" s="237"/>
      <c r="SOO135" s="237"/>
      <c r="SOP135" s="237"/>
      <c r="SOQ135" s="237"/>
      <c r="SOR135" s="237"/>
      <c r="SOS135" s="237"/>
      <c r="SOT135" s="237"/>
      <c r="SOU135" s="237"/>
      <c r="SOV135" s="237"/>
      <c r="SOW135" s="237"/>
      <c r="SOX135" s="237"/>
      <c r="SOY135" s="237"/>
      <c r="SOZ135" s="237"/>
      <c r="SPA135" s="237"/>
      <c r="SPB135" s="237"/>
      <c r="SPC135" s="237"/>
      <c r="SPD135" s="237"/>
      <c r="SPE135" s="237"/>
      <c r="SPF135" s="237"/>
      <c r="SPG135" s="237"/>
      <c r="SPH135" s="237"/>
      <c r="SPI135" s="237"/>
      <c r="SPJ135" s="237"/>
      <c r="SPK135" s="237"/>
      <c r="SPL135" s="237"/>
      <c r="SPM135" s="237"/>
      <c r="SPN135" s="237"/>
      <c r="SPO135" s="237"/>
      <c r="SPP135" s="237"/>
      <c r="SPQ135" s="237"/>
      <c r="SPR135" s="237"/>
      <c r="SPS135" s="237"/>
      <c r="SPT135" s="237"/>
      <c r="SPU135" s="237"/>
      <c r="SPV135" s="237"/>
      <c r="SPW135" s="237"/>
      <c r="SPX135" s="237"/>
      <c r="SPY135" s="237"/>
      <c r="SPZ135" s="237"/>
      <c r="SQA135" s="237"/>
      <c r="SQB135" s="237"/>
      <c r="SQC135" s="237"/>
      <c r="SQD135" s="237"/>
      <c r="SQE135" s="237"/>
      <c r="SQF135" s="237"/>
      <c r="SQG135" s="237"/>
      <c r="SQH135" s="237"/>
      <c r="SQI135" s="237"/>
      <c r="SQJ135" s="237"/>
      <c r="SQK135" s="237"/>
      <c r="SQL135" s="237"/>
      <c r="SQM135" s="237"/>
      <c r="SQN135" s="237"/>
      <c r="SQO135" s="237"/>
      <c r="SQP135" s="237"/>
      <c r="SQQ135" s="237"/>
      <c r="SQR135" s="237"/>
      <c r="SQS135" s="237"/>
      <c r="SQT135" s="237"/>
      <c r="SQU135" s="237"/>
      <c r="SQV135" s="237"/>
      <c r="SQW135" s="237"/>
      <c r="SQX135" s="237"/>
      <c r="SQY135" s="237"/>
      <c r="SQZ135" s="237"/>
      <c r="SRA135" s="237"/>
      <c r="SRB135" s="237"/>
      <c r="SRC135" s="237"/>
      <c r="SRD135" s="237"/>
      <c r="SRE135" s="237"/>
      <c r="SRF135" s="237"/>
      <c r="SRG135" s="237"/>
      <c r="SRH135" s="237"/>
      <c r="SRI135" s="237"/>
      <c r="SRJ135" s="237"/>
      <c r="SRK135" s="237"/>
      <c r="SRL135" s="237"/>
      <c r="SRM135" s="237"/>
      <c r="SRN135" s="237"/>
      <c r="SRO135" s="237"/>
      <c r="SRP135" s="237"/>
      <c r="SRQ135" s="237"/>
      <c r="SRR135" s="237"/>
      <c r="SRS135" s="237"/>
      <c r="SRT135" s="237"/>
      <c r="SRU135" s="237"/>
      <c r="SRV135" s="237"/>
      <c r="SRW135" s="237"/>
      <c r="SRX135" s="237"/>
      <c r="SRY135" s="237"/>
      <c r="SRZ135" s="237"/>
      <c r="SSA135" s="237"/>
      <c r="SSB135" s="237"/>
      <c r="SSC135" s="237"/>
      <c r="SSD135" s="237"/>
      <c r="SSE135" s="237"/>
      <c r="SSF135" s="237"/>
      <c r="SSG135" s="237"/>
      <c r="SSH135" s="237"/>
      <c r="SSI135" s="237"/>
      <c r="SSJ135" s="237"/>
      <c r="SSK135" s="237"/>
      <c r="SSL135" s="237"/>
      <c r="SSM135" s="237"/>
      <c r="SSN135" s="237"/>
      <c r="SSO135" s="237"/>
      <c r="SSP135" s="237"/>
      <c r="SSQ135" s="237"/>
      <c r="SSR135" s="237"/>
      <c r="SSS135" s="237"/>
      <c r="SST135" s="237"/>
      <c r="SSU135" s="237"/>
      <c r="SSV135" s="237"/>
      <c r="SSW135" s="237"/>
      <c r="SSX135" s="237"/>
      <c r="SSY135" s="237"/>
      <c r="SSZ135" s="237"/>
      <c r="STA135" s="237"/>
      <c r="STB135" s="237"/>
      <c r="STC135" s="237"/>
      <c r="STD135" s="237"/>
      <c r="STE135" s="237"/>
      <c r="STF135" s="237"/>
      <c r="STG135" s="237"/>
      <c r="STH135" s="237"/>
      <c r="STI135" s="237"/>
      <c r="STJ135" s="237"/>
      <c r="STK135" s="237"/>
      <c r="STL135" s="237"/>
      <c r="STM135" s="237"/>
      <c r="STN135" s="237"/>
      <c r="STO135" s="237"/>
      <c r="STP135" s="237"/>
      <c r="STQ135" s="237"/>
      <c r="STR135" s="237"/>
      <c r="STS135" s="237"/>
      <c r="STT135" s="237"/>
      <c r="STU135" s="237"/>
      <c r="STV135" s="237"/>
      <c r="STW135" s="237"/>
      <c r="STX135" s="237"/>
      <c r="STY135" s="237"/>
      <c r="STZ135" s="237"/>
      <c r="SUA135" s="237"/>
      <c r="SUB135" s="237"/>
      <c r="SUC135" s="237"/>
      <c r="SUD135" s="237"/>
      <c r="SUE135" s="237"/>
      <c r="SUF135" s="237"/>
      <c r="SUG135" s="237"/>
      <c r="SUH135" s="237"/>
      <c r="SUI135" s="237"/>
      <c r="SUJ135" s="237"/>
      <c r="SUK135" s="237"/>
      <c r="SUL135" s="237"/>
      <c r="SUM135" s="237"/>
      <c r="SUN135" s="237"/>
      <c r="SUO135" s="237"/>
      <c r="SUP135" s="237"/>
      <c r="SUQ135" s="237"/>
      <c r="SUR135" s="237"/>
      <c r="SUS135" s="237"/>
      <c r="SUT135" s="237"/>
      <c r="SUU135" s="237"/>
      <c r="SUV135" s="237"/>
      <c r="SUW135" s="237"/>
      <c r="SUX135" s="237"/>
      <c r="SUY135" s="237"/>
      <c r="SUZ135" s="237"/>
      <c r="SVA135" s="237"/>
      <c r="SVB135" s="237"/>
      <c r="SVC135" s="237"/>
      <c r="SVD135" s="237"/>
      <c r="SVE135" s="237"/>
      <c r="SVF135" s="237"/>
      <c r="SVG135" s="237"/>
      <c r="SVH135" s="237"/>
      <c r="SVI135" s="237"/>
      <c r="SVJ135" s="237"/>
      <c r="SVK135" s="237"/>
      <c r="SVL135" s="237"/>
      <c r="SVM135" s="237"/>
      <c r="SVN135" s="237"/>
      <c r="SVO135" s="237"/>
      <c r="SVP135" s="237"/>
      <c r="SVQ135" s="237"/>
      <c r="SVR135" s="237"/>
      <c r="SVS135" s="237"/>
      <c r="SVT135" s="237"/>
      <c r="SVU135" s="237"/>
      <c r="SVV135" s="237"/>
      <c r="SVW135" s="237"/>
      <c r="SVX135" s="237"/>
      <c r="SVY135" s="237"/>
      <c r="SVZ135" s="237"/>
      <c r="SWA135" s="237"/>
      <c r="SWB135" s="237"/>
      <c r="SWC135" s="237"/>
      <c r="SWD135" s="237"/>
      <c r="SWE135" s="237"/>
      <c r="SWF135" s="237"/>
      <c r="SWG135" s="237"/>
      <c r="SWH135" s="237"/>
      <c r="SWI135" s="237"/>
      <c r="SWJ135" s="237"/>
      <c r="SWK135" s="237"/>
      <c r="SWL135" s="237"/>
      <c r="SWM135" s="237"/>
      <c r="SWN135" s="237"/>
      <c r="SWO135" s="237"/>
      <c r="SWP135" s="237"/>
      <c r="SWQ135" s="237"/>
      <c r="SWR135" s="237"/>
      <c r="SWS135" s="237"/>
      <c r="SWT135" s="237"/>
      <c r="SWU135" s="237"/>
      <c r="SWV135" s="237"/>
      <c r="SWW135" s="237"/>
      <c r="SWX135" s="237"/>
      <c r="SWY135" s="237"/>
      <c r="SWZ135" s="237"/>
      <c r="SXA135" s="237"/>
      <c r="SXB135" s="237"/>
      <c r="SXC135" s="237"/>
      <c r="SXD135" s="237"/>
      <c r="SXE135" s="237"/>
      <c r="SXF135" s="237"/>
      <c r="SXG135" s="237"/>
      <c r="SXH135" s="237"/>
      <c r="SXI135" s="237"/>
      <c r="SXJ135" s="237"/>
      <c r="SXK135" s="237"/>
      <c r="SXL135" s="237"/>
      <c r="SXM135" s="237"/>
      <c r="SXN135" s="237"/>
      <c r="SXO135" s="237"/>
      <c r="SXP135" s="237"/>
      <c r="SXQ135" s="237"/>
      <c r="SXR135" s="237"/>
      <c r="SXS135" s="237"/>
      <c r="SXT135" s="237"/>
      <c r="SXU135" s="237"/>
      <c r="SXV135" s="237"/>
      <c r="SXW135" s="237"/>
      <c r="SXX135" s="237"/>
      <c r="SXY135" s="237"/>
      <c r="SXZ135" s="237"/>
      <c r="SYA135" s="237"/>
      <c r="SYB135" s="237"/>
      <c r="SYC135" s="237"/>
      <c r="SYD135" s="237"/>
      <c r="SYE135" s="237"/>
      <c r="SYF135" s="237"/>
      <c r="SYG135" s="237"/>
      <c r="SYH135" s="237"/>
      <c r="SYI135" s="237"/>
      <c r="SYJ135" s="237"/>
      <c r="SYK135" s="237"/>
      <c r="SYL135" s="237"/>
      <c r="SYM135" s="237"/>
      <c r="SYN135" s="237"/>
      <c r="SYO135" s="237"/>
      <c r="SYP135" s="237"/>
      <c r="SYQ135" s="237"/>
      <c r="SYR135" s="237"/>
      <c r="SYS135" s="237"/>
      <c r="SYT135" s="237"/>
      <c r="SYU135" s="237"/>
      <c r="SYV135" s="237"/>
      <c r="SYW135" s="237"/>
      <c r="SYX135" s="237"/>
      <c r="SYY135" s="237"/>
      <c r="SYZ135" s="237"/>
      <c r="SZA135" s="237"/>
      <c r="SZB135" s="237"/>
      <c r="SZC135" s="237"/>
      <c r="SZD135" s="237"/>
      <c r="SZE135" s="237"/>
      <c r="SZF135" s="237"/>
      <c r="SZG135" s="237"/>
      <c r="SZH135" s="237"/>
      <c r="SZI135" s="237"/>
      <c r="SZJ135" s="237"/>
      <c r="SZK135" s="237"/>
      <c r="SZL135" s="237"/>
      <c r="SZM135" s="237"/>
      <c r="SZN135" s="237"/>
      <c r="SZO135" s="237"/>
      <c r="SZP135" s="237"/>
      <c r="SZQ135" s="237"/>
      <c r="SZR135" s="237"/>
      <c r="SZS135" s="237"/>
      <c r="SZT135" s="237"/>
      <c r="SZU135" s="237"/>
      <c r="SZV135" s="237"/>
      <c r="SZW135" s="237"/>
      <c r="SZX135" s="237"/>
      <c r="SZY135" s="237"/>
      <c r="SZZ135" s="237"/>
      <c r="TAA135" s="237"/>
      <c r="TAB135" s="237"/>
      <c r="TAC135" s="237"/>
      <c r="TAD135" s="237"/>
      <c r="TAE135" s="237"/>
      <c r="TAF135" s="237"/>
      <c r="TAG135" s="237"/>
      <c r="TAH135" s="237"/>
      <c r="TAI135" s="237"/>
      <c r="TAJ135" s="237"/>
      <c r="TAK135" s="237"/>
      <c r="TAL135" s="237"/>
      <c r="TAM135" s="237"/>
      <c r="TAN135" s="237"/>
      <c r="TAO135" s="237"/>
      <c r="TAP135" s="237"/>
      <c r="TAQ135" s="237"/>
      <c r="TAR135" s="237"/>
      <c r="TAS135" s="237"/>
      <c r="TAT135" s="237"/>
      <c r="TAU135" s="237"/>
      <c r="TAV135" s="237"/>
      <c r="TAW135" s="237"/>
      <c r="TAX135" s="237"/>
      <c r="TAY135" s="237"/>
      <c r="TAZ135" s="237"/>
      <c r="TBA135" s="237"/>
      <c r="TBB135" s="237"/>
      <c r="TBC135" s="237"/>
      <c r="TBD135" s="237"/>
      <c r="TBE135" s="237"/>
      <c r="TBF135" s="237"/>
      <c r="TBG135" s="237"/>
      <c r="TBH135" s="237"/>
      <c r="TBI135" s="237"/>
      <c r="TBJ135" s="237"/>
      <c r="TBK135" s="237"/>
      <c r="TBL135" s="237"/>
      <c r="TBM135" s="237"/>
      <c r="TBN135" s="237"/>
      <c r="TBO135" s="237"/>
      <c r="TBP135" s="237"/>
      <c r="TBQ135" s="237"/>
      <c r="TBR135" s="237"/>
      <c r="TBS135" s="237"/>
      <c r="TBT135" s="237"/>
      <c r="TBU135" s="237"/>
      <c r="TBV135" s="237"/>
      <c r="TBW135" s="237"/>
      <c r="TBX135" s="237"/>
      <c r="TBY135" s="237"/>
      <c r="TBZ135" s="237"/>
      <c r="TCA135" s="237"/>
      <c r="TCB135" s="237"/>
      <c r="TCC135" s="237"/>
      <c r="TCD135" s="237"/>
      <c r="TCE135" s="237"/>
      <c r="TCF135" s="237"/>
      <c r="TCG135" s="237"/>
      <c r="TCH135" s="237"/>
      <c r="TCI135" s="237"/>
      <c r="TCJ135" s="237"/>
      <c r="TCK135" s="237"/>
      <c r="TCL135" s="237"/>
      <c r="TCM135" s="237"/>
      <c r="TCN135" s="237"/>
      <c r="TCO135" s="237"/>
      <c r="TCP135" s="237"/>
      <c r="TCQ135" s="237"/>
      <c r="TCR135" s="237"/>
      <c r="TCS135" s="237"/>
      <c r="TCT135" s="237"/>
      <c r="TCU135" s="237"/>
      <c r="TCV135" s="237"/>
      <c r="TCW135" s="237"/>
      <c r="TCX135" s="237"/>
      <c r="TCY135" s="237"/>
      <c r="TCZ135" s="237"/>
      <c r="TDA135" s="237"/>
      <c r="TDB135" s="237"/>
      <c r="TDC135" s="237"/>
      <c r="TDD135" s="237"/>
      <c r="TDE135" s="237"/>
      <c r="TDF135" s="237"/>
      <c r="TDG135" s="237"/>
      <c r="TDH135" s="237"/>
      <c r="TDI135" s="237"/>
      <c r="TDJ135" s="237"/>
      <c r="TDK135" s="237"/>
      <c r="TDL135" s="237"/>
      <c r="TDM135" s="237"/>
      <c r="TDN135" s="237"/>
      <c r="TDO135" s="237"/>
      <c r="TDP135" s="237"/>
      <c r="TDQ135" s="237"/>
      <c r="TDR135" s="237"/>
      <c r="TDS135" s="237"/>
      <c r="TDT135" s="237"/>
      <c r="TDU135" s="237"/>
      <c r="TDV135" s="237"/>
      <c r="TDW135" s="237"/>
      <c r="TDX135" s="237"/>
      <c r="TDY135" s="237"/>
      <c r="TDZ135" s="237"/>
      <c r="TEA135" s="237"/>
      <c r="TEB135" s="237"/>
      <c r="TEC135" s="237"/>
      <c r="TED135" s="237"/>
      <c r="TEE135" s="237"/>
      <c r="TEF135" s="237"/>
      <c r="TEG135" s="237"/>
      <c r="TEH135" s="237"/>
      <c r="TEI135" s="237"/>
      <c r="TEJ135" s="237"/>
      <c r="TEK135" s="237"/>
      <c r="TEL135" s="237"/>
      <c r="TEM135" s="237"/>
      <c r="TEN135" s="237"/>
      <c r="TEO135" s="237"/>
      <c r="TEP135" s="237"/>
      <c r="TEQ135" s="237"/>
      <c r="TER135" s="237"/>
      <c r="TES135" s="237"/>
      <c r="TET135" s="237"/>
      <c r="TEU135" s="237"/>
      <c r="TEV135" s="237"/>
      <c r="TEW135" s="237"/>
      <c r="TEX135" s="237"/>
      <c r="TEY135" s="237"/>
      <c r="TEZ135" s="237"/>
      <c r="TFA135" s="237"/>
      <c r="TFB135" s="237"/>
      <c r="TFC135" s="237"/>
      <c r="TFD135" s="237"/>
      <c r="TFE135" s="237"/>
      <c r="TFF135" s="237"/>
      <c r="TFG135" s="237"/>
      <c r="TFH135" s="237"/>
      <c r="TFI135" s="237"/>
      <c r="TFJ135" s="237"/>
      <c r="TFK135" s="237"/>
      <c r="TFL135" s="237"/>
      <c r="TFM135" s="237"/>
      <c r="TFN135" s="237"/>
      <c r="TFO135" s="237"/>
      <c r="TFP135" s="237"/>
      <c r="TFQ135" s="237"/>
      <c r="TFR135" s="237"/>
      <c r="TFS135" s="237"/>
      <c r="TFT135" s="237"/>
      <c r="TFU135" s="237"/>
      <c r="TFV135" s="237"/>
      <c r="TFW135" s="237"/>
      <c r="TFX135" s="237"/>
      <c r="TFY135" s="237"/>
      <c r="TFZ135" s="237"/>
      <c r="TGA135" s="237"/>
      <c r="TGB135" s="237"/>
      <c r="TGC135" s="237"/>
      <c r="TGD135" s="237"/>
      <c r="TGE135" s="237"/>
      <c r="TGF135" s="237"/>
      <c r="TGG135" s="237"/>
      <c r="TGH135" s="237"/>
      <c r="TGI135" s="237"/>
      <c r="TGJ135" s="237"/>
      <c r="TGK135" s="237"/>
      <c r="TGL135" s="237"/>
      <c r="TGM135" s="237"/>
      <c r="TGN135" s="237"/>
      <c r="TGO135" s="237"/>
      <c r="TGP135" s="237"/>
      <c r="TGQ135" s="237"/>
      <c r="TGR135" s="237"/>
      <c r="TGS135" s="237"/>
      <c r="TGT135" s="237"/>
      <c r="TGU135" s="237"/>
      <c r="TGV135" s="237"/>
      <c r="TGW135" s="237"/>
      <c r="TGX135" s="237"/>
      <c r="TGY135" s="237"/>
      <c r="TGZ135" s="237"/>
      <c r="THA135" s="237"/>
      <c r="THB135" s="237"/>
      <c r="THC135" s="237"/>
      <c r="THD135" s="237"/>
      <c r="THE135" s="237"/>
      <c r="THF135" s="237"/>
      <c r="THG135" s="237"/>
      <c r="THH135" s="237"/>
      <c r="THI135" s="237"/>
      <c r="THJ135" s="237"/>
      <c r="THK135" s="237"/>
      <c r="THL135" s="237"/>
      <c r="THM135" s="237"/>
      <c r="THN135" s="237"/>
      <c r="THO135" s="237"/>
      <c r="THP135" s="237"/>
      <c r="THQ135" s="237"/>
      <c r="THR135" s="237"/>
      <c r="THS135" s="237"/>
      <c r="THT135" s="237"/>
      <c r="THU135" s="237"/>
      <c r="THV135" s="237"/>
      <c r="THW135" s="237"/>
      <c r="THX135" s="237"/>
      <c r="THY135" s="237"/>
      <c r="THZ135" s="237"/>
      <c r="TIA135" s="237"/>
      <c r="TIB135" s="237"/>
      <c r="TIC135" s="237"/>
      <c r="TID135" s="237"/>
      <c r="TIE135" s="237"/>
      <c r="TIF135" s="237"/>
      <c r="TIG135" s="237"/>
      <c r="TIH135" s="237"/>
      <c r="TII135" s="237"/>
      <c r="TIJ135" s="237"/>
      <c r="TIK135" s="237"/>
      <c r="TIL135" s="237"/>
      <c r="TIM135" s="237"/>
      <c r="TIN135" s="237"/>
      <c r="TIO135" s="237"/>
      <c r="TIP135" s="237"/>
      <c r="TIQ135" s="237"/>
      <c r="TIR135" s="237"/>
      <c r="TIS135" s="237"/>
      <c r="TIT135" s="237"/>
      <c r="TIU135" s="237"/>
      <c r="TIV135" s="237"/>
      <c r="TIW135" s="237"/>
      <c r="TIX135" s="237"/>
      <c r="TIY135" s="237"/>
      <c r="TIZ135" s="237"/>
      <c r="TJA135" s="237"/>
      <c r="TJB135" s="237"/>
      <c r="TJC135" s="237"/>
      <c r="TJD135" s="237"/>
      <c r="TJE135" s="237"/>
      <c r="TJF135" s="237"/>
      <c r="TJG135" s="237"/>
      <c r="TJH135" s="237"/>
      <c r="TJI135" s="237"/>
      <c r="TJJ135" s="237"/>
      <c r="TJK135" s="237"/>
      <c r="TJL135" s="237"/>
      <c r="TJM135" s="237"/>
      <c r="TJN135" s="237"/>
      <c r="TJO135" s="237"/>
      <c r="TJP135" s="237"/>
      <c r="TJQ135" s="237"/>
      <c r="TJR135" s="237"/>
      <c r="TJS135" s="237"/>
      <c r="TJT135" s="237"/>
      <c r="TJU135" s="237"/>
      <c r="TJV135" s="237"/>
      <c r="TJW135" s="237"/>
      <c r="TJX135" s="237"/>
      <c r="TJY135" s="237"/>
      <c r="TJZ135" s="237"/>
      <c r="TKA135" s="237"/>
      <c r="TKB135" s="237"/>
      <c r="TKC135" s="237"/>
      <c r="TKD135" s="237"/>
      <c r="TKE135" s="237"/>
      <c r="TKF135" s="237"/>
      <c r="TKG135" s="237"/>
      <c r="TKH135" s="237"/>
      <c r="TKI135" s="237"/>
      <c r="TKJ135" s="237"/>
      <c r="TKK135" s="237"/>
      <c r="TKL135" s="237"/>
      <c r="TKM135" s="237"/>
      <c r="TKN135" s="237"/>
      <c r="TKO135" s="237"/>
      <c r="TKP135" s="237"/>
      <c r="TKQ135" s="237"/>
      <c r="TKR135" s="237"/>
      <c r="TKS135" s="237"/>
      <c r="TKT135" s="237"/>
      <c r="TKU135" s="237"/>
      <c r="TKV135" s="237"/>
      <c r="TKW135" s="237"/>
      <c r="TKX135" s="237"/>
      <c r="TKY135" s="237"/>
      <c r="TKZ135" s="237"/>
      <c r="TLA135" s="237"/>
      <c r="TLB135" s="237"/>
      <c r="TLC135" s="237"/>
      <c r="TLD135" s="237"/>
      <c r="TLE135" s="237"/>
      <c r="TLF135" s="237"/>
      <c r="TLG135" s="237"/>
      <c r="TLH135" s="237"/>
      <c r="TLI135" s="237"/>
      <c r="TLJ135" s="237"/>
      <c r="TLK135" s="237"/>
      <c r="TLL135" s="237"/>
      <c r="TLM135" s="237"/>
      <c r="TLN135" s="237"/>
      <c r="TLO135" s="237"/>
      <c r="TLP135" s="237"/>
      <c r="TLQ135" s="237"/>
      <c r="TLR135" s="237"/>
      <c r="TLS135" s="237"/>
      <c r="TLT135" s="237"/>
      <c r="TLU135" s="237"/>
      <c r="TLV135" s="237"/>
      <c r="TLW135" s="237"/>
      <c r="TLX135" s="237"/>
      <c r="TLY135" s="237"/>
      <c r="TLZ135" s="237"/>
      <c r="TMA135" s="237"/>
      <c r="TMB135" s="237"/>
      <c r="TMC135" s="237"/>
      <c r="TMD135" s="237"/>
      <c r="TME135" s="237"/>
      <c r="TMF135" s="237"/>
      <c r="TMG135" s="237"/>
      <c r="TMH135" s="237"/>
      <c r="TMI135" s="237"/>
      <c r="TMJ135" s="237"/>
      <c r="TMK135" s="237"/>
      <c r="TML135" s="237"/>
      <c r="TMM135" s="237"/>
      <c r="TMN135" s="237"/>
      <c r="TMO135" s="237"/>
      <c r="TMP135" s="237"/>
      <c r="TMQ135" s="237"/>
      <c r="TMR135" s="237"/>
      <c r="TMS135" s="237"/>
      <c r="TMT135" s="237"/>
      <c r="TMU135" s="237"/>
      <c r="TMV135" s="237"/>
      <c r="TMW135" s="237"/>
      <c r="TMX135" s="237"/>
      <c r="TMY135" s="237"/>
      <c r="TMZ135" s="237"/>
      <c r="TNA135" s="237"/>
      <c r="TNB135" s="237"/>
      <c r="TNC135" s="237"/>
      <c r="TND135" s="237"/>
      <c r="TNE135" s="237"/>
      <c r="TNF135" s="237"/>
      <c r="TNG135" s="237"/>
      <c r="TNH135" s="237"/>
      <c r="TNI135" s="237"/>
      <c r="TNJ135" s="237"/>
      <c r="TNK135" s="237"/>
      <c r="TNL135" s="237"/>
      <c r="TNM135" s="237"/>
      <c r="TNN135" s="237"/>
      <c r="TNO135" s="237"/>
      <c r="TNP135" s="237"/>
      <c r="TNQ135" s="237"/>
      <c r="TNR135" s="237"/>
      <c r="TNS135" s="237"/>
      <c r="TNT135" s="237"/>
      <c r="TNU135" s="237"/>
      <c r="TNV135" s="237"/>
      <c r="TNW135" s="237"/>
      <c r="TNX135" s="237"/>
      <c r="TNY135" s="237"/>
      <c r="TNZ135" s="237"/>
      <c r="TOA135" s="237"/>
      <c r="TOB135" s="237"/>
      <c r="TOC135" s="237"/>
      <c r="TOD135" s="237"/>
      <c r="TOE135" s="237"/>
      <c r="TOF135" s="237"/>
      <c r="TOG135" s="237"/>
      <c r="TOH135" s="237"/>
      <c r="TOI135" s="237"/>
      <c r="TOJ135" s="237"/>
      <c r="TOK135" s="237"/>
      <c r="TOL135" s="237"/>
      <c r="TOM135" s="237"/>
      <c r="TON135" s="237"/>
      <c r="TOO135" s="237"/>
      <c r="TOP135" s="237"/>
      <c r="TOQ135" s="237"/>
      <c r="TOR135" s="237"/>
      <c r="TOS135" s="237"/>
      <c r="TOT135" s="237"/>
      <c r="TOU135" s="237"/>
      <c r="TOV135" s="237"/>
      <c r="TOW135" s="237"/>
      <c r="TOX135" s="237"/>
      <c r="TOY135" s="237"/>
      <c r="TOZ135" s="237"/>
      <c r="TPA135" s="237"/>
      <c r="TPB135" s="237"/>
      <c r="TPC135" s="237"/>
      <c r="TPD135" s="237"/>
      <c r="TPE135" s="237"/>
      <c r="TPF135" s="237"/>
      <c r="TPG135" s="237"/>
      <c r="TPH135" s="237"/>
      <c r="TPI135" s="237"/>
      <c r="TPJ135" s="237"/>
      <c r="TPK135" s="237"/>
      <c r="TPL135" s="237"/>
      <c r="TPM135" s="237"/>
      <c r="TPN135" s="237"/>
      <c r="TPO135" s="237"/>
      <c r="TPP135" s="237"/>
      <c r="TPQ135" s="237"/>
      <c r="TPR135" s="237"/>
      <c r="TPS135" s="237"/>
      <c r="TPT135" s="237"/>
      <c r="TPU135" s="237"/>
      <c r="TPV135" s="237"/>
      <c r="TPW135" s="237"/>
      <c r="TPX135" s="237"/>
      <c r="TPY135" s="237"/>
      <c r="TPZ135" s="237"/>
      <c r="TQA135" s="237"/>
      <c r="TQB135" s="237"/>
      <c r="TQC135" s="237"/>
      <c r="TQD135" s="237"/>
      <c r="TQE135" s="237"/>
      <c r="TQF135" s="237"/>
      <c r="TQG135" s="237"/>
      <c r="TQH135" s="237"/>
      <c r="TQI135" s="237"/>
      <c r="TQJ135" s="237"/>
      <c r="TQK135" s="237"/>
      <c r="TQL135" s="237"/>
      <c r="TQM135" s="237"/>
      <c r="TQN135" s="237"/>
      <c r="TQO135" s="237"/>
      <c r="TQP135" s="237"/>
      <c r="TQQ135" s="237"/>
      <c r="TQR135" s="237"/>
      <c r="TQS135" s="237"/>
      <c r="TQT135" s="237"/>
      <c r="TQU135" s="237"/>
      <c r="TQV135" s="237"/>
      <c r="TQW135" s="237"/>
      <c r="TQX135" s="237"/>
      <c r="TQY135" s="237"/>
      <c r="TQZ135" s="237"/>
      <c r="TRA135" s="237"/>
      <c r="TRB135" s="237"/>
      <c r="TRC135" s="237"/>
      <c r="TRD135" s="237"/>
      <c r="TRE135" s="237"/>
      <c r="TRF135" s="237"/>
      <c r="TRG135" s="237"/>
      <c r="TRH135" s="237"/>
      <c r="TRI135" s="237"/>
      <c r="TRJ135" s="237"/>
      <c r="TRK135" s="237"/>
      <c r="TRL135" s="237"/>
      <c r="TRM135" s="237"/>
      <c r="TRN135" s="237"/>
      <c r="TRO135" s="237"/>
      <c r="TRP135" s="237"/>
      <c r="TRQ135" s="237"/>
      <c r="TRR135" s="237"/>
      <c r="TRS135" s="237"/>
      <c r="TRT135" s="237"/>
      <c r="TRU135" s="237"/>
      <c r="TRV135" s="237"/>
      <c r="TRW135" s="237"/>
      <c r="TRX135" s="237"/>
      <c r="TRY135" s="237"/>
      <c r="TRZ135" s="237"/>
      <c r="TSA135" s="237"/>
      <c r="TSB135" s="237"/>
      <c r="TSC135" s="237"/>
      <c r="TSD135" s="237"/>
      <c r="TSE135" s="237"/>
      <c r="TSF135" s="237"/>
      <c r="TSG135" s="237"/>
      <c r="TSH135" s="237"/>
      <c r="TSI135" s="237"/>
      <c r="TSJ135" s="237"/>
      <c r="TSK135" s="237"/>
      <c r="TSL135" s="237"/>
      <c r="TSM135" s="237"/>
      <c r="TSN135" s="237"/>
      <c r="TSO135" s="237"/>
      <c r="TSP135" s="237"/>
      <c r="TSQ135" s="237"/>
      <c r="TSR135" s="237"/>
      <c r="TSS135" s="237"/>
      <c r="TST135" s="237"/>
      <c r="TSU135" s="237"/>
      <c r="TSV135" s="237"/>
      <c r="TSW135" s="237"/>
      <c r="TSX135" s="237"/>
      <c r="TSY135" s="237"/>
      <c r="TSZ135" s="237"/>
      <c r="TTA135" s="237"/>
      <c r="TTB135" s="237"/>
      <c r="TTC135" s="237"/>
      <c r="TTD135" s="237"/>
      <c r="TTE135" s="237"/>
      <c r="TTF135" s="237"/>
      <c r="TTG135" s="237"/>
      <c r="TTH135" s="237"/>
      <c r="TTI135" s="237"/>
      <c r="TTJ135" s="237"/>
      <c r="TTK135" s="237"/>
      <c r="TTL135" s="237"/>
      <c r="TTM135" s="237"/>
      <c r="TTN135" s="237"/>
      <c r="TTO135" s="237"/>
      <c r="TTP135" s="237"/>
      <c r="TTQ135" s="237"/>
      <c r="TTR135" s="237"/>
      <c r="TTS135" s="237"/>
      <c r="TTT135" s="237"/>
      <c r="TTU135" s="237"/>
      <c r="TTV135" s="237"/>
      <c r="TTW135" s="237"/>
      <c r="TTX135" s="237"/>
      <c r="TTY135" s="237"/>
      <c r="TTZ135" s="237"/>
      <c r="TUA135" s="237"/>
      <c r="TUB135" s="237"/>
      <c r="TUC135" s="237"/>
      <c r="TUD135" s="237"/>
      <c r="TUE135" s="237"/>
      <c r="TUF135" s="237"/>
      <c r="TUG135" s="237"/>
      <c r="TUH135" s="237"/>
      <c r="TUI135" s="237"/>
      <c r="TUJ135" s="237"/>
      <c r="TUK135" s="237"/>
      <c r="TUL135" s="237"/>
      <c r="TUM135" s="237"/>
      <c r="TUN135" s="237"/>
      <c r="TUO135" s="237"/>
      <c r="TUP135" s="237"/>
      <c r="TUQ135" s="237"/>
      <c r="TUR135" s="237"/>
      <c r="TUS135" s="237"/>
      <c r="TUT135" s="237"/>
      <c r="TUU135" s="237"/>
      <c r="TUV135" s="237"/>
      <c r="TUW135" s="237"/>
      <c r="TUX135" s="237"/>
      <c r="TUY135" s="237"/>
      <c r="TUZ135" s="237"/>
      <c r="TVA135" s="237"/>
      <c r="TVB135" s="237"/>
      <c r="TVC135" s="237"/>
      <c r="TVD135" s="237"/>
      <c r="TVE135" s="237"/>
      <c r="TVF135" s="237"/>
      <c r="TVG135" s="237"/>
      <c r="TVH135" s="237"/>
      <c r="TVI135" s="237"/>
      <c r="TVJ135" s="237"/>
      <c r="TVK135" s="237"/>
      <c r="TVL135" s="237"/>
      <c r="TVM135" s="237"/>
      <c r="TVN135" s="237"/>
      <c r="TVO135" s="237"/>
      <c r="TVP135" s="237"/>
      <c r="TVQ135" s="237"/>
      <c r="TVR135" s="237"/>
      <c r="TVS135" s="237"/>
      <c r="TVT135" s="237"/>
      <c r="TVU135" s="237"/>
      <c r="TVV135" s="237"/>
      <c r="TVW135" s="237"/>
      <c r="TVX135" s="237"/>
      <c r="TVY135" s="237"/>
      <c r="TVZ135" s="237"/>
      <c r="TWA135" s="237"/>
      <c r="TWB135" s="237"/>
      <c r="TWC135" s="237"/>
      <c r="TWD135" s="237"/>
      <c r="TWE135" s="237"/>
      <c r="TWF135" s="237"/>
      <c r="TWG135" s="237"/>
      <c r="TWH135" s="237"/>
      <c r="TWI135" s="237"/>
      <c r="TWJ135" s="237"/>
      <c r="TWK135" s="237"/>
      <c r="TWL135" s="237"/>
      <c r="TWM135" s="237"/>
      <c r="TWN135" s="237"/>
      <c r="TWO135" s="237"/>
      <c r="TWP135" s="237"/>
      <c r="TWQ135" s="237"/>
      <c r="TWR135" s="237"/>
      <c r="TWS135" s="237"/>
      <c r="TWT135" s="237"/>
      <c r="TWU135" s="237"/>
      <c r="TWV135" s="237"/>
      <c r="TWW135" s="237"/>
      <c r="TWX135" s="237"/>
      <c r="TWY135" s="237"/>
      <c r="TWZ135" s="237"/>
      <c r="TXA135" s="237"/>
      <c r="TXB135" s="237"/>
      <c r="TXC135" s="237"/>
      <c r="TXD135" s="237"/>
      <c r="TXE135" s="237"/>
      <c r="TXF135" s="237"/>
      <c r="TXG135" s="237"/>
      <c r="TXH135" s="237"/>
      <c r="TXI135" s="237"/>
      <c r="TXJ135" s="237"/>
      <c r="TXK135" s="237"/>
      <c r="TXL135" s="237"/>
      <c r="TXM135" s="237"/>
      <c r="TXN135" s="237"/>
      <c r="TXO135" s="237"/>
      <c r="TXP135" s="237"/>
      <c r="TXQ135" s="237"/>
      <c r="TXR135" s="237"/>
      <c r="TXS135" s="237"/>
      <c r="TXT135" s="237"/>
      <c r="TXU135" s="237"/>
      <c r="TXV135" s="237"/>
      <c r="TXW135" s="237"/>
      <c r="TXX135" s="237"/>
      <c r="TXY135" s="237"/>
      <c r="TXZ135" s="237"/>
      <c r="TYA135" s="237"/>
      <c r="TYB135" s="237"/>
      <c r="TYC135" s="237"/>
      <c r="TYD135" s="237"/>
      <c r="TYE135" s="237"/>
      <c r="TYF135" s="237"/>
      <c r="TYG135" s="237"/>
      <c r="TYH135" s="237"/>
      <c r="TYI135" s="237"/>
      <c r="TYJ135" s="237"/>
      <c r="TYK135" s="237"/>
      <c r="TYL135" s="237"/>
      <c r="TYM135" s="237"/>
      <c r="TYN135" s="237"/>
      <c r="TYO135" s="237"/>
      <c r="TYP135" s="237"/>
      <c r="TYQ135" s="237"/>
      <c r="TYR135" s="237"/>
      <c r="TYS135" s="237"/>
      <c r="TYT135" s="237"/>
      <c r="TYU135" s="237"/>
      <c r="TYV135" s="237"/>
      <c r="TYW135" s="237"/>
      <c r="TYX135" s="237"/>
      <c r="TYY135" s="237"/>
      <c r="TYZ135" s="237"/>
      <c r="TZA135" s="237"/>
      <c r="TZB135" s="237"/>
      <c r="TZC135" s="237"/>
      <c r="TZD135" s="237"/>
      <c r="TZE135" s="237"/>
      <c r="TZF135" s="237"/>
      <c r="TZG135" s="237"/>
      <c r="TZH135" s="237"/>
      <c r="TZI135" s="237"/>
      <c r="TZJ135" s="237"/>
      <c r="TZK135" s="237"/>
      <c r="TZL135" s="237"/>
      <c r="TZM135" s="237"/>
      <c r="TZN135" s="237"/>
      <c r="TZO135" s="237"/>
      <c r="TZP135" s="237"/>
      <c r="TZQ135" s="237"/>
      <c r="TZR135" s="237"/>
      <c r="TZS135" s="237"/>
      <c r="TZT135" s="237"/>
      <c r="TZU135" s="237"/>
      <c r="TZV135" s="237"/>
      <c r="TZW135" s="237"/>
      <c r="TZX135" s="237"/>
      <c r="TZY135" s="237"/>
      <c r="TZZ135" s="237"/>
      <c r="UAA135" s="237"/>
      <c r="UAB135" s="237"/>
      <c r="UAC135" s="237"/>
      <c r="UAD135" s="237"/>
      <c r="UAE135" s="237"/>
      <c r="UAF135" s="237"/>
      <c r="UAG135" s="237"/>
      <c r="UAH135" s="237"/>
      <c r="UAI135" s="237"/>
      <c r="UAJ135" s="237"/>
      <c r="UAK135" s="237"/>
      <c r="UAL135" s="237"/>
      <c r="UAM135" s="237"/>
      <c r="UAN135" s="237"/>
      <c r="UAO135" s="237"/>
      <c r="UAP135" s="237"/>
      <c r="UAQ135" s="237"/>
      <c r="UAR135" s="237"/>
      <c r="UAS135" s="237"/>
      <c r="UAT135" s="237"/>
      <c r="UAU135" s="237"/>
      <c r="UAV135" s="237"/>
      <c r="UAW135" s="237"/>
      <c r="UAX135" s="237"/>
      <c r="UAY135" s="237"/>
      <c r="UAZ135" s="237"/>
      <c r="UBA135" s="237"/>
      <c r="UBB135" s="237"/>
      <c r="UBC135" s="237"/>
      <c r="UBD135" s="237"/>
      <c r="UBE135" s="237"/>
      <c r="UBF135" s="237"/>
      <c r="UBG135" s="237"/>
      <c r="UBH135" s="237"/>
      <c r="UBI135" s="237"/>
      <c r="UBJ135" s="237"/>
      <c r="UBK135" s="237"/>
      <c r="UBL135" s="237"/>
      <c r="UBM135" s="237"/>
      <c r="UBN135" s="237"/>
      <c r="UBO135" s="237"/>
      <c r="UBP135" s="237"/>
      <c r="UBQ135" s="237"/>
      <c r="UBR135" s="237"/>
      <c r="UBS135" s="237"/>
      <c r="UBT135" s="237"/>
      <c r="UBU135" s="237"/>
      <c r="UBV135" s="237"/>
      <c r="UBW135" s="237"/>
      <c r="UBX135" s="237"/>
      <c r="UBY135" s="237"/>
      <c r="UBZ135" s="237"/>
      <c r="UCA135" s="237"/>
      <c r="UCB135" s="237"/>
      <c r="UCC135" s="237"/>
      <c r="UCD135" s="237"/>
      <c r="UCE135" s="237"/>
      <c r="UCF135" s="237"/>
      <c r="UCG135" s="237"/>
      <c r="UCH135" s="237"/>
      <c r="UCI135" s="237"/>
      <c r="UCJ135" s="237"/>
      <c r="UCK135" s="237"/>
      <c r="UCL135" s="237"/>
      <c r="UCM135" s="237"/>
      <c r="UCN135" s="237"/>
      <c r="UCO135" s="237"/>
      <c r="UCP135" s="237"/>
      <c r="UCQ135" s="237"/>
      <c r="UCR135" s="237"/>
      <c r="UCS135" s="237"/>
      <c r="UCT135" s="237"/>
      <c r="UCU135" s="237"/>
      <c r="UCV135" s="237"/>
      <c r="UCW135" s="237"/>
      <c r="UCX135" s="237"/>
      <c r="UCY135" s="237"/>
      <c r="UCZ135" s="237"/>
      <c r="UDA135" s="237"/>
      <c r="UDB135" s="237"/>
      <c r="UDC135" s="237"/>
      <c r="UDD135" s="237"/>
      <c r="UDE135" s="237"/>
      <c r="UDF135" s="237"/>
      <c r="UDG135" s="237"/>
      <c r="UDH135" s="237"/>
      <c r="UDI135" s="237"/>
      <c r="UDJ135" s="237"/>
      <c r="UDK135" s="237"/>
      <c r="UDL135" s="237"/>
      <c r="UDM135" s="237"/>
      <c r="UDN135" s="237"/>
      <c r="UDO135" s="237"/>
      <c r="UDP135" s="237"/>
      <c r="UDQ135" s="237"/>
      <c r="UDR135" s="237"/>
      <c r="UDS135" s="237"/>
      <c r="UDT135" s="237"/>
      <c r="UDU135" s="237"/>
      <c r="UDV135" s="237"/>
      <c r="UDW135" s="237"/>
      <c r="UDX135" s="237"/>
      <c r="UDY135" s="237"/>
      <c r="UDZ135" s="237"/>
      <c r="UEA135" s="237"/>
      <c r="UEB135" s="237"/>
      <c r="UEC135" s="237"/>
      <c r="UED135" s="237"/>
      <c r="UEE135" s="237"/>
      <c r="UEF135" s="237"/>
      <c r="UEG135" s="237"/>
      <c r="UEH135" s="237"/>
      <c r="UEI135" s="237"/>
      <c r="UEJ135" s="237"/>
      <c r="UEK135" s="237"/>
      <c r="UEL135" s="237"/>
      <c r="UEM135" s="237"/>
      <c r="UEN135" s="237"/>
      <c r="UEO135" s="237"/>
      <c r="UEP135" s="237"/>
      <c r="UEQ135" s="237"/>
      <c r="UER135" s="237"/>
      <c r="UES135" s="237"/>
      <c r="UET135" s="237"/>
      <c r="UEU135" s="237"/>
      <c r="UEV135" s="237"/>
      <c r="UEW135" s="237"/>
      <c r="UEX135" s="237"/>
      <c r="UEY135" s="237"/>
      <c r="UEZ135" s="237"/>
      <c r="UFA135" s="237"/>
      <c r="UFB135" s="237"/>
      <c r="UFC135" s="237"/>
      <c r="UFD135" s="237"/>
      <c r="UFE135" s="237"/>
      <c r="UFF135" s="237"/>
      <c r="UFG135" s="237"/>
      <c r="UFH135" s="237"/>
      <c r="UFI135" s="237"/>
      <c r="UFJ135" s="237"/>
      <c r="UFK135" s="237"/>
      <c r="UFL135" s="237"/>
      <c r="UFM135" s="237"/>
      <c r="UFN135" s="237"/>
      <c r="UFO135" s="237"/>
      <c r="UFP135" s="237"/>
      <c r="UFQ135" s="237"/>
      <c r="UFR135" s="237"/>
      <c r="UFS135" s="237"/>
      <c r="UFT135" s="237"/>
      <c r="UFU135" s="237"/>
      <c r="UFV135" s="237"/>
      <c r="UFW135" s="237"/>
      <c r="UFX135" s="237"/>
      <c r="UFY135" s="237"/>
      <c r="UFZ135" s="237"/>
      <c r="UGA135" s="237"/>
      <c r="UGB135" s="237"/>
      <c r="UGC135" s="237"/>
      <c r="UGD135" s="237"/>
      <c r="UGE135" s="237"/>
      <c r="UGF135" s="237"/>
      <c r="UGG135" s="237"/>
      <c r="UGH135" s="237"/>
      <c r="UGI135" s="237"/>
      <c r="UGJ135" s="237"/>
      <c r="UGK135" s="237"/>
      <c r="UGL135" s="237"/>
      <c r="UGM135" s="237"/>
      <c r="UGN135" s="237"/>
      <c r="UGO135" s="237"/>
      <c r="UGP135" s="237"/>
      <c r="UGQ135" s="237"/>
      <c r="UGR135" s="237"/>
      <c r="UGS135" s="237"/>
      <c r="UGT135" s="237"/>
      <c r="UGU135" s="237"/>
      <c r="UGV135" s="237"/>
      <c r="UGW135" s="237"/>
      <c r="UGX135" s="237"/>
      <c r="UGY135" s="237"/>
      <c r="UGZ135" s="237"/>
      <c r="UHA135" s="237"/>
      <c r="UHB135" s="237"/>
      <c r="UHC135" s="237"/>
      <c r="UHD135" s="237"/>
      <c r="UHE135" s="237"/>
      <c r="UHF135" s="237"/>
      <c r="UHG135" s="237"/>
      <c r="UHH135" s="237"/>
      <c r="UHI135" s="237"/>
      <c r="UHJ135" s="237"/>
      <c r="UHK135" s="237"/>
      <c r="UHL135" s="237"/>
      <c r="UHM135" s="237"/>
      <c r="UHN135" s="237"/>
      <c r="UHO135" s="237"/>
      <c r="UHP135" s="237"/>
      <c r="UHQ135" s="237"/>
      <c r="UHR135" s="237"/>
      <c r="UHS135" s="237"/>
      <c r="UHT135" s="237"/>
      <c r="UHU135" s="237"/>
      <c r="UHV135" s="237"/>
      <c r="UHW135" s="237"/>
      <c r="UHX135" s="237"/>
      <c r="UHY135" s="237"/>
      <c r="UHZ135" s="237"/>
      <c r="UIA135" s="237"/>
      <c r="UIB135" s="237"/>
      <c r="UIC135" s="237"/>
      <c r="UID135" s="237"/>
      <c r="UIE135" s="237"/>
      <c r="UIF135" s="237"/>
      <c r="UIG135" s="237"/>
      <c r="UIH135" s="237"/>
      <c r="UII135" s="237"/>
      <c r="UIJ135" s="237"/>
      <c r="UIK135" s="237"/>
      <c r="UIL135" s="237"/>
      <c r="UIM135" s="237"/>
      <c r="UIN135" s="237"/>
      <c r="UIO135" s="237"/>
      <c r="UIP135" s="237"/>
      <c r="UIQ135" s="237"/>
      <c r="UIR135" s="237"/>
      <c r="UIS135" s="237"/>
      <c r="UIT135" s="237"/>
      <c r="UIU135" s="237"/>
      <c r="UIV135" s="237"/>
      <c r="UIW135" s="237"/>
      <c r="UIX135" s="237"/>
      <c r="UIY135" s="237"/>
      <c r="UIZ135" s="237"/>
      <c r="UJA135" s="237"/>
      <c r="UJB135" s="237"/>
      <c r="UJC135" s="237"/>
      <c r="UJD135" s="237"/>
      <c r="UJE135" s="237"/>
      <c r="UJF135" s="237"/>
      <c r="UJG135" s="237"/>
      <c r="UJH135" s="237"/>
      <c r="UJI135" s="237"/>
      <c r="UJJ135" s="237"/>
      <c r="UJK135" s="237"/>
      <c r="UJL135" s="237"/>
      <c r="UJM135" s="237"/>
      <c r="UJN135" s="237"/>
      <c r="UJO135" s="237"/>
      <c r="UJP135" s="237"/>
      <c r="UJQ135" s="237"/>
      <c r="UJR135" s="237"/>
      <c r="UJS135" s="237"/>
      <c r="UJT135" s="237"/>
      <c r="UJU135" s="237"/>
      <c r="UJV135" s="237"/>
      <c r="UJW135" s="237"/>
      <c r="UJX135" s="237"/>
      <c r="UJY135" s="237"/>
      <c r="UJZ135" s="237"/>
      <c r="UKA135" s="237"/>
      <c r="UKB135" s="237"/>
      <c r="UKC135" s="237"/>
      <c r="UKD135" s="237"/>
      <c r="UKE135" s="237"/>
      <c r="UKF135" s="237"/>
      <c r="UKG135" s="237"/>
      <c r="UKH135" s="237"/>
      <c r="UKI135" s="237"/>
      <c r="UKJ135" s="237"/>
      <c r="UKK135" s="237"/>
      <c r="UKL135" s="237"/>
      <c r="UKM135" s="237"/>
      <c r="UKN135" s="237"/>
      <c r="UKO135" s="237"/>
      <c r="UKP135" s="237"/>
      <c r="UKQ135" s="237"/>
      <c r="UKR135" s="237"/>
      <c r="UKS135" s="237"/>
      <c r="UKT135" s="237"/>
      <c r="UKU135" s="237"/>
      <c r="UKV135" s="237"/>
      <c r="UKW135" s="237"/>
      <c r="UKX135" s="237"/>
      <c r="UKY135" s="237"/>
      <c r="UKZ135" s="237"/>
      <c r="ULA135" s="237"/>
      <c r="ULB135" s="237"/>
      <c r="ULC135" s="237"/>
      <c r="ULD135" s="237"/>
      <c r="ULE135" s="237"/>
      <c r="ULF135" s="237"/>
      <c r="ULG135" s="237"/>
      <c r="ULH135" s="237"/>
      <c r="ULI135" s="237"/>
      <c r="ULJ135" s="237"/>
      <c r="ULK135" s="237"/>
      <c r="ULL135" s="237"/>
      <c r="ULM135" s="237"/>
      <c r="ULN135" s="237"/>
      <c r="ULO135" s="237"/>
      <c r="ULP135" s="237"/>
      <c r="ULQ135" s="237"/>
      <c r="ULR135" s="237"/>
      <c r="ULS135" s="237"/>
      <c r="ULT135" s="237"/>
      <c r="ULU135" s="237"/>
      <c r="ULV135" s="237"/>
      <c r="ULW135" s="237"/>
      <c r="ULX135" s="237"/>
      <c r="ULY135" s="237"/>
      <c r="ULZ135" s="237"/>
      <c r="UMA135" s="237"/>
      <c r="UMB135" s="237"/>
      <c r="UMC135" s="237"/>
      <c r="UMD135" s="237"/>
      <c r="UME135" s="237"/>
      <c r="UMF135" s="237"/>
      <c r="UMG135" s="237"/>
      <c r="UMH135" s="237"/>
      <c r="UMI135" s="237"/>
      <c r="UMJ135" s="237"/>
      <c r="UMK135" s="237"/>
      <c r="UML135" s="237"/>
      <c r="UMM135" s="237"/>
      <c r="UMN135" s="237"/>
      <c r="UMO135" s="237"/>
      <c r="UMP135" s="237"/>
      <c r="UMQ135" s="237"/>
      <c r="UMR135" s="237"/>
      <c r="UMS135" s="237"/>
      <c r="UMT135" s="237"/>
      <c r="UMU135" s="237"/>
      <c r="UMV135" s="237"/>
      <c r="UMW135" s="237"/>
      <c r="UMX135" s="237"/>
      <c r="UMY135" s="237"/>
      <c r="UMZ135" s="237"/>
      <c r="UNA135" s="237"/>
      <c r="UNB135" s="237"/>
      <c r="UNC135" s="237"/>
      <c r="UND135" s="237"/>
      <c r="UNE135" s="237"/>
      <c r="UNF135" s="237"/>
      <c r="UNG135" s="237"/>
      <c r="UNH135" s="237"/>
      <c r="UNI135" s="237"/>
      <c r="UNJ135" s="237"/>
      <c r="UNK135" s="237"/>
      <c r="UNL135" s="237"/>
      <c r="UNM135" s="237"/>
      <c r="UNN135" s="237"/>
      <c r="UNO135" s="237"/>
      <c r="UNP135" s="237"/>
      <c r="UNQ135" s="237"/>
      <c r="UNR135" s="237"/>
      <c r="UNS135" s="237"/>
      <c r="UNT135" s="237"/>
      <c r="UNU135" s="237"/>
      <c r="UNV135" s="237"/>
      <c r="UNW135" s="237"/>
      <c r="UNX135" s="237"/>
      <c r="UNY135" s="237"/>
      <c r="UNZ135" s="237"/>
      <c r="UOA135" s="237"/>
      <c r="UOB135" s="237"/>
      <c r="UOC135" s="237"/>
      <c r="UOD135" s="237"/>
      <c r="UOE135" s="237"/>
      <c r="UOF135" s="237"/>
      <c r="UOG135" s="237"/>
      <c r="UOH135" s="237"/>
      <c r="UOI135" s="237"/>
      <c r="UOJ135" s="237"/>
      <c r="UOK135" s="237"/>
      <c r="UOL135" s="237"/>
      <c r="UOM135" s="237"/>
      <c r="UON135" s="237"/>
      <c r="UOO135" s="237"/>
      <c r="UOP135" s="237"/>
      <c r="UOQ135" s="237"/>
      <c r="UOR135" s="237"/>
      <c r="UOS135" s="237"/>
      <c r="UOT135" s="237"/>
      <c r="UOU135" s="237"/>
      <c r="UOV135" s="237"/>
      <c r="UOW135" s="237"/>
      <c r="UOX135" s="237"/>
      <c r="UOY135" s="237"/>
      <c r="UOZ135" s="237"/>
      <c r="UPA135" s="237"/>
      <c r="UPB135" s="237"/>
      <c r="UPC135" s="237"/>
      <c r="UPD135" s="237"/>
      <c r="UPE135" s="237"/>
      <c r="UPF135" s="237"/>
      <c r="UPG135" s="237"/>
      <c r="UPH135" s="237"/>
      <c r="UPI135" s="237"/>
      <c r="UPJ135" s="237"/>
      <c r="UPK135" s="237"/>
      <c r="UPL135" s="237"/>
      <c r="UPM135" s="237"/>
      <c r="UPN135" s="237"/>
      <c r="UPO135" s="237"/>
      <c r="UPP135" s="237"/>
      <c r="UPQ135" s="237"/>
      <c r="UPR135" s="237"/>
      <c r="UPS135" s="237"/>
      <c r="UPT135" s="237"/>
      <c r="UPU135" s="237"/>
      <c r="UPV135" s="237"/>
      <c r="UPW135" s="237"/>
      <c r="UPX135" s="237"/>
      <c r="UPY135" s="237"/>
      <c r="UPZ135" s="237"/>
      <c r="UQA135" s="237"/>
      <c r="UQB135" s="237"/>
      <c r="UQC135" s="237"/>
      <c r="UQD135" s="237"/>
      <c r="UQE135" s="237"/>
      <c r="UQF135" s="237"/>
      <c r="UQG135" s="237"/>
      <c r="UQH135" s="237"/>
      <c r="UQI135" s="237"/>
      <c r="UQJ135" s="237"/>
      <c r="UQK135" s="237"/>
      <c r="UQL135" s="237"/>
      <c r="UQM135" s="237"/>
      <c r="UQN135" s="237"/>
      <c r="UQO135" s="237"/>
      <c r="UQP135" s="237"/>
      <c r="UQQ135" s="237"/>
      <c r="UQR135" s="237"/>
      <c r="UQS135" s="237"/>
      <c r="UQT135" s="237"/>
      <c r="UQU135" s="237"/>
      <c r="UQV135" s="237"/>
      <c r="UQW135" s="237"/>
      <c r="UQX135" s="237"/>
      <c r="UQY135" s="237"/>
      <c r="UQZ135" s="237"/>
      <c r="URA135" s="237"/>
      <c r="URB135" s="237"/>
      <c r="URC135" s="237"/>
      <c r="URD135" s="237"/>
      <c r="URE135" s="237"/>
      <c r="URF135" s="237"/>
      <c r="URG135" s="237"/>
      <c r="URH135" s="237"/>
      <c r="URI135" s="237"/>
      <c r="URJ135" s="237"/>
      <c r="URK135" s="237"/>
      <c r="URL135" s="237"/>
      <c r="URM135" s="237"/>
      <c r="URN135" s="237"/>
      <c r="URO135" s="237"/>
      <c r="URP135" s="237"/>
      <c r="URQ135" s="237"/>
      <c r="URR135" s="237"/>
      <c r="URS135" s="237"/>
      <c r="URT135" s="237"/>
      <c r="URU135" s="237"/>
      <c r="URV135" s="237"/>
      <c r="URW135" s="237"/>
      <c r="URX135" s="237"/>
      <c r="URY135" s="237"/>
      <c r="URZ135" s="237"/>
      <c r="USA135" s="237"/>
      <c r="USB135" s="237"/>
      <c r="USC135" s="237"/>
      <c r="USD135" s="237"/>
      <c r="USE135" s="237"/>
      <c r="USF135" s="237"/>
      <c r="USG135" s="237"/>
      <c r="USH135" s="237"/>
      <c r="USI135" s="237"/>
      <c r="USJ135" s="237"/>
      <c r="USK135" s="237"/>
      <c r="USL135" s="237"/>
      <c r="USM135" s="237"/>
      <c r="USN135" s="237"/>
      <c r="USO135" s="237"/>
      <c r="USP135" s="237"/>
      <c r="USQ135" s="237"/>
      <c r="USR135" s="237"/>
      <c r="USS135" s="237"/>
      <c r="UST135" s="237"/>
      <c r="USU135" s="237"/>
      <c r="USV135" s="237"/>
      <c r="USW135" s="237"/>
      <c r="USX135" s="237"/>
      <c r="USY135" s="237"/>
      <c r="USZ135" s="237"/>
      <c r="UTA135" s="237"/>
      <c r="UTB135" s="237"/>
      <c r="UTC135" s="237"/>
      <c r="UTD135" s="237"/>
      <c r="UTE135" s="237"/>
      <c r="UTF135" s="237"/>
      <c r="UTG135" s="237"/>
      <c r="UTH135" s="237"/>
      <c r="UTI135" s="237"/>
      <c r="UTJ135" s="237"/>
      <c r="UTK135" s="237"/>
      <c r="UTL135" s="237"/>
      <c r="UTM135" s="237"/>
      <c r="UTN135" s="237"/>
      <c r="UTO135" s="237"/>
      <c r="UTP135" s="237"/>
      <c r="UTQ135" s="237"/>
      <c r="UTR135" s="237"/>
      <c r="UTS135" s="237"/>
      <c r="UTT135" s="237"/>
      <c r="UTU135" s="237"/>
      <c r="UTV135" s="237"/>
      <c r="UTW135" s="237"/>
      <c r="UTX135" s="237"/>
      <c r="UTY135" s="237"/>
      <c r="UTZ135" s="237"/>
      <c r="UUA135" s="237"/>
      <c r="UUB135" s="237"/>
      <c r="UUC135" s="237"/>
      <c r="UUD135" s="237"/>
      <c r="UUE135" s="237"/>
      <c r="UUF135" s="237"/>
      <c r="UUG135" s="237"/>
      <c r="UUH135" s="237"/>
      <c r="UUI135" s="237"/>
      <c r="UUJ135" s="237"/>
      <c r="UUK135" s="237"/>
      <c r="UUL135" s="237"/>
      <c r="UUM135" s="237"/>
      <c r="UUN135" s="237"/>
      <c r="UUO135" s="237"/>
      <c r="UUP135" s="237"/>
      <c r="UUQ135" s="237"/>
      <c r="UUR135" s="237"/>
      <c r="UUS135" s="237"/>
      <c r="UUT135" s="237"/>
      <c r="UUU135" s="237"/>
      <c r="UUV135" s="237"/>
      <c r="UUW135" s="237"/>
      <c r="UUX135" s="237"/>
      <c r="UUY135" s="237"/>
      <c r="UUZ135" s="237"/>
      <c r="UVA135" s="237"/>
      <c r="UVB135" s="237"/>
      <c r="UVC135" s="237"/>
      <c r="UVD135" s="237"/>
      <c r="UVE135" s="237"/>
      <c r="UVF135" s="237"/>
      <c r="UVG135" s="237"/>
      <c r="UVH135" s="237"/>
      <c r="UVI135" s="237"/>
      <c r="UVJ135" s="237"/>
      <c r="UVK135" s="237"/>
      <c r="UVL135" s="237"/>
      <c r="UVM135" s="237"/>
      <c r="UVN135" s="237"/>
      <c r="UVO135" s="237"/>
      <c r="UVP135" s="237"/>
      <c r="UVQ135" s="237"/>
      <c r="UVR135" s="237"/>
      <c r="UVS135" s="237"/>
      <c r="UVT135" s="237"/>
      <c r="UVU135" s="237"/>
      <c r="UVV135" s="237"/>
      <c r="UVW135" s="237"/>
      <c r="UVX135" s="237"/>
      <c r="UVY135" s="237"/>
      <c r="UVZ135" s="237"/>
      <c r="UWA135" s="237"/>
      <c r="UWB135" s="237"/>
      <c r="UWC135" s="237"/>
      <c r="UWD135" s="237"/>
      <c r="UWE135" s="237"/>
      <c r="UWF135" s="237"/>
      <c r="UWG135" s="237"/>
      <c r="UWH135" s="237"/>
      <c r="UWI135" s="237"/>
      <c r="UWJ135" s="237"/>
      <c r="UWK135" s="237"/>
      <c r="UWL135" s="237"/>
      <c r="UWM135" s="237"/>
      <c r="UWN135" s="237"/>
      <c r="UWO135" s="237"/>
      <c r="UWP135" s="237"/>
      <c r="UWQ135" s="237"/>
      <c r="UWR135" s="237"/>
      <c r="UWS135" s="237"/>
      <c r="UWT135" s="237"/>
      <c r="UWU135" s="237"/>
      <c r="UWV135" s="237"/>
      <c r="UWW135" s="237"/>
      <c r="UWX135" s="237"/>
      <c r="UWY135" s="237"/>
      <c r="UWZ135" s="237"/>
      <c r="UXA135" s="237"/>
      <c r="UXB135" s="237"/>
      <c r="UXC135" s="237"/>
      <c r="UXD135" s="237"/>
      <c r="UXE135" s="237"/>
      <c r="UXF135" s="237"/>
      <c r="UXG135" s="237"/>
      <c r="UXH135" s="237"/>
      <c r="UXI135" s="237"/>
      <c r="UXJ135" s="237"/>
      <c r="UXK135" s="237"/>
      <c r="UXL135" s="237"/>
      <c r="UXM135" s="237"/>
      <c r="UXN135" s="237"/>
      <c r="UXO135" s="237"/>
      <c r="UXP135" s="237"/>
      <c r="UXQ135" s="237"/>
      <c r="UXR135" s="237"/>
      <c r="UXS135" s="237"/>
      <c r="UXT135" s="237"/>
      <c r="UXU135" s="237"/>
      <c r="UXV135" s="237"/>
      <c r="UXW135" s="237"/>
      <c r="UXX135" s="237"/>
      <c r="UXY135" s="237"/>
      <c r="UXZ135" s="237"/>
      <c r="UYA135" s="237"/>
      <c r="UYB135" s="237"/>
      <c r="UYC135" s="237"/>
      <c r="UYD135" s="237"/>
      <c r="UYE135" s="237"/>
      <c r="UYF135" s="237"/>
      <c r="UYG135" s="237"/>
      <c r="UYH135" s="237"/>
      <c r="UYI135" s="237"/>
      <c r="UYJ135" s="237"/>
      <c r="UYK135" s="237"/>
      <c r="UYL135" s="237"/>
      <c r="UYM135" s="237"/>
      <c r="UYN135" s="237"/>
      <c r="UYO135" s="237"/>
      <c r="UYP135" s="237"/>
      <c r="UYQ135" s="237"/>
      <c r="UYR135" s="237"/>
      <c r="UYS135" s="237"/>
      <c r="UYT135" s="237"/>
      <c r="UYU135" s="237"/>
      <c r="UYV135" s="237"/>
      <c r="UYW135" s="237"/>
      <c r="UYX135" s="237"/>
      <c r="UYY135" s="237"/>
      <c r="UYZ135" s="237"/>
      <c r="UZA135" s="237"/>
      <c r="UZB135" s="237"/>
      <c r="UZC135" s="237"/>
      <c r="UZD135" s="237"/>
      <c r="UZE135" s="237"/>
      <c r="UZF135" s="237"/>
      <c r="UZG135" s="237"/>
      <c r="UZH135" s="237"/>
      <c r="UZI135" s="237"/>
      <c r="UZJ135" s="237"/>
      <c r="UZK135" s="237"/>
      <c r="UZL135" s="237"/>
      <c r="UZM135" s="237"/>
      <c r="UZN135" s="237"/>
      <c r="UZO135" s="237"/>
      <c r="UZP135" s="237"/>
      <c r="UZQ135" s="237"/>
      <c r="UZR135" s="237"/>
      <c r="UZS135" s="237"/>
      <c r="UZT135" s="237"/>
      <c r="UZU135" s="237"/>
      <c r="UZV135" s="237"/>
      <c r="UZW135" s="237"/>
      <c r="UZX135" s="237"/>
      <c r="UZY135" s="237"/>
      <c r="UZZ135" s="237"/>
      <c r="VAA135" s="237"/>
      <c r="VAB135" s="237"/>
      <c r="VAC135" s="237"/>
      <c r="VAD135" s="237"/>
      <c r="VAE135" s="237"/>
      <c r="VAF135" s="237"/>
      <c r="VAG135" s="237"/>
      <c r="VAH135" s="237"/>
      <c r="VAI135" s="237"/>
      <c r="VAJ135" s="237"/>
      <c r="VAK135" s="237"/>
      <c r="VAL135" s="237"/>
      <c r="VAM135" s="237"/>
      <c r="VAN135" s="237"/>
      <c r="VAO135" s="237"/>
      <c r="VAP135" s="237"/>
      <c r="VAQ135" s="237"/>
      <c r="VAR135" s="237"/>
      <c r="VAS135" s="237"/>
      <c r="VAT135" s="237"/>
      <c r="VAU135" s="237"/>
      <c r="VAV135" s="237"/>
      <c r="VAW135" s="237"/>
      <c r="VAX135" s="237"/>
      <c r="VAY135" s="237"/>
      <c r="VAZ135" s="237"/>
      <c r="VBA135" s="237"/>
      <c r="VBB135" s="237"/>
      <c r="VBC135" s="237"/>
      <c r="VBD135" s="237"/>
      <c r="VBE135" s="237"/>
      <c r="VBF135" s="237"/>
      <c r="VBG135" s="237"/>
      <c r="VBH135" s="237"/>
      <c r="VBI135" s="237"/>
      <c r="VBJ135" s="237"/>
      <c r="VBK135" s="237"/>
      <c r="VBL135" s="237"/>
      <c r="VBM135" s="237"/>
      <c r="VBN135" s="237"/>
      <c r="VBO135" s="237"/>
      <c r="VBP135" s="237"/>
      <c r="VBQ135" s="237"/>
      <c r="VBR135" s="237"/>
      <c r="VBS135" s="237"/>
      <c r="VBT135" s="237"/>
      <c r="VBU135" s="237"/>
      <c r="VBV135" s="237"/>
      <c r="VBW135" s="237"/>
      <c r="VBX135" s="237"/>
      <c r="VBY135" s="237"/>
      <c r="VBZ135" s="237"/>
      <c r="VCA135" s="237"/>
      <c r="VCB135" s="237"/>
      <c r="VCC135" s="237"/>
      <c r="VCD135" s="237"/>
      <c r="VCE135" s="237"/>
      <c r="VCF135" s="237"/>
      <c r="VCG135" s="237"/>
      <c r="VCH135" s="237"/>
      <c r="VCI135" s="237"/>
      <c r="VCJ135" s="237"/>
      <c r="VCK135" s="237"/>
      <c r="VCL135" s="237"/>
      <c r="VCM135" s="237"/>
      <c r="VCN135" s="237"/>
      <c r="VCO135" s="237"/>
      <c r="VCP135" s="237"/>
      <c r="VCQ135" s="237"/>
      <c r="VCR135" s="237"/>
      <c r="VCS135" s="237"/>
      <c r="VCT135" s="237"/>
      <c r="VCU135" s="237"/>
      <c r="VCV135" s="237"/>
      <c r="VCW135" s="237"/>
      <c r="VCX135" s="237"/>
      <c r="VCY135" s="237"/>
      <c r="VCZ135" s="237"/>
      <c r="VDA135" s="237"/>
      <c r="VDB135" s="237"/>
      <c r="VDC135" s="237"/>
      <c r="VDD135" s="237"/>
      <c r="VDE135" s="237"/>
      <c r="VDF135" s="237"/>
      <c r="VDG135" s="237"/>
      <c r="VDH135" s="237"/>
      <c r="VDI135" s="237"/>
      <c r="VDJ135" s="237"/>
      <c r="VDK135" s="237"/>
      <c r="VDL135" s="237"/>
      <c r="VDM135" s="237"/>
      <c r="VDN135" s="237"/>
      <c r="VDO135" s="237"/>
      <c r="VDP135" s="237"/>
      <c r="VDQ135" s="237"/>
      <c r="VDR135" s="237"/>
      <c r="VDS135" s="237"/>
      <c r="VDT135" s="237"/>
      <c r="VDU135" s="237"/>
      <c r="VDV135" s="237"/>
      <c r="VDW135" s="237"/>
      <c r="VDX135" s="237"/>
      <c r="VDY135" s="237"/>
      <c r="VDZ135" s="237"/>
      <c r="VEA135" s="237"/>
      <c r="VEB135" s="237"/>
      <c r="VEC135" s="237"/>
      <c r="VED135" s="237"/>
      <c r="VEE135" s="237"/>
      <c r="VEF135" s="237"/>
      <c r="VEG135" s="237"/>
      <c r="VEH135" s="237"/>
      <c r="VEI135" s="237"/>
      <c r="VEJ135" s="237"/>
      <c r="VEK135" s="237"/>
      <c r="VEL135" s="237"/>
      <c r="VEM135" s="237"/>
      <c r="VEN135" s="237"/>
      <c r="VEO135" s="237"/>
      <c r="VEP135" s="237"/>
      <c r="VEQ135" s="237"/>
      <c r="VER135" s="237"/>
      <c r="VES135" s="237"/>
      <c r="VET135" s="237"/>
      <c r="VEU135" s="237"/>
      <c r="VEV135" s="237"/>
      <c r="VEW135" s="237"/>
      <c r="VEX135" s="237"/>
      <c r="VEY135" s="237"/>
      <c r="VEZ135" s="237"/>
      <c r="VFA135" s="237"/>
      <c r="VFB135" s="237"/>
      <c r="VFC135" s="237"/>
      <c r="VFD135" s="237"/>
      <c r="VFE135" s="237"/>
      <c r="VFF135" s="237"/>
      <c r="VFG135" s="237"/>
      <c r="VFH135" s="237"/>
      <c r="VFI135" s="237"/>
      <c r="VFJ135" s="237"/>
      <c r="VFK135" s="237"/>
      <c r="VFL135" s="237"/>
      <c r="VFM135" s="237"/>
      <c r="VFN135" s="237"/>
      <c r="VFO135" s="237"/>
      <c r="VFP135" s="237"/>
      <c r="VFQ135" s="237"/>
      <c r="VFR135" s="237"/>
      <c r="VFS135" s="237"/>
      <c r="VFT135" s="237"/>
      <c r="VFU135" s="237"/>
      <c r="VFV135" s="237"/>
      <c r="VFW135" s="237"/>
      <c r="VFX135" s="237"/>
      <c r="VFY135" s="237"/>
      <c r="VFZ135" s="237"/>
      <c r="VGA135" s="237"/>
      <c r="VGB135" s="237"/>
      <c r="VGC135" s="237"/>
      <c r="VGD135" s="237"/>
      <c r="VGE135" s="237"/>
      <c r="VGF135" s="237"/>
      <c r="VGG135" s="237"/>
      <c r="VGH135" s="237"/>
      <c r="VGI135" s="237"/>
      <c r="VGJ135" s="237"/>
      <c r="VGK135" s="237"/>
      <c r="VGL135" s="237"/>
      <c r="VGM135" s="237"/>
      <c r="VGN135" s="237"/>
      <c r="VGO135" s="237"/>
      <c r="VGP135" s="237"/>
      <c r="VGQ135" s="237"/>
      <c r="VGR135" s="237"/>
      <c r="VGS135" s="237"/>
      <c r="VGT135" s="237"/>
      <c r="VGU135" s="237"/>
      <c r="VGV135" s="237"/>
      <c r="VGW135" s="237"/>
      <c r="VGX135" s="237"/>
      <c r="VGY135" s="237"/>
      <c r="VGZ135" s="237"/>
      <c r="VHA135" s="237"/>
      <c r="VHB135" s="237"/>
      <c r="VHC135" s="237"/>
      <c r="VHD135" s="237"/>
      <c r="VHE135" s="237"/>
      <c r="VHF135" s="237"/>
      <c r="VHG135" s="237"/>
      <c r="VHH135" s="237"/>
      <c r="VHI135" s="237"/>
      <c r="VHJ135" s="237"/>
      <c r="VHK135" s="237"/>
      <c r="VHL135" s="237"/>
      <c r="VHM135" s="237"/>
      <c r="VHN135" s="237"/>
      <c r="VHO135" s="237"/>
      <c r="VHP135" s="237"/>
      <c r="VHQ135" s="237"/>
      <c r="VHR135" s="237"/>
      <c r="VHS135" s="237"/>
      <c r="VHT135" s="237"/>
      <c r="VHU135" s="237"/>
      <c r="VHV135" s="237"/>
      <c r="VHW135" s="237"/>
      <c r="VHX135" s="237"/>
      <c r="VHY135" s="237"/>
      <c r="VHZ135" s="237"/>
      <c r="VIA135" s="237"/>
      <c r="VIB135" s="237"/>
      <c r="VIC135" s="237"/>
      <c r="VID135" s="237"/>
      <c r="VIE135" s="237"/>
      <c r="VIF135" s="237"/>
      <c r="VIG135" s="237"/>
      <c r="VIH135" s="237"/>
      <c r="VII135" s="237"/>
      <c r="VIJ135" s="237"/>
      <c r="VIK135" s="237"/>
      <c r="VIL135" s="237"/>
      <c r="VIM135" s="237"/>
      <c r="VIN135" s="237"/>
      <c r="VIO135" s="237"/>
      <c r="VIP135" s="237"/>
      <c r="VIQ135" s="237"/>
      <c r="VIR135" s="237"/>
      <c r="VIS135" s="237"/>
      <c r="VIT135" s="237"/>
      <c r="VIU135" s="237"/>
      <c r="VIV135" s="237"/>
      <c r="VIW135" s="237"/>
      <c r="VIX135" s="237"/>
      <c r="VIY135" s="237"/>
      <c r="VIZ135" s="237"/>
      <c r="VJA135" s="237"/>
      <c r="VJB135" s="237"/>
      <c r="VJC135" s="237"/>
      <c r="VJD135" s="237"/>
      <c r="VJE135" s="237"/>
      <c r="VJF135" s="237"/>
      <c r="VJG135" s="237"/>
      <c r="VJH135" s="237"/>
      <c r="VJI135" s="237"/>
      <c r="VJJ135" s="237"/>
      <c r="VJK135" s="237"/>
      <c r="VJL135" s="237"/>
      <c r="VJM135" s="237"/>
      <c r="VJN135" s="237"/>
      <c r="VJO135" s="237"/>
      <c r="VJP135" s="237"/>
      <c r="VJQ135" s="237"/>
      <c r="VJR135" s="237"/>
      <c r="VJS135" s="237"/>
      <c r="VJT135" s="237"/>
      <c r="VJU135" s="237"/>
      <c r="VJV135" s="237"/>
      <c r="VJW135" s="237"/>
      <c r="VJX135" s="237"/>
      <c r="VJY135" s="237"/>
      <c r="VJZ135" s="237"/>
      <c r="VKA135" s="237"/>
      <c r="VKB135" s="237"/>
      <c r="VKC135" s="237"/>
      <c r="VKD135" s="237"/>
      <c r="VKE135" s="237"/>
      <c r="VKF135" s="237"/>
      <c r="VKG135" s="237"/>
      <c r="VKH135" s="237"/>
      <c r="VKI135" s="237"/>
      <c r="VKJ135" s="237"/>
      <c r="VKK135" s="237"/>
      <c r="VKL135" s="237"/>
      <c r="VKM135" s="237"/>
      <c r="VKN135" s="237"/>
      <c r="VKO135" s="237"/>
      <c r="VKP135" s="237"/>
      <c r="VKQ135" s="237"/>
      <c r="VKR135" s="237"/>
      <c r="VKS135" s="237"/>
      <c r="VKT135" s="237"/>
      <c r="VKU135" s="237"/>
      <c r="VKV135" s="237"/>
      <c r="VKW135" s="237"/>
      <c r="VKX135" s="237"/>
      <c r="VKY135" s="237"/>
      <c r="VKZ135" s="237"/>
      <c r="VLA135" s="237"/>
      <c r="VLB135" s="237"/>
      <c r="VLC135" s="237"/>
      <c r="VLD135" s="237"/>
      <c r="VLE135" s="237"/>
      <c r="VLF135" s="237"/>
      <c r="VLG135" s="237"/>
      <c r="VLH135" s="237"/>
      <c r="VLI135" s="237"/>
      <c r="VLJ135" s="237"/>
      <c r="VLK135" s="237"/>
      <c r="VLL135" s="237"/>
      <c r="VLM135" s="237"/>
      <c r="VLN135" s="237"/>
      <c r="VLO135" s="237"/>
      <c r="VLP135" s="237"/>
      <c r="VLQ135" s="237"/>
      <c r="VLR135" s="237"/>
      <c r="VLS135" s="237"/>
      <c r="VLT135" s="237"/>
      <c r="VLU135" s="237"/>
      <c r="VLV135" s="237"/>
      <c r="VLW135" s="237"/>
      <c r="VLX135" s="237"/>
      <c r="VLY135" s="237"/>
      <c r="VLZ135" s="237"/>
      <c r="VMA135" s="237"/>
      <c r="VMB135" s="237"/>
      <c r="VMC135" s="237"/>
      <c r="VMD135" s="237"/>
      <c r="VME135" s="237"/>
      <c r="VMF135" s="237"/>
      <c r="VMG135" s="237"/>
      <c r="VMH135" s="237"/>
      <c r="VMI135" s="237"/>
      <c r="VMJ135" s="237"/>
      <c r="VMK135" s="237"/>
      <c r="VML135" s="237"/>
      <c r="VMM135" s="237"/>
      <c r="VMN135" s="237"/>
      <c r="VMO135" s="237"/>
      <c r="VMP135" s="237"/>
      <c r="VMQ135" s="237"/>
      <c r="VMR135" s="237"/>
      <c r="VMS135" s="237"/>
      <c r="VMT135" s="237"/>
      <c r="VMU135" s="237"/>
      <c r="VMV135" s="237"/>
      <c r="VMW135" s="237"/>
      <c r="VMX135" s="237"/>
      <c r="VMY135" s="237"/>
      <c r="VMZ135" s="237"/>
      <c r="VNA135" s="237"/>
      <c r="VNB135" s="237"/>
      <c r="VNC135" s="237"/>
      <c r="VND135" s="237"/>
      <c r="VNE135" s="237"/>
      <c r="VNF135" s="237"/>
      <c r="VNG135" s="237"/>
      <c r="VNH135" s="237"/>
      <c r="VNI135" s="237"/>
      <c r="VNJ135" s="237"/>
      <c r="VNK135" s="237"/>
      <c r="VNL135" s="237"/>
      <c r="VNM135" s="237"/>
      <c r="VNN135" s="237"/>
      <c r="VNO135" s="237"/>
      <c r="VNP135" s="237"/>
      <c r="VNQ135" s="237"/>
      <c r="VNR135" s="237"/>
      <c r="VNS135" s="237"/>
      <c r="VNT135" s="237"/>
      <c r="VNU135" s="237"/>
      <c r="VNV135" s="237"/>
      <c r="VNW135" s="237"/>
      <c r="VNX135" s="237"/>
      <c r="VNY135" s="237"/>
      <c r="VNZ135" s="237"/>
      <c r="VOA135" s="237"/>
      <c r="VOB135" s="237"/>
      <c r="VOC135" s="237"/>
      <c r="VOD135" s="237"/>
      <c r="VOE135" s="237"/>
      <c r="VOF135" s="237"/>
      <c r="VOG135" s="237"/>
      <c r="VOH135" s="237"/>
      <c r="VOI135" s="237"/>
      <c r="VOJ135" s="237"/>
      <c r="VOK135" s="237"/>
      <c r="VOL135" s="237"/>
      <c r="VOM135" s="237"/>
      <c r="VON135" s="237"/>
      <c r="VOO135" s="237"/>
      <c r="VOP135" s="237"/>
      <c r="VOQ135" s="237"/>
      <c r="VOR135" s="237"/>
      <c r="VOS135" s="237"/>
      <c r="VOT135" s="237"/>
      <c r="VOU135" s="237"/>
      <c r="VOV135" s="237"/>
      <c r="VOW135" s="237"/>
      <c r="VOX135" s="237"/>
      <c r="VOY135" s="237"/>
      <c r="VOZ135" s="237"/>
      <c r="VPA135" s="237"/>
      <c r="VPB135" s="237"/>
      <c r="VPC135" s="237"/>
      <c r="VPD135" s="237"/>
      <c r="VPE135" s="237"/>
      <c r="VPF135" s="237"/>
      <c r="VPG135" s="237"/>
      <c r="VPH135" s="237"/>
      <c r="VPI135" s="237"/>
      <c r="VPJ135" s="237"/>
      <c r="VPK135" s="237"/>
      <c r="VPL135" s="237"/>
      <c r="VPM135" s="237"/>
      <c r="VPN135" s="237"/>
      <c r="VPO135" s="237"/>
      <c r="VPP135" s="237"/>
      <c r="VPQ135" s="237"/>
      <c r="VPR135" s="237"/>
      <c r="VPS135" s="237"/>
      <c r="VPT135" s="237"/>
      <c r="VPU135" s="237"/>
      <c r="VPV135" s="237"/>
      <c r="VPW135" s="237"/>
      <c r="VPX135" s="237"/>
      <c r="VPY135" s="237"/>
      <c r="VPZ135" s="237"/>
      <c r="VQA135" s="237"/>
      <c r="VQB135" s="237"/>
      <c r="VQC135" s="237"/>
      <c r="VQD135" s="237"/>
      <c r="VQE135" s="237"/>
      <c r="VQF135" s="237"/>
      <c r="VQG135" s="237"/>
      <c r="VQH135" s="237"/>
      <c r="VQI135" s="237"/>
      <c r="VQJ135" s="237"/>
      <c r="VQK135" s="237"/>
      <c r="VQL135" s="237"/>
      <c r="VQM135" s="237"/>
      <c r="VQN135" s="237"/>
      <c r="VQO135" s="237"/>
      <c r="VQP135" s="237"/>
      <c r="VQQ135" s="237"/>
      <c r="VQR135" s="237"/>
      <c r="VQS135" s="237"/>
      <c r="VQT135" s="237"/>
      <c r="VQU135" s="237"/>
      <c r="VQV135" s="237"/>
      <c r="VQW135" s="237"/>
      <c r="VQX135" s="237"/>
      <c r="VQY135" s="237"/>
      <c r="VQZ135" s="237"/>
      <c r="VRA135" s="237"/>
      <c r="VRB135" s="237"/>
      <c r="VRC135" s="237"/>
      <c r="VRD135" s="237"/>
      <c r="VRE135" s="237"/>
      <c r="VRF135" s="237"/>
      <c r="VRG135" s="237"/>
      <c r="VRH135" s="237"/>
      <c r="VRI135" s="237"/>
      <c r="VRJ135" s="237"/>
      <c r="VRK135" s="237"/>
      <c r="VRL135" s="237"/>
      <c r="VRM135" s="237"/>
      <c r="VRN135" s="237"/>
      <c r="VRO135" s="237"/>
      <c r="VRP135" s="237"/>
      <c r="VRQ135" s="237"/>
      <c r="VRR135" s="237"/>
      <c r="VRS135" s="237"/>
      <c r="VRT135" s="237"/>
      <c r="VRU135" s="237"/>
      <c r="VRV135" s="237"/>
      <c r="VRW135" s="237"/>
      <c r="VRX135" s="237"/>
      <c r="VRY135" s="237"/>
      <c r="VRZ135" s="237"/>
      <c r="VSA135" s="237"/>
      <c r="VSB135" s="237"/>
      <c r="VSC135" s="237"/>
      <c r="VSD135" s="237"/>
      <c r="VSE135" s="237"/>
      <c r="VSF135" s="237"/>
      <c r="VSG135" s="237"/>
      <c r="VSH135" s="237"/>
      <c r="VSI135" s="237"/>
      <c r="VSJ135" s="237"/>
      <c r="VSK135" s="237"/>
      <c r="VSL135" s="237"/>
      <c r="VSM135" s="237"/>
      <c r="VSN135" s="237"/>
      <c r="VSO135" s="237"/>
      <c r="VSP135" s="237"/>
      <c r="VSQ135" s="237"/>
      <c r="VSR135" s="237"/>
      <c r="VSS135" s="237"/>
      <c r="VST135" s="237"/>
      <c r="VSU135" s="237"/>
      <c r="VSV135" s="237"/>
      <c r="VSW135" s="237"/>
      <c r="VSX135" s="237"/>
      <c r="VSY135" s="237"/>
      <c r="VSZ135" s="237"/>
      <c r="VTA135" s="237"/>
      <c r="VTB135" s="237"/>
      <c r="VTC135" s="237"/>
      <c r="VTD135" s="237"/>
      <c r="VTE135" s="237"/>
      <c r="VTF135" s="237"/>
      <c r="VTG135" s="237"/>
      <c r="VTH135" s="237"/>
      <c r="VTI135" s="237"/>
      <c r="VTJ135" s="237"/>
      <c r="VTK135" s="237"/>
      <c r="VTL135" s="237"/>
      <c r="VTM135" s="237"/>
      <c r="VTN135" s="237"/>
      <c r="VTO135" s="237"/>
      <c r="VTP135" s="237"/>
      <c r="VTQ135" s="237"/>
      <c r="VTR135" s="237"/>
      <c r="VTS135" s="237"/>
      <c r="VTT135" s="237"/>
      <c r="VTU135" s="237"/>
      <c r="VTV135" s="237"/>
      <c r="VTW135" s="237"/>
      <c r="VTX135" s="237"/>
      <c r="VTY135" s="237"/>
      <c r="VTZ135" s="237"/>
      <c r="VUA135" s="237"/>
      <c r="VUB135" s="237"/>
      <c r="VUC135" s="237"/>
      <c r="VUD135" s="237"/>
      <c r="VUE135" s="237"/>
      <c r="VUF135" s="237"/>
      <c r="VUG135" s="237"/>
      <c r="VUH135" s="237"/>
      <c r="VUI135" s="237"/>
      <c r="VUJ135" s="237"/>
      <c r="VUK135" s="237"/>
      <c r="VUL135" s="237"/>
      <c r="VUM135" s="237"/>
      <c r="VUN135" s="237"/>
      <c r="VUO135" s="237"/>
      <c r="VUP135" s="237"/>
      <c r="VUQ135" s="237"/>
      <c r="VUR135" s="237"/>
      <c r="VUS135" s="237"/>
      <c r="VUT135" s="237"/>
      <c r="VUU135" s="237"/>
      <c r="VUV135" s="237"/>
      <c r="VUW135" s="237"/>
      <c r="VUX135" s="237"/>
      <c r="VUY135" s="237"/>
      <c r="VUZ135" s="237"/>
      <c r="VVA135" s="237"/>
      <c r="VVB135" s="237"/>
      <c r="VVC135" s="237"/>
      <c r="VVD135" s="237"/>
      <c r="VVE135" s="237"/>
      <c r="VVF135" s="237"/>
      <c r="VVG135" s="237"/>
      <c r="VVH135" s="237"/>
      <c r="VVI135" s="237"/>
      <c r="VVJ135" s="237"/>
      <c r="VVK135" s="237"/>
      <c r="VVL135" s="237"/>
      <c r="VVM135" s="237"/>
      <c r="VVN135" s="237"/>
      <c r="VVO135" s="237"/>
      <c r="VVP135" s="237"/>
      <c r="VVQ135" s="237"/>
      <c r="VVR135" s="237"/>
      <c r="VVS135" s="237"/>
      <c r="VVT135" s="237"/>
      <c r="VVU135" s="237"/>
      <c r="VVV135" s="237"/>
      <c r="VVW135" s="237"/>
      <c r="VVX135" s="237"/>
      <c r="VVY135" s="237"/>
      <c r="VVZ135" s="237"/>
      <c r="VWA135" s="237"/>
      <c r="VWB135" s="237"/>
      <c r="VWC135" s="237"/>
      <c r="VWD135" s="237"/>
      <c r="VWE135" s="237"/>
      <c r="VWF135" s="237"/>
      <c r="VWG135" s="237"/>
      <c r="VWH135" s="237"/>
      <c r="VWI135" s="237"/>
      <c r="VWJ135" s="237"/>
      <c r="VWK135" s="237"/>
      <c r="VWL135" s="237"/>
      <c r="VWM135" s="237"/>
      <c r="VWN135" s="237"/>
      <c r="VWO135" s="237"/>
      <c r="VWP135" s="237"/>
      <c r="VWQ135" s="237"/>
      <c r="VWR135" s="237"/>
      <c r="VWS135" s="237"/>
      <c r="VWT135" s="237"/>
      <c r="VWU135" s="237"/>
      <c r="VWV135" s="237"/>
      <c r="VWW135" s="237"/>
      <c r="VWX135" s="237"/>
      <c r="VWY135" s="237"/>
      <c r="VWZ135" s="237"/>
      <c r="VXA135" s="237"/>
      <c r="VXB135" s="237"/>
      <c r="VXC135" s="237"/>
      <c r="VXD135" s="237"/>
      <c r="VXE135" s="237"/>
      <c r="VXF135" s="237"/>
      <c r="VXG135" s="237"/>
      <c r="VXH135" s="237"/>
      <c r="VXI135" s="237"/>
      <c r="VXJ135" s="237"/>
      <c r="VXK135" s="237"/>
      <c r="VXL135" s="237"/>
      <c r="VXM135" s="237"/>
      <c r="VXN135" s="237"/>
      <c r="VXO135" s="237"/>
      <c r="VXP135" s="237"/>
      <c r="VXQ135" s="237"/>
      <c r="VXR135" s="237"/>
      <c r="VXS135" s="237"/>
      <c r="VXT135" s="237"/>
      <c r="VXU135" s="237"/>
      <c r="VXV135" s="237"/>
      <c r="VXW135" s="237"/>
      <c r="VXX135" s="237"/>
      <c r="VXY135" s="237"/>
      <c r="VXZ135" s="237"/>
      <c r="VYA135" s="237"/>
      <c r="VYB135" s="237"/>
      <c r="VYC135" s="237"/>
      <c r="VYD135" s="237"/>
      <c r="VYE135" s="237"/>
      <c r="VYF135" s="237"/>
      <c r="VYG135" s="237"/>
      <c r="VYH135" s="237"/>
      <c r="VYI135" s="237"/>
      <c r="VYJ135" s="237"/>
      <c r="VYK135" s="237"/>
      <c r="VYL135" s="237"/>
      <c r="VYM135" s="237"/>
      <c r="VYN135" s="237"/>
      <c r="VYO135" s="237"/>
      <c r="VYP135" s="237"/>
      <c r="VYQ135" s="237"/>
      <c r="VYR135" s="237"/>
      <c r="VYS135" s="237"/>
      <c r="VYT135" s="237"/>
      <c r="VYU135" s="237"/>
      <c r="VYV135" s="237"/>
      <c r="VYW135" s="237"/>
      <c r="VYX135" s="237"/>
      <c r="VYY135" s="237"/>
      <c r="VYZ135" s="237"/>
      <c r="VZA135" s="237"/>
      <c r="VZB135" s="237"/>
      <c r="VZC135" s="237"/>
      <c r="VZD135" s="237"/>
      <c r="VZE135" s="237"/>
      <c r="VZF135" s="237"/>
      <c r="VZG135" s="237"/>
      <c r="VZH135" s="237"/>
      <c r="VZI135" s="237"/>
      <c r="VZJ135" s="237"/>
      <c r="VZK135" s="237"/>
      <c r="VZL135" s="237"/>
      <c r="VZM135" s="237"/>
      <c r="VZN135" s="237"/>
      <c r="VZO135" s="237"/>
      <c r="VZP135" s="237"/>
      <c r="VZQ135" s="237"/>
      <c r="VZR135" s="237"/>
      <c r="VZS135" s="237"/>
      <c r="VZT135" s="237"/>
      <c r="VZU135" s="237"/>
      <c r="VZV135" s="237"/>
      <c r="VZW135" s="237"/>
      <c r="VZX135" s="237"/>
      <c r="VZY135" s="237"/>
      <c r="VZZ135" s="237"/>
      <c r="WAA135" s="237"/>
      <c r="WAB135" s="237"/>
      <c r="WAC135" s="237"/>
      <c r="WAD135" s="237"/>
      <c r="WAE135" s="237"/>
      <c r="WAF135" s="237"/>
      <c r="WAG135" s="237"/>
      <c r="WAH135" s="237"/>
      <c r="WAI135" s="237"/>
      <c r="WAJ135" s="237"/>
      <c r="WAK135" s="237"/>
      <c r="WAL135" s="237"/>
      <c r="WAM135" s="237"/>
      <c r="WAN135" s="237"/>
      <c r="WAO135" s="237"/>
      <c r="WAP135" s="237"/>
      <c r="WAQ135" s="237"/>
      <c r="WAR135" s="237"/>
      <c r="WAS135" s="237"/>
      <c r="WAT135" s="237"/>
      <c r="WAU135" s="237"/>
      <c r="WAV135" s="237"/>
      <c r="WAW135" s="237"/>
      <c r="WAX135" s="237"/>
      <c r="WAY135" s="237"/>
      <c r="WAZ135" s="237"/>
      <c r="WBA135" s="237"/>
      <c r="WBB135" s="237"/>
      <c r="WBC135" s="237"/>
      <c r="WBD135" s="237"/>
      <c r="WBE135" s="237"/>
      <c r="WBF135" s="237"/>
      <c r="WBG135" s="237"/>
      <c r="WBH135" s="237"/>
      <c r="WBI135" s="237"/>
      <c r="WBJ135" s="237"/>
      <c r="WBK135" s="237"/>
      <c r="WBL135" s="237"/>
      <c r="WBM135" s="237"/>
      <c r="WBN135" s="237"/>
      <c r="WBO135" s="237"/>
      <c r="WBP135" s="237"/>
      <c r="WBQ135" s="237"/>
      <c r="WBR135" s="237"/>
      <c r="WBS135" s="237"/>
      <c r="WBT135" s="237"/>
      <c r="WBU135" s="237"/>
      <c r="WBV135" s="237"/>
      <c r="WBW135" s="237"/>
      <c r="WBX135" s="237"/>
      <c r="WBY135" s="237"/>
      <c r="WBZ135" s="237"/>
      <c r="WCA135" s="237"/>
      <c r="WCB135" s="237"/>
      <c r="WCC135" s="237"/>
      <c r="WCD135" s="237"/>
      <c r="WCE135" s="237"/>
      <c r="WCF135" s="237"/>
      <c r="WCG135" s="237"/>
      <c r="WCH135" s="237"/>
      <c r="WCI135" s="237"/>
      <c r="WCJ135" s="237"/>
      <c r="WCK135" s="237"/>
      <c r="WCL135" s="237"/>
      <c r="WCM135" s="237"/>
      <c r="WCN135" s="237"/>
      <c r="WCO135" s="237"/>
      <c r="WCP135" s="237"/>
      <c r="WCQ135" s="237"/>
      <c r="WCR135" s="237"/>
      <c r="WCS135" s="237"/>
      <c r="WCT135" s="237"/>
      <c r="WCU135" s="237"/>
      <c r="WCV135" s="237"/>
      <c r="WCW135" s="237"/>
      <c r="WCX135" s="237"/>
      <c r="WCY135" s="237"/>
      <c r="WCZ135" s="237"/>
      <c r="WDA135" s="237"/>
      <c r="WDB135" s="237"/>
      <c r="WDC135" s="237"/>
      <c r="WDD135" s="237"/>
      <c r="WDE135" s="237"/>
      <c r="WDF135" s="237"/>
      <c r="WDG135" s="237"/>
      <c r="WDH135" s="237"/>
      <c r="WDI135" s="237"/>
      <c r="WDJ135" s="237"/>
      <c r="WDK135" s="237"/>
      <c r="WDL135" s="237"/>
      <c r="WDM135" s="237"/>
      <c r="WDN135" s="237"/>
      <c r="WDO135" s="237"/>
      <c r="WDP135" s="237"/>
      <c r="WDQ135" s="237"/>
      <c r="WDR135" s="237"/>
      <c r="WDS135" s="237"/>
      <c r="WDT135" s="237"/>
      <c r="WDU135" s="237"/>
      <c r="WDV135" s="237"/>
      <c r="WDW135" s="237"/>
      <c r="WDX135" s="237"/>
      <c r="WDY135" s="237"/>
      <c r="WDZ135" s="237"/>
      <c r="WEA135" s="237"/>
      <c r="WEB135" s="237"/>
      <c r="WEC135" s="237"/>
      <c r="WED135" s="237"/>
      <c r="WEE135" s="237"/>
      <c r="WEF135" s="237"/>
      <c r="WEG135" s="237"/>
      <c r="WEH135" s="237"/>
      <c r="WEI135" s="237"/>
      <c r="WEJ135" s="237"/>
      <c r="WEK135" s="237"/>
      <c r="WEL135" s="237"/>
      <c r="WEM135" s="237"/>
      <c r="WEN135" s="237"/>
      <c r="WEO135" s="237"/>
      <c r="WEP135" s="237"/>
      <c r="WEQ135" s="237"/>
      <c r="WER135" s="237"/>
      <c r="WES135" s="237"/>
      <c r="WET135" s="237"/>
      <c r="WEU135" s="237"/>
      <c r="WEV135" s="237"/>
      <c r="WEW135" s="237"/>
      <c r="WEX135" s="237"/>
      <c r="WEY135" s="237"/>
      <c r="WEZ135" s="237"/>
      <c r="WFA135" s="237"/>
      <c r="WFB135" s="237"/>
      <c r="WFC135" s="237"/>
      <c r="WFD135" s="237"/>
      <c r="WFE135" s="237"/>
      <c r="WFF135" s="237"/>
      <c r="WFG135" s="237"/>
      <c r="WFH135" s="237"/>
      <c r="WFI135" s="237"/>
      <c r="WFJ135" s="237"/>
      <c r="WFK135" s="237"/>
      <c r="WFL135" s="237"/>
      <c r="WFM135" s="237"/>
      <c r="WFN135" s="237"/>
      <c r="WFO135" s="237"/>
      <c r="WFP135" s="237"/>
      <c r="WFQ135" s="237"/>
      <c r="WFR135" s="237"/>
      <c r="WFS135" s="237"/>
      <c r="WFT135" s="237"/>
      <c r="WFU135" s="237"/>
      <c r="WFV135" s="237"/>
      <c r="WFW135" s="237"/>
      <c r="WFX135" s="237"/>
      <c r="WFY135" s="237"/>
      <c r="WFZ135" s="237"/>
      <c r="WGA135" s="237"/>
      <c r="WGB135" s="237"/>
      <c r="WGC135" s="237"/>
      <c r="WGD135" s="237"/>
      <c r="WGE135" s="237"/>
      <c r="WGF135" s="237"/>
      <c r="WGG135" s="237"/>
      <c r="WGH135" s="237"/>
      <c r="WGI135" s="237"/>
      <c r="WGJ135" s="237"/>
      <c r="WGK135" s="237"/>
      <c r="WGL135" s="237"/>
      <c r="WGM135" s="237"/>
      <c r="WGN135" s="237"/>
      <c r="WGO135" s="237"/>
      <c r="WGP135" s="237"/>
      <c r="WGQ135" s="237"/>
      <c r="WGR135" s="237"/>
      <c r="WGS135" s="237"/>
      <c r="WGT135" s="237"/>
      <c r="WGU135" s="237"/>
      <c r="WGV135" s="237"/>
      <c r="WGW135" s="237"/>
      <c r="WGX135" s="237"/>
      <c r="WGY135" s="237"/>
      <c r="WGZ135" s="237"/>
      <c r="WHA135" s="237"/>
      <c r="WHB135" s="237"/>
      <c r="WHC135" s="237"/>
      <c r="WHD135" s="237"/>
      <c r="WHE135" s="237"/>
      <c r="WHF135" s="237"/>
      <c r="WHG135" s="237"/>
      <c r="WHH135" s="237"/>
      <c r="WHI135" s="237"/>
      <c r="WHJ135" s="237"/>
      <c r="WHK135" s="237"/>
      <c r="WHL135" s="237"/>
      <c r="WHM135" s="237"/>
      <c r="WHN135" s="237"/>
      <c r="WHO135" s="237"/>
      <c r="WHP135" s="237"/>
      <c r="WHQ135" s="237"/>
      <c r="WHR135" s="237"/>
      <c r="WHS135" s="237"/>
      <c r="WHT135" s="237"/>
      <c r="WHU135" s="237"/>
      <c r="WHV135" s="237"/>
      <c r="WHW135" s="237"/>
      <c r="WHX135" s="237"/>
      <c r="WHY135" s="237"/>
      <c r="WHZ135" s="237"/>
      <c r="WIA135" s="237"/>
      <c r="WIB135" s="237"/>
      <c r="WIC135" s="237"/>
      <c r="WID135" s="237"/>
      <c r="WIE135" s="237"/>
      <c r="WIF135" s="237"/>
      <c r="WIG135" s="237"/>
      <c r="WIH135" s="237"/>
      <c r="WII135" s="237"/>
      <c r="WIJ135" s="237"/>
      <c r="WIK135" s="237"/>
      <c r="WIL135" s="237"/>
      <c r="WIM135" s="237"/>
      <c r="WIN135" s="237"/>
      <c r="WIO135" s="237"/>
      <c r="WIP135" s="237"/>
      <c r="WIQ135" s="237"/>
      <c r="WIR135" s="237"/>
      <c r="WIS135" s="237"/>
      <c r="WIT135" s="237"/>
      <c r="WIU135" s="237"/>
      <c r="WIV135" s="237"/>
      <c r="WIW135" s="237"/>
      <c r="WIX135" s="237"/>
      <c r="WIY135" s="237"/>
      <c r="WIZ135" s="237"/>
      <c r="WJA135" s="237"/>
      <c r="WJB135" s="237"/>
      <c r="WJC135" s="237"/>
      <c r="WJD135" s="237"/>
      <c r="WJE135" s="237"/>
      <c r="WJF135" s="237"/>
      <c r="WJG135" s="237"/>
      <c r="WJH135" s="237"/>
      <c r="WJI135" s="237"/>
      <c r="WJJ135" s="237"/>
      <c r="WJK135" s="237"/>
      <c r="WJL135" s="237"/>
      <c r="WJM135" s="237"/>
      <c r="WJN135" s="237"/>
      <c r="WJO135" s="237"/>
      <c r="WJP135" s="237"/>
      <c r="WJQ135" s="237"/>
      <c r="WJR135" s="237"/>
      <c r="WJS135" s="237"/>
      <c r="WJT135" s="237"/>
      <c r="WJU135" s="237"/>
      <c r="WJV135" s="237"/>
      <c r="WJW135" s="237"/>
      <c r="WJX135" s="237"/>
      <c r="WJY135" s="237"/>
      <c r="WJZ135" s="237"/>
      <c r="WKA135" s="237"/>
      <c r="WKB135" s="237"/>
      <c r="WKC135" s="237"/>
      <c r="WKD135" s="237"/>
      <c r="WKE135" s="237"/>
      <c r="WKF135" s="237"/>
      <c r="WKG135" s="237"/>
      <c r="WKH135" s="237"/>
      <c r="WKI135" s="237"/>
      <c r="WKJ135" s="237"/>
      <c r="WKK135" s="237"/>
      <c r="WKL135" s="237"/>
      <c r="WKM135" s="237"/>
      <c r="WKN135" s="237"/>
      <c r="WKO135" s="237"/>
      <c r="WKP135" s="237"/>
      <c r="WKQ135" s="237"/>
      <c r="WKR135" s="237"/>
      <c r="WKS135" s="237"/>
      <c r="WKT135" s="237"/>
      <c r="WKU135" s="237"/>
      <c r="WKV135" s="237"/>
      <c r="WKW135" s="237"/>
      <c r="WKX135" s="237"/>
      <c r="WKY135" s="237"/>
      <c r="WKZ135" s="237"/>
      <c r="WLA135" s="237"/>
      <c r="WLB135" s="237"/>
      <c r="WLC135" s="237"/>
      <c r="WLD135" s="237"/>
      <c r="WLE135" s="237"/>
      <c r="WLF135" s="237"/>
      <c r="WLG135" s="237"/>
      <c r="WLH135" s="237"/>
      <c r="WLI135" s="237"/>
      <c r="WLJ135" s="237"/>
      <c r="WLK135" s="237"/>
      <c r="WLL135" s="237"/>
      <c r="WLM135" s="237"/>
      <c r="WLN135" s="237"/>
      <c r="WLO135" s="237"/>
      <c r="WLP135" s="237"/>
      <c r="WLQ135" s="237"/>
      <c r="WLR135" s="237"/>
      <c r="WLS135" s="237"/>
      <c r="WLT135" s="237"/>
      <c r="WLU135" s="237"/>
      <c r="WLV135" s="237"/>
      <c r="WLW135" s="237"/>
      <c r="WLX135" s="237"/>
      <c r="WLY135" s="237"/>
      <c r="WLZ135" s="237"/>
      <c r="WMA135" s="237"/>
      <c r="WMB135" s="237"/>
      <c r="WMC135" s="237"/>
      <c r="WMD135" s="237"/>
      <c r="WME135" s="237"/>
      <c r="WMF135" s="237"/>
      <c r="WMG135" s="237"/>
      <c r="WMH135" s="237"/>
      <c r="WMI135" s="237"/>
      <c r="WMJ135" s="237"/>
      <c r="WMK135" s="237"/>
      <c r="WML135" s="237"/>
      <c r="WMM135" s="237"/>
      <c r="WMN135" s="237"/>
      <c r="WMO135" s="237"/>
      <c r="WMP135" s="237"/>
      <c r="WMQ135" s="237"/>
      <c r="WMR135" s="237"/>
      <c r="WMS135" s="237"/>
      <c r="WMT135" s="237"/>
      <c r="WMU135" s="237"/>
      <c r="WMV135" s="237"/>
      <c r="WMW135" s="237"/>
      <c r="WMX135" s="237"/>
      <c r="WMY135" s="237"/>
      <c r="WMZ135" s="237"/>
      <c r="WNA135" s="237"/>
      <c r="WNB135" s="237"/>
      <c r="WNC135" s="237"/>
      <c r="WND135" s="237"/>
      <c r="WNE135" s="237"/>
      <c r="WNF135" s="237"/>
      <c r="WNG135" s="237"/>
      <c r="WNH135" s="237"/>
      <c r="WNI135" s="237"/>
      <c r="WNJ135" s="237"/>
      <c r="WNK135" s="237"/>
      <c r="WNL135" s="237"/>
      <c r="WNM135" s="237"/>
      <c r="WNN135" s="237"/>
      <c r="WNO135" s="237"/>
      <c r="WNP135" s="237"/>
      <c r="WNQ135" s="237"/>
      <c r="WNR135" s="237"/>
      <c r="WNS135" s="237"/>
      <c r="WNT135" s="237"/>
      <c r="WNU135" s="237"/>
      <c r="WNV135" s="237"/>
      <c r="WNW135" s="237"/>
      <c r="WNX135" s="237"/>
      <c r="WNY135" s="237"/>
      <c r="WNZ135" s="237"/>
      <c r="WOA135" s="237"/>
      <c r="WOB135" s="237"/>
      <c r="WOC135" s="237"/>
      <c r="WOD135" s="237"/>
      <c r="WOE135" s="237"/>
      <c r="WOF135" s="237"/>
      <c r="WOG135" s="237"/>
      <c r="WOH135" s="237"/>
      <c r="WOI135" s="237"/>
      <c r="WOJ135" s="237"/>
      <c r="WOK135" s="237"/>
      <c r="WOL135" s="237"/>
      <c r="WOM135" s="237"/>
      <c r="WON135" s="237"/>
      <c r="WOO135" s="237"/>
      <c r="WOP135" s="237"/>
      <c r="WOQ135" s="237"/>
      <c r="WOR135" s="237"/>
      <c r="WOS135" s="237"/>
      <c r="WOT135" s="237"/>
      <c r="WOU135" s="237"/>
      <c r="WOV135" s="237"/>
      <c r="WOW135" s="237"/>
      <c r="WOX135" s="237"/>
      <c r="WOY135" s="237"/>
      <c r="WOZ135" s="237"/>
      <c r="WPA135" s="237"/>
      <c r="WPB135" s="237"/>
      <c r="WPC135" s="237"/>
      <c r="WPD135" s="237"/>
      <c r="WPE135" s="237"/>
      <c r="WPF135" s="237"/>
      <c r="WPG135" s="237"/>
      <c r="WPH135" s="237"/>
      <c r="WPI135" s="237"/>
      <c r="WPJ135" s="237"/>
      <c r="WPK135" s="237"/>
      <c r="WPL135" s="237"/>
      <c r="WPM135" s="237"/>
      <c r="WPN135" s="237"/>
      <c r="WPO135" s="237"/>
      <c r="WPP135" s="237"/>
      <c r="WPQ135" s="237"/>
      <c r="WPR135" s="237"/>
      <c r="WPS135" s="237"/>
      <c r="WPT135" s="237"/>
      <c r="WPU135" s="237"/>
      <c r="WPV135" s="237"/>
      <c r="WPW135" s="237"/>
      <c r="WPX135" s="237"/>
      <c r="WPY135" s="237"/>
      <c r="WPZ135" s="237"/>
      <c r="WQA135" s="237"/>
      <c r="WQB135" s="237"/>
      <c r="WQC135" s="237"/>
      <c r="WQD135" s="237"/>
      <c r="WQE135" s="237"/>
      <c r="WQF135" s="237"/>
      <c r="WQG135" s="237"/>
      <c r="WQH135" s="237"/>
      <c r="WQI135" s="237"/>
      <c r="WQJ135" s="237"/>
      <c r="WQK135" s="237"/>
      <c r="WQL135" s="237"/>
      <c r="WQM135" s="237"/>
      <c r="WQN135" s="237"/>
      <c r="WQO135" s="237"/>
      <c r="WQP135" s="237"/>
      <c r="WQQ135" s="237"/>
      <c r="WQR135" s="237"/>
      <c r="WQS135" s="237"/>
      <c r="WQT135" s="237"/>
      <c r="WQU135" s="237"/>
      <c r="WQV135" s="237"/>
      <c r="WQW135" s="237"/>
      <c r="WQX135" s="237"/>
      <c r="WQY135" s="237"/>
      <c r="WQZ135" s="237"/>
      <c r="WRA135" s="237"/>
      <c r="WRB135" s="237"/>
      <c r="WRC135" s="237"/>
      <c r="WRD135" s="237"/>
      <c r="WRE135" s="237"/>
      <c r="WRF135" s="237"/>
      <c r="WRG135" s="237"/>
      <c r="WRH135" s="237"/>
      <c r="WRI135" s="237"/>
      <c r="WRJ135" s="237"/>
      <c r="WRK135" s="237"/>
      <c r="WRL135" s="237"/>
      <c r="WRM135" s="237"/>
      <c r="WRN135" s="237"/>
      <c r="WRO135" s="237"/>
      <c r="WRP135" s="237"/>
      <c r="WRQ135" s="237"/>
      <c r="WRR135" s="237"/>
      <c r="WRS135" s="237"/>
      <c r="WRT135" s="237"/>
      <c r="WRU135" s="237"/>
      <c r="WRV135" s="237"/>
      <c r="WRW135" s="237"/>
      <c r="WRX135" s="237"/>
      <c r="WRY135" s="237"/>
      <c r="WRZ135" s="237"/>
      <c r="WSA135" s="237"/>
      <c r="WSB135" s="237"/>
      <c r="WSC135" s="237"/>
      <c r="WSD135" s="237"/>
      <c r="WSE135" s="237"/>
      <c r="WSF135" s="237"/>
      <c r="WSG135" s="237"/>
      <c r="WSH135" s="237"/>
      <c r="WSI135" s="237"/>
      <c r="WSJ135" s="237"/>
      <c r="WSK135" s="237"/>
      <c r="WSL135" s="237"/>
      <c r="WSM135" s="237"/>
      <c r="WSN135" s="237"/>
      <c r="WSO135" s="237"/>
      <c r="WSP135" s="237"/>
      <c r="WSQ135" s="237"/>
      <c r="WSR135" s="237"/>
      <c r="WSS135" s="237"/>
      <c r="WST135" s="237"/>
      <c r="WSU135" s="237"/>
      <c r="WSV135" s="237"/>
      <c r="WSW135" s="237"/>
      <c r="WSX135" s="237"/>
      <c r="WSY135" s="237"/>
      <c r="WSZ135" s="237"/>
      <c r="WTA135" s="237"/>
      <c r="WTB135" s="237"/>
      <c r="WTC135" s="237"/>
      <c r="WTD135" s="237"/>
      <c r="WTE135" s="237"/>
      <c r="WTF135" s="237"/>
      <c r="WTG135" s="237"/>
      <c r="WTH135" s="237"/>
      <c r="WTI135" s="237"/>
      <c r="WTJ135" s="237"/>
      <c r="WTK135" s="237"/>
      <c r="WTL135" s="237"/>
      <c r="WTM135" s="237"/>
      <c r="WTN135" s="237"/>
      <c r="WTO135" s="237"/>
      <c r="WTP135" s="237"/>
      <c r="WTQ135" s="237"/>
      <c r="WTR135" s="237"/>
      <c r="WTS135" s="237"/>
      <c r="WTT135" s="237"/>
      <c r="WTU135" s="237"/>
      <c r="WTV135" s="237"/>
      <c r="WTW135" s="237"/>
      <c r="WTX135" s="237"/>
      <c r="WTY135" s="237"/>
      <c r="WTZ135" s="237"/>
      <c r="WUA135" s="237"/>
      <c r="WUB135" s="237"/>
      <c r="WUC135" s="237"/>
      <c r="WUD135" s="237"/>
      <c r="WUE135" s="237"/>
      <c r="WUF135" s="237"/>
      <c r="WUG135" s="237"/>
      <c r="WUH135" s="237"/>
      <c r="WUI135" s="237"/>
      <c r="WUJ135" s="237"/>
      <c r="WUK135" s="237"/>
      <c r="WUL135" s="237"/>
      <c r="WUM135" s="237"/>
      <c r="WUN135" s="237"/>
      <c r="WUO135" s="237"/>
      <c r="WUP135" s="237"/>
      <c r="WUQ135" s="237"/>
      <c r="WUR135" s="237"/>
      <c r="WUS135" s="237"/>
      <c r="WUT135" s="237"/>
      <c r="WUU135" s="237"/>
      <c r="WUV135" s="237"/>
      <c r="WUW135" s="237"/>
      <c r="WUX135" s="237"/>
      <c r="WUY135" s="237"/>
      <c r="WUZ135" s="237"/>
      <c r="WVA135" s="237"/>
      <c r="WVB135" s="237"/>
      <c r="WVC135" s="237"/>
      <c r="WVD135" s="237"/>
      <c r="WVE135" s="237"/>
      <c r="WVF135" s="237"/>
      <c r="WVG135" s="237"/>
      <c r="WVH135" s="237"/>
      <c r="WVI135" s="237"/>
      <c r="WVJ135" s="237"/>
      <c r="WVK135" s="237"/>
      <c r="WVL135" s="237"/>
      <c r="WVM135" s="237"/>
    </row>
    <row r="136" spans="1:16133" s="44" customFormat="1" ht="21.95" customHeight="1" x14ac:dyDescent="0.2">
      <c r="A136" s="237"/>
      <c r="B136" s="237"/>
      <c r="C136" s="237"/>
      <c r="D136" s="237"/>
      <c r="E136" s="238"/>
      <c r="F136" s="237"/>
      <c r="G136" s="239"/>
      <c r="H136" s="240"/>
      <c r="I136" s="267"/>
      <c r="J136" s="240"/>
      <c r="K136" s="239"/>
      <c r="L136" s="242"/>
      <c r="M136" s="239"/>
      <c r="N136" s="267"/>
      <c r="O136" s="237"/>
      <c r="P136" s="237"/>
      <c r="Q136" s="237"/>
      <c r="S136" s="237"/>
      <c r="T136" s="237"/>
      <c r="U136" s="237"/>
      <c r="V136" s="237"/>
      <c r="W136" s="237"/>
      <c r="X136" s="237"/>
      <c r="Y136" s="237"/>
      <c r="Z136" s="237"/>
      <c r="AA136" s="237"/>
      <c r="AB136" s="237"/>
      <c r="AC136" s="237"/>
      <c r="AD136" s="237"/>
      <c r="AE136" s="237"/>
      <c r="AF136" s="237"/>
      <c r="AG136" s="237"/>
      <c r="AH136" s="237"/>
      <c r="AI136" s="237"/>
      <c r="AJ136" s="237"/>
      <c r="AK136" s="237"/>
      <c r="AL136" s="237"/>
      <c r="AM136" s="237"/>
      <c r="AN136" s="237"/>
      <c r="AO136" s="237"/>
      <c r="AP136" s="237"/>
      <c r="AQ136" s="237"/>
      <c r="AR136" s="237"/>
      <c r="AS136" s="237"/>
      <c r="AT136" s="237"/>
      <c r="AU136" s="237"/>
      <c r="AV136" s="237"/>
      <c r="AW136" s="237"/>
      <c r="AX136" s="237"/>
      <c r="AY136" s="237"/>
      <c r="AZ136" s="237"/>
      <c r="BA136" s="237"/>
      <c r="BB136" s="237"/>
      <c r="BC136" s="237"/>
      <c r="BD136" s="237"/>
      <c r="BE136" s="237"/>
      <c r="BF136" s="237"/>
      <c r="BG136" s="237"/>
      <c r="BH136" s="237"/>
      <c r="BI136" s="237"/>
      <c r="BJ136" s="237"/>
      <c r="BK136" s="237"/>
      <c r="BL136" s="237"/>
      <c r="BM136" s="237"/>
      <c r="BN136" s="237"/>
      <c r="BO136" s="237"/>
      <c r="BP136" s="237"/>
      <c r="BQ136" s="237"/>
      <c r="BR136" s="237"/>
      <c r="BS136" s="237"/>
      <c r="BT136" s="237"/>
      <c r="BU136" s="237"/>
      <c r="BV136" s="237"/>
      <c r="BW136" s="237"/>
      <c r="BX136" s="237"/>
      <c r="BY136" s="237"/>
      <c r="BZ136" s="237"/>
      <c r="CA136" s="237"/>
      <c r="CB136" s="237"/>
      <c r="CC136" s="237"/>
      <c r="CD136" s="237"/>
      <c r="CE136" s="237"/>
      <c r="CF136" s="237"/>
      <c r="CG136" s="237"/>
      <c r="CH136" s="237"/>
      <c r="CI136" s="237"/>
      <c r="CJ136" s="237"/>
      <c r="CK136" s="237"/>
      <c r="CL136" s="237"/>
      <c r="CM136" s="237"/>
      <c r="CN136" s="237"/>
      <c r="CO136" s="237"/>
      <c r="CP136" s="237"/>
      <c r="CQ136" s="237"/>
      <c r="CR136" s="237"/>
      <c r="CS136" s="237"/>
      <c r="CT136" s="237"/>
      <c r="CU136" s="237"/>
      <c r="CV136" s="237"/>
      <c r="CW136" s="237"/>
      <c r="CX136" s="237"/>
      <c r="CY136" s="237"/>
      <c r="CZ136" s="237"/>
      <c r="DA136" s="237"/>
      <c r="DB136" s="237"/>
      <c r="DC136" s="237"/>
      <c r="DD136" s="237"/>
      <c r="DE136" s="237"/>
      <c r="DF136" s="237"/>
      <c r="DG136" s="237"/>
      <c r="DH136" s="237"/>
      <c r="DI136" s="237"/>
      <c r="DJ136" s="237"/>
      <c r="DK136" s="237"/>
      <c r="DL136" s="237"/>
      <c r="DM136" s="237"/>
      <c r="DN136" s="237"/>
      <c r="DO136" s="237"/>
      <c r="DP136" s="237"/>
      <c r="DQ136" s="237"/>
      <c r="DR136" s="237"/>
      <c r="DS136" s="237"/>
      <c r="DT136" s="237"/>
      <c r="DU136" s="237"/>
      <c r="DV136" s="237"/>
      <c r="DW136" s="237"/>
      <c r="DX136" s="237"/>
      <c r="DY136" s="237"/>
      <c r="DZ136" s="237"/>
      <c r="EA136" s="237"/>
      <c r="EB136" s="237"/>
      <c r="EC136" s="237"/>
      <c r="ED136" s="237"/>
      <c r="EE136" s="237"/>
      <c r="EF136" s="237"/>
      <c r="EG136" s="237"/>
      <c r="EH136" s="237"/>
      <c r="EI136" s="237"/>
      <c r="EJ136" s="237"/>
      <c r="EK136" s="237"/>
      <c r="EL136" s="237"/>
      <c r="EM136" s="237"/>
      <c r="EN136" s="237"/>
      <c r="EO136" s="237"/>
      <c r="EP136" s="237"/>
      <c r="EQ136" s="237"/>
      <c r="ER136" s="237"/>
      <c r="ES136" s="237"/>
      <c r="ET136" s="237"/>
      <c r="EU136" s="237"/>
      <c r="EV136" s="237"/>
      <c r="EW136" s="237"/>
      <c r="EX136" s="237"/>
      <c r="EY136" s="237"/>
      <c r="EZ136" s="237"/>
      <c r="FA136" s="237"/>
      <c r="FB136" s="237"/>
      <c r="FC136" s="237"/>
      <c r="FD136" s="237"/>
      <c r="FE136" s="237"/>
      <c r="FF136" s="237"/>
      <c r="FG136" s="237"/>
      <c r="FH136" s="237"/>
      <c r="FI136" s="237"/>
      <c r="FJ136" s="237"/>
      <c r="FK136" s="237"/>
      <c r="FL136" s="237"/>
      <c r="FM136" s="237"/>
      <c r="FN136" s="237"/>
      <c r="FO136" s="237"/>
      <c r="FP136" s="237"/>
      <c r="FQ136" s="237"/>
      <c r="FR136" s="237"/>
      <c r="FS136" s="237"/>
      <c r="FT136" s="237"/>
      <c r="FU136" s="237"/>
      <c r="FV136" s="237"/>
      <c r="FW136" s="237"/>
      <c r="FX136" s="237"/>
      <c r="FY136" s="237"/>
      <c r="FZ136" s="237"/>
      <c r="GA136" s="237"/>
      <c r="GB136" s="237"/>
      <c r="GC136" s="237"/>
      <c r="GD136" s="237"/>
      <c r="GE136" s="237"/>
      <c r="GF136" s="237"/>
      <c r="GG136" s="237"/>
      <c r="GH136" s="237"/>
      <c r="GI136" s="237"/>
      <c r="GJ136" s="237"/>
      <c r="GK136" s="237"/>
      <c r="GL136" s="237"/>
      <c r="GM136" s="237"/>
      <c r="GN136" s="237"/>
      <c r="GO136" s="237"/>
      <c r="GP136" s="237"/>
      <c r="GQ136" s="237"/>
      <c r="GR136" s="237"/>
      <c r="GS136" s="237"/>
      <c r="GT136" s="237"/>
      <c r="GU136" s="237"/>
      <c r="GV136" s="237"/>
      <c r="GW136" s="237"/>
      <c r="GX136" s="237"/>
      <c r="GY136" s="237"/>
      <c r="GZ136" s="237"/>
      <c r="HA136" s="237"/>
      <c r="HB136" s="237"/>
      <c r="HC136" s="237"/>
      <c r="HD136" s="237"/>
      <c r="HE136" s="237"/>
      <c r="HF136" s="237"/>
      <c r="HG136" s="237"/>
      <c r="HH136" s="237"/>
      <c r="HI136" s="237"/>
      <c r="HJ136" s="237"/>
      <c r="HK136" s="237"/>
      <c r="HL136" s="237"/>
      <c r="HM136" s="237"/>
      <c r="HN136" s="237"/>
      <c r="HO136" s="237"/>
      <c r="HP136" s="237"/>
      <c r="HQ136" s="237"/>
      <c r="HR136" s="237"/>
      <c r="HS136" s="237"/>
      <c r="HT136" s="237"/>
      <c r="HU136" s="237"/>
      <c r="HV136" s="237"/>
      <c r="HW136" s="237"/>
      <c r="HX136" s="237"/>
      <c r="HY136" s="237"/>
      <c r="HZ136" s="237"/>
      <c r="IA136" s="237"/>
      <c r="IB136" s="237"/>
      <c r="IC136" s="237"/>
      <c r="ID136" s="237"/>
      <c r="IE136" s="237"/>
      <c r="IF136" s="237"/>
      <c r="IG136" s="237"/>
      <c r="IH136" s="237"/>
      <c r="II136" s="237"/>
      <c r="IJ136" s="237"/>
      <c r="IK136" s="237"/>
      <c r="IL136" s="237"/>
      <c r="IM136" s="237"/>
      <c r="IN136" s="237"/>
      <c r="IO136" s="237"/>
      <c r="IP136" s="237"/>
      <c r="IQ136" s="237"/>
      <c r="IR136" s="237"/>
      <c r="IS136" s="237"/>
      <c r="IT136" s="237"/>
      <c r="IU136" s="237"/>
      <c r="IV136" s="237"/>
      <c r="IW136" s="237"/>
      <c r="IX136" s="237"/>
      <c r="IY136" s="237"/>
      <c r="IZ136" s="237"/>
      <c r="JA136" s="237"/>
      <c r="JB136" s="237"/>
      <c r="JC136" s="237"/>
      <c r="JD136" s="237"/>
      <c r="JE136" s="237"/>
      <c r="JF136" s="237"/>
      <c r="JG136" s="237"/>
      <c r="JH136" s="237"/>
      <c r="JI136" s="237"/>
      <c r="JJ136" s="237"/>
      <c r="JK136" s="237"/>
      <c r="JL136" s="237"/>
      <c r="JM136" s="237"/>
      <c r="JN136" s="237"/>
      <c r="JO136" s="237"/>
      <c r="JP136" s="237"/>
      <c r="JQ136" s="237"/>
      <c r="JR136" s="237"/>
      <c r="JS136" s="237"/>
      <c r="JT136" s="237"/>
      <c r="JU136" s="237"/>
      <c r="JV136" s="237"/>
      <c r="JW136" s="237"/>
      <c r="JX136" s="237"/>
      <c r="JY136" s="237"/>
      <c r="JZ136" s="237"/>
      <c r="KA136" s="237"/>
      <c r="KB136" s="237"/>
      <c r="KC136" s="237"/>
      <c r="KD136" s="237"/>
      <c r="KE136" s="237"/>
      <c r="KF136" s="237"/>
      <c r="KG136" s="237"/>
      <c r="KH136" s="237"/>
      <c r="KI136" s="237"/>
      <c r="KJ136" s="237"/>
      <c r="KK136" s="237"/>
      <c r="KL136" s="237"/>
      <c r="KM136" s="237"/>
      <c r="KN136" s="237"/>
      <c r="KO136" s="237"/>
      <c r="KP136" s="237"/>
      <c r="KQ136" s="237"/>
      <c r="KR136" s="237"/>
      <c r="KS136" s="237"/>
      <c r="KT136" s="237"/>
      <c r="KU136" s="237"/>
      <c r="KV136" s="237"/>
      <c r="KW136" s="237"/>
      <c r="KX136" s="237"/>
      <c r="KY136" s="237"/>
      <c r="KZ136" s="237"/>
      <c r="LA136" s="237"/>
      <c r="LB136" s="237"/>
      <c r="LC136" s="237"/>
      <c r="LD136" s="237"/>
      <c r="LE136" s="237"/>
      <c r="LF136" s="237"/>
      <c r="LG136" s="237"/>
      <c r="LH136" s="237"/>
      <c r="LI136" s="237"/>
      <c r="LJ136" s="237"/>
      <c r="LK136" s="237"/>
      <c r="LL136" s="237"/>
      <c r="LM136" s="237"/>
      <c r="LN136" s="237"/>
      <c r="LO136" s="237"/>
      <c r="LP136" s="237"/>
      <c r="LQ136" s="237"/>
      <c r="LR136" s="237"/>
      <c r="LS136" s="237"/>
      <c r="LT136" s="237"/>
      <c r="LU136" s="237"/>
      <c r="LV136" s="237"/>
      <c r="LW136" s="237"/>
      <c r="LX136" s="237"/>
      <c r="LY136" s="237"/>
      <c r="LZ136" s="237"/>
      <c r="MA136" s="237"/>
      <c r="MB136" s="237"/>
      <c r="MC136" s="237"/>
      <c r="MD136" s="237"/>
      <c r="ME136" s="237"/>
      <c r="MF136" s="237"/>
      <c r="MG136" s="237"/>
      <c r="MH136" s="237"/>
      <c r="MI136" s="237"/>
      <c r="MJ136" s="237"/>
      <c r="MK136" s="237"/>
      <c r="ML136" s="237"/>
      <c r="MM136" s="237"/>
      <c r="MN136" s="237"/>
      <c r="MO136" s="237"/>
      <c r="MP136" s="237"/>
      <c r="MQ136" s="237"/>
      <c r="MR136" s="237"/>
      <c r="MS136" s="237"/>
      <c r="MT136" s="237"/>
      <c r="MU136" s="237"/>
      <c r="MV136" s="237"/>
      <c r="MW136" s="237"/>
      <c r="MX136" s="237"/>
      <c r="MY136" s="237"/>
      <c r="MZ136" s="237"/>
      <c r="NA136" s="237"/>
      <c r="NB136" s="237"/>
      <c r="NC136" s="237"/>
      <c r="ND136" s="237"/>
      <c r="NE136" s="237"/>
      <c r="NF136" s="237"/>
      <c r="NG136" s="237"/>
      <c r="NH136" s="237"/>
      <c r="NI136" s="237"/>
      <c r="NJ136" s="237"/>
      <c r="NK136" s="237"/>
      <c r="NL136" s="237"/>
      <c r="NM136" s="237"/>
      <c r="NN136" s="237"/>
      <c r="NO136" s="237"/>
      <c r="NP136" s="237"/>
      <c r="NQ136" s="237"/>
      <c r="NR136" s="237"/>
      <c r="NS136" s="237"/>
      <c r="NT136" s="237"/>
      <c r="NU136" s="237"/>
      <c r="NV136" s="237"/>
      <c r="NW136" s="237"/>
      <c r="NX136" s="237"/>
      <c r="NY136" s="237"/>
      <c r="NZ136" s="237"/>
      <c r="OA136" s="237"/>
      <c r="OB136" s="237"/>
      <c r="OC136" s="237"/>
      <c r="OD136" s="237"/>
      <c r="OE136" s="237"/>
      <c r="OF136" s="237"/>
      <c r="OG136" s="237"/>
      <c r="OH136" s="237"/>
      <c r="OI136" s="237"/>
      <c r="OJ136" s="237"/>
      <c r="OK136" s="237"/>
      <c r="OL136" s="237"/>
      <c r="OM136" s="237"/>
      <c r="ON136" s="237"/>
      <c r="OO136" s="237"/>
      <c r="OP136" s="237"/>
      <c r="OQ136" s="237"/>
      <c r="OR136" s="237"/>
      <c r="OS136" s="237"/>
      <c r="OT136" s="237"/>
      <c r="OU136" s="237"/>
      <c r="OV136" s="237"/>
      <c r="OW136" s="237"/>
      <c r="OX136" s="237"/>
      <c r="OY136" s="237"/>
      <c r="OZ136" s="237"/>
      <c r="PA136" s="237"/>
      <c r="PB136" s="237"/>
      <c r="PC136" s="237"/>
      <c r="PD136" s="237"/>
      <c r="PE136" s="237"/>
      <c r="PF136" s="237"/>
      <c r="PG136" s="237"/>
      <c r="PH136" s="237"/>
      <c r="PI136" s="237"/>
      <c r="PJ136" s="237"/>
      <c r="PK136" s="237"/>
      <c r="PL136" s="237"/>
      <c r="PM136" s="237"/>
      <c r="PN136" s="237"/>
      <c r="PO136" s="237"/>
      <c r="PP136" s="237"/>
      <c r="PQ136" s="237"/>
      <c r="PR136" s="237"/>
      <c r="PS136" s="237"/>
      <c r="PT136" s="237"/>
      <c r="PU136" s="237"/>
      <c r="PV136" s="237"/>
      <c r="PW136" s="237"/>
      <c r="PX136" s="237"/>
      <c r="PY136" s="237"/>
      <c r="PZ136" s="237"/>
      <c r="QA136" s="237"/>
      <c r="QB136" s="237"/>
      <c r="QC136" s="237"/>
      <c r="QD136" s="237"/>
      <c r="QE136" s="237"/>
      <c r="QF136" s="237"/>
      <c r="QG136" s="237"/>
      <c r="QH136" s="237"/>
      <c r="QI136" s="237"/>
      <c r="QJ136" s="237"/>
      <c r="QK136" s="237"/>
      <c r="QL136" s="237"/>
      <c r="QM136" s="237"/>
      <c r="QN136" s="237"/>
      <c r="QO136" s="237"/>
      <c r="QP136" s="237"/>
      <c r="QQ136" s="237"/>
      <c r="QR136" s="237"/>
      <c r="QS136" s="237"/>
      <c r="QT136" s="237"/>
      <c r="QU136" s="237"/>
      <c r="QV136" s="237"/>
      <c r="QW136" s="237"/>
      <c r="QX136" s="237"/>
      <c r="QY136" s="237"/>
      <c r="QZ136" s="237"/>
      <c r="RA136" s="237"/>
      <c r="RB136" s="237"/>
      <c r="RC136" s="237"/>
      <c r="RD136" s="237"/>
      <c r="RE136" s="237"/>
      <c r="RF136" s="237"/>
      <c r="RG136" s="237"/>
      <c r="RH136" s="237"/>
      <c r="RI136" s="237"/>
      <c r="RJ136" s="237"/>
      <c r="RK136" s="237"/>
      <c r="RL136" s="237"/>
      <c r="RM136" s="237"/>
      <c r="RN136" s="237"/>
      <c r="RO136" s="237"/>
      <c r="RP136" s="237"/>
      <c r="RQ136" s="237"/>
      <c r="RR136" s="237"/>
      <c r="RS136" s="237"/>
      <c r="RT136" s="237"/>
      <c r="RU136" s="237"/>
      <c r="RV136" s="237"/>
      <c r="RW136" s="237"/>
      <c r="RX136" s="237"/>
      <c r="RY136" s="237"/>
      <c r="RZ136" s="237"/>
      <c r="SA136" s="237"/>
      <c r="SB136" s="237"/>
      <c r="SC136" s="237"/>
      <c r="SD136" s="237"/>
      <c r="SE136" s="237"/>
      <c r="SF136" s="237"/>
      <c r="SG136" s="237"/>
      <c r="SH136" s="237"/>
      <c r="SI136" s="237"/>
      <c r="SJ136" s="237"/>
      <c r="SK136" s="237"/>
      <c r="SL136" s="237"/>
      <c r="SM136" s="237"/>
      <c r="SN136" s="237"/>
      <c r="SO136" s="237"/>
      <c r="SP136" s="237"/>
      <c r="SQ136" s="237"/>
      <c r="SR136" s="237"/>
      <c r="SS136" s="237"/>
      <c r="ST136" s="237"/>
      <c r="SU136" s="237"/>
      <c r="SV136" s="237"/>
      <c r="SW136" s="237"/>
      <c r="SX136" s="237"/>
      <c r="SY136" s="237"/>
      <c r="SZ136" s="237"/>
      <c r="TA136" s="237"/>
      <c r="TB136" s="237"/>
      <c r="TC136" s="237"/>
      <c r="TD136" s="237"/>
      <c r="TE136" s="237"/>
      <c r="TF136" s="237"/>
      <c r="TG136" s="237"/>
      <c r="TH136" s="237"/>
      <c r="TI136" s="237"/>
      <c r="TJ136" s="237"/>
      <c r="TK136" s="237"/>
      <c r="TL136" s="237"/>
      <c r="TM136" s="237"/>
      <c r="TN136" s="237"/>
      <c r="TO136" s="237"/>
      <c r="TP136" s="237"/>
      <c r="TQ136" s="237"/>
      <c r="TR136" s="237"/>
      <c r="TS136" s="237"/>
      <c r="TT136" s="237"/>
      <c r="TU136" s="237"/>
      <c r="TV136" s="237"/>
      <c r="TW136" s="237"/>
      <c r="TX136" s="237"/>
      <c r="TY136" s="237"/>
      <c r="TZ136" s="237"/>
      <c r="UA136" s="237"/>
      <c r="UB136" s="237"/>
      <c r="UC136" s="237"/>
      <c r="UD136" s="237"/>
      <c r="UE136" s="237"/>
      <c r="UF136" s="237"/>
      <c r="UG136" s="237"/>
      <c r="UH136" s="237"/>
      <c r="UI136" s="237"/>
      <c r="UJ136" s="237"/>
      <c r="UK136" s="237"/>
      <c r="UL136" s="237"/>
      <c r="UM136" s="237"/>
      <c r="UN136" s="237"/>
      <c r="UO136" s="237"/>
      <c r="UP136" s="237"/>
      <c r="UQ136" s="237"/>
      <c r="UR136" s="237"/>
      <c r="US136" s="237"/>
      <c r="UT136" s="237"/>
      <c r="UU136" s="237"/>
      <c r="UV136" s="237"/>
      <c r="UW136" s="237"/>
      <c r="UX136" s="237"/>
      <c r="UY136" s="237"/>
      <c r="UZ136" s="237"/>
      <c r="VA136" s="237"/>
      <c r="VB136" s="237"/>
      <c r="VC136" s="237"/>
      <c r="VD136" s="237"/>
      <c r="VE136" s="237"/>
      <c r="VF136" s="237"/>
      <c r="VG136" s="237"/>
      <c r="VH136" s="237"/>
      <c r="VI136" s="237"/>
      <c r="VJ136" s="237"/>
      <c r="VK136" s="237"/>
      <c r="VL136" s="237"/>
      <c r="VM136" s="237"/>
      <c r="VN136" s="237"/>
      <c r="VO136" s="237"/>
      <c r="VP136" s="237"/>
      <c r="VQ136" s="237"/>
      <c r="VR136" s="237"/>
      <c r="VS136" s="237"/>
      <c r="VT136" s="237"/>
      <c r="VU136" s="237"/>
      <c r="VV136" s="237"/>
      <c r="VW136" s="237"/>
      <c r="VX136" s="237"/>
      <c r="VY136" s="237"/>
      <c r="VZ136" s="237"/>
      <c r="WA136" s="237"/>
      <c r="WB136" s="237"/>
      <c r="WC136" s="237"/>
      <c r="WD136" s="237"/>
      <c r="WE136" s="237"/>
      <c r="WF136" s="237"/>
      <c r="WG136" s="237"/>
      <c r="WH136" s="237"/>
      <c r="WI136" s="237"/>
      <c r="WJ136" s="237"/>
      <c r="WK136" s="237"/>
      <c r="WL136" s="237"/>
      <c r="WM136" s="237"/>
      <c r="WN136" s="237"/>
      <c r="WO136" s="237"/>
      <c r="WP136" s="237"/>
      <c r="WQ136" s="237"/>
      <c r="WR136" s="237"/>
      <c r="WS136" s="237"/>
      <c r="WT136" s="237"/>
      <c r="WU136" s="237"/>
      <c r="WV136" s="237"/>
      <c r="WW136" s="237"/>
      <c r="WX136" s="237"/>
      <c r="WY136" s="237"/>
      <c r="WZ136" s="237"/>
      <c r="XA136" s="237"/>
      <c r="XB136" s="237"/>
      <c r="XC136" s="237"/>
      <c r="XD136" s="237"/>
      <c r="XE136" s="237"/>
      <c r="XF136" s="237"/>
      <c r="XG136" s="237"/>
      <c r="XH136" s="237"/>
      <c r="XI136" s="237"/>
      <c r="XJ136" s="237"/>
      <c r="XK136" s="237"/>
      <c r="XL136" s="237"/>
      <c r="XM136" s="237"/>
      <c r="XN136" s="237"/>
      <c r="XO136" s="237"/>
      <c r="XP136" s="237"/>
      <c r="XQ136" s="237"/>
      <c r="XR136" s="237"/>
      <c r="XS136" s="237"/>
      <c r="XT136" s="237"/>
      <c r="XU136" s="237"/>
      <c r="XV136" s="237"/>
      <c r="XW136" s="237"/>
      <c r="XX136" s="237"/>
      <c r="XY136" s="237"/>
      <c r="XZ136" s="237"/>
      <c r="YA136" s="237"/>
      <c r="YB136" s="237"/>
      <c r="YC136" s="237"/>
      <c r="YD136" s="237"/>
      <c r="YE136" s="237"/>
      <c r="YF136" s="237"/>
      <c r="YG136" s="237"/>
      <c r="YH136" s="237"/>
      <c r="YI136" s="237"/>
      <c r="YJ136" s="237"/>
      <c r="YK136" s="237"/>
      <c r="YL136" s="237"/>
      <c r="YM136" s="237"/>
      <c r="YN136" s="237"/>
      <c r="YO136" s="237"/>
      <c r="YP136" s="237"/>
      <c r="YQ136" s="237"/>
      <c r="YR136" s="237"/>
      <c r="YS136" s="237"/>
      <c r="YT136" s="237"/>
      <c r="YU136" s="237"/>
      <c r="YV136" s="237"/>
      <c r="YW136" s="237"/>
      <c r="YX136" s="237"/>
      <c r="YY136" s="237"/>
      <c r="YZ136" s="237"/>
      <c r="ZA136" s="237"/>
      <c r="ZB136" s="237"/>
      <c r="ZC136" s="237"/>
      <c r="ZD136" s="237"/>
      <c r="ZE136" s="237"/>
      <c r="ZF136" s="237"/>
      <c r="ZG136" s="237"/>
      <c r="ZH136" s="237"/>
      <c r="ZI136" s="237"/>
      <c r="ZJ136" s="237"/>
      <c r="ZK136" s="237"/>
      <c r="ZL136" s="237"/>
      <c r="ZM136" s="237"/>
      <c r="ZN136" s="237"/>
      <c r="ZO136" s="237"/>
      <c r="ZP136" s="237"/>
      <c r="ZQ136" s="237"/>
      <c r="ZR136" s="237"/>
      <c r="ZS136" s="237"/>
      <c r="ZT136" s="237"/>
      <c r="ZU136" s="237"/>
      <c r="ZV136" s="237"/>
      <c r="ZW136" s="237"/>
      <c r="ZX136" s="237"/>
      <c r="ZY136" s="237"/>
      <c r="ZZ136" s="237"/>
      <c r="AAA136" s="237"/>
      <c r="AAB136" s="237"/>
      <c r="AAC136" s="237"/>
      <c r="AAD136" s="237"/>
      <c r="AAE136" s="237"/>
      <c r="AAF136" s="237"/>
      <c r="AAG136" s="237"/>
      <c r="AAH136" s="237"/>
      <c r="AAI136" s="237"/>
      <c r="AAJ136" s="237"/>
      <c r="AAK136" s="237"/>
      <c r="AAL136" s="237"/>
      <c r="AAM136" s="237"/>
      <c r="AAN136" s="237"/>
      <c r="AAO136" s="237"/>
      <c r="AAP136" s="237"/>
      <c r="AAQ136" s="237"/>
      <c r="AAR136" s="237"/>
      <c r="AAS136" s="237"/>
      <c r="AAT136" s="237"/>
      <c r="AAU136" s="237"/>
      <c r="AAV136" s="237"/>
      <c r="AAW136" s="237"/>
      <c r="AAX136" s="237"/>
      <c r="AAY136" s="237"/>
      <c r="AAZ136" s="237"/>
      <c r="ABA136" s="237"/>
      <c r="ABB136" s="237"/>
      <c r="ABC136" s="237"/>
      <c r="ABD136" s="237"/>
      <c r="ABE136" s="237"/>
      <c r="ABF136" s="237"/>
      <c r="ABG136" s="237"/>
      <c r="ABH136" s="237"/>
      <c r="ABI136" s="237"/>
      <c r="ABJ136" s="237"/>
      <c r="ABK136" s="237"/>
      <c r="ABL136" s="237"/>
      <c r="ABM136" s="237"/>
      <c r="ABN136" s="237"/>
      <c r="ABO136" s="237"/>
      <c r="ABP136" s="237"/>
      <c r="ABQ136" s="237"/>
      <c r="ABR136" s="237"/>
      <c r="ABS136" s="237"/>
      <c r="ABT136" s="237"/>
      <c r="ABU136" s="237"/>
      <c r="ABV136" s="237"/>
      <c r="ABW136" s="237"/>
      <c r="ABX136" s="237"/>
      <c r="ABY136" s="237"/>
      <c r="ABZ136" s="237"/>
      <c r="ACA136" s="237"/>
      <c r="ACB136" s="237"/>
      <c r="ACC136" s="237"/>
      <c r="ACD136" s="237"/>
      <c r="ACE136" s="237"/>
      <c r="ACF136" s="237"/>
      <c r="ACG136" s="237"/>
      <c r="ACH136" s="237"/>
      <c r="ACI136" s="237"/>
      <c r="ACJ136" s="237"/>
      <c r="ACK136" s="237"/>
      <c r="ACL136" s="237"/>
      <c r="ACM136" s="237"/>
      <c r="ACN136" s="237"/>
      <c r="ACO136" s="237"/>
      <c r="ACP136" s="237"/>
      <c r="ACQ136" s="237"/>
      <c r="ACR136" s="237"/>
      <c r="ACS136" s="237"/>
      <c r="ACT136" s="237"/>
      <c r="ACU136" s="237"/>
      <c r="ACV136" s="237"/>
      <c r="ACW136" s="237"/>
      <c r="ACX136" s="237"/>
      <c r="ACY136" s="237"/>
      <c r="ACZ136" s="237"/>
      <c r="ADA136" s="237"/>
      <c r="ADB136" s="237"/>
      <c r="ADC136" s="237"/>
      <c r="ADD136" s="237"/>
      <c r="ADE136" s="237"/>
      <c r="ADF136" s="237"/>
      <c r="ADG136" s="237"/>
      <c r="ADH136" s="237"/>
      <c r="ADI136" s="237"/>
      <c r="ADJ136" s="237"/>
      <c r="ADK136" s="237"/>
      <c r="ADL136" s="237"/>
      <c r="ADM136" s="237"/>
      <c r="ADN136" s="237"/>
      <c r="ADO136" s="237"/>
      <c r="ADP136" s="237"/>
      <c r="ADQ136" s="237"/>
      <c r="ADR136" s="237"/>
      <c r="ADS136" s="237"/>
      <c r="ADT136" s="237"/>
      <c r="ADU136" s="237"/>
      <c r="ADV136" s="237"/>
      <c r="ADW136" s="237"/>
      <c r="ADX136" s="237"/>
      <c r="ADY136" s="237"/>
      <c r="ADZ136" s="237"/>
      <c r="AEA136" s="237"/>
      <c r="AEB136" s="237"/>
      <c r="AEC136" s="237"/>
      <c r="AED136" s="237"/>
      <c r="AEE136" s="237"/>
      <c r="AEF136" s="237"/>
      <c r="AEG136" s="237"/>
      <c r="AEH136" s="237"/>
      <c r="AEI136" s="237"/>
      <c r="AEJ136" s="237"/>
      <c r="AEK136" s="237"/>
      <c r="AEL136" s="237"/>
      <c r="AEM136" s="237"/>
      <c r="AEN136" s="237"/>
      <c r="AEO136" s="237"/>
      <c r="AEP136" s="237"/>
      <c r="AEQ136" s="237"/>
      <c r="AER136" s="237"/>
      <c r="AES136" s="237"/>
      <c r="AET136" s="237"/>
      <c r="AEU136" s="237"/>
      <c r="AEV136" s="237"/>
      <c r="AEW136" s="237"/>
      <c r="AEX136" s="237"/>
      <c r="AEY136" s="237"/>
      <c r="AEZ136" s="237"/>
      <c r="AFA136" s="237"/>
      <c r="AFB136" s="237"/>
      <c r="AFC136" s="237"/>
      <c r="AFD136" s="237"/>
      <c r="AFE136" s="237"/>
      <c r="AFF136" s="237"/>
      <c r="AFG136" s="237"/>
      <c r="AFH136" s="237"/>
      <c r="AFI136" s="237"/>
      <c r="AFJ136" s="237"/>
      <c r="AFK136" s="237"/>
      <c r="AFL136" s="237"/>
      <c r="AFM136" s="237"/>
      <c r="AFN136" s="237"/>
      <c r="AFO136" s="237"/>
      <c r="AFP136" s="237"/>
      <c r="AFQ136" s="237"/>
      <c r="AFR136" s="237"/>
      <c r="AFS136" s="237"/>
      <c r="AFT136" s="237"/>
      <c r="AFU136" s="237"/>
      <c r="AFV136" s="237"/>
      <c r="AFW136" s="237"/>
      <c r="AFX136" s="237"/>
      <c r="AFY136" s="237"/>
      <c r="AFZ136" s="237"/>
      <c r="AGA136" s="237"/>
      <c r="AGB136" s="237"/>
      <c r="AGC136" s="237"/>
      <c r="AGD136" s="237"/>
      <c r="AGE136" s="237"/>
      <c r="AGF136" s="237"/>
      <c r="AGG136" s="237"/>
      <c r="AGH136" s="237"/>
      <c r="AGI136" s="237"/>
      <c r="AGJ136" s="237"/>
      <c r="AGK136" s="237"/>
      <c r="AGL136" s="237"/>
      <c r="AGM136" s="237"/>
      <c r="AGN136" s="237"/>
      <c r="AGO136" s="237"/>
      <c r="AGP136" s="237"/>
      <c r="AGQ136" s="237"/>
      <c r="AGR136" s="237"/>
      <c r="AGS136" s="237"/>
      <c r="AGT136" s="237"/>
      <c r="AGU136" s="237"/>
      <c r="AGV136" s="237"/>
      <c r="AGW136" s="237"/>
      <c r="AGX136" s="237"/>
      <c r="AGY136" s="237"/>
      <c r="AGZ136" s="237"/>
      <c r="AHA136" s="237"/>
      <c r="AHB136" s="237"/>
      <c r="AHC136" s="237"/>
      <c r="AHD136" s="237"/>
      <c r="AHE136" s="237"/>
      <c r="AHF136" s="237"/>
      <c r="AHG136" s="237"/>
      <c r="AHH136" s="237"/>
      <c r="AHI136" s="237"/>
      <c r="AHJ136" s="237"/>
      <c r="AHK136" s="237"/>
      <c r="AHL136" s="237"/>
      <c r="AHM136" s="237"/>
      <c r="AHN136" s="237"/>
      <c r="AHO136" s="237"/>
      <c r="AHP136" s="237"/>
      <c r="AHQ136" s="237"/>
      <c r="AHR136" s="237"/>
      <c r="AHS136" s="237"/>
      <c r="AHT136" s="237"/>
      <c r="AHU136" s="237"/>
      <c r="AHV136" s="237"/>
      <c r="AHW136" s="237"/>
      <c r="AHX136" s="237"/>
      <c r="AHY136" s="237"/>
      <c r="AHZ136" s="237"/>
      <c r="AIA136" s="237"/>
      <c r="AIB136" s="237"/>
      <c r="AIC136" s="237"/>
      <c r="AID136" s="237"/>
      <c r="AIE136" s="237"/>
      <c r="AIF136" s="237"/>
      <c r="AIG136" s="237"/>
      <c r="AIH136" s="237"/>
      <c r="AII136" s="237"/>
      <c r="AIJ136" s="237"/>
      <c r="AIK136" s="237"/>
      <c r="AIL136" s="237"/>
      <c r="AIM136" s="237"/>
      <c r="AIN136" s="237"/>
      <c r="AIO136" s="237"/>
      <c r="AIP136" s="237"/>
      <c r="AIQ136" s="237"/>
      <c r="AIR136" s="237"/>
      <c r="AIS136" s="237"/>
      <c r="AIT136" s="237"/>
      <c r="AIU136" s="237"/>
      <c r="AIV136" s="237"/>
      <c r="AIW136" s="237"/>
      <c r="AIX136" s="237"/>
      <c r="AIY136" s="237"/>
      <c r="AIZ136" s="237"/>
      <c r="AJA136" s="237"/>
      <c r="AJB136" s="237"/>
      <c r="AJC136" s="237"/>
      <c r="AJD136" s="237"/>
      <c r="AJE136" s="237"/>
      <c r="AJF136" s="237"/>
      <c r="AJG136" s="237"/>
      <c r="AJH136" s="237"/>
      <c r="AJI136" s="237"/>
      <c r="AJJ136" s="237"/>
      <c r="AJK136" s="237"/>
      <c r="AJL136" s="237"/>
      <c r="AJM136" s="237"/>
      <c r="AJN136" s="237"/>
      <c r="AJO136" s="237"/>
      <c r="AJP136" s="237"/>
      <c r="AJQ136" s="237"/>
      <c r="AJR136" s="237"/>
      <c r="AJS136" s="237"/>
      <c r="AJT136" s="237"/>
      <c r="AJU136" s="237"/>
      <c r="AJV136" s="237"/>
      <c r="AJW136" s="237"/>
      <c r="AJX136" s="237"/>
      <c r="AJY136" s="237"/>
      <c r="AJZ136" s="237"/>
      <c r="AKA136" s="237"/>
      <c r="AKB136" s="237"/>
      <c r="AKC136" s="237"/>
      <c r="AKD136" s="237"/>
      <c r="AKE136" s="237"/>
      <c r="AKF136" s="237"/>
      <c r="AKG136" s="237"/>
      <c r="AKH136" s="237"/>
      <c r="AKI136" s="237"/>
      <c r="AKJ136" s="237"/>
      <c r="AKK136" s="237"/>
      <c r="AKL136" s="237"/>
      <c r="AKM136" s="237"/>
      <c r="AKN136" s="237"/>
      <c r="AKO136" s="237"/>
      <c r="AKP136" s="237"/>
      <c r="AKQ136" s="237"/>
      <c r="AKR136" s="237"/>
      <c r="AKS136" s="237"/>
      <c r="AKT136" s="237"/>
      <c r="AKU136" s="237"/>
      <c r="AKV136" s="237"/>
      <c r="AKW136" s="237"/>
      <c r="AKX136" s="237"/>
      <c r="AKY136" s="237"/>
      <c r="AKZ136" s="237"/>
      <c r="ALA136" s="237"/>
      <c r="ALB136" s="237"/>
      <c r="ALC136" s="237"/>
      <c r="ALD136" s="237"/>
      <c r="ALE136" s="237"/>
      <c r="ALF136" s="237"/>
      <c r="ALG136" s="237"/>
      <c r="ALH136" s="237"/>
      <c r="ALI136" s="237"/>
      <c r="ALJ136" s="237"/>
      <c r="ALK136" s="237"/>
      <c r="ALL136" s="237"/>
      <c r="ALM136" s="237"/>
      <c r="ALN136" s="237"/>
      <c r="ALO136" s="237"/>
      <c r="ALP136" s="237"/>
      <c r="ALQ136" s="237"/>
      <c r="ALR136" s="237"/>
      <c r="ALS136" s="237"/>
      <c r="ALT136" s="237"/>
      <c r="ALU136" s="237"/>
      <c r="ALV136" s="237"/>
      <c r="ALW136" s="237"/>
      <c r="ALX136" s="237"/>
      <c r="ALY136" s="237"/>
      <c r="ALZ136" s="237"/>
      <c r="AMA136" s="237"/>
      <c r="AMB136" s="237"/>
      <c r="AMC136" s="237"/>
      <c r="AMD136" s="237"/>
      <c r="AME136" s="237"/>
      <c r="AMF136" s="237"/>
      <c r="AMG136" s="237"/>
      <c r="AMH136" s="237"/>
      <c r="AMI136" s="237"/>
      <c r="AMJ136" s="237"/>
      <c r="AMK136" s="237"/>
      <c r="AML136" s="237"/>
      <c r="AMM136" s="237"/>
      <c r="AMN136" s="237"/>
      <c r="AMO136" s="237"/>
      <c r="AMP136" s="237"/>
      <c r="AMQ136" s="237"/>
      <c r="AMR136" s="237"/>
      <c r="AMS136" s="237"/>
      <c r="AMT136" s="237"/>
      <c r="AMU136" s="237"/>
      <c r="AMV136" s="237"/>
      <c r="AMW136" s="237"/>
      <c r="AMX136" s="237"/>
      <c r="AMY136" s="237"/>
      <c r="AMZ136" s="237"/>
      <c r="ANA136" s="237"/>
      <c r="ANB136" s="237"/>
      <c r="ANC136" s="237"/>
      <c r="AND136" s="237"/>
      <c r="ANE136" s="237"/>
      <c r="ANF136" s="237"/>
      <c r="ANG136" s="237"/>
      <c r="ANH136" s="237"/>
      <c r="ANI136" s="237"/>
      <c r="ANJ136" s="237"/>
      <c r="ANK136" s="237"/>
      <c r="ANL136" s="237"/>
      <c r="ANM136" s="237"/>
      <c r="ANN136" s="237"/>
      <c r="ANO136" s="237"/>
      <c r="ANP136" s="237"/>
      <c r="ANQ136" s="237"/>
      <c r="ANR136" s="237"/>
      <c r="ANS136" s="237"/>
      <c r="ANT136" s="237"/>
      <c r="ANU136" s="237"/>
      <c r="ANV136" s="237"/>
      <c r="ANW136" s="237"/>
      <c r="ANX136" s="237"/>
      <c r="ANY136" s="237"/>
      <c r="ANZ136" s="237"/>
      <c r="AOA136" s="237"/>
      <c r="AOB136" s="237"/>
      <c r="AOC136" s="237"/>
      <c r="AOD136" s="237"/>
      <c r="AOE136" s="237"/>
      <c r="AOF136" s="237"/>
      <c r="AOG136" s="237"/>
      <c r="AOH136" s="237"/>
      <c r="AOI136" s="237"/>
      <c r="AOJ136" s="237"/>
      <c r="AOK136" s="237"/>
      <c r="AOL136" s="237"/>
      <c r="AOM136" s="237"/>
      <c r="AON136" s="237"/>
      <c r="AOO136" s="237"/>
      <c r="AOP136" s="237"/>
      <c r="AOQ136" s="237"/>
      <c r="AOR136" s="237"/>
      <c r="AOS136" s="237"/>
      <c r="AOT136" s="237"/>
      <c r="AOU136" s="237"/>
      <c r="AOV136" s="237"/>
      <c r="AOW136" s="237"/>
      <c r="AOX136" s="237"/>
      <c r="AOY136" s="237"/>
      <c r="AOZ136" s="237"/>
      <c r="APA136" s="237"/>
      <c r="APB136" s="237"/>
      <c r="APC136" s="237"/>
      <c r="APD136" s="237"/>
      <c r="APE136" s="237"/>
      <c r="APF136" s="237"/>
      <c r="APG136" s="237"/>
      <c r="APH136" s="237"/>
      <c r="API136" s="237"/>
      <c r="APJ136" s="237"/>
      <c r="APK136" s="237"/>
      <c r="APL136" s="237"/>
      <c r="APM136" s="237"/>
      <c r="APN136" s="237"/>
      <c r="APO136" s="237"/>
      <c r="APP136" s="237"/>
      <c r="APQ136" s="237"/>
      <c r="APR136" s="237"/>
      <c r="APS136" s="237"/>
      <c r="APT136" s="237"/>
      <c r="APU136" s="237"/>
      <c r="APV136" s="237"/>
      <c r="APW136" s="237"/>
      <c r="APX136" s="237"/>
      <c r="APY136" s="237"/>
      <c r="APZ136" s="237"/>
      <c r="AQA136" s="237"/>
      <c r="AQB136" s="237"/>
      <c r="AQC136" s="237"/>
      <c r="AQD136" s="237"/>
      <c r="AQE136" s="237"/>
      <c r="AQF136" s="237"/>
      <c r="AQG136" s="237"/>
      <c r="AQH136" s="237"/>
      <c r="AQI136" s="237"/>
      <c r="AQJ136" s="237"/>
      <c r="AQK136" s="237"/>
      <c r="AQL136" s="237"/>
      <c r="AQM136" s="237"/>
      <c r="AQN136" s="237"/>
      <c r="AQO136" s="237"/>
      <c r="AQP136" s="237"/>
      <c r="AQQ136" s="237"/>
      <c r="AQR136" s="237"/>
      <c r="AQS136" s="237"/>
      <c r="AQT136" s="237"/>
      <c r="AQU136" s="237"/>
      <c r="AQV136" s="237"/>
      <c r="AQW136" s="237"/>
      <c r="AQX136" s="237"/>
      <c r="AQY136" s="237"/>
      <c r="AQZ136" s="237"/>
      <c r="ARA136" s="237"/>
      <c r="ARB136" s="237"/>
      <c r="ARC136" s="237"/>
      <c r="ARD136" s="237"/>
      <c r="ARE136" s="237"/>
      <c r="ARF136" s="237"/>
      <c r="ARG136" s="237"/>
      <c r="ARH136" s="237"/>
      <c r="ARI136" s="237"/>
      <c r="ARJ136" s="237"/>
      <c r="ARK136" s="237"/>
      <c r="ARL136" s="237"/>
      <c r="ARM136" s="237"/>
      <c r="ARN136" s="237"/>
      <c r="ARO136" s="237"/>
      <c r="ARP136" s="237"/>
      <c r="ARQ136" s="237"/>
      <c r="ARR136" s="237"/>
      <c r="ARS136" s="237"/>
      <c r="ART136" s="237"/>
      <c r="ARU136" s="237"/>
      <c r="ARV136" s="237"/>
      <c r="ARW136" s="237"/>
      <c r="ARX136" s="237"/>
      <c r="ARY136" s="237"/>
      <c r="ARZ136" s="237"/>
      <c r="ASA136" s="237"/>
      <c r="ASB136" s="237"/>
      <c r="ASC136" s="237"/>
      <c r="ASD136" s="237"/>
      <c r="ASE136" s="237"/>
      <c r="ASF136" s="237"/>
      <c r="ASG136" s="237"/>
      <c r="ASH136" s="237"/>
      <c r="ASI136" s="237"/>
      <c r="ASJ136" s="237"/>
      <c r="ASK136" s="237"/>
      <c r="ASL136" s="237"/>
      <c r="ASM136" s="237"/>
      <c r="ASN136" s="237"/>
      <c r="ASO136" s="237"/>
      <c r="ASP136" s="237"/>
      <c r="ASQ136" s="237"/>
      <c r="ASR136" s="237"/>
      <c r="ASS136" s="237"/>
      <c r="AST136" s="237"/>
      <c r="ASU136" s="237"/>
      <c r="ASV136" s="237"/>
      <c r="ASW136" s="237"/>
      <c r="ASX136" s="237"/>
      <c r="ASY136" s="237"/>
      <c r="ASZ136" s="237"/>
      <c r="ATA136" s="237"/>
      <c r="ATB136" s="237"/>
      <c r="ATC136" s="237"/>
      <c r="ATD136" s="237"/>
      <c r="ATE136" s="237"/>
      <c r="ATF136" s="237"/>
      <c r="ATG136" s="237"/>
      <c r="ATH136" s="237"/>
      <c r="ATI136" s="237"/>
      <c r="ATJ136" s="237"/>
      <c r="ATK136" s="237"/>
      <c r="ATL136" s="237"/>
      <c r="ATM136" s="237"/>
      <c r="ATN136" s="237"/>
      <c r="ATO136" s="237"/>
      <c r="ATP136" s="237"/>
      <c r="ATQ136" s="237"/>
      <c r="ATR136" s="237"/>
      <c r="ATS136" s="237"/>
      <c r="ATT136" s="237"/>
      <c r="ATU136" s="237"/>
      <c r="ATV136" s="237"/>
      <c r="ATW136" s="237"/>
      <c r="ATX136" s="237"/>
      <c r="ATY136" s="237"/>
      <c r="ATZ136" s="237"/>
      <c r="AUA136" s="237"/>
      <c r="AUB136" s="237"/>
      <c r="AUC136" s="237"/>
      <c r="AUD136" s="237"/>
      <c r="AUE136" s="237"/>
      <c r="AUF136" s="237"/>
      <c r="AUG136" s="237"/>
      <c r="AUH136" s="237"/>
      <c r="AUI136" s="237"/>
      <c r="AUJ136" s="237"/>
      <c r="AUK136" s="237"/>
      <c r="AUL136" s="237"/>
      <c r="AUM136" s="237"/>
      <c r="AUN136" s="237"/>
      <c r="AUO136" s="237"/>
      <c r="AUP136" s="237"/>
      <c r="AUQ136" s="237"/>
      <c r="AUR136" s="237"/>
      <c r="AUS136" s="237"/>
      <c r="AUT136" s="237"/>
      <c r="AUU136" s="237"/>
      <c r="AUV136" s="237"/>
      <c r="AUW136" s="237"/>
      <c r="AUX136" s="237"/>
      <c r="AUY136" s="237"/>
      <c r="AUZ136" s="237"/>
      <c r="AVA136" s="237"/>
      <c r="AVB136" s="237"/>
      <c r="AVC136" s="237"/>
      <c r="AVD136" s="237"/>
      <c r="AVE136" s="237"/>
      <c r="AVF136" s="237"/>
      <c r="AVG136" s="237"/>
      <c r="AVH136" s="237"/>
      <c r="AVI136" s="237"/>
      <c r="AVJ136" s="237"/>
      <c r="AVK136" s="237"/>
      <c r="AVL136" s="237"/>
      <c r="AVM136" s="237"/>
      <c r="AVN136" s="237"/>
      <c r="AVO136" s="237"/>
      <c r="AVP136" s="237"/>
      <c r="AVQ136" s="237"/>
      <c r="AVR136" s="237"/>
      <c r="AVS136" s="237"/>
      <c r="AVT136" s="237"/>
      <c r="AVU136" s="237"/>
      <c r="AVV136" s="237"/>
      <c r="AVW136" s="237"/>
      <c r="AVX136" s="237"/>
      <c r="AVY136" s="237"/>
      <c r="AVZ136" s="237"/>
      <c r="AWA136" s="237"/>
      <c r="AWB136" s="237"/>
      <c r="AWC136" s="237"/>
      <c r="AWD136" s="237"/>
      <c r="AWE136" s="237"/>
      <c r="AWF136" s="237"/>
      <c r="AWG136" s="237"/>
      <c r="AWH136" s="237"/>
      <c r="AWI136" s="237"/>
      <c r="AWJ136" s="237"/>
      <c r="AWK136" s="237"/>
      <c r="AWL136" s="237"/>
      <c r="AWM136" s="237"/>
      <c r="AWN136" s="237"/>
      <c r="AWO136" s="237"/>
      <c r="AWP136" s="237"/>
      <c r="AWQ136" s="237"/>
      <c r="AWR136" s="237"/>
      <c r="AWS136" s="237"/>
      <c r="AWT136" s="237"/>
      <c r="AWU136" s="237"/>
      <c r="AWV136" s="237"/>
      <c r="AWW136" s="237"/>
      <c r="AWX136" s="237"/>
      <c r="AWY136" s="237"/>
      <c r="AWZ136" s="237"/>
      <c r="AXA136" s="237"/>
      <c r="AXB136" s="237"/>
      <c r="AXC136" s="237"/>
      <c r="AXD136" s="237"/>
      <c r="AXE136" s="237"/>
      <c r="AXF136" s="237"/>
      <c r="AXG136" s="237"/>
      <c r="AXH136" s="237"/>
      <c r="AXI136" s="237"/>
      <c r="AXJ136" s="237"/>
      <c r="AXK136" s="237"/>
      <c r="AXL136" s="237"/>
      <c r="AXM136" s="237"/>
      <c r="AXN136" s="237"/>
      <c r="AXO136" s="237"/>
      <c r="AXP136" s="237"/>
      <c r="AXQ136" s="237"/>
      <c r="AXR136" s="237"/>
      <c r="AXS136" s="237"/>
      <c r="AXT136" s="237"/>
      <c r="AXU136" s="237"/>
      <c r="AXV136" s="237"/>
      <c r="AXW136" s="237"/>
      <c r="AXX136" s="237"/>
      <c r="AXY136" s="237"/>
      <c r="AXZ136" s="237"/>
      <c r="AYA136" s="237"/>
      <c r="AYB136" s="237"/>
      <c r="AYC136" s="237"/>
      <c r="AYD136" s="237"/>
      <c r="AYE136" s="237"/>
      <c r="AYF136" s="237"/>
      <c r="AYG136" s="237"/>
      <c r="AYH136" s="237"/>
      <c r="AYI136" s="237"/>
      <c r="AYJ136" s="237"/>
      <c r="AYK136" s="237"/>
      <c r="AYL136" s="237"/>
      <c r="AYM136" s="237"/>
      <c r="AYN136" s="237"/>
      <c r="AYO136" s="237"/>
      <c r="AYP136" s="237"/>
      <c r="AYQ136" s="237"/>
      <c r="AYR136" s="237"/>
      <c r="AYS136" s="237"/>
      <c r="AYT136" s="237"/>
      <c r="AYU136" s="237"/>
      <c r="AYV136" s="237"/>
      <c r="AYW136" s="237"/>
      <c r="AYX136" s="237"/>
      <c r="AYY136" s="237"/>
      <c r="AYZ136" s="237"/>
      <c r="AZA136" s="237"/>
      <c r="AZB136" s="237"/>
      <c r="AZC136" s="237"/>
      <c r="AZD136" s="237"/>
      <c r="AZE136" s="237"/>
      <c r="AZF136" s="237"/>
      <c r="AZG136" s="237"/>
      <c r="AZH136" s="237"/>
      <c r="AZI136" s="237"/>
      <c r="AZJ136" s="237"/>
      <c r="AZK136" s="237"/>
      <c r="AZL136" s="237"/>
      <c r="AZM136" s="237"/>
      <c r="AZN136" s="237"/>
      <c r="AZO136" s="237"/>
      <c r="AZP136" s="237"/>
      <c r="AZQ136" s="237"/>
      <c r="AZR136" s="237"/>
      <c r="AZS136" s="237"/>
      <c r="AZT136" s="237"/>
      <c r="AZU136" s="237"/>
      <c r="AZV136" s="237"/>
      <c r="AZW136" s="237"/>
      <c r="AZX136" s="237"/>
      <c r="AZY136" s="237"/>
      <c r="AZZ136" s="237"/>
      <c r="BAA136" s="237"/>
      <c r="BAB136" s="237"/>
      <c r="BAC136" s="237"/>
      <c r="BAD136" s="237"/>
      <c r="BAE136" s="237"/>
      <c r="BAF136" s="237"/>
      <c r="BAG136" s="237"/>
      <c r="BAH136" s="237"/>
      <c r="BAI136" s="237"/>
      <c r="BAJ136" s="237"/>
      <c r="BAK136" s="237"/>
      <c r="BAL136" s="237"/>
      <c r="BAM136" s="237"/>
      <c r="BAN136" s="237"/>
      <c r="BAO136" s="237"/>
      <c r="BAP136" s="237"/>
      <c r="BAQ136" s="237"/>
      <c r="BAR136" s="237"/>
      <c r="BAS136" s="237"/>
      <c r="BAT136" s="237"/>
      <c r="BAU136" s="237"/>
      <c r="BAV136" s="237"/>
      <c r="BAW136" s="237"/>
      <c r="BAX136" s="237"/>
      <c r="BAY136" s="237"/>
      <c r="BAZ136" s="237"/>
      <c r="BBA136" s="237"/>
      <c r="BBB136" s="237"/>
      <c r="BBC136" s="237"/>
      <c r="BBD136" s="237"/>
      <c r="BBE136" s="237"/>
      <c r="BBF136" s="237"/>
      <c r="BBG136" s="237"/>
      <c r="BBH136" s="237"/>
      <c r="BBI136" s="237"/>
      <c r="BBJ136" s="237"/>
      <c r="BBK136" s="237"/>
      <c r="BBL136" s="237"/>
      <c r="BBM136" s="237"/>
      <c r="BBN136" s="237"/>
      <c r="BBO136" s="237"/>
      <c r="BBP136" s="237"/>
      <c r="BBQ136" s="237"/>
      <c r="BBR136" s="237"/>
      <c r="BBS136" s="237"/>
      <c r="BBT136" s="237"/>
      <c r="BBU136" s="237"/>
      <c r="BBV136" s="237"/>
      <c r="BBW136" s="237"/>
      <c r="BBX136" s="237"/>
      <c r="BBY136" s="237"/>
      <c r="BBZ136" s="237"/>
      <c r="BCA136" s="237"/>
      <c r="BCB136" s="237"/>
      <c r="BCC136" s="237"/>
      <c r="BCD136" s="237"/>
      <c r="BCE136" s="237"/>
      <c r="BCF136" s="237"/>
      <c r="BCG136" s="237"/>
      <c r="BCH136" s="237"/>
      <c r="BCI136" s="237"/>
      <c r="BCJ136" s="237"/>
      <c r="BCK136" s="237"/>
      <c r="BCL136" s="237"/>
      <c r="BCM136" s="237"/>
      <c r="BCN136" s="237"/>
      <c r="BCO136" s="237"/>
      <c r="BCP136" s="237"/>
      <c r="BCQ136" s="237"/>
      <c r="BCR136" s="237"/>
      <c r="BCS136" s="237"/>
      <c r="BCT136" s="237"/>
      <c r="BCU136" s="237"/>
      <c r="BCV136" s="237"/>
      <c r="BCW136" s="237"/>
      <c r="BCX136" s="237"/>
      <c r="BCY136" s="237"/>
      <c r="BCZ136" s="237"/>
      <c r="BDA136" s="237"/>
      <c r="BDB136" s="237"/>
      <c r="BDC136" s="237"/>
      <c r="BDD136" s="237"/>
      <c r="BDE136" s="237"/>
      <c r="BDF136" s="237"/>
      <c r="BDG136" s="237"/>
      <c r="BDH136" s="237"/>
      <c r="BDI136" s="237"/>
      <c r="BDJ136" s="237"/>
      <c r="BDK136" s="237"/>
      <c r="BDL136" s="237"/>
      <c r="BDM136" s="237"/>
      <c r="BDN136" s="237"/>
      <c r="BDO136" s="237"/>
      <c r="BDP136" s="237"/>
      <c r="BDQ136" s="237"/>
      <c r="BDR136" s="237"/>
      <c r="BDS136" s="237"/>
      <c r="BDT136" s="237"/>
      <c r="BDU136" s="237"/>
      <c r="BDV136" s="237"/>
      <c r="BDW136" s="237"/>
      <c r="BDX136" s="237"/>
      <c r="BDY136" s="237"/>
      <c r="BDZ136" s="237"/>
      <c r="BEA136" s="237"/>
      <c r="BEB136" s="237"/>
      <c r="BEC136" s="237"/>
      <c r="BED136" s="237"/>
      <c r="BEE136" s="237"/>
      <c r="BEF136" s="237"/>
      <c r="BEG136" s="237"/>
      <c r="BEH136" s="237"/>
      <c r="BEI136" s="237"/>
      <c r="BEJ136" s="237"/>
      <c r="BEK136" s="237"/>
      <c r="BEL136" s="237"/>
      <c r="BEM136" s="237"/>
      <c r="BEN136" s="237"/>
      <c r="BEO136" s="237"/>
      <c r="BEP136" s="237"/>
      <c r="BEQ136" s="237"/>
      <c r="BER136" s="237"/>
      <c r="BES136" s="237"/>
      <c r="BET136" s="237"/>
      <c r="BEU136" s="237"/>
      <c r="BEV136" s="237"/>
      <c r="BEW136" s="237"/>
      <c r="BEX136" s="237"/>
      <c r="BEY136" s="237"/>
      <c r="BEZ136" s="237"/>
      <c r="BFA136" s="237"/>
      <c r="BFB136" s="237"/>
      <c r="BFC136" s="237"/>
      <c r="BFD136" s="237"/>
      <c r="BFE136" s="237"/>
      <c r="BFF136" s="237"/>
      <c r="BFG136" s="237"/>
      <c r="BFH136" s="237"/>
      <c r="BFI136" s="237"/>
      <c r="BFJ136" s="237"/>
      <c r="BFK136" s="237"/>
      <c r="BFL136" s="237"/>
      <c r="BFM136" s="237"/>
      <c r="BFN136" s="237"/>
      <c r="BFO136" s="237"/>
      <c r="BFP136" s="237"/>
      <c r="BFQ136" s="237"/>
      <c r="BFR136" s="237"/>
      <c r="BFS136" s="237"/>
      <c r="BFT136" s="237"/>
      <c r="BFU136" s="237"/>
      <c r="BFV136" s="237"/>
      <c r="BFW136" s="237"/>
      <c r="BFX136" s="237"/>
      <c r="BFY136" s="237"/>
      <c r="BFZ136" s="237"/>
      <c r="BGA136" s="237"/>
      <c r="BGB136" s="237"/>
      <c r="BGC136" s="237"/>
      <c r="BGD136" s="237"/>
      <c r="BGE136" s="237"/>
      <c r="BGF136" s="237"/>
      <c r="BGG136" s="237"/>
      <c r="BGH136" s="237"/>
      <c r="BGI136" s="237"/>
      <c r="BGJ136" s="237"/>
      <c r="BGK136" s="237"/>
      <c r="BGL136" s="237"/>
      <c r="BGM136" s="237"/>
      <c r="BGN136" s="237"/>
      <c r="BGO136" s="237"/>
      <c r="BGP136" s="237"/>
      <c r="BGQ136" s="237"/>
      <c r="BGR136" s="237"/>
      <c r="BGS136" s="237"/>
      <c r="BGT136" s="237"/>
      <c r="BGU136" s="237"/>
      <c r="BGV136" s="237"/>
      <c r="BGW136" s="237"/>
      <c r="BGX136" s="237"/>
      <c r="BGY136" s="237"/>
      <c r="BGZ136" s="237"/>
      <c r="BHA136" s="237"/>
      <c r="BHB136" s="237"/>
      <c r="BHC136" s="237"/>
      <c r="BHD136" s="237"/>
      <c r="BHE136" s="237"/>
      <c r="BHF136" s="237"/>
      <c r="BHG136" s="237"/>
      <c r="BHH136" s="237"/>
      <c r="BHI136" s="237"/>
      <c r="BHJ136" s="237"/>
      <c r="BHK136" s="237"/>
      <c r="BHL136" s="237"/>
      <c r="BHM136" s="237"/>
      <c r="BHN136" s="237"/>
      <c r="BHO136" s="237"/>
      <c r="BHP136" s="237"/>
      <c r="BHQ136" s="237"/>
      <c r="BHR136" s="237"/>
      <c r="BHS136" s="237"/>
      <c r="BHT136" s="237"/>
      <c r="BHU136" s="237"/>
      <c r="BHV136" s="237"/>
      <c r="BHW136" s="237"/>
      <c r="BHX136" s="237"/>
      <c r="BHY136" s="237"/>
      <c r="BHZ136" s="237"/>
      <c r="BIA136" s="237"/>
      <c r="BIB136" s="237"/>
      <c r="BIC136" s="237"/>
      <c r="BID136" s="237"/>
      <c r="BIE136" s="237"/>
      <c r="BIF136" s="237"/>
      <c r="BIG136" s="237"/>
      <c r="BIH136" s="237"/>
      <c r="BII136" s="237"/>
      <c r="BIJ136" s="237"/>
      <c r="BIK136" s="237"/>
      <c r="BIL136" s="237"/>
      <c r="BIM136" s="237"/>
      <c r="BIN136" s="237"/>
      <c r="BIO136" s="237"/>
      <c r="BIP136" s="237"/>
      <c r="BIQ136" s="237"/>
      <c r="BIR136" s="237"/>
      <c r="BIS136" s="237"/>
      <c r="BIT136" s="237"/>
      <c r="BIU136" s="237"/>
      <c r="BIV136" s="237"/>
      <c r="BIW136" s="237"/>
      <c r="BIX136" s="237"/>
      <c r="BIY136" s="237"/>
      <c r="BIZ136" s="237"/>
      <c r="BJA136" s="237"/>
      <c r="BJB136" s="237"/>
      <c r="BJC136" s="237"/>
      <c r="BJD136" s="237"/>
      <c r="BJE136" s="237"/>
      <c r="BJF136" s="237"/>
      <c r="BJG136" s="237"/>
      <c r="BJH136" s="237"/>
      <c r="BJI136" s="237"/>
      <c r="BJJ136" s="237"/>
      <c r="BJK136" s="237"/>
      <c r="BJL136" s="237"/>
      <c r="BJM136" s="237"/>
      <c r="BJN136" s="237"/>
      <c r="BJO136" s="237"/>
      <c r="BJP136" s="237"/>
      <c r="BJQ136" s="237"/>
      <c r="BJR136" s="237"/>
      <c r="BJS136" s="237"/>
      <c r="BJT136" s="237"/>
      <c r="BJU136" s="237"/>
      <c r="BJV136" s="237"/>
      <c r="BJW136" s="237"/>
      <c r="BJX136" s="237"/>
      <c r="BJY136" s="237"/>
      <c r="BJZ136" s="237"/>
      <c r="BKA136" s="237"/>
      <c r="BKB136" s="237"/>
      <c r="BKC136" s="237"/>
      <c r="BKD136" s="237"/>
      <c r="BKE136" s="237"/>
      <c r="BKF136" s="237"/>
      <c r="BKG136" s="237"/>
      <c r="BKH136" s="237"/>
      <c r="BKI136" s="237"/>
      <c r="BKJ136" s="237"/>
      <c r="BKK136" s="237"/>
      <c r="BKL136" s="237"/>
      <c r="BKM136" s="237"/>
      <c r="BKN136" s="237"/>
      <c r="BKO136" s="237"/>
      <c r="BKP136" s="237"/>
      <c r="BKQ136" s="237"/>
      <c r="BKR136" s="237"/>
      <c r="BKS136" s="237"/>
      <c r="BKT136" s="237"/>
      <c r="BKU136" s="237"/>
      <c r="BKV136" s="237"/>
      <c r="BKW136" s="237"/>
      <c r="BKX136" s="237"/>
      <c r="BKY136" s="237"/>
      <c r="BKZ136" s="237"/>
      <c r="BLA136" s="237"/>
      <c r="BLB136" s="237"/>
      <c r="BLC136" s="237"/>
      <c r="BLD136" s="237"/>
      <c r="BLE136" s="237"/>
      <c r="BLF136" s="237"/>
      <c r="BLG136" s="237"/>
      <c r="BLH136" s="237"/>
      <c r="BLI136" s="237"/>
      <c r="BLJ136" s="237"/>
      <c r="BLK136" s="237"/>
      <c r="BLL136" s="237"/>
      <c r="BLM136" s="237"/>
      <c r="BLN136" s="237"/>
      <c r="BLO136" s="237"/>
      <c r="BLP136" s="237"/>
      <c r="BLQ136" s="237"/>
      <c r="BLR136" s="237"/>
      <c r="BLS136" s="237"/>
      <c r="BLT136" s="237"/>
      <c r="BLU136" s="237"/>
      <c r="BLV136" s="237"/>
      <c r="BLW136" s="237"/>
      <c r="BLX136" s="237"/>
      <c r="BLY136" s="237"/>
      <c r="BLZ136" s="237"/>
      <c r="BMA136" s="237"/>
      <c r="BMB136" s="237"/>
      <c r="BMC136" s="237"/>
      <c r="BMD136" s="237"/>
      <c r="BME136" s="237"/>
      <c r="BMF136" s="237"/>
      <c r="BMG136" s="237"/>
      <c r="BMH136" s="237"/>
      <c r="BMI136" s="237"/>
      <c r="BMJ136" s="237"/>
      <c r="BMK136" s="237"/>
      <c r="BML136" s="237"/>
      <c r="BMM136" s="237"/>
      <c r="BMN136" s="237"/>
      <c r="BMO136" s="237"/>
      <c r="BMP136" s="237"/>
      <c r="BMQ136" s="237"/>
      <c r="BMR136" s="237"/>
      <c r="BMS136" s="237"/>
      <c r="BMT136" s="237"/>
      <c r="BMU136" s="237"/>
      <c r="BMV136" s="237"/>
      <c r="BMW136" s="237"/>
      <c r="BMX136" s="237"/>
      <c r="BMY136" s="237"/>
      <c r="BMZ136" s="237"/>
      <c r="BNA136" s="237"/>
      <c r="BNB136" s="237"/>
      <c r="BNC136" s="237"/>
      <c r="BND136" s="237"/>
      <c r="BNE136" s="237"/>
      <c r="BNF136" s="237"/>
      <c r="BNG136" s="237"/>
      <c r="BNH136" s="237"/>
      <c r="BNI136" s="237"/>
      <c r="BNJ136" s="237"/>
      <c r="BNK136" s="237"/>
      <c r="BNL136" s="237"/>
      <c r="BNM136" s="237"/>
      <c r="BNN136" s="237"/>
      <c r="BNO136" s="237"/>
      <c r="BNP136" s="237"/>
      <c r="BNQ136" s="237"/>
      <c r="BNR136" s="237"/>
      <c r="BNS136" s="237"/>
      <c r="BNT136" s="237"/>
      <c r="BNU136" s="237"/>
      <c r="BNV136" s="237"/>
      <c r="BNW136" s="237"/>
      <c r="BNX136" s="237"/>
      <c r="BNY136" s="237"/>
      <c r="BNZ136" s="237"/>
      <c r="BOA136" s="237"/>
      <c r="BOB136" s="237"/>
      <c r="BOC136" s="237"/>
      <c r="BOD136" s="237"/>
      <c r="BOE136" s="237"/>
      <c r="BOF136" s="237"/>
      <c r="BOG136" s="237"/>
      <c r="BOH136" s="237"/>
      <c r="BOI136" s="237"/>
      <c r="BOJ136" s="237"/>
      <c r="BOK136" s="237"/>
      <c r="BOL136" s="237"/>
      <c r="BOM136" s="237"/>
      <c r="BON136" s="237"/>
      <c r="BOO136" s="237"/>
      <c r="BOP136" s="237"/>
      <c r="BOQ136" s="237"/>
      <c r="BOR136" s="237"/>
      <c r="BOS136" s="237"/>
      <c r="BOT136" s="237"/>
      <c r="BOU136" s="237"/>
      <c r="BOV136" s="237"/>
      <c r="BOW136" s="237"/>
      <c r="BOX136" s="237"/>
      <c r="BOY136" s="237"/>
      <c r="BOZ136" s="237"/>
      <c r="BPA136" s="237"/>
      <c r="BPB136" s="237"/>
      <c r="BPC136" s="237"/>
      <c r="BPD136" s="237"/>
      <c r="BPE136" s="237"/>
      <c r="BPF136" s="237"/>
      <c r="BPG136" s="237"/>
      <c r="BPH136" s="237"/>
      <c r="BPI136" s="237"/>
      <c r="BPJ136" s="237"/>
      <c r="BPK136" s="237"/>
      <c r="BPL136" s="237"/>
      <c r="BPM136" s="237"/>
      <c r="BPN136" s="237"/>
      <c r="BPO136" s="237"/>
      <c r="BPP136" s="237"/>
      <c r="BPQ136" s="237"/>
      <c r="BPR136" s="237"/>
      <c r="BPS136" s="237"/>
      <c r="BPT136" s="237"/>
      <c r="BPU136" s="237"/>
      <c r="BPV136" s="237"/>
      <c r="BPW136" s="237"/>
      <c r="BPX136" s="237"/>
      <c r="BPY136" s="237"/>
      <c r="BPZ136" s="237"/>
      <c r="BQA136" s="237"/>
      <c r="BQB136" s="237"/>
      <c r="BQC136" s="237"/>
      <c r="BQD136" s="237"/>
      <c r="BQE136" s="237"/>
      <c r="BQF136" s="237"/>
      <c r="BQG136" s="237"/>
      <c r="BQH136" s="237"/>
      <c r="BQI136" s="237"/>
      <c r="BQJ136" s="237"/>
      <c r="BQK136" s="237"/>
      <c r="BQL136" s="237"/>
      <c r="BQM136" s="237"/>
      <c r="BQN136" s="237"/>
      <c r="BQO136" s="237"/>
      <c r="BQP136" s="237"/>
      <c r="BQQ136" s="237"/>
      <c r="BQR136" s="237"/>
      <c r="BQS136" s="237"/>
      <c r="BQT136" s="237"/>
      <c r="BQU136" s="237"/>
      <c r="BQV136" s="237"/>
      <c r="BQW136" s="237"/>
      <c r="BQX136" s="237"/>
      <c r="BQY136" s="237"/>
      <c r="BQZ136" s="237"/>
      <c r="BRA136" s="237"/>
      <c r="BRB136" s="237"/>
      <c r="BRC136" s="237"/>
      <c r="BRD136" s="237"/>
      <c r="BRE136" s="237"/>
      <c r="BRF136" s="237"/>
      <c r="BRG136" s="237"/>
      <c r="BRH136" s="237"/>
      <c r="BRI136" s="237"/>
      <c r="BRJ136" s="237"/>
      <c r="BRK136" s="237"/>
      <c r="BRL136" s="237"/>
      <c r="BRM136" s="237"/>
      <c r="BRN136" s="237"/>
      <c r="BRO136" s="237"/>
      <c r="BRP136" s="237"/>
      <c r="BRQ136" s="237"/>
      <c r="BRR136" s="237"/>
      <c r="BRS136" s="237"/>
      <c r="BRT136" s="237"/>
      <c r="BRU136" s="237"/>
      <c r="BRV136" s="237"/>
      <c r="BRW136" s="237"/>
      <c r="BRX136" s="237"/>
      <c r="BRY136" s="237"/>
      <c r="BRZ136" s="237"/>
      <c r="BSA136" s="237"/>
      <c r="BSB136" s="237"/>
      <c r="BSC136" s="237"/>
      <c r="BSD136" s="237"/>
      <c r="BSE136" s="237"/>
      <c r="BSF136" s="237"/>
      <c r="BSG136" s="237"/>
      <c r="BSH136" s="237"/>
      <c r="BSI136" s="237"/>
      <c r="BSJ136" s="237"/>
      <c r="BSK136" s="237"/>
      <c r="BSL136" s="237"/>
      <c r="BSM136" s="237"/>
      <c r="BSN136" s="237"/>
      <c r="BSO136" s="237"/>
      <c r="BSP136" s="237"/>
      <c r="BSQ136" s="237"/>
      <c r="BSR136" s="237"/>
      <c r="BSS136" s="237"/>
      <c r="BST136" s="237"/>
      <c r="BSU136" s="237"/>
      <c r="BSV136" s="237"/>
      <c r="BSW136" s="237"/>
      <c r="BSX136" s="237"/>
      <c r="BSY136" s="237"/>
      <c r="BSZ136" s="237"/>
      <c r="BTA136" s="237"/>
      <c r="BTB136" s="237"/>
      <c r="BTC136" s="237"/>
      <c r="BTD136" s="237"/>
      <c r="BTE136" s="237"/>
      <c r="BTF136" s="237"/>
      <c r="BTG136" s="237"/>
      <c r="BTH136" s="237"/>
      <c r="BTI136" s="237"/>
      <c r="BTJ136" s="237"/>
      <c r="BTK136" s="237"/>
      <c r="BTL136" s="237"/>
      <c r="BTM136" s="237"/>
      <c r="BTN136" s="237"/>
      <c r="BTO136" s="237"/>
      <c r="BTP136" s="237"/>
      <c r="BTQ136" s="237"/>
      <c r="BTR136" s="237"/>
      <c r="BTS136" s="237"/>
      <c r="BTT136" s="237"/>
      <c r="BTU136" s="237"/>
      <c r="BTV136" s="237"/>
      <c r="BTW136" s="237"/>
      <c r="BTX136" s="237"/>
      <c r="BTY136" s="237"/>
      <c r="BTZ136" s="237"/>
      <c r="BUA136" s="237"/>
      <c r="BUB136" s="237"/>
      <c r="BUC136" s="237"/>
      <c r="BUD136" s="237"/>
      <c r="BUE136" s="237"/>
      <c r="BUF136" s="237"/>
      <c r="BUG136" s="237"/>
      <c r="BUH136" s="237"/>
      <c r="BUI136" s="237"/>
      <c r="BUJ136" s="237"/>
      <c r="BUK136" s="237"/>
      <c r="BUL136" s="237"/>
      <c r="BUM136" s="237"/>
      <c r="BUN136" s="237"/>
      <c r="BUO136" s="237"/>
      <c r="BUP136" s="237"/>
      <c r="BUQ136" s="237"/>
      <c r="BUR136" s="237"/>
      <c r="BUS136" s="237"/>
      <c r="BUT136" s="237"/>
      <c r="BUU136" s="237"/>
      <c r="BUV136" s="237"/>
      <c r="BUW136" s="237"/>
      <c r="BUX136" s="237"/>
      <c r="BUY136" s="237"/>
      <c r="BUZ136" s="237"/>
      <c r="BVA136" s="237"/>
      <c r="BVB136" s="237"/>
      <c r="BVC136" s="237"/>
      <c r="BVD136" s="237"/>
      <c r="BVE136" s="237"/>
      <c r="BVF136" s="237"/>
      <c r="BVG136" s="237"/>
      <c r="BVH136" s="237"/>
      <c r="BVI136" s="237"/>
      <c r="BVJ136" s="237"/>
      <c r="BVK136" s="237"/>
      <c r="BVL136" s="237"/>
      <c r="BVM136" s="237"/>
      <c r="BVN136" s="237"/>
      <c r="BVO136" s="237"/>
      <c r="BVP136" s="237"/>
      <c r="BVQ136" s="237"/>
      <c r="BVR136" s="237"/>
      <c r="BVS136" s="237"/>
      <c r="BVT136" s="237"/>
      <c r="BVU136" s="237"/>
      <c r="BVV136" s="237"/>
      <c r="BVW136" s="237"/>
      <c r="BVX136" s="237"/>
      <c r="BVY136" s="237"/>
      <c r="BVZ136" s="237"/>
      <c r="BWA136" s="237"/>
      <c r="BWB136" s="237"/>
      <c r="BWC136" s="237"/>
      <c r="BWD136" s="237"/>
      <c r="BWE136" s="237"/>
      <c r="BWF136" s="237"/>
      <c r="BWG136" s="237"/>
      <c r="BWH136" s="237"/>
      <c r="BWI136" s="237"/>
      <c r="BWJ136" s="237"/>
      <c r="BWK136" s="237"/>
      <c r="BWL136" s="237"/>
      <c r="BWM136" s="237"/>
      <c r="BWN136" s="237"/>
      <c r="BWO136" s="237"/>
      <c r="BWP136" s="237"/>
      <c r="BWQ136" s="237"/>
      <c r="BWR136" s="237"/>
      <c r="BWS136" s="237"/>
      <c r="BWT136" s="237"/>
      <c r="BWU136" s="237"/>
      <c r="BWV136" s="237"/>
      <c r="BWW136" s="237"/>
      <c r="BWX136" s="237"/>
      <c r="BWY136" s="237"/>
      <c r="BWZ136" s="237"/>
      <c r="BXA136" s="237"/>
      <c r="BXB136" s="237"/>
      <c r="BXC136" s="237"/>
      <c r="BXD136" s="237"/>
      <c r="BXE136" s="237"/>
      <c r="BXF136" s="237"/>
      <c r="BXG136" s="237"/>
      <c r="BXH136" s="237"/>
      <c r="BXI136" s="237"/>
      <c r="BXJ136" s="237"/>
      <c r="BXK136" s="237"/>
      <c r="BXL136" s="237"/>
      <c r="BXM136" s="237"/>
      <c r="BXN136" s="237"/>
      <c r="BXO136" s="237"/>
      <c r="BXP136" s="237"/>
      <c r="BXQ136" s="237"/>
      <c r="BXR136" s="237"/>
      <c r="BXS136" s="237"/>
      <c r="BXT136" s="237"/>
      <c r="BXU136" s="237"/>
      <c r="BXV136" s="237"/>
      <c r="BXW136" s="237"/>
      <c r="BXX136" s="237"/>
      <c r="BXY136" s="237"/>
      <c r="BXZ136" s="237"/>
      <c r="BYA136" s="237"/>
      <c r="BYB136" s="237"/>
      <c r="BYC136" s="237"/>
      <c r="BYD136" s="237"/>
      <c r="BYE136" s="237"/>
      <c r="BYF136" s="237"/>
      <c r="BYG136" s="237"/>
      <c r="BYH136" s="237"/>
      <c r="BYI136" s="237"/>
      <c r="BYJ136" s="237"/>
      <c r="BYK136" s="237"/>
      <c r="BYL136" s="237"/>
      <c r="BYM136" s="237"/>
      <c r="BYN136" s="237"/>
      <c r="BYO136" s="237"/>
      <c r="BYP136" s="237"/>
      <c r="BYQ136" s="237"/>
      <c r="BYR136" s="237"/>
      <c r="BYS136" s="237"/>
      <c r="BYT136" s="237"/>
      <c r="BYU136" s="237"/>
      <c r="BYV136" s="237"/>
      <c r="BYW136" s="237"/>
      <c r="BYX136" s="237"/>
      <c r="BYY136" s="237"/>
      <c r="BYZ136" s="237"/>
      <c r="BZA136" s="237"/>
      <c r="BZB136" s="237"/>
      <c r="BZC136" s="237"/>
      <c r="BZD136" s="237"/>
      <c r="BZE136" s="237"/>
      <c r="BZF136" s="237"/>
      <c r="BZG136" s="237"/>
      <c r="BZH136" s="237"/>
      <c r="BZI136" s="237"/>
      <c r="BZJ136" s="237"/>
      <c r="BZK136" s="237"/>
      <c r="BZL136" s="237"/>
      <c r="BZM136" s="237"/>
      <c r="BZN136" s="237"/>
      <c r="BZO136" s="237"/>
      <c r="BZP136" s="237"/>
      <c r="BZQ136" s="237"/>
      <c r="BZR136" s="237"/>
      <c r="BZS136" s="237"/>
      <c r="BZT136" s="237"/>
      <c r="BZU136" s="237"/>
      <c r="BZV136" s="237"/>
      <c r="BZW136" s="237"/>
      <c r="BZX136" s="237"/>
      <c r="BZY136" s="237"/>
      <c r="BZZ136" s="237"/>
      <c r="CAA136" s="237"/>
      <c r="CAB136" s="237"/>
      <c r="CAC136" s="237"/>
      <c r="CAD136" s="237"/>
      <c r="CAE136" s="237"/>
      <c r="CAF136" s="237"/>
      <c r="CAG136" s="237"/>
      <c r="CAH136" s="237"/>
      <c r="CAI136" s="237"/>
      <c r="CAJ136" s="237"/>
      <c r="CAK136" s="237"/>
      <c r="CAL136" s="237"/>
      <c r="CAM136" s="237"/>
      <c r="CAN136" s="237"/>
      <c r="CAO136" s="237"/>
      <c r="CAP136" s="237"/>
      <c r="CAQ136" s="237"/>
      <c r="CAR136" s="237"/>
      <c r="CAS136" s="237"/>
      <c r="CAT136" s="237"/>
      <c r="CAU136" s="237"/>
      <c r="CAV136" s="237"/>
      <c r="CAW136" s="237"/>
      <c r="CAX136" s="237"/>
      <c r="CAY136" s="237"/>
      <c r="CAZ136" s="237"/>
      <c r="CBA136" s="237"/>
      <c r="CBB136" s="237"/>
      <c r="CBC136" s="237"/>
      <c r="CBD136" s="237"/>
      <c r="CBE136" s="237"/>
      <c r="CBF136" s="237"/>
      <c r="CBG136" s="237"/>
      <c r="CBH136" s="237"/>
      <c r="CBI136" s="237"/>
      <c r="CBJ136" s="237"/>
      <c r="CBK136" s="237"/>
      <c r="CBL136" s="237"/>
      <c r="CBM136" s="237"/>
      <c r="CBN136" s="237"/>
      <c r="CBO136" s="237"/>
      <c r="CBP136" s="237"/>
      <c r="CBQ136" s="237"/>
      <c r="CBR136" s="237"/>
      <c r="CBS136" s="237"/>
      <c r="CBT136" s="237"/>
      <c r="CBU136" s="237"/>
      <c r="CBV136" s="237"/>
      <c r="CBW136" s="237"/>
      <c r="CBX136" s="237"/>
      <c r="CBY136" s="237"/>
      <c r="CBZ136" s="237"/>
      <c r="CCA136" s="237"/>
      <c r="CCB136" s="237"/>
      <c r="CCC136" s="237"/>
      <c r="CCD136" s="237"/>
      <c r="CCE136" s="237"/>
      <c r="CCF136" s="237"/>
      <c r="CCG136" s="237"/>
      <c r="CCH136" s="237"/>
      <c r="CCI136" s="237"/>
      <c r="CCJ136" s="237"/>
      <c r="CCK136" s="237"/>
      <c r="CCL136" s="237"/>
      <c r="CCM136" s="237"/>
      <c r="CCN136" s="237"/>
      <c r="CCO136" s="237"/>
      <c r="CCP136" s="237"/>
      <c r="CCQ136" s="237"/>
      <c r="CCR136" s="237"/>
      <c r="CCS136" s="237"/>
      <c r="CCT136" s="237"/>
      <c r="CCU136" s="237"/>
      <c r="CCV136" s="237"/>
      <c r="CCW136" s="237"/>
      <c r="CCX136" s="237"/>
      <c r="CCY136" s="237"/>
      <c r="CCZ136" s="237"/>
      <c r="CDA136" s="237"/>
      <c r="CDB136" s="237"/>
      <c r="CDC136" s="237"/>
      <c r="CDD136" s="237"/>
      <c r="CDE136" s="237"/>
      <c r="CDF136" s="237"/>
      <c r="CDG136" s="237"/>
      <c r="CDH136" s="237"/>
      <c r="CDI136" s="237"/>
      <c r="CDJ136" s="237"/>
      <c r="CDK136" s="237"/>
      <c r="CDL136" s="237"/>
      <c r="CDM136" s="237"/>
      <c r="CDN136" s="237"/>
      <c r="CDO136" s="237"/>
      <c r="CDP136" s="237"/>
      <c r="CDQ136" s="237"/>
      <c r="CDR136" s="237"/>
      <c r="CDS136" s="237"/>
      <c r="CDT136" s="237"/>
      <c r="CDU136" s="237"/>
      <c r="CDV136" s="237"/>
      <c r="CDW136" s="237"/>
      <c r="CDX136" s="237"/>
      <c r="CDY136" s="237"/>
      <c r="CDZ136" s="237"/>
      <c r="CEA136" s="237"/>
      <c r="CEB136" s="237"/>
      <c r="CEC136" s="237"/>
      <c r="CED136" s="237"/>
      <c r="CEE136" s="237"/>
      <c r="CEF136" s="237"/>
      <c r="CEG136" s="237"/>
      <c r="CEH136" s="237"/>
      <c r="CEI136" s="237"/>
      <c r="CEJ136" s="237"/>
      <c r="CEK136" s="237"/>
      <c r="CEL136" s="237"/>
      <c r="CEM136" s="237"/>
      <c r="CEN136" s="237"/>
      <c r="CEO136" s="237"/>
      <c r="CEP136" s="237"/>
      <c r="CEQ136" s="237"/>
      <c r="CER136" s="237"/>
      <c r="CES136" s="237"/>
      <c r="CET136" s="237"/>
      <c r="CEU136" s="237"/>
      <c r="CEV136" s="237"/>
      <c r="CEW136" s="237"/>
      <c r="CEX136" s="237"/>
      <c r="CEY136" s="237"/>
      <c r="CEZ136" s="237"/>
      <c r="CFA136" s="237"/>
      <c r="CFB136" s="237"/>
      <c r="CFC136" s="237"/>
      <c r="CFD136" s="237"/>
      <c r="CFE136" s="237"/>
      <c r="CFF136" s="237"/>
      <c r="CFG136" s="237"/>
      <c r="CFH136" s="237"/>
      <c r="CFI136" s="237"/>
      <c r="CFJ136" s="237"/>
      <c r="CFK136" s="237"/>
      <c r="CFL136" s="237"/>
      <c r="CFM136" s="237"/>
      <c r="CFN136" s="237"/>
      <c r="CFO136" s="237"/>
      <c r="CFP136" s="237"/>
      <c r="CFQ136" s="237"/>
      <c r="CFR136" s="237"/>
      <c r="CFS136" s="237"/>
      <c r="CFT136" s="237"/>
      <c r="CFU136" s="237"/>
      <c r="CFV136" s="237"/>
      <c r="CFW136" s="237"/>
      <c r="CFX136" s="237"/>
      <c r="CFY136" s="237"/>
      <c r="CFZ136" s="237"/>
      <c r="CGA136" s="237"/>
      <c r="CGB136" s="237"/>
      <c r="CGC136" s="237"/>
      <c r="CGD136" s="237"/>
      <c r="CGE136" s="237"/>
      <c r="CGF136" s="237"/>
      <c r="CGG136" s="237"/>
      <c r="CGH136" s="237"/>
      <c r="CGI136" s="237"/>
      <c r="CGJ136" s="237"/>
      <c r="CGK136" s="237"/>
      <c r="CGL136" s="237"/>
      <c r="CGM136" s="237"/>
      <c r="CGN136" s="237"/>
      <c r="CGO136" s="237"/>
      <c r="CGP136" s="237"/>
      <c r="CGQ136" s="237"/>
      <c r="CGR136" s="237"/>
      <c r="CGS136" s="237"/>
      <c r="CGT136" s="237"/>
      <c r="CGU136" s="237"/>
      <c r="CGV136" s="237"/>
      <c r="CGW136" s="237"/>
      <c r="CGX136" s="237"/>
      <c r="CGY136" s="237"/>
      <c r="CGZ136" s="237"/>
      <c r="CHA136" s="237"/>
      <c r="CHB136" s="237"/>
      <c r="CHC136" s="237"/>
      <c r="CHD136" s="237"/>
      <c r="CHE136" s="237"/>
      <c r="CHF136" s="237"/>
      <c r="CHG136" s="237"/>
      <c r="CHH136" s="237"/>
      <c r="CHI136" s="237"/>
      <c r="CHJ136" s="237"/>
      <c r="CHK136" s="237"/>
      <c r="CHL136" s="237"/>
      <c r="CHM136" s="237"/>
      <c r="CHN136" s="237"/>
      <c r="CHO136" s="237"/>
      <c r="CHP136" s="237"/>
      <c r="CHQ136" s="237"/>
      <c r="CHR136" s="237"/>
      <c r="CHS136" s="237"/>
      <c r="CHT136" s="237"/>
      <c r="CHU136" s="237"/>
      <c r="CHV136" s="237"/>
      <c r="CHW136" s="237"/>
      <c r="CHX136" s="237"/>
      <c r="CHY136" s="237"/>
      <c r="CHZ136" s="237"/>
      <c r="CIA136" s="237"/>
      <c r="CIB136" s="237"/>
      <c r="CIC136" s="237"/>
      <c r="CID136" s="237"/>
      <c r="CIE136" s="237"/>
      <c r="CIF136" s="237"/>
      <c r="CIG136" s="237"/>
      <c r="CIH136" s="237"/>
      <c r="CII136" s="237"/>
      <c r="CIJ136" s="237"/>
      <c r="CIK136" s="237"/>
      <c r="CIL136" s="237"/>
      <c r="CIM136" s="237"/>
      <c r="CIN136" s="237"/>
      <c r="CIO136" s="237"/>
      <c r="CIP136" s="237"/>
      <c r="CIQ136" s="237"/>
      <c r="CIR136" s="237"/>
      <c r="CIS136" s="237"/>
      <c r="CIT136" s="237"/>
      <c r="CIU136" s="237"/>
      <c r="CIV136" s="237"/>
      <c r="CIW136" s="237"/>
      <c r="CIX136" s="237"/>
      <c r="CIY136" s="237"/>
      <c r="CIZ136" s="237"/>
      <c r="CJA136" s="237"/>
      <c r="CJB136" s="237"/>
      <c r="CJC136" s="237"/>
      <c r="CJD136" s="237"/>
      <c r="CJE136" s="237"/>
      <c r="CJF136" s="237"/>
      <c r="CJG136" s="237"/>
      <c r="CJH136" s="237"/>
      <c r="CJI136" s="237"/>
      <c r="CJJ136" s="237"/>
      <c r="CJK136" s="237"/>
      <c r="CJL136" s="237"/>
      <c r="CJM136" s="237"/>
      <c r="CJN136" s="237"/>
      <c r="CJO136" s="237"/>
      <c r="CJP136" s="237"/>
      <c r="CJQ136" s="237"/>
      <c r="CJR136" s="237"/>
      <c r="CJS136" s="237"/>
      <c r="CJT136" s="237"/>
      <c r="CJU136" s="237"/>
      <c r="CJV136" s="237"/>
      <c r="CJW136" s="237"/>
      <c r="CJX136" s="237"/>
      <c r="CJY136" s="237"/>
      <c r="CJZ136" s="237"/>
      <c r="CKA136" s="237"/>
      <c r="CKB136" s="237"/>
      <c r="CKC136" s="237"/>
      <c r="CKD136" s="237"/>
      <c r="CKE136" s="237"/>
      <c r="CKF136" s="237"/>
      <c r="CKG136" s="237"/>
      <c r="CKH136" s="237"/>
      <c r="CKI136" s="237"/>
      <c r="CKJ136" s="237"/>
      <c r="CKK136" s="237"/>
      <c r="CKL136" s="237"/>
      <c r="CKM136" s="237"/>
      <c r="CKN136" s="237"/>
      <c r="CKO136" s="237"/>
      <c r="CKP136" s="237"/>
      <c r="CKQ136" s="237"/>
      <c r="CKR136" s="237"/>
      <c r="CKS136" s="237"/>
      <c r="CKT136" s="237"/>
      <c r="CKU136" s="237"/>
      <c r="CKV136" s="237"/>
      <c r="CKW136" s="237"/>
      <c r="CKX136" s="237"/>
      <c r="CKY136" s="237"/>
      <c r="CKZ136" s="237"/>
      <c r="CLA136" s="237"/>
      <c r="CLB136" s="237"/>
      <c r="CLC136" s="237"/>
      <c r="CLD136" s="237"/>
      <c r="CLE136" s="237"/>
      <c r="CLF136" s="237"/>
      <c r="CLG136" s="237"/>
      <c r="CLH136" s="237"/>
      <c r="CLI136" s="237"/>
      <c r="CLJ136" s="237"/>
      <c r="CLK136" s="237"/>
      <c r="CLL136" s="237"/>
      <c r="CLM136" s="237"/>
      <c r="CLN136" s="237"/>
      <c r="CLO136" s="237"/>
      <c r="CLP136" s="237"/>
      <c r="CLQ136" s="237"/>
      <c r="CLR136" s="237"/>
      <c r="CLS136" s="237"/>
      <c r="CLT136" s="237"/>
      <c r="CLU136" s="237"/>
      <c r="CLV136" s="237"/>
      <c r="CLW136" s="237"/>
      <c r="CLX136" s="237"/>
      <c r="CLY136" s="237"/>
      <c r="CLZ136" s="237"/>
      <c r="CMA136" s="237"/>
      <c r="CMB136" s="237"/>
      <c r="CMC136" s="237"/>
      <c r="CMD136" s="237"/>
      <c r="CME136" s="237"/>
      <c r="CMF136" s="237"/>
      <c r="CMG136" s="237"/>
      <c r="CMH136" s="237"/>
      <c r="CMI136" s="237"/>
      <c r="CMJ136" s="237"/>
      <c r="CMK136" s="237"/>
      <c r="CML136" s="237"/>
      <c r="CMM136" s="237"/>
      <c r="CMN136" s="237"/>
      <c r="CMO136" s="237"/>
      <c r="CMP136" s="237"/>
      <c r="CMQ136" s="237"/>
      <c r="CMR136" s="237"/>
      <c r="CMS136" s="237"/>
      <c r="CMT136" s="237"/>
      <c r="CMU136" s="237"/>
      <c r="CMV136" s="237"/>
      <c r="CMW136" s="237"/>
      <c r="CMX136" s="237"/>
      <c r="CMY136" s="237"/>
      <c r="CMZ136" s="237"/>
      <c r="CNA136" s="237"/>
      <c r="CNB136" s="237"/>
      <c r="CNC136" s="237"/>
      <c r="CND136" s="237"/>
      <c r="CNE136" s="237"/>
      <c r="CNF136" s="237"/>
      <c r="CNG136" s="237"/>
      <c r="CNH136" s="237"/>
      <c r="CNI136" s="237"/>
      <c r="CNJ136" s="237"/>
      <c r="CNK136" s="237"/>
      <c r="CNL136" s="237"/>
      <c r="CNM136" s="237"/>
      <c r="CNN136" s="237"/>
      <c r="CNO136" s="237"/>
      <c r="CNP136" s="237"/>
      <c r="CNQ136" s="237"/>
      <c r="CNR136" s="237"/>
      <c r="CNS136" s="237"/>
      <c r="CNT136" s="237"/>
      <c r="CNU136" s="237"/>
      <c r="CNV136" s="237"/>
      <c r="CNW136" s="237"/>
      <c r="CNX136" s="237"/>
      <c r="CNY136" s="237"/>
      <c r="CNZ136" s="237"/>
      <c r="COA136" s="237"/>
      <c r="COB136" s="237"/>
      <c r="COC136" s="237"/>
      <c r="COD136" s="237"/>
      <c r="COE136" s="237"/>
      <c r="COF136" s="237"/>
      <c r="COG136" s="237"/>
      <c r="COH136" s="237"/>
      <c r="COI136" s="237"/>
      <c r="COJ136" s="237"/>
      <c r="COK136" s="237"/>
      <c r="COL136" s="237"/>
      <c r="COM136" s="237"/>
      <c r="CON136" s="237"/>
      <c r="COO136" s="237"/>
      <c r="COP136" s="237"/>
      <c r="COQ136" s="237"/>
      <c r="COR136" s="237"/>
      <c r="COS136" s="237"/>
      <c r="COT136" s="237"/>
      <c r="COU136" s="237"/>
      <c r="COV136" s="237"/>
      <c r="COW136" s="237"/>
      <c r="COX136" s="237"/>
      <c r="COY136" s="237"/>
      <c r="COZ136" s="237"/>
      <c r="CPA136" s="237"/>
      <c r="CPB136" s="237"/>
      <c r="CPC136" s="237"/>
      <c r="CPD136" s="237"/>
      <c r="CPE136" s="237"/>
      <c r="CPF136" s="237"/>
      <c r="CPG136" s="237"/>
      <c r="CPH136" s="237"/>
      <c r="CPI136" s="237"/>
      <c r="CPJ136" s="237"/>
      <c r="CPK136" s="237"/>
      <c r="CPL136" s="237"/>
      <c r="CPM136" s="237"/>
      <c r="CPN136" s="237"/>
      <c r="CPO136" s="237"/>
      <c r="CPP136" s="237"/>
      <c r="CPQ136" s="237"/>
      <c r="CPR136" s="237"/>
      <c r="CPS136" s="237"/>
      <c r="CPT136" s="237"/>
      <c r="CPU136" s="237"/>
      <c r="CPV136" s="237"/>
      <c r="CPW136" s="237"/>
      <c r="CPX136" s="237"/>
      <c r="CPY136" s="237"/>
      <c r="CPZ136" s="237"/>
      <c r="CQA136" s="237"/>
      <c r="CQB136" s="237"/>
      <c r="CQC136" s="237"/>
      <c r="CQD136" s="237"/>
      <c r="CQE136" s="237"/>
      <c r="CQF136" s="237"/>
      <c r="CQG136" s="237"/>
      <c r="CQH136" s="237"/>
      <c r="CQI136" s="237"/>
      <c r="CQJ136" s="237"/>
      <c r="CQK136" s="237"/>
      <c r="CQL136" s="237"/>
      <c r="CQM136" s="237"/>
      <c r="CQN136" s="237"/>
      <c r="CQO136" s="237"/>
      <c r="CQP136" s="237"/>
      <c r="CQQ136" s="237"/>
      <c r="CQR136" s="237"/>
      <c r="CQS136" s="237"/>
      <c r="CQT136" s="237"/>
      <c r="CQU136" s="237"/>
      <c r="CQV136" s="237"/>
      <c r="CQW136" s="237"/>
      <c r="CQX136" s="237"/>
      <c r="CQY136" s="237"/>
      <c r="CQZ136" s="237"/>
      <c r="CRA136" s="237"/>
      <c r="CRB136" s="237"/>
      <c r="CRC136" s="237"/>
      <c r="CRD136" s="237"/>
      <c r="CRE136" s="237"/>
      <c r="CRF136" s="237"/>
      <c r="CRG136" s="237"/>
      <c r="CRH136" s="237"/>
      <c r="CRI136" s="237"/>
      <c r="CRJ136" s="237"/>
      <c r="CRK136" s="237"/>
      <c r="CRL136" s="237"/>
      <c r="CRM136" s="237"/>
      <c r="CRN136" s="237"/>
      <c r="CRO136" s="237"/>
      <c r="CRP136" s="237"/>
      <c r="CRQ136" s="237"/>
      <c r="CRR136" s="237"/>
      <c r="CRS136" s="237"/>
      <c r="CRT136" s="237"/>
      <c r="CRU136" s="237"/>
      <c r="CRV136" s="237"/>
      <c r="CRW136" s="237"/>
      <c r="CRX136" s="237"/>
      <c r="CRY136" s="237"/>
      <c r="CRZ136" s="237"/>
      <c r="CSA136" s="237"/>
      <c r="CSB136" s="237"/>
      <c r="CSC136" s="237"/>
      <c r="CSD136" s="237"/>
      <c r="CSE136" s="237"/>
      <c r="CSF136" s="237"/>
      <c r="CSG136" s="237"/>
      <c r="CSH136" s="237"/>
      <c r="CSI136" s="237"/>
      <c r="CSJ136" s="237"/>
      <c r="CSK136" s="237"/>
      <c r="CSL136" s="237"/>
      <c r="CSM136" s="237"/>
      <c r="CSN136" s="237"/>
      <c r="CSO136" s="237"/>
      <c r="CSP136" s="237"/>
      <c r="CSQ136" s="237"/>
      <c r="CSR136" s="237"/>
      <c r="CSS136" s="237"/>
      <c r="CST136" s="237"/>
      <c r="CSU136" s="237"/>
      <c r="CSV136" s="237"/>
      <c r="CSW136" s="237"/>
      <c r="CSX136" s="237"/>
      <c r="CSY136" s="237"/>
      <c r="CSZ136" s="237"/>
      <c r="CTA136" s="237"/>
      <c r="CTB136" s="237"/>
      <c r="CTC136" s="237"/>
      <c r="CTD136" s="237"/>
      <c r="CTE136" s="237"/>
      <c r="CTF136" s="237"/>
      <c r="CTG136" s="237"/>
      <c r="CTH136" s="237"/>
      <c r="CTI136" s="237"/>
      <c r="CTJ136" s="237"/>
      <c r="CTK136" s="237"/>
      <c r="CTL136" s="237"/>
      <c r="CTM136" s="237"/>
      <c r="CTN136" s="237"/>
      <c r="CTO136" s="237"/>
      <c r="CTP136" s="237"/>
      <c r="CTQ136" s="237"/>
      <c r="CTR136" s="237"/>
      <c r="CTS136" s="237"/>
      <c r="CTT136" s="237"/>
      <c r="CTU136" s="237"/>
      <c r="CTV136" s="237"/>
      <c r="CTW136" s="237"/>
      <c r="CTX136" s="237"/>
      <c r="CTY136" s="237"/>
      <c r="CTZ136" s="237"/>
      <c r="CUA136" s="237"/>
      <c r="CUB136" s="237"/>
      <c r="CUC136" s="237"/>
      <c r="CUD136" s="237"/>
      <c r="CUE136" s="237"/>
      <c r="CUF136" s="237"/>
      <c r="CUG136" s="237"/>
      <c r="CUH136" s="237"/>
      <c r="CUI136" s="237"/>
      <c r="CUJ136" s="237"/>
      <c r="CUK136" s="237"/>
      <c r="CUL136" s="237"/>
      <c r="CUM136" s="237"/>
      <c r="CUN136" s="237"/>
      <c r="CUO136" s="237"/>
      <c r="CUP136" s="237"/>
      <c r="CUQ136" s="237"/>
      <c r="CUR136" s="237"/>
      <c r="CUS136" s="237"/>
      <c r="CUT136" s="237"/>
      <c r="CUU136" s="237"/>
      <c r="CUV136" s="237"/>
      <c r="CUW136" s="237"/>
      <c r="CUX136" s="237"/>
      <c r="CUY136" s="237"/>
      <c r="CUZ136" s="237"/>
      <c r="CVA136" s="237"/>
      <c r="CVB136" s="237"/>
      <c r="CVC136" s="237"/>
      <c r="CVD136" s="237"/>
      <c r="CVE136" s="237"/>
      <c r="CVF136" s="237"/>
      <c r="CVG136" s="237"/>
      <c r="CVH136" s="237"/>
      <c r="CVI136" s="237"/>
      <c r="CVJ136" s="237"/>
      <c r="CVK136" s="237"/>
      <c r="CVL136" s="237"/>
      <c r="CVM136" s="237"/>
      <c r="CVN136" s="237"/>
      <c r="CVO136" s="237"/>
      <c r="CVP136" s="237"/>
      <c r="CVQ136" s="237"/>
      <c r="CVR136" s="237"/>
      <c r="CVS136" s="237"/>
      <c r="CVT136" s="237"/>
      <c r="CVU136" s="237"/>
      <c r="CVV136" s="237"/>
      <c r="CVW136" s="237"/>
      <c r="CVX136" s="237"/>
      <c r="CVY136" s="237"/>
      <c r="CVZ136" s="237"/>
      <c r="CWA136" s="237"/>
      <c r="CWB136" s="237"/>
      <c r="CWC136" s="237"/>
      <c r="CWD136" s="237"/>
      <c r="CWE136" s="237"/>
      <c r="CWF136" s="237"/>
      <c r="CWG136" s="237"/>
      <c r="CWH136" s="237"/>
      <c r="CWI136" s="237"/>
      <c r="CWJ136" s="237"/>
      <c r="CWK136" s="237"/>
      <c r="CWL136" s="237"/>
      <c r="CWM136" s="237"/>
      <c r="CWN136" s="237"/>
      <c r="CWO136" s="237"/>
      <c r="CWP136" s="237"/>
      <c r="CWQ136" s="237"/>
      <c r="CWR136" s="237"/>
      <c r="CWS136" s="237"/>
      <c r="CWT136" s="237"/>
      <c r="CWU136" s="237"/>
      <c r="CWV136" s="237"/>
      <c r="CWW136" s="237"/>
      <c r="CWX136" s="237"/>
      <c r="CWY136" s="237"/>
      <c r="CWZ136" s="237"/>
      <c r="CXA136" s="237"/>
      <c r="CXB136" s="237"/>
      <c r="CXC136" s="237"/>
      <c r="CXD136" s="237"/>
      <c r="CXE136" s="237"/>
      <c r="CXF136" s="237"/>
      <c r="CXG136" s="237"/>
      <c r="CXH136" s="237"/>
      <c r="CXI136" s="237"/>
      <c r="CXJ136" s="237"/>
      <c r="CXK136" s="237"/>
      <c r="CXL136" s="237"/>
      <c r="CXM136" s="237"/>
      <c r="CXN136" s="237"/>
      <c r="CXO136" s="237"/>
      <c r="CXP136" s="237"/>
      <c r="CXQ136" s="237"/>
      <c r="CXR136" s="237"/>
      <c r="CXS136" s="237"/>
      <c r="CXT136" s="237"/>
      <c r="CXU136" s="237"/>
      <c r="CXV136" s="237"/>
      <c r="CXW136" s="237"/>
      <c r="CXX136" s="237"/>
      <c r="CXY136" s="237"/>
      <c r="CXZ136" s="237"/>
      <c r="CYA136" s="237"/>
      <c r="CYB136" s="237"/>
      <c r="CYC136" s="237"/>
      <c r="CYD136" s="237"/>
      <c r="CYE136" s="237"/>
      <c r="CYF136" s="237"/>
      <c r="CYG136" s="237"/>
      <c r="CYH136" s="237"/>
      <c r="CYI136" s="237"/>
      <c r="CYJ136" s="237"/>
      <c r="CYK136" s="237"/>
      <c r="CYL136" s="237"/>
      <c r="CYM136" s="237"/>
      <c r="CYN136" s="237"/>
      <c r="CYO136" s="237"/>
      <c r="CYP136" s="237"/>
      <c r="CYQ136" s="237"/>
      <c r="CYR136" s="237"/>
      <c r="CYS136" s="237"/>
      <c r="CYT136" s="237"/>
      <c r="CYU136" s="237"/>
      <c r="CYV136" s="237"/>
      <c r="CYW136" s="237"/>
      <c r="CYX136" s="237"/>
      <c r="CYY136" s="237"/>
      <c r="CYZ136" s="237"/>
      <c r="CZA136" s="237"/>
      <c r="CZB136" s="237"/>
      <c r="CZC136" s="237"/>
      <c r="CZD136" s="237"/>
      <c r="CZE136" s="237"/>
      <c r="CZF136" s="237"/>
      <c r="CZG136" s="237"/>
      <c r="CZH136" s="237"/>
      <c r="CZI136" s="237"/>
      <c r="CZJ136" s="237"/>
      <c r="CZK136" s="237"/>
      <c r="CZL136" s="237"/>
      <c r="CZM136" s="237"/>
      <c r="CZN136" s="237"/>
      <c r="CZO136" s="237"/>
      <c r="CZP136" s="237"/>
      <c r="CZQ136" s="237"/>
      <c r="CZR136" s="237"/>
      <c r="CZS136" s="237"/>
      <c r="CZT136" s="237"/>
      <c r="CZU136" s="237"/>
      <c r="CZV136" s="237"/>
      <c r="CZW136" s="237"/>
      <c r="CZX136" s="237"/>
      <c r="CZY136" s="237"/>
      <c r="CZZ136" s="237"/>
      <c r="DAA136" s="237"/>
      <c r="DAB136" s="237"/>
      <c r="DAC136" s="237"/>
      <c r="DAD136" s="237"/>
      <c r="DAE136" s="237"/>
      <c r="DAF136" s="237"/>
      <c r="DAG136" s="237"/>
      <c r="DAH136" s="237"/>
      <c r="DAI136" s="237"/>
      <c r="DAJ136" s="237"/>
      <c r="DAK136" s="237"/>
      <c r="DAL136" s="237"/>
      <c r="DAM136" s="237"/>
      <c r="DAN136" s="237"/>
      <c r="DAO136" s="237"/>
      <c r="DAP136" s="237"/>
      <c r="DAQ136" s="237"/>
      <c r="DAR136" s="237"/>
      <c r="DAS136" s="237"/>
      <c r="DAT136" s="237"/>
      <c r="DAU136" s="237"/>
      <c r="DAV136" s="237"/>
      <c r="DAW136" s="237"/>
      <c r="DAX136" s="237"/>
      <c r="DAY136" s="237"/>
      <c r="DAZ136" s="237"/>
      <c r="DBA136" s="237"/>
      <c r="DBB136" s="237"/>
      <c r="DBC136" s="237"/>
      <c r="DBD136" s="237"/>
      <c r="DBE136" s="237"/>
      <c r="DBF136" s="237"/>
      <c r="DBG136" s="237"/>
      <c r="DBH136" s="237"/>
      <c r="DBI136" s="237"/>
      <c r="DBJ136" s="237"/>
      <c r="DBK136" s="237"/>
      <c r="DBL136" s="237"/>
      <c r="DBM136" s="237"/>
      <c r="DBN136" s="237"/>
      <c r="DBO136" s="237"/>
      <c r="DBP136" s="237"/>
      <c r="DBQ136" s="237"/>
      <c r="DBR136" s="237"/>
      <c r="DBS136" s="237"/>
      <c r="DBT136" s="237"/>
      <c r="DBU136" s="237"/>
      <c r="DBV136" s="237"/>
      <c r="DBW136" s="237"/>
      <c r="DBX136" s="237"/>
      <c r="DBY136" s="237"/>
      <c r="DBZ136" s="237"/>
      <c r="DCA136" s="237"/>
      <c r="DCB136" s="237"/>
      <c r="DCC136" s="237"/>
      <c r="DCD136" s="237"/>
      <c r="DCE136" s="237"/>
      <c r="DCF136" s="237"/>
      <c r="DCG136" s="237"/>
      <c r="DCH136" s="237"/>
      <c r="DCI136" s="237"/>
      <c r="DCJ136" s="237"/>
      <c r="DCK136" s="237"/>
      <c r="DCL136" s="237"/>
      <c r="DCM136" s="237"/>
      <c r="DCN136" s="237"/>
      <c r="DCO136" s="237"/>
      <c r="DCP136" s="237"/>
      <c r="DCQ136" s="237"/>
      <c r="DCR136" s="237"/>
      <c r="DCS136" s="237"/>
      <c r="DCT136" s="237"/>
      <c r="DCU136" s="237"/>
      <c r="DCV136" s="237"/>
      <c r="DCW136" s="237"/>
      <c r="DCX136" s="237"/>
      <c r="DCY136" s="237"/>
      <c r="DCZ136" s="237"/>
      <c r="DDA136" s="237"/>
      <c r="DDB136" s="237"/>
      <c r="DDC136" s="237"/>
      <c r="DDD136" s="237"/>
      <c r="DDE136" s="237"/>
      <c r="DDF136" s="237"/>
      <c r="DDG136" s="237"/>
      <c r="DDH136" s="237"/>
      <c r="DDI136" s="237"/>
      <c r="DDJ136" s="237"/>
      <c r="DDK136" s="237"/>
      <c r="DDL136" s="237"/>
      <c r="DDM136" s="237"/>
      <c r="DDN136" s="237"/>
      <c r="DDO136" s="237"/>
      <c r="DDP136" s="237"/>
      <c r="DDQ136" s="237"/>
      <c r="DDR136" s="237"/>
      <c r="DDS136" s="237"/>
      <c r="DDT136" s="237"/>
      <c r="DDU136" s="237"/>
      <c r="DDV136" s="237"/>
      <c r="DDW136" s="237"/>
      <c r="DDX136" s="237"/>
      <c r="DDY136" s="237"/>
      <c r="DDZ136" s="237"/>
      <c r="DEA136" s="237"/>
      <c r="DEB136" s="237"/>
      <c r="DEC136" s="237"/>
      <c r="DED136" s="237"/>
      <c r="DEE136" s="237"/>
      <c r="DEF136" s="237"/>
      <c r="DEG136" s="237"/>
      <c r="DEH136" s="237"/>
      <c r="DEI136" s="237"/>
      <c r="DEJ136" s="237"/>
      <c r="DEK136" s="237"/>
      <c r="DEL136" s="237"/>
      <c r="DEM136" s="237"/>
      <c r="DEN136" s="237"/>
      <c r="DEO136" s="237"/>
      <c r="DEP136" s="237"/>
      <c r="DEQ136" s="237"/>
      <c r="DER136" s="237"/>
      <c r="DES136" s="237"/>
      <c r="DET136" s="237"/>
      <c r="DEU136" s="237"/>
      <c r="DEV136" s="237"/>
      <c r="DEW136" s="237"/>
      <c r="DEX136" s="237"/>
      <c r="DEY136" s="237"/>
      <c r="DEZ136" s="237"/>
      <c r="DFA136" s="237"/>
      <c r="DFB136" s="237"/>
      <c r="DFC136" s="237"/>
      <c r="DFD136" s="237"/>
      <c r="DFE136" s="237"/>
      <c r="DFF136" s="237"/>
      <c r="DFG136" s="237"/>
      <c r="DFH136" s="237"/>
      <c r="DFI136" s="237"/>
      <c r="DFJ136" s="237"/>
      <c r="DFK136" s="237"/>
      <c r="DFL136" s="237"/>
      <c r="DFM136" s="237"/>
      <c r="DFN136" s="237"/>
      <c r="DFO136" s="237"/>
      <c r="DFP136" s="237"/>
      <c r="DFQ136" s="237"/>
      <c r="DFR136" s="237"/>
      <c r="DFS136" s="237"/>
      <c r="DFT136" s="237"/>
      <c r="DFU136" s="237"/>
      <c r="DFV136" s="237"/>
      <c r="DFW136" s="237"/>
      <c r="DFX136" s="237"/>
      <c r="DFY136" s="237"/>
      <c r="DFZ136" s="237"/>
      <c r="DGA136" s="237"/>
      <c r="DGB136" s="237"/>
      <c r="DGC136" s="237"/>
      <c r="DGD136" s="237"/>
      <c r="DGE136" s="237"/>
      <c r="DGF136" s="237"/>
      <c r="DGG136" s="237"/>
      <c r="DGH136" s="237"/>
      <c r="DGI136" s="237"/>
      <c r="DGJ136" s="237"/>
      <c r="DGK136" s="237"/>
      <c r="DGL136" s="237"/>
      <c r="DGM136" s="237"/>
      <c r="DGN136" s="237"/>
      <c r="DGO136" s="237"/>
      <c r="DGP136" s="237"/>
      <c r="DGQ136" s="237"/>
      <c r="DGR136" s="237"/>
      <c r="DGS136" s="237"/>
      <c r="DGT136" s="237"/>
      <c r="DGU136" s="237"/>
      <c r="DGV136" s="237"/>
      <c r="DGW136" s="237"/>
      <c r="DGX136" s="237"/>
      <c r="DGY136" s="237"/>
      <c r="DGZ136" s="237"/>
      <c r="DHA136" s="237"/>
      <c r="DHB136" s="237"/>
      <c r="DHC136" s="237"/>
      <c r="DHD136" s="237"/>
      <c r="DHE136" s="237"/>
      <c r="DHF136" s="237"/>
      <c r="DHG136" s="237"/>
      <c r="DHH136" s="237"/>
      <c r="DHI136" s="237"/>
      <c r="DHJ136" s="237"/>
      <c r="DHK136" s="237"/>
      <c r="DHL136" s="237"/>
      <c r="DHM136" s="237"/>
      <c r="DHN136" s="237"/>
      <c r="DHO136" s="237"/>
      <c r="DHP136" s="237"/>
      <c r="DHQ136" s="237"/>
      <c r="DHR136" s="237"/>
      <c r="DHS136" s="237"/>
      <c r="DHT136" s="237"/>
      <c r="DHU136" s="237"/>
      <c r="DHV136" s="237"/>
      <c r="DHW136" s="237"/>
      <c r="DHX136" s="237"/>
      <c r="DHY136" s="237"/>
      <c r="DHZ136" s="237"/>
      <c r="DIA136" s="237"/>
      <c r="DIB136" s="237"/>
      <c r="DIC136" s="237"/>
      <c r="DID136" s="237"/>
      <c r="DIE136" s="237"/>
      <c r="DIF136" s="237"/>
      <c r="DIG136" s="237"/>
      <c r="DIH136" s="237"/>
      <c r="DII136" s="237"/>
      <c r="DIJ136" s="237"/>
      <c r="DIK136" s="237"/>
      <c r="DIL136" s="237"/>
      <c r="DIM136" s="237"/>
      <c r="DIN136" s="237"/>
      <c r="DIO136" s="237"/>
      <c r="DIP136" s="237"/>
      <c r="DIQ136" s="237"/>
      <c r="DIR136" s="237"/>
      <c r="DIS136" s="237"/>
      <c r="DIT136" s="237"/>
      <c r="DIU136" s="237"/>
      <c r="DIV136" s="237"/>
      <c r="DIW136" s="237"/>
      <c r="DIX136" s="237"/>
      <c r="DIY136" s="237"/>
      <c r="DIZ136" s="237"/>
      <c r="DJA136" s="237"/>
      <c r="DJB136" s="237"/>
      <c r="DJC136" s="237"/>
      <c r="DJD136" s="237"/>
      <c r="DJE136" s="237"/>
      <c r="DJF136" s="237"/>
      <c r="DJG136" s="237"/>
      <c r="DJH136" s="237"/>
      <c r="DJI136" s="237"/>
      <c r="DJJ136" s="237"/>
      <c r="DJK136" s="237"/>
      <c r="DJL136" s="237"/>
      <c r="DJM136" s="237"/>
      <c r="DJN136" s="237"/>
      <c r="DJO136" s="237"/>
      <c r="DJP136" s="237"/>
      <c r="DJQ136" s="237"/>
      <c r="DJR136" s="237"/>
      <c r="DJS136" s="237"/>
      <c r="DJT136" s="237"/>
      <c r="DJU136" s="237"/>
      <c r="DJV136" s="237"/>
      <c r="DJW136" s="237"/>
      <c r="DJX136" s="237"/>
      <c r="DJY136" s="237"/>
      <c r="DJZ136" s="237"/>
      <c r="DKA136" s="237"/>
      <c r="DKB136" s="237"/>
      <c r="DKC136" s="237"/>
      <c r="DKD136" s="237"/>
      <c r="DKE136" s="237"/>
      <c r="DKF136" s="237"/>
      <c r="DKG136" s="237"/>
      <c r="DKH136" s="237"/>
      <c r="DKI136" s="237"/>
      <c r="DKJ136" s="237"/>
      <c r="DKK136" s="237"/>
      <c r="DKL136" s="237"/>
      <c r="DKM136" s="237"/>
      <c r="DKN136" s="237"/>
      <c r="DKO136" s="237"/>
      <c r="DKP136" s="237"/>
      <c r="DKQ136" s="237"/>
      <c r="DKR136" s="237"/>
      <c r="DKS136" s="237"/>
      <c r="DKT136" s="237"/>
      <c r="DKU136" s="237"/>
      <c r="DKV136" s="237"/>
      <c r="DKW136" s="237"/>
      <c r="DKX136" s="237"/>
      <c r="DKY136" s="237"/>
      <c r="DKZ136" s="237"/>
      <c r="DLA136" s="237"/>
      <c r="DLB136" s="237"/>
      <c r="DLC136" s="237"/>
      <c r="DLD136" s="237"/>
      <c r="DLE136" s="237"/>
      <c r="DLF136" s="237"/>
      <c r="DLG136" s="237"/>
      <c r="DLH136" s="237"/>
      <c r="DLI136" s="237"/>
      <c r="DLJ136" s="237"/>
      <c r="DLK136" s="237"/>
      <c r="DLL136" s="237"/>
      <c r="DLM136" s="237"/>
      <c r="DLN136" s="237"/>
      <c r="DLO136" s="237"/>
      <c r="DLP136" s="237"/>
      <c r="DLQ136" s="237"/>
      <c r="DLR136" s="237"/>
      <c r="DLS136" s="237"/>
      <c r="DLT136" s="237"/>
      <c r="DLU136" s="237"/>
      <c r="DLV136" s="237"/>
      <c r="DLW136" s="237"/>
      <c r="DLX136" s="237"/>
      <c r="DLY136" s="237"/>
      <c r="DLZ136" s="237"/>
      <c r="DMA136" s="237"/>
      <c r="DMB136" s="237"/>
      <c r="DMC136" s="237"/>
      <c r="DMD136" s="237"/>
      <c r="DME136" s="237"/>
      <c r="DMF136" s="237"/>
      <c r="DMG136" s="237"/>
      <c r="DMH136" s="237"/>
      <c r="DMI136" s="237"/>
      <c r="DMJ136" s="237"/>
      <c r="DMK136" s="237"/>
      <c r="DML136" s="237"/>
      <c r="DMM136" s="237"/>
      <c r="DMN136" s="237"/>
      <c r="DMO136" s="237"/>
      <c r="DMP136" s="237"/>
      <c r="DMQ136" s="237"/>
      <c r="DMR136" s="237"/>
      <c r="DMS136" s="237"/>
      <c r="DMT136" s="237"/>
      <c r="DMU136" s="237"/>
      <c r="DMV136" s="237"/>
      <c r="DMW136" s="237"/>
      <c r="DMX136" s="237"/>
      <c r="DMY136" s="237"/>
      <c r="DMZ136" s="237"/>
      <c r="DNA136" s="237"/>
      <c r="DNB136" s="237"/>
      <c r="DNC136" s="237"/>
      <c r="DND136" s="237"/>
      <c r="DNE136" s="237"/>
      <c r="DNF136" s="237"/>
      <c r="DNG136" s="237"/>
      <c r="DNH136" s="237"/>
      <c r="DNI136" s="237"/>
      <c r="DNJ136" s="237"/>
      <c r="DNK136" s="237"/>
      <c r="DNL136" s="237"/>
      <c r="DNM136" s="237"/>
      <c r="DNN136" s="237"/>
      <c r="DNO136" s="237"/>
      <c r="DNP136" s="237"/>
      <c r="DNQ136" s="237"/>
      <c r="DNR136" s="237"/>
      <c r="DNS136" s="237"/>
      <c r="DNT136" s="237"/>
      <c r="DNU136" s="237"/>
      <c r="DNV136" s="237"/>
      <c r="DNW136" s="237"/>
      <c r="DNX136" s="237"/>
      <c r="DNY136" s="237"/>
      <c r="DNZ136" s="237"/>
      <c r="DOA136" s="237"/>
      <c r="DOB136" s="237"/>
      <c r="DOC136" s="237"/>
      <c r="DOD136" s="237"/>
      <c r="DOE136" s="237"/>
      <c r="DOF136" s="237"/>
      <c r="DOG136" s="237"/>
      <c r="DOH136" s="237"/>
      <c r="DOI136" s="237"/>
      <c r="DOJ136" s="237"/>
      <c r="DOK136" s="237"/>
      <c r="DOL136" s="237"/>
      <c r="DOM136" s="237"/>
      <c r="DON136" s="237"/>
      <c r="DOO136" s="237"/>
      <c r="DOP136" s="237"/>
      <c r="DOQ136" s="237"/>
      <c r="DOR136" s="237"/>
      <c r="DOS136" s="237"/>
      <c r="DOT136" s="237"/>
      <c r="DOU136" s="237"/>
      <c r="DOV136" s="237"/>
      <c r="DOW136" s="237"/>
      <c r="DOX136" s="237"/>
      <c r="DOY136" s="237"/>
      <c r="DOZ136" s="237"/>
      <c r="DPA136" s="237"/>
      <c r="DPB136" s="237"/>
      <c r="DPC136" s="237"/>
      <c r="DPD136" s="237"/>
      <c r="DPE136" s="237"/>
      <c r="DPF136" s="237"/>
      <c r="DPG136" s="237"/>
      <c r="DPH136" s="237"/>
      <c r="DPI136" s="237"/>
      <c r="DPJ136" s="237"/>
      <c r="DPK136" s="237"/>
      <c r="DPL136" s="237"/>
      <c r="DPM136" s="237"/>
      <c r="DPN136" s="237"/>
      <c r="DPO136" s="237"/>
      <c r="DPP136" s="237"/>
      <c r="DPQ136" s="237"/>
      <c r="DPR136" s="237"/>
      <c r="DPS136" s="237"/>
      <c r="DPT136" s="237"/>
      <c r="DPU136" s="237"/>
      <c r="DPV136" s="237"/>
      <c r="DPW136" s="237"/>
      <c r="DPX136" s="237"/>
      <c r="DPY136" s="237"/>
      <c r="DPZ136" s="237"/>
      <c r="DQA136" s="237"/>
      <c r="DQB136" s="237"/>
      <c r="DQC136" s="237"/>
      <c r="DQD136" s="237"/>
      <c r="DQE136" s="237"/>
      <c r="DQF136" s="237"/>
      <c r="DQG136" s="237"/>
      <c r="DQH136" s="237"/>
      <c r="DQI136" s="237"/>
      <c r="DQJ136" s="237"/>
      <c r="DQK136" s="237"/>
      <c r="DQL136" s="237"/>
      <c r="DQM136" s="237"/>
      <c r="DQN136" s="237"/>
      <c r="DQO136" s="237"/>
      <c r="DQP136" s="237"/>
      <c r="DQQ136" s="237"/>
      <c r="DQR136" s="237"/>
      <c r="DQS136" s="237"/>
      <c r="DQT136" s="237"/>
      <c r="DQU136" s="237"/>
      <c r="DQV136" s="237"/>
      <c r="DQW136" s="237"/>
      <c r="DQX136" s="237"/>
      <c r="DQY136" s="237"/>
      <c r="DQZ136" s="237"/>
      <c r="DRA136" s="237"/>
      <c r="DRB136" s="237"/>
      <c r="DRC136" s="237"/>
      <c r="DRD136" s="237"/>
      <c r="DRE136" s="237"/>
      <c r="DRF136" s="237"/>
      <c r="DRG136" s="237"/>
      <c r="DRH136" s="237"/>
      <c r="DRI136" s="237"/>
      <c r="DRJ136" s="237"/>
      <c r="DRK136" s="237"/>
      <c r="DRL136" s="237"/>
      <c r="DRM136" s="237"/>
      <c r="DRN136" s="237"/>
      <c r="DRO136" s="237"/>
      <c r="DRP136" s="237"/>
      <c r="DRQ136" s="237"/>
      <c r="DRR136" s="237"/>
      <c r="DRS136" s="237"/>
      <c r="DRT136" s="237"/>
      <c r="DRU136" s="237"/>
      <c r="DRV136" s="237"/>
      <c r="DRW136" s="237"/>
      <c r="DRX136" s="237"/>
      <c r="DRY136" s="237"/>
      <c r="DRZ136" s="237"/>
      <c r="DSA136" s="237"/>
      <c r="DSB136" s="237"/>
      <c r="DSC136" s="237"/>
      <c r="DSD136" s="237"/>
      <c r="DSE136" s="237"/>
      <c r="DSF136" s="237"/>
      <c r="DSG136" s="237"/>
      <c r="DSH136" s="237"/>
      <c r="DSI136" s="237"/>
      <c r="DSJ136" s="237"/>
      <c r="DSK136" s="237"/>
      <c r="DSL136" s="237"/>
      <c r="DSM136" s="237"/>
      <c r="DSN136" s="237"/>
      <c r="DSO136" s="237"/>
      <c r="DSP136" s="237"/>
      <c r="DSQ136" s="237"/>
      <c r="DSR136" s="237"/>
      <c r="DSS136" s="237"/>
      <c r="DST136" s="237"/>
      <c r="DSU136" s="237"/>
      <c r="DSV136" s="237"/>
      <c r="DSW136" s="237"/>
      <c r="DSX136" s="237"/>
      <c r="DSY136" s="237"/>
      <c r="DSZ136" s="237"/>
      <c r="DTA136" s="237"/>
      <c r="DTB136" s="237"/>
      <c r="DTC136" s="237"/>
      <c r="DTD136" s="237"/>
      <c r="DTE136" s="237"/>
      <c r="DTF136" s="237"/>
      <c r="DTG136" s="237"/>
      <c r="DTH136" s="237"/>
      <c r="DTI136" s="237"/>
      <c r="DTJ136" s="237"/>
      <c r="DTK136" s="237"/>
      <c r="DTL136" s="237"/>
      <c r="DTM136" s="237"/>
      <c r="DTN136" s="237"/>
      <c r="DTO136" s="237"/>
      <c r="DTP136" s="237"/>
      <c r="DTQ136" s="237"/>
      <c r="DTR136" s="237"/>
      <c r="DTS136" s="237"/>
      <c r="DTT136" s="237"/>
      <c r="DTU136" s="237"/>
      <c r="DTV136" s="237"/>
      <c r="DTW136" s="237"/>
      <c r="DTX136" s="237"/>
      <c r="DTY136" s="237"/>
      <c r="DTZ136" s="237"/>
      <c r="DUA136" s="237"/>
      <c r="DUB136" s="237"/>
      <c r="DUC136" s="237"/>
      <c r="DUD136" s="237"/>
      <c r="DUE136" s="237"/>
      <c r="DUF136" s="237"/>
      <c r="DUG136" s="237"/>
      <c r="DUH136" s="237"/>
      <c r="DUI136" s="237"/>
      <c r="DUJ136" s="237"/>
      <c r="DUK136" s="237"/>
      <c r="DUL136" s="237"/>
      <c r="DUM136" s="237"/>
      <c r="DUN136" s="237"/>
      <c r="DUO136" s="237"/>
      <c r="DUP136" s="237"/>
      <c r="DUQ136" s="237"/>
      <c r="DUR136" s="237"/>
      <c r="DUS136" s="237"/>
      <c r="DUT136" s="237"/>
      <c r="DUU136" s="237"/>
      <c r="DUV136" s="237"/>
      <c r="DUW136" s="237"/>
      <c r="DUX136" s="237"/>
      <c r="DUY136" s="237"/>
      <c r="DUZ136" s="237"/>
      <c r="DVA136" s="237"/>
      <c r="DVB136" s="237"/>
      <c r="DVC136" s="237"/>
      <c r="DVD136" s="237"/>
      <c r="DVE136" s="237"/>
      <c r="DVF136" s="237"/>
      <c r="DVG136" s="237"/>
      <c r="DVH136" s="237"/>
      <c r="DVI136" s="237"/>
      <c r="DVJ136" s="237"/>
      <c r="DVK136" s="237"/>
      <c r="DVL136" s="237"/>
      <c r="DVM136" s="237"/>
      <c r="DVN136" s="237"/>
      <c r="DVO136" s="237"/>
      <c r="DVP136" s="237"/>
      <c r="DVQ136" s="237"/>
      <c r="DVR136" s="237"/>
      <c r="DVS136" s="237"/>
      <c r="DVT136" s="237"/>
      <c r="DVU136" s="237"/>
      <c r="DVV136" s="237"/>
      <c r="DVW136" s="237"/>
      <c r="DVX136" s="237"/>
      <c r="DVY136" s="237"/>
      <c r="DVZ136" s="237"/>
      <c r="DWA136" s="237"/>
      <c r="DWB136" s="237"/>
      <c r="DWC136" s="237"/>
      <c r="DWD136" s="237"/>
      <c r="DWE136" s="237"/>
      <c r="DWF136" s="237"/>
      <c r="DWG136" s="237"/>
      <c r="DWH136" s="237"/>
      <c r="DWI136" s="237"/>
      <c r="DWJ136" s="237"/>
      <c r="DWK136" s="237"/>
      <c r="DWL136" s="237"/>
      <c r="DWM136" s="237"/>
      <c r="DWN136" s="237"/>
      <c r="DWO136" s="237"/>
      <c r="DWP136" s="237"/>
      <c r="DWQ136" s="237"/>
      <c r="DWR136" s="237"/>
      <c r="DWS136" s="237"/>
      <c r="DWT136" s="237"/>
      <c r="DWU136" s="237"/>
      <c r="DWV136" s="237"/>
      <c r="DWW136" s="237"/>
      <c r="DWX136" s="237"/>
      <c r="DWY136" s="237"/>
      <c r="DWZ136" s="237"/>
      <c r="DXA136" s="237"/>
      <c r="DXB136" s="237"/>
      <c r="DXC136" s="237"/>
      <c r="DXD136" s="237"/>
      <c r="DXE136" s="237"/>
      <c r="DXF136" s="237"/>
      <c r="DXG136" s="237"/>
      <c r="DXH136" s="237"/>
      <c r="DXI136" s="237"/>
      <c r="DXJ136" s="237"/>
      <c r="DXK136" s="237"/>
      <c r="DXL136" s="237"/>
      <c r="DXM136" s="237"/>
      <c r="DXN136" s="237"/>
      <c r="DXO136" s="237"/>
      <c r="DXP136" s="237"/>
      <c r="DXQ136" s="237"/>
      <c r="DXR136" s="237"/>
      <c r="DXS136" s="237"/>
      <c r="DXT136" s="237"/>
      <c r="DXU136" s="237"/>
      <c r="DXV136" s="237"/>
      <c r="DXW136" s="237"/>
      <c r="DXX136" s="237"/>
      <c r="DXY136" s="237"/>
      <c r="DXZ136" s="237"/>
      <c r="DYA136" s="237"/>
      <c r="DYB136" s="237"/>
      <c r="DYC136" s="237"/>
      <c r="DYD136" s="237"/>
      <c r="DYE136" s="237"/>
      <c r="DYF136" s="237"/>
      <c r="DYG136" s="237"/>
      <c r="DYH136" s="237"/>
      <c r="DYI136" s="237"/>
      <c r="DYJ136" s="237"/>
      <c r="DYK136" s="237"/>
      <c r="DYL136" s="237"/>
      <c r="DYM136" s="237"/>
      <c r="DYN136" s="237"/>
      <c r="DYO136" s="237"/>
      <c r="DYP136" s="237"/>
      <c r="DYQ136" s="237"/>
      <c r="DYR136" s="237"/>
      <c r="DYS136" s="237"/>
      <c r="DYT136" s="237"/>
      <c r="DYU136" s="237"/>
      <c r="DYV136" s="237"/>
      <c r="DYW136" s="237"/>
      <c r="DYX136" s="237"/>
      <c r="DYY136" s="237"/>
      <c r="DYZ136" s="237"/>
      <c r="DZA136" s="237"/>
      <c r="DZB136" s="237"/>
      <c r="DZC136" s="237"/>
      <c r="DZD136" s="237"/>
      <c r="DZE136" s="237"/>
      <c r="DZF136" s="237"/>
      <c r="DZG136" s="237"/>
      <c r="DZH136" s="237"/>
      <c r="DZI136" s="237"/>
      <c r="DZJ136" s="237"/>
      <c r="DZK136" s="237"/>
      <c r="DZL136" s="237"/>
      <c r="DZM136" s="237"/>
      <c r="DZN136" s="237"/>
      <c r="DZO136" s="237"/>
      <c r="DZP136" s="237"/>
      <c r="DZQ136" s="237"/>
      <c r="DZR136" s="237"/>
      <c r="DZS136" s="237"/>
      <c r="DZT136" s="237"/>
      <c r="DZU136" s="237"/>
      <c r="DZV136" s="237"/>
      <c r="DZW136" s="237"/>
      <c r="DZX136" s="237"/>
      <c r="DZY136" s="237"/>
      <c r="DZZ136" s="237"/>
      <c r="EAA136" s="237"/>
      <c r="EAB136" s="237"/>
      <c r="EAC136" s="237"/>
      <c r="EAD136" s="237"/>
      <c r="EAE136" s="237"/>
      <c r="EAF136" s="237"/>
      <c r="EAG136" s="237"/>
      <c r="EAH136" s="237"/>
      <c r="EAI136" s="237"/>
      <c r="EAJ136" s="237"/>
      <c r="EAK136" s="237"/>
      <c r="EAL136" s="237"/>
      <c r="EAM136" s="237"/>
      <c r="EAN136" s="237"/>
      <c r="EAO136" s="237"/>
      <c r="EAP136" s="237"/>
      <c r="EAQ136" s="237"/>
      <c r="EAR136" s="237"/>
      <c r="EAS136" s="237"/>
      <c r="EAT136" s="237"/>
      <c r="EAU136" s="237"/>
      <c r="EAV136" s="237"/>
      <c r="EAW136" s="237"/>
      <c r="EAX136" s="237"/>
      <c r="EAY136" s="237"/>
      <c r="EAZ136" s="237"/>
      <c r="EBA136" s="237"/>
      <c r="EBB136" s="237"/>
      <c r="EBC136" s="237"/>
      <c r="EBD136" s="237"/>
      <c r="EBE136" s="237"/>
      <c r="EBF136" s="237"/>
      <c r="EBG136" s="237"/>
      <c r="EBH136" s="237"/>
      <c r="EBI136" s="237"/>
      <c r="EBJ136" s="237"/>
      <c r="EBK136" s="237"/>
      <c r="EBL136" s="237"/>
      <c r="EBM136" s="237"/>
      <c r="EBN136" s="237"/>
      <c r="EBO136" s="237"/>
      <c r="EBP136" s="237"/>
      <c r="EBQ136" s="237"/>
      <c r="EBR136" s="237"/>
      <c r="EBS136" s="237"/>
      <c r="EBT136" s="237"/>
      <c r="EBU136" s="237"/>
      <c r="EBV136" s="237"/>
      <c r="EBW136" s="237"/>
      <c r="EBX136" s="237"/>
      <c r="EBY136" s="237"/>
      <c r="EBZ136" s="237"/>
      <c r="ECA136" s="237"/>
      <c r="ECB136" s="237"/>
      <c r="ECC136" s="237"/>
      <c r="ECD136" s="237"/>
      <c r="ECE136" s="237"/>
      <c r="ECF136" s="237"/>
      <c r="ECG136" s="237"/>
      <c r="ECH136" s="237"/>
      <c r="ECI136" s="237"/>
      <c r="ECJ136" s="237"/>
      <c r="ECK136" s="237"/>
      <c r="ECL136" s="237"/>
      <c r="ECM136" s="237"/>
      <c r="ECN136" s="237"/>
      <c r="ECO136" s="237"/>
      <c r="ECP136" s="237"/>
      <c r="ECQ136" s="237"/>
      <c r="ECR136" s="237"/>
      <c r="ECS136" s="237"/>
      <c r="ECT136" s="237"/>
      <c r="ECU136" s="237"/>
      <c r="ECV136" s="237"/>
      <c r="ECW136" s="237"/>
      <c r="ECX136" s="237"/>
      <c r="ECY136" s="237"/>
      <c r="ECZ136" s="237"/>
      <c r="EDA136" s="237"/>
      <c r="EDB136" s="237"/>
      <c r="EDC136" s="237"/>
      <c r="EDD136" s="237"/>
      <c r="EDE136" s="237"/>
      <c r="EDF136" s="237"/>
      <c r="EDG136" s="237"/>
      <c r="EDH136" s="237"/>
      <c r="EDI136" s="237"/>
      <c r="EDJ136" s="237"/>
      <c r="EDK136" s="237"/>
      <c r="EDL136" s="237"/>
      <c r="EDM136" s="237"/>
      <c r="EDN136" s="237"/>
      <c r="EDO136" s="237"/>
      <c r="EDP136" s="237"/>
      <c r="EDQ136" s="237"/>
      <c r="EDR136" s="237"/>
      <c r="EDS136" s="237"/>
      <c r="EDT136" s="237"/>
      <c r="EDU136" s="237"/>
      <c r="EDV136" s="237"/>
      <c r="EDW136" s="237"/>
      <c r="EDX136" s="237"/>
      <c r="EDY136" s="237"/>
      <c r="EDZ136" s="237"/>
      <c r="EEA136" s="237"/>
      <c r="EEB136" s="237"/>
      <c r="EEC136" s="237"/>
      <c r="EED136" s="237"/>
      <c r="EEE136" s="237"/>
      <c r="EEF136" s="237"/>
      <c r="EEG136" s="237"/>
      <c r="EEH136" s="237"/>
      <c r="EEI136" s="237"/>
      <c r="EEJ136" s="237"/>
      <c r="EEK136" s="237"/>
      <c r="EEL136" s="237"/>
      <c r="EEM136" s="237"/>
      <c r="EEN136" s="237"/>
      <c r="EEO136" s="237"/>
      <c r="EEP136" s="237"/>
      <c r="EEQ136" s="237"/>
      <c r="EER136" s="237"/>
      <c r="EES136" s="237"/>
      <c r="EET136" s="237"/>
      <c r="EEU136" s="237"/>
      <c r="EEV136" s="237"/>
      <c r="EEW136" s="237"/>
      <c r="EEX136" s="237"/>
      <c r="EEY136" s="237"/>
      <c r="EEZ136" s="237"/>
      <c r="EFA136" s="237"/>
      <c r="EFB136" s="237"/>
      <c r="EFC136" s="237"/>
      <c r="EFD136" s="237"/>
      <c r="EFE136" s="237"/>
      <c r="EFF136" s="237"/>
      <c r="EFG136" s="237"/>
      <c r="EFH136" s="237"/>
      <c r="EFI136" s="237"/>
      <c r="EFJ136" s="237"/>
      <c r="EFK136" s="237"/>
      <c r="EFL136" s="237"/>
      <c r="EFM136" s="237"/>
      <c r="EFN136" s="237"/>
      <c r="EFO136" s="237"/>
      <c r="EFP136" s="237"/>
      <c r="EFQ136" s="237"/>
      <c r="EFR136" s="237"/>
      <c r="EFS136" s="237"/>
      <c r="EFT136" s="237"/>
      <c r="EFU136" s="237"/>
      <c r="EFV136" s="237"/>
      <c r="EFW136" s="237"/>
      <c r="EFX136" s="237"/>
      <c r="EFY136" s="237"/>
      <c r="EFZ136" s="237"/>
      <c r="EGA136" s="237"/>
      <c r="EGB136" s="237"/>
      <c r="EGC136" s="237"/>
      <c r="EGD136" s="237"/>
      <c r="EGE136" s="237"/>
      <c r="EGF136" s="237"/>
      <c r="EGG136" s="237"/>
      <c r="EGH136" s="237"/>
      <c r="EGI136" s="237"/>
      <c r="EGJ136" s="237"/>
      <c r="EGK136" s="237"/>
      <c r="EGL136" s="237"/>
      <c r="EGM136" s="237"/>
      <c r="EGN136" s="237"/>
      <c r="EGO136" s="237"/>
      <c r="EGP136" s="237"/>
      <c r="EGQ136" s="237"/>
      <c r="EGR136" s="237"/>
      <c r="EGS136" s="237"/>
      <c r="EGT136" s="237"/>
      <c r="EGU136" s="237"/>
      <c r="EGV136" s="237"/>
      <c r="EGW136" s="237"/>
      <c r="EGX136" s="237"/>
      <c r="EGY136" s="237"/>
      <c r="EGZ136" s="237"/>
      <c r="EHA136" s="237"/>
      <c r="EHB136" s="237"/>
      <c r="EHC136" s="237"/>
      <c r="EHD136" s="237"/>
      <c r="EHE136" s="237"/>
      <c r="EHF136" s="237"/>
      <c r="EHG136" s="237"/>
      <c r="EHH136" s="237"/>
      <c r="EHI136" s="237"/>
      <c r="EHJ136" s="237"/>
      <c r="EHK136" s="237"/>
      <c r="EHL136" s="237"/>
      <c r="EHM136" s="237"/>
      <c r="EHN136" s="237"/>
      <c r="EHO136" s="237"/>
      <c r="EHP136" s="237"/>
      <c r="EHQ136" s="237"/>
      <c r="EHR136" s="237"/>
      <c r="EHS136" s="237"/>
      <c r="EHT136" s="237"/>
      <c r="EHU136" s="237"/>
      <c r="EHV136" s="237"/>
      <c r="EHW136" s="237"/>
      <c r="EHX136" s="237"/>
      <c r="EHY136" s="237"/>
      <c r="EHZ136" s="237"/>
      <c r="EIA136" s="237"/>
      <c r="EIB136" s="237"/>
      <c r="EIC136" s="237"/>
      <c r="EID136" s="237"/>
      <c r="EIE136" s="237"/>
      <c r="EIF136" s="237"/>
      <c r="EIG136" s="237"/>
      <c r="EIH136" s="237"/>
      <c r="EII136" s="237"/>
      <c r="EIJ136" s="237"/>
      <c r="EIK136" s="237"/>
      <c r="EIL136" s="237"/>
      <c r="EIM136" s="237"/>
      <c r="EIN136" s="237"/>
      <c r="EIO136" s="237"/>
      <c r="EIP136" s="237"/>
      <c r="EIQ136" s="237"/>
      <c r="EIR136" s="237"/>
      <c r="EIS136" s="237"/>
      <c r="EIT136" s="237"/>
      <c r="EIU136" s="237"/>
      <c r="EIV136" s="237"/>
      <c r="EIW136" s="237"/>
      <c r="EIX136" s="237"/>
      <c r="EIY136" s="237"/>
      <c r="EIZ136" s="237"/>
      <c r="EJA136" s="237"/>
      <c r="EJB136" s="237"/>
      <c r="EJC136" s="237"/>
      <c r="EJD136" s="237"/>
      <c r="EJE136" s="237"/>
      <c r="EJF136" s="237"/>
      <c r="EJG136" s="237"/>
      <c r="EJH136" s="237"/>
      <c r="EJI136" s="237"/>
      <c r="EJJ136" s="237"/>
      <c r="EJK136" s="237"/>
      <c r="EJL136" s="237"/>
      <c r="EJM136" s="237"/>
      <c r="EJN136" s="237"/>
      <c r="EJO136" s="237"/>
      <c r="EJP136" s="237"/>
      <c r="EJQ136" s="237"/>
      <c r="EJR136" s="237"/>
      <c r="EJS136" s="237"/>
      <c r="EJT136" s="237"/>
      <c r="EJU136" s="237"/>
      <c r="EJV136" s="237"/>
      <c r="EJW136" s="237"/>
      <c r="EJX136" s="237"/>
      <c r="EJY136" s="237"/>
      <c r="EJZ136" s="237"/>
      <c r="EKA136" s="237"/>
      <c r="EKB136" s="237"/>
      <c r="EKC136" s="237"/>
      <c r="EKD136" s="237"/>
      <c r="EKE136" s="237"/>
      <c r="EKF136" s="237"/>
      <c r="EKG136" s="237"/>
      <c r="EKH136" s="237"/>
      <c r="EKI136" s="237"/>
      <c r="EKJ136" s="237"/>
      <c r="EKK136" s="237"/>
      <c r="EKL136" s="237"/>
      <c r="EKM136" s="237"/>
      <c r="EKN136" s="237"/>
      <c r="EKO136" s="237"/>
      <c r="EKP136" s="237"/>
      <c r="EKQ136" s="237"/>
      <c r="EKR136" s="237"/>
      <c r="EKS136" s="237"/>
      <c r="EKT136" s="237"/>
      <c r="EKU136" s="237"/>
      <c r="EKV136" s="237"/>
      <c r="EKW136" s="237"/>
      <c r="EKX136" s="237"/>
      <c r="EKY136" s="237"/>
      <c r="EKZ136" s="237"/>
      <c r="ELA136" s="237"/>
      <c r="ELB136" s="237"/>
      <c r="ELC136" s="237"/>
      <c r="ELD136" s="237"/>
      <c r="ELE136" s="237"/>
      <c r="ELF136" s="237"/>
      <c r="ELG136" s="237"/>
      <c r="ELH136" s="237"/>
      <c r="ELI136" s="237"/>
      <c r="ELJ136" s="237"/>
      <c r="ELK136" s="237"/>
      <c r="ELL136" s="237"/>
      <c r="ELM136" s="237"/>
      <c r="ELN136" s="237"/>
      <c r="ELO136" s="237"/>
      <c r="ELP136" s="237"/>
      <c r="ELQ136" s="237"/>
      <c r="ELR136" s="237"/>
      <c r="ELS136" s="237"/>
      <c r="ELT136" s="237"/>
      <c r="ELU136" s="237"/>
      <c r="ELV136" s="237"/>
      <c r="ELW136" s="237"/>
      <c r="ELX136" s="237"/>
      <c r="ELY136" s="237"/>
      <c r="ELZ136" s="237"/>
      <c r="EMA136" s="237"/>
      <c r="EMB136" s="237"/>
      <c r="EMC136" s="237"/>
      <c r="EMD136" s="237"/>
      <c r="EME136" s="237"/>
      <c r="EMF136" s="237"/>
      <c r="EMG136" s="237"/>
      <c r="EMH136" s="237"/>
      <c r="EMI136" s="237"/>
      <c r="EMJ136" s="237"/>
      <c r="EMK136" s="237"/>
      <c r="EML136" s="237"/>
      <c r="EMM136" s="237"/>
      <c r="EMN136" s="237"/>
      <c r="EMO136" s="237"/>
      <c r="EMP136" s="237"/>
      <c r="EMQ136" s="237"/>
      <c r="EMR136" s="237"/>
      <c r="EMS136" s="237"/>
      <c r="EMT136" s="237"/>
      <c r="EMU136" s="237"/>
      <c r="EMV136" s="237"/>
      <c r="EMW136" s="237"/>
      <c r="EMX136" s="237"/>
      <c r="EMY136" s="237"/>
      <c r="EMZ136" s="237"/>
      <c r="ENA136" s="237"/>
      <c r="ENB136" s="237"/>
      <c r="ENC136" s="237"/>
      <c r="END136" s="237"/>
      <c r="ENE136" s="237"/>
      <c r="ENF136" s="237"/>
      <c r="ENG136" s="237"/>
      <c r="ENH136" s="237"/>
      <c r="ENI136" s="237"/>
      <c r="ENJ136" s="237"/>
      <c r="ENK136" s="237"/>
      <c r="ENL136" s="237"/>
      <c r="ENM136" s="237"/>
      <c r="ENN136" s="237"/>
      <c r="ENO136" s="237"/>
      <c r="ENP136" s="237"/>
      <c r="ENQ136" s="237"/>
      <c r="ENR136" s="237"/>
      <c r="ENS136" s="237"/>
      <c r="ENT136" s="237"/>
      <c r="ENU136" s="237"/>
      <c r="ENV136" s="237"/>
      <c r="ENW136" s="237"/>
      <c r="ENX136" s="237"/>
      <c r="ENY136" s="237"/>
      <c r="ENZ136" s="237"/>
      <c r="EOA136" s="237"/>
      <c r="EOB136" s="237"/>
      <c r="EOC136" s="237"/>
      <c r="EOD136" s="237"/>
      <c r="EOE136" s="237"/>
      <c r="EOF136" s="237"/>
      <c r="EOG136" s="237"/>
      <c r="EOH136" s="237"/>
      <c r="EOI136" s="237"/>
      <c r="EOJ136" s="237"/>
      <c r="EOK136" s="237"/>
      <c r="EOL136" s="237"/>
      <c r="EOM136" s="237"/>
      <c r="EON136" s="237"/>
      <c r="EOO136" s="237"/>
      <c r="EOP136" s="237"/>
      <c r="EOQ136" s="237"/>
      <c r="EOR136" s="237"/>
      <c r="EOS136" s="237"/>
      <c r="EOT136" s="237"/>
      <c r="EOU136" s="237"/>
      <c r="EOV136" s="237"/>
      <c r="EOW136" s="237"/>
      <c r="EOX136" s="237"/>
      <c r="EOY136" s="237"/>
      <c r="EOZ136" s="237"/>
      <c r="EPA136" s="237"/>
      <c r="EPB136" s="237"/>
      <c r="EPC136" s="237"/>
      <c r="EPD136" s="237"/>
      <c r="EPE136" s="237"/>
      <c r="EPF136" s="237"/>
      <c r="EPG136" s="237"/>
      <c r="EPH136" s="237"/>
      <c r="EPI136" s="237"/>
      <c r="EPJ136" s="237"/>
      <c r="EPK136" s="237"/>
      <c r="EPL136" s="237"/>
      <c r="EPM136" s="237"/>
      <c r="EPN136" s="237"/>
      <c r="EPO136" s="237"/>
      <c r="EPP136" s="237"/>
      <c r="EPQ136" s="237"/>
      <c r="EPR136" s="237"/>
      <c r="EPS136" s="237"/>
      <c r="EPT136" s="237"/>
      <c r="EPU136" s="237"/>
      <c r="EPV136" s="237"/>
      <c r="EPW136" s="237"/>
      <c r="EPX136" s="237"/>
      <c r="EPY136" s="237"/>
      <c r="EPZ136" s="237"/>
      <c r="EQA136" s="237"/>
      <c r="EQB136" s="237"/>
      <c r="EQC136" s="237"/>
      <c r="EQD136" s="237"/>
      <c r="EQE136" s="237"/>
      <c r="EQF136" s="237"/>
      <c r="EQG136" s="237"/>
      <c r="EQH136" s="237"/>
      <c r="EQI136" s="237"/>
      <c r="EQJ136" s="237"/>
      <c r="EQK136" s="237"/>
      <c r="EQL136" s="237"/>
      <c r="EQM136" s="237"/>
      <c r="EQN136" s="237"/>
      <c r="EQO136" s="237"/>
      <c r="EQP136" s="237"/>
      <c r="EQQ136" s="237"/>
      <c r="EQR136" s="237"/>
      <c r="EQS136" s="237"/>
      <c r="EQT136" s="237"/>
      <c r="EQU136" s="237"/>
      <c r="EQV136" s="237"/>
      <c r="EQW136" s="237"/>
      <c r="EQX136" s="237"/>
      <c r="EQY136" s="237"/>
      <c r="EQZ136" s="237"/>
      <c r="ERA136" s="237"/>
      <c r="ERB136" s="237"/>
      <c r="ERC136" s="237"/>
      <c r="ERD136" s="237"/>
      <c r="ERE136" s="237"/>
      <c r="ERF136" s="237"/>
      <c r="ERG136" s="237"/>
      <c r="ERH136" s="237"/>
      <c r="ERI136" s="237"/>
      <c r="ERJ136" s="237"/>
      <c r="ERK136" s="237"/>
      <c r="ERL136" s="237"/>
      <c r="ERM136" s="237"/>
      <c r="ERN136" s="237"/>
      <c r="ERO136" s="237"/>
      <c r="ERP136" s="237"/>
      <c r="ERQ136" s="237"/>
      <c r="ERR136" s="237"/>
      <c r="ERS136" s="237"/>
      <c r="ERT136" s="237"/>
      <c r="ERU136" s="237"/>
      <c r="ERV136" s="237"/>
      <c r="ERW136" s="237"/>
      <c r="ERX136" s="237"/>
      <c r="ERY136" s="237"/>
      <c r="ERZ136" s="237"/>
      <c r="ESA136" s="237"/>
      <c r="ESB136" s="237"/>
      <c r="ESC136" s="237"/>
      <c r="ESD136" s="237"/>
      <c r="ESE136" s="237"/>
      <c r="ESF136" s="237"/>
      <c r="ESG136" s="237"/>
      <c r="ESH136" s="237"/>
      <c r="ESI136" s="237"/>
      <c r="ESJ136" s="237"/>
      <c r="ESK136" s="237"/>
      <c r="ESL136" s="237"/>
      <c r="ESM136" s="237"/>
      <c r="ESN136" s="237"/>
      <c r="ESO136" s="237"/>
      <c r="ESP136" s="237"/>
      <c r="ESQ136" s="237"/>
      <c r="ESR136" s="237"/>
      <c r="ESS136" s="237"/>
      <c r="EST136" s="237"/>
      <c r="ESU136" s="237"/>
      <c r="ESV136" s="237"/>
      <c r="ESW136" s="237"/>
      <c r="ESX136" s="237"/>
      <c r="ESY136" s="237"/>
      <c r="ESZ136" s="237"/>
      <c r="ETA136" s="237"/>
      <c r="ETB136" s="237"/>
      <c r="ETC136" s="237"/>
      <c r="ETD136" s="237"/>
      <c r="ETE136" s="237"/>
      <c r="ETF136" s="237"/>
      <c r="ETG136" s="237"/>
      <c r="ETH136" s="237"/>
      <c r="ETI136" s="237"/>
      <c r="ETJ136" s="237"/>
      <c r="ETK136" s="237"/>
      <c r="ETL136" s="237"/>
      <c r="ETM136" s="237"/>
      <c r="ETN136" s="237"/>
      <c r="ETO136" s="237"/>
      <c r="ETP136" s="237"/>
      <c r="ETQ136" s="237"/>
      <c r="ETR136" s="237"/>
      <c r="ETS136" s="237"/>
      <c r="ETT136" s="237"/>
      <c r="ETU136" s="237"/>
      <c r="ETV136" s="237"/>
      <c r="ETW136" s="237"/>
      <c r="ETX136" s="237"/>
      <c r="ETY136" s="237"/>
      <c r="ETZ136" s="237"/>
      <c r="EUA136" s="237"/>
      <c r="EUB136" s="237"/>
      <c r="EUC136" s="237"/>
      <c r="EUD136" s="237"/>
      <c r="EUE136" s="237"/>
      <c r="EUF136" s="237"/>
      <c r="EUG136" s="237"/>
      <c r="EUH136" s="237"/>
      <c r="EUI136" s="237"/>
      <c r="EUJ136" s="237"/>
      <c r="EUK136" s="237"/>
      <c r="EUL136" s="237"/>
      <c r="EUM136" s="237"/>
      <c r="EUN136" s="237"/>
      <c r="EUO136" s="237"/>
      <c r="EUP136" s="237"/>
      <c r="EUQ136" s="237"/>
      <c r="EUR136" s="237"/>
      <c r="EUS136" s="237"/>
      <c r="EUT136" s="237"/>
      <c r="EUU136" s="237"/>
      <c r="EUV136" s="237"/>
      <c r="EUW136" s="237"/>
      <c r="EUX136" s="237"/>
      <c r="EUY136" s="237"/>
      <c r="EUZ136" s="237"/>
      <c r="EVA136" s="237"/>
      <c r="EVB136" s="237"/>
      <c r="EVC136" s="237"/>
      <c r="EVD136" s="237"/>
      <c r="EVE136" s="237"/>
      <c r="EVF136" s="237"/>
      <c r="EVG136" s="237"/>
      <c r="EVH136" s="237"/>
      <c r="EVI136" s="237"/>
      <c r="EVJ136" s="237"/>
      <c r="EVK136" s="237"/>
      <c r="EVL136" s="237"/>
      <c r="EVM136" s="237"/>
      <c r="EVN136" s="237"/>
      <c r="EVO136" s="237"/>
      <c r="EVP136" s="237"/>
      <c r="EVQ136" s="237"/>
      <c r="EVR136" s="237"/>
      <c r="EVS136" s="237"/>
      <c r="EVT136" s="237"/>
      <c r="EVU136" s="237"/>
      <c r="EVV136" s="237"/>
      <c r="EVW136" s="237"/>
      <c r="EVX136" s="237"/>
      <c r="EVY136" s="237"/>
      <c r="EVZ136" s="237"/>
      <c r="EWA136" s="237"/>
      <c r="EWB136" s="237"/>
      <c r="EWC136" s="237"/>
      <c r="EWD136" s="237"/>
      <c r="EWE136" s="237"/>
      <c r="EWF136" s="237"/>
      <c r="EWG136" s="237"/>
      <c r="EWH136" s="237"/>
      <c r="EWI136" s="237"/>
      <c r="EWJ136" s="237"/>
      <c r="EWK136" s="237"/>
      <c r="EWL136" s="237"/>
      <c r="EWM136" s="237"/>
      <c r="EWN136" s="237"/>
      <c r="EWO136" s="237"/>
      <c r="EWP136" s="237"/>
      <c r="EWQ136" s="237"/>
      <c r="EWR136" s="237"/>
      <c r="EWS136" s="237"/>
      <c r="EWT136" s="237"/>
      <c r="EWU136" s="237"/>
      <c r="EWV136" s="237"/>
      <c r="EWW136" s="237"/>
      <c r="EWX136" s="237"/>
      <c r="EWY136" s="237"/>
      <c r="EWZ136" s="237"/>
      <c r="EXA136" s="237"/>
      <c r="EXB136" s="237"/>
      <c r="EXC136" s="237"/>
      <c r="EXD136" s="237"/>
      <c r="EXE136" s="237"/>
      <c r="EXF136" s="237"/>
      <c r="EXG136" s="237"/>
      <c r="EXH136" s="237"/>
      <c r="EXI136" s="237"/>
      <c r="EXJ136" s="237"/>
      <c r="EXK136" s="237"/>
      <c r="EXL136" s="237"/>
      <c r="EXM136" s="237"/>
      <c r="EXN136" s="237"/>
      <c r="EXO136" s="237"/>
      <c r="EXP136" s="237"/>
      <c r="EXQ136" s="237"/>
      <c r="EXR136" s="237"/>
      <c r="EXS136" s="237"/>
      <c r="EXT136" s="237"/>
      <c r="EXU136" s="237"/>
      <c r="EXV136" s="237"/>
      <c r="EXW136" s="237"/>
      <c r="EXX136" s="237"/>
      <c r="EXY136" s="237"/>
      <c r="EXZ136" s="237"/>
      <c r="EYA136" s="237"/>
      <c r="EYB136" s="237"/>
      <c r="EYC136" s="237"/>
      <c r="EYD136" s="237"/>
      <c r="EYE136" s="237"/>
      <c r="EYF136" s="237"/>
      <c r="EYG136" s="237"/>
      <c r="EYH136" s="237"/>
      <c r="EYI136" s="237"/>
      <c r="EYJ136" s="237"/>
      <c r="EYK136" s="237"/>
      <c r="EYL136" s="237"/>
      <c r="EYM136" s="237"/>
      <c r="EYN136" s="237"/>
      <c r="EYO136" s="237"/>
      <c r="EYP136" s="237"/>
      <c r="EYQ136" s="237"/>
      <c r="EYR136" s="237"/>
      <c r="EYS136" s="237"/>
      <c r="EYT136" s="237"/>
      <c r="EYU136" s="237"/>
      <c r="EYV136" s="237"/>
      <c r="EYW136" s="237"/>
      <c r="EYX136" s="237"/>
      <c r="EYY136" s="237"/>
      <c r="EYZ136" s="237"/>
      <c r="EZA136" s="237"/>
      <c r="EZB136" s="237"/>
      <c r="EZC136" s="237"/>
      <c r="EZD136" s="237"/>
      <c r="EZE136" s="237"/>
      <c r="EZF136" s="237"/>
      <c r="EZG136" s="237"/>
      <c r="EZH136" s="237"/>
      <c r="EZI136" s="237"/>
      <c r="EZJ136" s="237"/>
      <c r="EZK136" s="237"/>
      <c r="EZL136" s="237"/>
      <c r="EZM136" s="237"/>
      <c r="EZN136" s="237"/>
      <c r="EZO136" s="237"/>
      <c r="EZP136" s="237"/>
      <c r="EZQ136" s="237"/>
      <c r="EZR136" s="237"/>
      <c r="EZS136" s="237"/>
      <c r="EZT136" s="237"/>
      <c r="EZU136" s="237"/>
      <c r="EZV136" s="237"/>
      <c r="EZW136" s="237"/>
      <c r="EZX136" s="237"/>
      <c r="EZY136" s="237"/>
      <c r="EZZ136" s="237"/>
      <c r="FAA136" s="237"/>
      <c r="FAB136" s="237"/>
      <c r="FAC136" s="237"/>
      <c r="FAD136" s="237"/>
      <c r="FAE136" s="237"/>
      <c r="FAF136" s="237"/>
      <c r="FAG136" s="237"/>
      <c r="FAH136" s="237"/>
      <c r="FAI136" s="237"/>
      <c r="FAJ136" s="237"/>
      <c r="FAK136" s="237"/>
      <c r="FAL136" s="237"/>
      <c r="FAM136" s="237"/>
      <c r="FAN136" s="237"/>
      <c r="FAO136" s="237"/>
      <c r="FAP136" s="237"/>
      <c r="FAQ136" s="237"/>
      <c r="FAR136" s="237"/>
      <c r="FAS136" s="237"/>
      <c r="FAT136" s="237"/>
      <c r="FAU136" s="237"/>
      <c r="FAV136" s="237"/>
      <c r="FAW136" s="237"/>
      <c r="FAX136" s="237"/>
      <c r="FAY136" s="237"/>
      <c r="FAZ136" s="237"/>
      <c r="FBA136" s="237"/>
      <c r="FBB136" s="237"/>
      <c r="FBC136" s="237"/>
      <c r="FBD136" s="237"/>
      <c r="FBE136" s="237"/>
      <c r="FBF136" s="237"/>
      <c r="FBG136" s="237"/>
      <c r="FBH136" s="237"/>
      <c r="FBI136" s="237"/>
      <c r="FBJ136" s="237"/>
      <c r="FBK136" s="237"/>
      <c r="FBL136" s="237"/>
      <c r="FBM136" s="237"/>
      <c r="FBN136" s="237"/>
      <c r="FBO136" s="237"/>
      <c r="FBP136" s="237"/>
      <c r="FBQ136" s="237"/>
      <c r="FBR136" s="237"/>
      <c r="FBS136" s="237"/>
      <c r="FBT136" s="237"/>
      <c r="FBU136" s="237"/>
      <c r="FBV136" s="237"/>
      <c r="FBW136" s="237"/>
      <c r="FBX136" s="237"/>
      <c r="FBY136" s="237"/>
      <c r="FBZ136" s="237"/>
      <c r="FCA136" s="237"/>
      <c r="FCB136" s="237"/>
      <c r="FCC136" s="237"/>
      <c r="FCD136" s="237"/>
      <c r="FCE136" s="237"/>
      <c r="FCF136" s="237"/>
      <c r="FCG136" s="237"/>
      <c r="FCH136" s="237"/>
      <c r="FCI136" s="237"/>
      <c r="FCJ136" s="237"/>
      <c r="FCK136" s="237"/>
      <c r="FCL136" s="237"/>
      <c r="FCM136" s="237"/>
      <c r="FCN136" s="237"/>
      <c r="FCO136" s="237"/>
      <c r="FCP136" s="237"/>
      <c r="FCQ136" s="237"/>
      <c r="FCR136" s="237"/>
      <c r="FCS136" s="237"/>
      <c r="FCT136" s="237"/>
      <c r="FCU136" s="237"/>
      <c r="FCV136" s="237"/>
      <c r="FCW136" s="237"/>
      <c r="FCX136" s="237"/>
      <c r="FCY136" s="237"/>
      <c r="FCZ136" s="237"/>
      <c r="FDA136" s="237"/>
      <c r="FDB136" s="237"/>
      <c r="FDC136" s="237"/>
      <c r="FDD136" s="237"/>
      <c r="FDE136" s="237"/>
      <c r="FDF136" s="237"/>
      <c r="FDG136" s="237"/>
      <c r="FDH136" s="237"/>
      <c r="FDI136" s="237"/>
      <c r="FDJ136" s="237"/>
      <c r="FDK136" s="237"/>
      <c r="FDL136" s="237"/>
      <c r="FDM136" s="237"/>
      <c r="FDN136" s="237"/>
      <c r="FDO136" s="237"/>
      <c r="FDP136" s="237"/>
      <c r="FDQ136" s="237"/>
      <c r="FDR136" s="237"/>
      <c r="FDS136" s="237"/>
      <c r="FDT136" s="237"/>
      <c r="FDU136" s="237"/>
      <c r="FDV136" s="237"/>
      <c r="FDW136" s="237"/>
      <c r="FDX136" s="237"/>
      <c r="FDY136" s="237"/>
      <c r="FDZ136" s="237"/>
      <c r="FEA136" s="237"/>
      <c r="FEB136" s="237"/>
      <c r="FEC136" s="237"/>
      <c r="FED136" s="237"/>
      <c r="FEE136" s="237"/>
      <c r="FEF136" s="237"/>
      <c r="FEG136" s="237"/>
      <c r="FEH136" s="237"/>
      <c r="FEI136" s="237"/>
      <c r="FEJ136" s="237"/>
      <c r="FEK136" s="237"/>
      <c r="FEL136" s="237"/>
      <c r="FEM136" s="237"/>
      <c r="FEN136" s="237"/>
      <c r="FEO136" s="237"/>
      <c r="FEP136" s="237"/>
      <c r="FEQ136" s="237"/>
      <c r="FER136" s="237"/>
      <c r="FES136" s="237"/>
      <c r="FET136" s="237"/>
      <c r="FEU136" s="237"/>
      <c r="FEV136" s="237"/>
      <c r="FEW136" s="237"/>
      <c r="FEX136" s="237"/>
      <c r="FEY136" s="237"/>
      <c r="FEZ136" s="237"/>
      <c r="FFA136" s="237"/>
      <c r="FFB136" s="237"/>
      <c r="FFC136" s="237"/>
      <c r="FFD136" s="237"/>
      <c r="FFE136" s="237"/>
      <c r="FFF136" s="237"/>
      <c r="FFG136" s="237"/>
      <c r="FFH136" s="237"/>
      <c r="FFI136" s="237"/>
      <c r="FFJ136" s="237"/>
      <c r="FFK136" s="237"/>
      <c r="FFL136" s="237"/>
      <c r="FFM136" s="237"/>
      <c r="FFN136" s="237"/>
      <c r="FFO136" s="237"/>
      <c r="FFP136" s="237"/>
      <c r="FFQ136" s="237"/>
      <c r="FFR136" s="237"/>
      <c r="FFS136" s="237"/>
      <c r="FFT136" s="237"/>
      <c r="FFU136" s="237"/>
      <c r="FFV136" s="237"/>
      <c r="FFW136" s="237"/>
      <c r="FFX136" s="237"/>
      <c r="FFY136" s="237"/>
      <c r="FFZ136" s="237"/>
      <c r="FGA136" s="237"/>
      <c r="FGB136" s="237"/>
      <c r="FGC136" s="237"/>
      <c r="FGD136" s="237"/>
      <c r="FGE136" s="237"/>
      <c r="FGF136" s="237"/>
      <c r="FGG136" s="237"/>
      <c r="FGH136" s="237"/>
      <c r="FGI136" s="237"/>
      <c r="FGJ136" s="237"/>
      <c r="FGK136" s="237"/>
      <c r="FGL136" s="237"/>
      <c r="FGM136" s="237"/>
      <c r="FGN136" s="237"/>
      <c r="FGO136" s="237"/>
      <c r="FGP136" s="237"/>
      <c r="FGQ136" s="237"/>
      <c r="FGR136" s="237"/>
      <c r="FGS136" s="237"/>
      <c r="FGT136" s="237"/>
      <c r="FGU136" s="237"/>
      <c r="FGV136" s="237"/>
      <c r="FGW136" s="237"/>
      <c r="FGX136" s="237"/>
      <c r="FGY136" s="237"/>
      <c r="FGZ136" s="237"/>
      <c r="FHA136" s="237"/>
      <c r="FHB136" s="237"/>
      <c r="FHC136" s="237"/>
      <c r="FHD136" s="237"/>
      <c r="FHE136" s="237"/>
      <c r="FHF136" s="237"/>
      <c r="FHG136" s="237"/>
      <c r="FHH136" s="237"/>
      <c r="FHI136" s="237"/>
      <c r="FHJ136" s="237"/>
      <c r="FHK136" s="237"/>
      <c r="FHL136" s="237"/>
      <c r="FHM136" s="237"/>
      <c r="FHN136" s="237"/>
      <c r="FHO136" s="237"/>
      <c r="FHP136" s="237"/>
      <c r="FHQ136" s="237"/>
      <c r="FHR136" s="237"/>
      <c r="FHS136" s="237"/>
      <c r="FHT136" s="237"/>
      <c r="FHU136" s="237"/>
      <c r="FHV136" s="237"/>
      <c r="FHW136" s="237"/>
      <c r="FHX136" s="237"/>
      <c r="FHY136" s="237"/>
      <c r="FHZ136" s="237"/>
      <c r="FIA136" s="237"/>
      <c r="FIB136" s="237"/>
      <c r="FIC136" s="237"/>
      <c r="FID136" s="237"/>
      <c r="FIE136" s="237"/>
      <c r="FIF136" s="237"/>
      <c r="FIG136" s="237"/>
      <c r="FIH136" s="237"/>
      <c r="FII136" s="237"/>
      <c r="FIJ136" s="237"/>
      <c r="FIK136" s="237"/>
      <c r="FIL136" s="237"/>
      <c r="FIM136" s="237"/>
      <c r="FIN136" s="237"/>
      <c r="FIO136" s="237"/>
      <c r="FIP136" s="237"/>
      <c r="FIQ136" s="237"/>
      <c r="FIR136" s="237"/>
      <c r="FIS136" s="237"/>
      <c r="FIT136" s="237"/>
      <c r="FIU136" s="237"/>
      <c r="FIV136" s="237"/>
      <c r="FIW136" s="237"/>
      <c r="FIX136" s="237"/>
      <c r="FIY136" s="237"/>
      <c r="FIZ136" s="237"/>
      <c r="FJA136" s="237"/>
      <c r="FJB136" s="237"/>
      <c r="FJC136" s="237"/>
      <c r="FJD136" s="237"/>
      <c r="FJE136" s="237"/>
      <c r="FJF136" s="237"/>
      <c r="FJG136" s="237"/>
      <c r="FJH136" s="237"/>
      <c r="FJI136" s="237"/>
      <c r="FJJ136" s="237"/>
      <c r="FJK136" s="237"/>
      <c r="FJL136" s="237"/>
      <c r="FJM136" s="237"/>
      <c r="FJN136" s="237"/>
      <c r="FJO136" s="237"/>
      <c r="FJP136" s="237"/>
      <c r="FJQ136" s="237"/>
      <c r="FJR136" s="237"/>
      <c r="FJS136" s="237"/>
      <c r="FJT136" s="237"/>
      <c r="FJU136" s="237"/>
      <c r="FJV136" s="237"/>
      <c r="FJW136" s="237"/>
      <c r="FJX136" s="237"/>
      <c r="FJY136" s="237"/>
      <c r="FJZ136" s="237"/>
      <c r="FKA136" s="237"/>
      <c r="FKB136" s="237"/>
      <c r="FKC136" s="237"/>
      <c r="FKD136" s="237"/>
      <c r="FKE136" s="237"/>
      <c r="FKF136" s="237"/>
      <c r="FKG136" s="237"/>
      <c r="FKH136" s="237"/>
      <c r="FKI136" s="237"/>
      <c r="FKJ136" s="237"/>
      <c r="FKK136" s="237"/>
      <c r="FKL136" s="237"/>
      <c r="FKM136" s="237"/>
      <c r="FKN136" s="237"/>
      <c r="FKO136" s="237"/>
      <c r="FKP136" s="237"/>
      <c r="FKQ136" s="237"/>
      <c r="FKR136" s="237"/>
      <c r="FKS136" s="237"/>
      <c r="FKT136" s="237"/>
      <c r="FKU136" s="237"/>
      <c r="FKV136" s="237"/>
      <c r="FKW136" s="237"/>
      <c r="FKX136" s="237"/>
      <c r="FKY136" s="237"/>
      <c r="FKZ136" s="237"/>
      <c r="FLA136" s="237"/>
      <c r="FLB136" s="237"/>
      <c r="FLC136" s="237"/>
      <c r="FLD136" s="237"/>
      <c r="FLE136" s="237"/>
      <c r="FLF136" s="237"/>
      <c r="FLG136" s="237"/>
      <c r="FLH136" s="237"/>
      <c r="FLI136" s="237"/>
      <c r="FLJ136" s="237"/>
      <c r="FLK136" s="237"/>
      <c r="FLL136" s="237"/>
      <c r="FLM136" s="237"/>
      <c r="FLN136" s="237"/>
      <c r="FLO136" s="237"/>
      <c r="FLP136" s="237"/>
      <c r="FLQ136" s="237"/>
      <c r="FLR136" s="237"/>
      <c r="FLS136" s="237"/>
      <c r="FLT136" s="237"/>
      <c r="FLU136" s="237"/>
      <c r="FLV136" s="237"/>
      <c r="FLW136" s="237"/>
      <c r="FLX136" s="237"/>
      <c r="FLY136" s="237"/>
      <c r="FLZ136" s="237"/>
      <c r="FMA136" s="237"/>
      <c r="FMB136" s="237"/>
      <c r="FMC136" s="237"/>
      <c r="FMD136" s="237"/>
      <c r="FME136" s="237"/>
      <c r="FMF136" s="237"/>
      <c r="FMG136" s="237"/>
      <c r="FMH136" s="237"/>
      <c r="FMI136" s="237"/>
      <c r="FMJ136" s="237"/>
      <c r="FMK136" s="237"/>
      <c r="FML136" s="237"/>
      <c r="FMM136" s="237"/>
      <c r="FMN136" s="237"/>
      <c r="FMO136" s="237"/>
      <c r="FMP136" s="237"/>
      <c r="FMQ136" s="237"/>
      <c r="FMR136" s="237"/>
      <c r="FMS136" s="237"/>
      <c r="FMT136" s="237"/>
      <c r="FMU136" s="237"/>
      <c r="FMV136" s="237"/>
      <c r="FMW136" s="237"/>
      <c r="FMX136" s="237"/>
      <c r="FMY136" s="237"/>
      <c r="FMZ136" s="237"/>
      <c r="FNA136" s="237"/>
      <c r="FNB136" s="237"/>
      <c r="FNC136" s="237"/>
      <c r="FND136" s="237"/>
      <c r="FNE136" s="237"/>
      <c r="FNF136" s="237"/>
      <c r="FNG136" s="237"/>
      <c r="FNH136" s="237"/>
      <c r="FNI136" s="237"/>
      <c r="FNJ136" s="237"/>
      <c r="FNK136" s="237"/>
      <c r="FNL136" s="237"/>
      <c r="FNM136" s="237"/>
      <c r="FNN136" s="237"/>
      <c r="FNO136" s="237"/>
      <c r="FNP136" s="237"/>
      <c r="FNQ136" s="237"/>
      <c r="FNR136" s="237"/>
      <c r="FNS136" s="237"/>
      <c r="FNT136" s="237"/>
      <c r="FNU136" s="237"/>
      <c r="FNV136" s="237"/>
      <c r="FNW136" s="237"/>
      <c r="FNX136" s="237"/>
      <c r="FNY136" s="237"/>
      <c r="FNZ136" s="237"/>
      <c r="FOA136" s="237"/>
      <c r="FOB136" s="237"/>
      <c r="FOC136" s="237"/>
      <c r="FOD136" s="237"/>
      <c r="FOE136" s="237"/>
      <c r="FOF136" s="237"/>
      <c r="FOG136" s="237"/>
      <c r="FOH136" s="237"/>
      <c r="FOI136" s="237"/>
      <c r="FOJ136" s="237"/>
      <c r="FOK136" s="237"/>
      <c r="FOL136" s="237"/>
      <c r="FOM136" s="237"/>
      <c r="FON136" s="237"/>
      <c r="FOO136" s="237"/>
      <c r="FOP136" s="237"/>
      <c r="FOQ136" s="237"/>
      <c r="FOR136" s="237"/>
      <c r="FOS136" s="237"/>
      <c r="FOT136" s="237"/>
      <c r="FOU136" s="237"/>
      <c r="FOV136" s="237"/>
      <c r="FOW136" s="237"/>
      <c r="FOX136" s="237"/>
      <c r="FOY136" s="237"/>
      <c r="FOZ136" s="237"/>
      <c r="FPA136" s="237"/>
      <c r="FPB136" s="237"/>
      <c r="FPC136" s="237"/>
      <c r="FPD136" s="237"/>
      <c r="FPE136" s="237"/>
      <c r="FPF136" s="237"/>
      <c r="FPG136" s="237"/>
      <c r="FPH136" s="237"/>
      <c r="FPI136" s="237"/>
      <c r="FPJ136" s="237"/>
      <c r="FPK136" s="237"/>
      <c r="FPL136" s="237"/>
      <c r="FPM136" s="237"/>
      <c r="FPN136" s="237"/>
      <c r="FPO136" s="237"/>
      <c r="FPP136" s="237"/>
      <c r="FPQ136" s="237"/>
      <c r="FPR136" s="237"/>
      <c r="FPS136" s="237"/>
      <c r="FPT136" s="237"/>
      <c r="FPU136" s="237"/>
      <c r="FPV136" s="237"/>
      <c r="FPW136" s="237"/>
      <c r="FPX136" s="237"/>
      <c r="FPY136" s="237"/>
      <c r="FPZ136" s="237"/>
      <c r="FQA136" s="237"/>
      <c r="FQB136" s="237"/>
      <c r="FQC136" s="237"/>
      <c r="FQD136" s="237"/>
      <c r="FQE136" s="237"/>
      <c r="FQF136" s="237"/>
      <c r="FQG136" s="237"/>
      <c r="FQH136" s="237"/>
      <c r="FQI136" s="237"/>
      <c r="FQJ136" s="237"/>
      <c r="FQK136" s="237"/>
      <c r="FQL136" s="237"/>
      <c r="FQM136" s="237"/>
      <c r="FQN136" s="237"/>
      <c r="FQO136" s="237"/>
      <c r="FQP136" s="237"/>
      <c r="FQQ136" s="237"/>
      <c r="FQR136" s="237"/>
      <c r="FQS136" s="237"/>
      <c r="FQT136" s="237"/>
      <c r="FQU136" s="237"/>
      <c r="FQV136" s="237"/>
      <c r="FQW136" s="237"/>
      <c r="FQX136" s="237"/>
      <c r="FQY136" s="237"/>
      <c r="FQZ136" s="237"/>
      <c r="FRA136" s="237"/>
      <c r="FRB136" s="237"/>
      <c r="FRC136" s="237"/>
      <c r="FRD136" s="237"/>
      <c r="FRE136" s="237"/>
      <c r="FRF136" s="237"/>
      <c r="FRG136" s="237"/>
      <c r="FRH136" s="237"/>
      <c r="FRI136" s="237"/>
      <c r="FRJ136" s="237"/>
      <c r="FRK136" s="237"/>
      <c r="FRL136" s="237"/>
      <c r="FRM136" s="237"/>
      <c r="FRN136" s="237"/>
      <c r="FRO136" s="237"/>
      <c r="FRP136" s="237"/>
      <c r="FRQ136" s="237"/>
      <c r="FRR136" s="237"/>
      <c r="FRS136" s="237"/>
      <c r="FRT136" s="237"/>
      <c r="FRU136" s="237"/>
      <c r="FRV136" s="237"/>
      <c r="FRW136" s="237"/>
      <c r="FRX136" s="237"/>
      <c r="FRY136" s="237"/>
      <c r="FRZ136" s="237"/>
      <c r="FSA136" s="237"/>
      <c r="FSB136" s="237"/>
      <c r="FSC136" s="237"/>
      <c r="FSD136" s="237"/>
      <c r="FSE136" s="237"/>
      <c r="FSF136" s="237"/>
      <c r="FSG136" s="237"/>
      <c r="FSH136" s="237"/>
      <c r="FSI136" s="237"/>
      <c r="FSJ136" s="237"/>
      <c r="FSK136" s="237"/>
      <c r="FSL136" s="237"/>
      <c r="FSM136" s="237"/>
      <c r="FSN136" s="237"/>
      <c r="FSO136" s="237"/>
      <c r="FSP136" s="237"/>
      <c r="FSQ136" s="237"/>
      <c r="FSR136" s="237"/>
      <c r="FSS136" s="237"/>
      <c r="FST136" s="237"/>
      <c r="FSU136" s="237"/>
      <c r="FSV136" s="237"/>
      <c r="FSW136" s="237"/>
      <c r="FSX136" s="237"/>
      <c r="FSY136" s="237"/>
      <c r="FSZ136" s="237"/>
      <c r="FTA136" s="237"/>
      <c r="FTB136" s="237"/>
      <c r="FTC136" s="237"/>
      <c r="FTD136" s="237"/>
      <c r="FTE136" s="237"/>
      <c r="FTF136" s="237"/>
      <c r="FTG136" s="237"/>
      <c r="FTH136" s="237"/>
      <c r="FTI136" s="237"/>
      <c r="FTJ136" s="237"/>
      <c r="FTK136" s="237"/>
      <c r="FTL136" s="237"/>
      <c r="FTM136" s="237"/>
      <c r="FTN136" s="237"/>
      <c r="FTO136" s="237"/>
      <c r="FTP136" s="237"/>
      <c r="FTQ136" s="237"/>
      <c r="FTR136" s="237"/>
      <c r="FTS136" s="237"/>
      <c r="FTT136" s="237"/>
      <c r="FTU136" s="237"/>
      <c r="FTV136" s="237"/>
      <c r="FTW136" s="237"/>
      <c r="FTX136" s="237"/>
      <c r="FTY136" s="237"/>
      <c r="FTZ136" s="237"/>
      <c r="FUA136" s="237"/>
      <c r="FUB136" s="237"/>
      <c r="FUC136" s="237"/>
      <c r="FUD136" s="237"/>
      <c r="FUE136" s="237"/>
      <c r="FUF136" s="237"/>
      <c r="FUG136" s="237"/>
      <c r="FUH136" s="237"/>
      <c r="FUI136" s="237"/>
      <c r="FUJ136" s="237"/>
      <c r="FUK136" s="237"/>
      <c r="FUL136" s="237"/>
      <c r="FUM136" s="237"/>
      <c r="FUN136" s="237"/>
      <c r="FUO136" s="237"/>
      <c r="FUP136" s="237"/>
      <c r="FUQ136" s="237"/>
      <c r="FUR136" s="237"/>
      <c r="FUS136" s="237"/>
      <c r="FUT136" s="237"/>
      <c r="FUU136" s="237"/>
      <c r="FUV136" s="237"/>
      <c r="FUW136" s="237"/>
      <c r="FUX136" s="237"/>
      <c r="FUY136" s="237"/>
      <c r="FUZ136" s="237"/>
      <c r="FVA136" s="237"/>
      <c r="FVB136" s="237"/>
      <c r="FVC136" s="237"/>
      <c r="FVD136" s="237"/>
      <c r="FVE136" s="237"/>
      <c r="FVF136" s="237"/>
      <c r="FVG136" s="237"/>
      <c r="FVH136" s="237"/>
      <c r="FVI136" s="237"/>
      <c r="FVJ136" s="237"/>
      <c r="FVK136" s="237"/>
      <c r="FVL136" s="237"/>
      <c r="FVM136" s="237"/>
      <c r="FVN136" s="237"/>
      <c r="FVO136" s="237"/>
      <c r="FVP136" s="237"/>
      <c r="FVQ136" s="237"/>
      <c r="FVR136" s="237"/>
      <c r="FVS136" s="237"/>
      <c r="FVT136" s="237"/>
      <c r="FVU136" s="237"/>
      <c r="FVV136" s="237"/>
      <c r="FVW136" s="237"/>
      <c r="FVX136" s="237"/>
      <c r="FVY136" s="237"/>
      <c r="FVZ136" s="237"/>
      <c r="FWA136" s="237"/>
      <c r="FWB136" s="237"/>
      <c r="FWC136" s="237"/>
      <c r="FWD136" s="237"/>
      <c r="FWE136" s="237"/>
      <c r="FWF136" s="237"/>
      <c r="FWG136" s="237"/>
      <c r="FWH136" s="237"/>
      <c r="FWI136" s="237"/>
      <c r="FWJ136" s="237"/>
      <c r="FWK136" s="237"/>
      <c r="FWL136" s="237"/>
      <c r="FWM136" s="237"/>
      <c r="FWN136" s="237"/>
      <c r="FWO136" s="237"/>
      <c r="FWP136" s="237"/>
      <c r="FWQ136" s="237"/>
      <c r="FWR136" s="237"/>
      <c r="FWS136" s="237"/>
      <c r="FWT136" s="237"/>
      <c r="FWU136" s="237"/>
      <c r="FWV136" s="237"/>
      <c r="FWW136" s="237"/>
      <c r="FWX136" s="237"/>
      <c r="FWY136" s="237"/>
      <c r="FWZ136" s="237"/>
      <c r="FXA136" s="237"/>
      <c r="FXB136" s="237"/>
      <c r="FXC136" s="237"/>
      <c r="FXD136" s="237"/>
      <c r="FXE136" s="237"/>
      <c r="FXF136" s="237"/>
      <c r="FXG136" s="237"/>
      <c r="FXH136" s="237"/>
      <c r="FXI136" s="237"/>
      <c r="FXJ136" s="237"/>
      <c r="FXK136" s="237"/>
      <c r="FXL136" s="237"/>
      <c r="FXM136" s="237"/>
      <c r="FXN136" s="237"/>
      <c r="FXO136" s="237"/>
      <c r="FXP136" s="237"/>
      <c r="FXQ136" s="237"/>
      <c r="FXR136" s="237"/>
      <c r="FXS136" s="237"/>
      <c r="FXT136" s="237"/>
      <c r="FXU136" s="237"/>
      <c r="FXV136" s="237"/>
      <c r="FXW136" s="237"/>
      <c r="FXX136" s="237"/>
      <c r="FXY136" s="237"/>
      <c r="FXZ136" s="237"/>
      <c r="FYA136" s="237"/>
      <c r="FYB136" s="237"/>
      <c r="FYC136" s="237"/>
      <c r="FYD136" s="237"/>
      <c r="FYE136" s="237"/>
      <c r="FYF136" s="237"/>
      <c r="FYG136" s="237"/>
      <c r="FYH136" s="237"/>
      <c r="FYI136" s="237"/>
      <c r="FYJ136" s="237"/>
      <c r="FYK136" s="237"/>
      <c r="FYL136" s="237"/>
      <c r="FYM136" s="237"/>
      <c r="FYN136" s="237"/>
      <c r="FYO136" s="237"/>
      <c r="FYP136" s="237"/>
      <c r="FYQ136" s="237"/>
      <c r="FYR136" s="237"/>
      <c r="FYS136" s="237"/>
      <c r="FYT136" s="237"/>
      <c r="FYU136" s="237"/>
      <c r="FYV136" s="237"/>
      <c r="FYW136" s="237"/>
      <c r="FYX136" s="237"/>
      <c r="FYY136" s="237"/>
      <c r="FYZ136" s="237"/>
      <c r="FZA136" s="237"/>
      <c r="FZB136" s="237"/>
      <c r="FZC136" s="237"/>
      <c r="FZD136" s="237"/>
      <c r="FZE136" s="237"/>
      <c r="FZF136" s="237"/>
      <c r="FZG136" s="237"/>
      <c r="FZH136" s="237"/>
      <c r="FZI136" s="237"/>
      <c r="FZJ136" s="237"/>
      <c r="FZK136" s="237"/>
      <c r="FZL136" s="237"/>
      <c r="FZM136" s="237"/>
      <c r="FZN136" s="237"/>
      <c r="FZO136" s="237"/>
      <c r="FZP136" s="237"/>
      <c r="FZQ136" s="237"/>
      <c r="FZR136" s="237"/>
      <c r="FZS136" s="237"/>
      <c r="FZT136" s="237"/>
      <c r="FZU136" s="237"/>
      <c r="FZV136" s="237"/>
      <c r="FZW136" s="237"/>
      <c r="FZX136" s="237"/>
      <c r="FZY136" s="237"/>
      <c r="FZZ136" s="237"/>
      <c r="GAA136" s="237"/>
      <c r="GAB136" s="237"/>
      <c r="GAC136" s="237"/>
      <c r="GAD136" s="237"/>
      <c r="GAE136" s="237"/>
      <c r="GAF136" s="237"/>
      <c r="GAG136" s="237"/>
      <c r="GAH136" s="237"/>
      <c r="GAI136" s="237"/>
      <c r="GAJ136" s="237"/>
      <c r="GAK136" s="237"/>
      <c r="GAL136" s="237"/>
      <c r="GAM136" s="237"/>
      <c r="GAN136" s="237"/>
      <c r="GAO136" s="237"/>
      <c r="GAP136" s="237"/>
      <c r="GAQ136" s="237"/>
      <c r="GAR136" s="237"/>
      <c r="GAS136" s="237"/>
      <c r="GAT136" s="237"/>
      <c r="GAU136" s="237"/>
      <c r="GAV136" s="237"/>
      <c r="GAW136" s="237"/>
      <c r="GAX136" s="237"/>
      <c r="GAY136" s="237"/>
      <c r="GAZ136" s="237"/>
      <c r="GBA136" s="237"/>
      <c r="GBB136" s="237"/>
      <c r="GBC136" s="237"/>
      <c r="GBD136" s="237"/>
      <c r="GBE136" s="237"/>
      <c r="GBF136" s="237"/>
      <c r="GBG136" s="237"/>
      <c r="GBH136" s="237"/>
      <c r="GBI136" s="237"/>
      <c r="GBJ136" s="237"/>
      <c r="GBK136" s="237"/>
      <c r="GBL136" s="237"/>
      <c r="GBM136" s="237"/>
      <c r="GBN136" s="237"/>
      <c r="GBO136" s="237"/>
      <c r="GBP136" s="237"/>
      <c r="GBQ136" s="237"/>
      <c r="GBR136" s="237"/>
      <c r="GBS136" s="237"/>
      <c r="GBT136" s="237"/>
      <c r="GBU136" s="237"/>
      <c r="GBV136" s="237"/>
      <c r="GBW136" s="237"/>
      <c r="GBX136" s="237"/>
      <c r="GBY136" s="237"/>
      <c r="GBZ136" s="237"/>
      <c r="GCA136" s="237"/>
      <c r="GCB136" s="237"/>
      <c r="GCC136" s="237"/>
      <c r="GCD136" s="237"/>
      <c r="GCE136" s="237"/>
      <c r="GCF136" s="237"/>
      <c r="GCG136" s="237"/>
      <c r="GCH136" s="237"/>
      <c r="GCI136" s="237"/>
      <c r="GCJ136" s="237"/>
      <c r="GCK136" s="237"/>
      <c r="GCL136" s="237"/>
      <c r="GCM136" s="237"/>
      <c r="GCN136" s="237"/>
      <c r="GCO136" s="237"/>
      <c r="GCP136" s="237"/>
      <c r="GCQ136" s="237"/>
      <c r="GCR136" s="237"/>
      <c r="GCS136" s="237"/>
      <c r="GCT136" s="237"/>
      <c r="GCU136" s="237"/>
      <c r="GCV136" s="237"/>
      <c r="GCW136" s="237"/>
      <c r="GCX136" s="237"/>
      <c r="GCY136" s="237"/>
      <c r="GCZ136" s="237"/>
      <c r="GDA136" s="237"/>
      <c r="GDB136" s="237"/>
      <c r="GDC136" s="237"/>
      <c r="GDD136" s="237"/>
      <c r="GDE136" s="237"/>
      <c r="GDF136" s="237"/>
      <c r="GDG136" s="237"/>
      <c r="GDH136" s="237"/>
      <c r="GDI136" s="237"/>
      <c r="GDJ136" s="237"/>
      <c r="GDK136" s="237"/>
      <c r="GDL136" s="237"/>
      <c r="GDM136" s="237"/>
      <c r="GDN136" s="237"/>
      <c r="GDO136" s="237"/>
      <c r="GDP136" s="237"/>
      <c r="GDQ136" s="237"/>
      <c r="GDR136" s="237"/>
      <c r="GDS136" s="237"/>
      <c r="GDT136" s="237"/>
      <c r="GDU136" s="237"/>
      <c r="GDV136" s="237"/>
      <c r="GDW136" s="237"/>
      <c r="GDX136" s="237"/>
      <c r="GDY136" s="237"/>
      <c r="GDZ136" s="237"/>
      <c r="GEA136" s="237"/>
      <c r="GEB136" s="237"/>
      <c r="GEC136" s="237"/>
      <c r="GED136" s="237"/>
      <c r="GEE136" s="237"/>
      <c r="GEF136" s="237"/>
      <c r="GEG136" s="237"/>
      <c r="GEH136" s="237"/>
      <c r="GEI136" s="237"/>
      <c r="GEJ136" s="237"/>
      <c r="GEK136" s="237"/>
      <c r="GEL136" s="237"/>
      <c r="GEM136" s="237"/>
      <c r="GEN136" s="237"/>
      <c r="GEO136" s="237"/>
      <c r="GEP136" s="237"/>
      <c r="GEQ136" s="237"/>
      <c r="GER136" s="237"/>
      <c r="GES136" s="237"/>
      <c r="GET136" s="237"/>
      <c r="GEU136" s="237"/>
      <c r="GEV136" s="237"/>
      <c r="GEW136" s="237"/>
      <c r="GEX136" s="237"/>
      <c r="GEY136" s="237"/>
      <c r="GEZ136" s="237"/>
      <c r="GFA136" s="237"/>
      <c r="GFB136" s="237"/>
      <c r="GFC136" s="237"/>
      <c r="GFD136" s="237"/>
      <c r="GFE136" s="237"/>
      <c r="GFF136" s="237"/>
      <c r="GFG136" s="237"/>
      <c r="GFH136" s="237"/>
      <c r="GFI136" s="237"/>
      <c r="GFJ136" s="237"/>
      <c r="GFK136" s="237"/>
      <c r="GFL136" s="237"/>
      <c r="GFM136" s="237"/>
      <c r="GFN136" s="237"/>
      <c r="GFO136" s="237"/>
      <c r="GFP136" s="237"/>
      <c r="GFQ136" s="237"/>
      <c r="GFR136" s="237"/>
      <c r="GFS136" s="237"/>
      <c r="GFT136" s="237"/>
      <c r="GFU136" s="237"/>
      <c r="GFV136" s="237"/>
      <c r="GFW136" s="237"/>
      <c r="GFX136" s="237"/>
      <c r="GFY136" s="237"/>
      <c r="GFZ136" s="237"/>
      <c r="GGA136" s="237"/>
      <c r="GGB136" s="237"/>
      <c r="GGC136" s="237"/>
      <c r="GGD136" s="237"/>
      <c r="GGE136" s="237"/>
      <c r="GGF136" s="237"/>
      <c r="GGG136" s="237"/>
      <c r="GGH136" s="237"/>
      <c r="GGI136" s="237"/>
      <c r="GGJ136" s="237"/>
      <c r="GGK136" s="237"/>
      <c r="GGL136" s="237"/>
      <c r="GGM136" s="237"/>
      <c r="GGN136" s="237"/>
      <c r="GGO136" s="237"/>
      <c r="GGP136" s="237"/>
      <c r="GGQ136" s="237"/>
      <c r="GGR136" s="237"/>
      <c r="GGS136" s="237"/>
      <c r="GGT136" s="237"/>
      <c r="GGU136" s="237"/>
      <c r="GGV136" s="237"/>
      <c r="GGW136" s="237"/>
      <c r="GGX136" s="237"/>
      <c r="GGY136" s="237"/>
      <c r="GGZ136" s="237"/>
      <c r="GHA136" s="237"/>
      <c r="GHB136" s="237"/>
      <c r="GHC136" s="237"/>
      <c r="GHD136" s="237"/>
      <c r="GHE136" s="237"/>
      <c r="GHF136" s="237"/>
      <c r="GHG136" s="237"/>
      <c r="GHH136" s="237"/>
      <c r="GHI136" s="237"/>
      <c r="GHJ136" s="237"/>
      <c r="GHK136" s="237"/>
      <c r="GHL136" s="237"/>
      <c r="GHM136" s="237"/>
      <c r="GHN136" s="237"/>
      <c r="GHO136" s="237"/>
      <c r="GHP136" s="237"/>
      <c r="GHQ136" s="237"/>
      <c r="GHR136" s="237"/>
      <c r="GHS136" s="237"/>
      <c r="GHT136" s="237"/>
      <c r="GHU136" s="237"/>
      <c r="GHV136" s="237"/>
      <c r="GHW136" s="237"/>
      <c r="GHX136" s="237"/>
      <c r="GHY136" s="237"/>
      <c r="GHZ136" s="237"/>
      <c r="GIA136" s="237"/>
      <c r="GIB136" s="237"/>
      <c r="GIC136" s="237"/>
      <c r="GID136" s="237"/>
      <c r="GIE136" s="237"/>
      <c r="GIF136" s="237"/>
      <c r="GIG136" s="237"/>
      <c r="GIH136" s="237"/>
      <c r="GII136" s="237"/>
      <c r="GIJ136" s="237"/>
      <c r="GIK136" s="237"/>
      <c r="GIL136" s="237"/>
      <c r="GIM136" s="237"/>
      <c r="GIN136" s="237"/>
      <c r="GIO136" s="237"/>
      <c r="GIP136" s="237"/>
      <c r="GIQ136" s="237"/>
      <c r="GIR136" s="237"/>
      <c r="GIS136" s="237"/>
      <c r="GIT136" s="237"/>
      <c r="GIU136" s="237"/>
      <c r="GIV136" s="237"/>
      <c r="GIW136" s="237"/>
      <c r="GIX136" s="237"/>
      <c r="GIY136" s="237"/>
      <c r="GIZ136" s="237"/>
      <c r="GJA136" s="237"/>
      <c r="GJB136" s="237"/>
      <c r="GJC136" s="237"/>
      <c r="GJD136" s="237"/>
      <c r="GJE136" s="237"/>
      <c r="GJF136" s="237"/>
      <c r="GJG136" s="237"/>
      <c r="GJH136" s="237"/>
      <c r="GJI136" s="237"/>
      <c r="GJJ136" s="237"/>
      <c r="GJK136" s="237"/>
      <c r="GJL136" s="237"/>
      <c r="GJM136" s="237"/>
      <c r="GJN136" s="237"/>
      <c r="GJO136" s="237"/>
      <c r="GJP136" s="237"/>
      <c r="GJQ136" s="237"/>
      <c r="GJR136" s="237"/>
      <c r="GJS136" s="237"/>
      <c r="GJT136" s="237"/>
      <c r="GJU136" s="237"/>
      <c r="GJV136" s="237"/>
      <c r="GJW136" s="237"/>
      <c r="GJX136" s="237"/>
      <c r="GJY136" s="237"/>
      <c r="GJZ136" s="237"/>
      <c r="GKA136" s="237"/>
      <c r="GKB136" s="237"/>
      <c r="GKC136" s="237"/>
      <c r="GKD136" s="237"/>
      <c r="GKE136" s="237"/>
      <c r="GKF136" s="237"/>
      <c r="GKG136" s="237"/>
      <c r="GKH136" s="237"/>
      <c r="GKI136" s="237"/>
      <c r="GKJ136" s="237"/>
      <c r="GKK136" s="237"/>
      <c r="GKL136" s="237"/>
      <c r="GKM136" s="237"/>
      <c r="GKN136" s="237"/>
      <c r="GKO136" s="237"/>
      <c r="GKP136" s="237"/>
      <c r="GKQ136" s="237"/>
      <c r="GKR136" s="237"/>
      <c r="GKS136" s="237"/>
      <c r="GKT136" s="237"/>
      <c r="GKU136" s="237"/>
      <c r="GKV136" s="237"/>
      <c r="GKW136" s="237"/>
      <c r="GKX136" s="237"/>
      <c r="GKY136" s="237"/>
      <c r="GKZ136" s="237"/>
      <c r="GLA136" s="237"/>
      <c r="GLB136" s="237"/>
      <c r="GLC136" s="237"/>
      <c r="GLD136" s="237"/>
      <c r="GLE136" s="237"/>
      <c r="GLF136" s="237"/>
      <c r="GLG136" s="237"/>
      <c r="GLH136" s="237"/>
      <c r="GLI136" s="237"/>
      <c r="GLJ136" s="237"/>
      <c r="GLK136" s="237"/>
      <c r="GLL136" s="237"/>
      <c r="GLM136" s="237"/>
      <c r="GLN136" s="237"/>
      <c r="GLO136" s="237"/>
      <c r="GLP136" s="237"/>
      <c r="GLQ136" s="237"/>
      <c r="GLR136" s="237"/>
      <c r="GLS136" s="237"/>
      <c r="GLT136" s="237"/>
      <c r="GLU136" s="237"/>
      <c r="GLV136" s="237"/>
      <c r="GLW136" s="237"/>
      <c r="GLX136" s="237"/>
      <c r="GLY136" s="237"/>
      <c r="GLZ136" s="237"/>
      <c r="GMA136" s="237"/>
      <c r="GMB136" s="237"/>
      <c r="GMC136" s="237"/>
      <c r="GMD136" s="237"/>
      <c r="GME136" s="237"/>
      <c r="GMF136" s="237"/>
      <c r="GMG136" s="237"/>
      <c r="GMH136" s="237"/>
      <c r="GMI136" s="237"/>
      <c r="GMJ136" s="237"/>
      <c r="GMK136" s="237"/>
      <c r="GML136" s="237"/>
      <c r="GMM136" s="237"/>
      <c r="GMN136" s="237"/>
      <c r="GMO136" s="237"/>
      <c r="GMP136" s="237"/>
      <c r="GMQ136" s="237"/>
      <c r="GMR136" s="237"/>
      <c r="GMS136" s="237"/>
      <c r="GMT136" s="237"/>
      <c r="GMU136" s="237"/>
      <c r="GMV136" s="237"/>
      <c r="GMW136" s="237"/>
      <c r="GMX136" s="237"/>
      <c r="GMY136" s="237"/>
      <c r="GMZ136" s="237"/>
      <c r="GNA136" s="237"/>
      <c r="GNB136" s="237"/>
      <c r="GNC136" s="237"/>
      <c r="GND136" s="237"/>
      <c r="GNE136" s="237"/>
      <c r="GNF136" s="237"/>
      <c r="GNG136" s="237"/>
      <c r="GNH136" s="237"/>
      <c r="GNI136" s="237"/>
      <c r="GNJ136" s="237"/>
      <c r="GNK136" s="237"/>
      <c r="GNL136" s="237"/>
      <c r="GNM136" s="237"/>
      <c r="GNN136" s="237"/>
      <c r="GNO136" s="237"/>
      <c r="GNP136" s="237"/>
      <c r="GNQ136" s="237"/>
      <c r="GNR136" s="237"/>
      <c r="GNS136" s="237"/>
      <c r="GNT136" s="237"/>
      <c r="GNU136" s="237"/>
      <c r="GNV136" s="237"/>
      <c r="GNW136" s="237"/>
      <c r="GNX136" s="237"/>
      <c r="GNY136" s="237"/>
      <c r="GNZ136" s="237"/>
      <c r="GOA136" s="237"/>
      <c r="GOB136" s="237"/>
      <c r="GOC136" s="237"/>
      <c r="GOD136" s="237"/>
      <c r="GOE136" s="237"/>
      <c r="GOF136" s="237"/>
      <c r="GOG136" s="237"/>
      <c r="GOH136" s="237"/>
      <c r="GOI136" s="237"/>
      <c r="GOJ136" s="237"/>
      <c r="GOK136" s="237"/>
      <c r="GOL136" s="237"/>
      <c r="GOM136" s="237"/>
      <c r="GON136" s="237"/>
      <c r="GOO136" s="237"/>
      <c r="GOP136" s="237"/>
      <c r="GOQ136" s="237"/>
      <c r="GOR136" s="237"/>
      <c r="GOS136" s="237"/>
      <c r="GOT136" s="237"/>
      <c r="GOU136" s="237"/>
      <c r="GOV136" s="237"/>
      <c r="GOW136" s="237"/>
      <c r="GOX136" s="237"/>
      <c r="GOY136" s="237"/>
      <c r="GOZ136" s="237"/>
      <c r="GPA136" s="237"/>
      <c r="GPB136" s="237"/>
      <c r="GPC136" s="237"/>
      <c r="GPD136" s="237"/>
      <c r="GPE136" s="237"/>
      <c r="GPF136" s="237"/>
      <c r="GPG136" s="237"/>
      <c r="GPH136" s="237"/>
      <c r="GPI136" s="237"/>
      <c r="GPJ136" s="237"/>
      <c r="GPK136" s="237"/>
      <c r="GPL136" s="237"/>
      <c r="GPM136" s="237"/>
      <c r="GPN136" s="237"/>
      <c r="GPO136" s="237"/>
      <c r="GPP136" s="237"/>
      <c r="GPQ136" s="237"/>
      <c r="GPR136" s="237"/>
      <c r="GPS136" s="237"/>
      <c r="GPT136" s="237"/>
      <c r="GPU136" s="237"/>
      <c r="GPV136" s="237"/>
      <c r="GPW136" s="237"/>
      <c r="GPX136" s="237"/>
      <c r="GPY136" s="237"/>
      <c r="GPZ136" s="237"/>
      <c r="GQA136" s="237"/>
      <c r="GQB136" s="237"/>
      <c r="GQC136" s="237"/>
      <c r="GQD136" s="237"/>
      <c r="GQE136" s="237"/>
      <c r="GQF136" s="237"/>
      <c r="GQG136" s="237"/>
      <c r="GQH136" s="237"/>
      <c r="GQI136" s="237"/>
      <c r="GQJ136" s="237"/>
      <c r="GQK136" s="237"/>
      <c r="GQL136" s="237"/>
      <c r="GQM136" s="237"/>
      <c r="GQN136" s="237"/>
      <c r="GQO136" s="237"/>
      <c r="GQP136" s="237"/>
      <c r="GQQ136" s="237"/>
      <c r="GQR136" s="237"/>
      <c r="GQS136" s="237"/>
      <c r="GQT136" s="237"/>
      <c r="GQU136" s="237"/>
      <c r="GQV136" s="237"/>
      <c r="GQW136" s="237"/>
      <c r="GQX136" s="237"/>
      <c r="GQY136" s="237"/>
      <c r="GQZ136" s="237"/>
      <c r="GRA136" s="237"/>
      <c r="GRB136" s="237"/>
      <c r="GRC136" s="237"/>
      <c r="GRD136" s="237"/>
      <c r="GRE136" s="237"/>
      <c r="GRF136" s="237"/>
      <c r="GRG136" s="237"/>
      <c r="GRH136" s="237"/>
      <c r="GRI136" s="237"/>
      <c r="GRJ136" s="237"/>
      <c r="GRK136" s="237"/>
      <c r="GRL136" s="237"/>
      <c r="GRM136" s="237"/>
      <c r="GRN136" s="237"/>
      <c r="GRO136" s="237"/>
      <c r="GRP136" s="237"/>
      <c r="GRQ136" s="237"/>
      <c r="GRR136" s="237"/>
      <c r="GRS136" s="237"/>
      <c r="GRT136" s="237"/>
      <c r="GRU136" s="237"/>
      <c r="GRV136" s="237"/>
      <c r="GRW136" s="237"/>
      <c r="GRX136" s="237"/>
      <c r="GRY136" s="237"/>
      <c r="GRZ136" s="237"/>
      <c r="GSA136" s="237"/>
      <c r="GSB136" s="237"/>
      <c r="GSC136" s="237"/>
      <c r="GSD136" s="237"/>
      <c r="GSE136" s="237"/>
      <c r="GSF136" s="237"/>
      <c r="GSG136" s="237"/>
      <c r="GSH136" s="237"/>
      <c r="GSI136" s="237"/>
      <c r="GSJ136" s="237"/>
      <c r="GSK136" s="237"/>
      <c r="GSL136" s="237"/>
      <c r="GSM136" s="237"/>
      <c r="GSN136" s="237"/>
      <c r="GSO136" s="237"/>
      <c r="GSP136" s="237"/>
      <c r="GSQ136" s="237"/>
      <c r="GSR136" s="237"/>
      <c r="GSS136" s="237"/>
      <c r="GST136" s="237"/>
      <c r="GSU136" s="237"/>
      <c r="GSV136" s="237"/>
      <c r="GSW136" s="237"/>
      <c r="GSX136" s="237"/>
      <c r="GSY136" s="237"/>
      <c r="GSZ136" s="237"/>
      <c r="GTA136" s="237"/>
      <c r="GTB136" s="237"/>
      <c r="GTC136" s="237"/>
      <c r="GTD136" s="237"/>
      <c r="GTE136" s="237"/>
      <c r="GTF136" s="237"/>
      <c r="GTG136" s="237"/>
      <c r="GTH136" s="237"/>
      <c r="GTI136" s="237"/>
      <c r="GTJ136" s="237"/>
      <c r="GTK136" s="237"/>
      <c r="GTL136" s="237"/>
      <c r="GTM136" s="237"/>
      <c r="GTN136" s="237"/>
      <c r="GTO136" s="237"/>
      <c r="GTP136" s="237"/>
      <c r="GTQ136" s="237"/>
      <c r="GTR136" s="237"/>
      <c r="GTS136" s="237"/>
      <c r="GTT136" s="237"/>
      <c r="GTU136" s="237"/>
      <c r="GTV136" s="237"/>
      <c r="GTW136" s="237"/>
      <c r="GTX136" s="237"/>
      <c r="GTY136" s="237"/>
      <c r="GTZ136" s="237"/>
      <c r="GUA136" s="237"/>
      <c r="GUB136" s="237"/>
      <c r="GUC136" s="237"/>
      <c r="GUD136" s="237"/>
      <c r="GUE136" s="237"/>
      <c r="GUF136" s="237"/>
      <c r="GUG136" s="237"/>
      <c r="GUH136" s="237"/>
      <c r="GUI136" s="237"/>
      <c r="GUJ136" s="237"/>
      <c r="GUK136" s="237"/>
      <c r="GUL136" s="237"/>
      <c r="GUM136" s="237"/>
      <c r="GUN136" s="237"/>
      <c r="GUO136" s="237"/>
      <c r="GUP136" s="237"/>
      <c r="GUQ136" s="237"/>
      <c r="GUR136" s="237"/>
      <c r="GUS136" s="237"/>
      <c r="GUT136" s="237"/>
      <c r="GUU136" s="237"/>
      <c r="GUV136" s="237"/>
      <c r="GUW136" s="237"/>
      <c r="GUX136" s="237"/>
      <c r="GUY136" s="237"/>
      <c r="GUZ136" s="237"/>
      <c r="GVA136" s="237"/>
      <c r="GVB136" s="237"/>
      <c r="GVC136" s="237"/>
      <c r="GVD136" s="237"/>
      <c r="GVE136" s="237"/>
      <c r="GVF136" s="237"/>
      <c r="GVG136" s="237"/>
      <c r="GVH136" s="237"/>
      <c r="GVI136" s="237"/>
      <c r="GVJ136" s="237"/>
      <c r="GVK136" s="237"/>
      <c r="GVL136" s="237"/>
      <c r="GVM136" s="237"/>
      <c r="GVN136" s="237"/>
      <c r="GVO136" s="237"/>
      <c r="GVP136" s="237"/>
      <c r="GVQ136" s="237"/>
      <c r="GVR136" s="237"/>
      <c r="GVS136" s="237"/>
      <c r="GVT136" s="237"/>
      <c r="GVU136" s="237"/>
      <c r="GVV136" s="237"/>
      <c r="GVW136" s="237"/>
      <c r="GVX136" s="237"/>
      <c r="GVY136" s="237"/>
      <c r="GVZ136" s="237"/>
      <c r="GWA136" s="237"/>
      <c r="GWB136" s="237"/>
      <c r="GWC136" s="237"/>
      <c r="GWD136" s="237"/>
      <c r="GWE136" s="237"/>
      <c r="GWF136" s="237"/>
      <c r="GWG136" s="237"/>
      <c r="GWH136" s="237"/>
      <c r="GWI136" s="237"/>
      <c r="GWJ136" s="237"/>
      <c r="GWK136" s="237"/>
      <c r="GWL136" s="237"/>
      <c r="GWM136" s="237"/>
      <c r="GWN136" s="237"/>
      <c r="GWO136" s="237"/>
      <c r="GWP136" s="237"/>
      <c r="GWQ136" s="237"/>
      <c r="GWR136" s="237"/>
      <c r="GWS136" s="237"/>
      <c r="GWT136" s="237"/>
      <c r="GWU136" s="237"/>
      <c r="GWV136" s="237"/>
      <c r="GWW136" s="237"/>
      <c r="GWX136" s="237"/>
      <c r="GWY136" s="237"/>
      <c r="GWZ136" s="237"/>
      <c r="GXA136" s="237"/>
      <c r="GXB136" s="237"/>
      <c r="GXC136" s="237"/>
      <c r="GXD136" s="237"/>
      <c r="GXE136" s="237"/>
      <c r="GXF136" s="237"/>
      <c r="GXG136" s="237"/>
      <c r="GXH136" s="237"/>
      <c r="GXI136" s="237"/>
      <c r="GXJ136" s="237"/>
      <c r="GXK136" s="237"/>
      <c r="GXL136" s="237"/>
      <c r="GXM136" s="237"/>
      <c r="GXN136" s="237"/>
      <c r="GXO136" s="237"/>
      <c r="GXP136" s="237"/>
      <c r="GXQ136" s="237"/>
      <c r="GXR136" s="237"/>
      <c r="GXS136" s="237"/>
      <c r="GXT136" s="237"/>
      <c r="GXU136" s="237"/>
      <c r="GXV136" s="237"/>
      <c r="GXW136" s="237"/>
      <c r="GXX136" s="237"/>
      <c r="GXY136" s="237"/>
      <c r="GXZ136" s="237"/>
      <c r="GYA136" s="237"/>
      <c r="GYB136" s="237"/>
      <c r="GYC136" s="237"/>
      <c r="GYD136" s="237"/>
      <c r="GYE136" s="237"/>
      <c r="GYF136" s="237"/>
      <c r="GYG136" s="237"/>
      <c r="GYH136" s="237"/>
      <c r="GYI136" s="237"/>
      <c r="GYJ136" s="237"/>
      <c r="GYK136" s="237"/>
      <c r="GYL136" s="237"/>
      <c r="GYM136" s="237"/>
      <c r="GYN136" s="237"/>
      <c r="GYO136" s="237"/>
      <c r="GYP136" s="237"/>
      <c r="GYQ136" s="237"/>
      <c r="GYR136" s="237"/>
      <c r="GYS136" s="237"/>
      <c r="GYT136" s="237"/>
      <c r="GYU136" s="237"/>
      <c r="GYV136" s="237"/>
      <c r="GYW136" s="237"/>
      <c r="GYX136" s="237"/>
      <c r="GYY136" s="237"/>
      <c r="GYZ136" s="237"/>
      <c r="GZA136" s="237"/>
      <c r="GZB136" s="237"/>
      <c r="GZC136" s="237"/>
      <c r="GZD136" s="237"/>
      <c r="GZE136" s="237"/>
      <c r="GZF136" s="237"/>
      <c r="GZG136" s="237"/>
      <c r="GZH136" s="237"/>
      <c r="GZI136" s="237"/>
      <c r="GZJ136" s="237"/>
      <c r="GZK136" s="237"/>
      <c r="GZL136" s="237"/>
      <c r="GZM136" s="237"/>
      <c r="GZN136" s="237"/>
      <c r="GZO136" s="237"/>
      <c r="GZP136" s="237"/>
      <c r="GZQ136" s="237"/>
      <c r="GZR136" s="237"/>
      <c r="GZS136" s="237"/>
      <c r="GZT136" s="237"/>
      <c r="GZU136" s="237"/>
      <c r="GZV136" s="237"/>
      <c r="GZW136" s="237"/>
      <c r="GZX136" s="237"/>
      <c r="GZY136" s="237"/>
      <c r="GZZ136" s="237"/>
      <c r="HAA136" s="237"/>
      <c r="HAB136" s="237"/>
      <c r="HAC136" s="237"/>
      <c r="HAD136" s="237"/>
      <c r="HAE136" s="237"/>
      <c r="HAF136" s="237"/>
      <c r="HAG136" s="237"/>
      <c r="HAH136" s="237"/>
      <c r="HAI136" s="237"/>
      <c r="HAJ136" s="237"/>
      <c r="HAK136" s="237"/>
      <c r="HAL136" s="237"/>
      <c r="HAM136" s="237"/>
      <c r="HAN136" s="237"/>
      <c r="HAO136" s="237"/>
      <c r="HAP136" s="237"/>
      <c r="HAQ136" s="237"/>
      <c r="HAR136" s="237"/>
      <c r="HAS136" s="237"/>
      <c r="HAT136" s="237"/>
      <c r="HAU136" s="237"/>
      <c r="HAV136" s="237"/>
      <c r="HAW136" s="237"/>
      <c r="HAX136" s="237"/>
      <c r="HAY136" s="237"/>
      <c r="HAZ136" s="237"/>
      <c r="HBA136" s="237"/>
      <c r="HBB136" s="237"/>
      <c r="HBC136" s="237"/>
      <c r="HBD136" s="237"/>
      <c r="HBE136" s="237"/>
      <c r="HBF136" s="237"/>
      <c r="HBG136" s="237"/>
      <c r="HBH136" s="237"/>
      <c r="HBI136" s="237"/>
      <c r="HBJ136" s="237"/>
      <c r="HBK136" s="237"/>
      <c r="HBL136" s="237"/>
      <c r="HBM136" s="237"/>
      <c r="HBN136" s="237"/>
      <c r="HBO136" s="237"/>
      <c r="HBP136" s="237"/>
      <c r="HBQ136" s="237"/>
      <c r="HBR136" s="237"/>
      <c r="HBS136" s="237"/>
      <c r="HBT136" s="237"/>
      <c r="HBU136" s="237"/>
      <c r="HBV136" s="237"/>
      <c r="HBW136" s="237"/>
      <c r="HBX136" s="237"/>
      <c r="HBY136" s="237"/>
      <c r="HBZ136" s="237"/>
      <c r="HCA136" s="237"/>
      <c r="HCB136" s="237"/>
      <c r="HCC136" s="237"/>
      <c r="HCD136" s="237"/>
      <c r="HCE136" s="237"/>
      <c r="HCF136" s="237"/>
      <c r="HCG136" s="237"/>
      <c r="HCH136" s="237"/>
      <c r="HCI136" s="237"/>
      <c r="HCJ136" s="237"/>
      <c r="HCK136" s="237"/>
      <c r="HCL136" s="237"/>
      <c r="HCM136" s="237"/>
      <c r="HCN136" s="237"/>
      <c r="HCO136" s="237"/>
      <c r="HCP136" s="237"/>
      <c r="HCQ136" s="237"/>
      <c r="HCR136" s="237"/>
      <c r="HCS136" s="237"/>
      <c r="HCT136" s="237"/>
      <c r="HCU136" s="237"/>
      <c r="HCV136" s="237"/>
      <c r="HCW136" s="237"/>
      <c r="HCX136" s="237"/>
      <c r="HCY136" s="237"/>
      <c r="HCZ136" s="237"/>
      <c r="HDA136" s="237"/>
      <c r="HDB136" s="237"/>
      <c r="HDC136" s="237"/>
      <c r="HDD136" s="237"/>
      <c r="HDE136" s="237"/>
      <c r="HDF136" s="237"/>
      <c r="HDG136" s="237"/>
      <c r="HDH136" s="237"/>
      <c r="HDI136" s="237"/>
      <c r="HDJ136" s="237"/>
      <c r="HDK136" s="237"/>
      <c r="HDL136" s="237"/>
      <c r="HDM136" s="237"/>
      <c r="HDN136" s="237"/>
      <c r="HDO136" s="237"/>
      <c r="HDP136" s="237"/>
      <c r="HDQ136" s="237"/>
      <c r="HDR136" s="237"/>
      <c r="HDS136" s="237"/>
      <c r="HDT136" s="237"/>
      <c r="HDU136" s="237"/>
      <c r="HDV136" s="237"/>
      <c r="HDW136" s="237"/>
      <c r="HDX136" s="237"/>
      <c r="HDY136" s="237"/>
      <c r="HDZ136" s="237"/>
      <c r="HEA136" s="237"/>
      <c r="HEB136" s="237"/>
      <c r="HEC136" s="237"/>
      <c r="HED136" s="237"/>
      <c r="HEE136" s="237"/>
      <c r="HEF136" s="237"/>
      <c r="HEG136" s="237"/>
      <c r="HEH136" s="237"/>
      <c r="HEI136" s="237"/>
      <c r="HEJ136" s="237"/>
      <c r="HEK136" s="237"/>
      <c r="HEL136" s="237"/>
      <c r="HEM136" s="237"/>
      <c r="HEN136" s="237"/>
      <c r="HEO136" s="237"/>
      <c r="HEP136" s="237"/>
      <c r="HEQ136" s="237"/>
      <c r="HER136" s="237"/>
      <c r="HES136" s="237"/>
      <c r="HET136" s="237"/>
      <c r="HEU136" s="237"/>
      <c r="HEV136" s="237"/>
      <c r="HEW136" s="237"/>
      <c r="HEX136" s="237"/>
      <c r="HEY136" s="237"/>
      <c r="HEZ136" s="237"/>
      <c r="HFA136" s="237"/>
      <c r="HFB136" s="237"/>
      <c r="HFC136" s="237"/>
      <c r="HFD136" s="237"/>
      <c r="HFE136" s="237"/>
      <c r="HFF136" s="237"/>
      <c r="HFG136" s="237"/>
      <c r="HFH136" s="237"/>
      <c r="HFI136" s="237"/>
      <c r="HFJ136" s="237"/>
      <c r="HFK136" s="237"/>
      <c r="HFL136" s="237"/>
      <c r="HFM136" s="237"/>
      <c r="HFN136" s="237"/>
      <c r="HFO136" s="237"/>
      <c r="HFP136" s="237"/>
      <c r="HFQ136" s="237"/>
      <c r="HFR136" s="237"/>
      <c r="HFS136" s="237"/>
      <c r="HFT136" s="237"/>
      <c r="HFU136" s="237"/>
      <c r="HFV136" s="237"/>
      <c r="HFW136" s="237"/>
      <c r="HFX136" s="237"/>
      <c r="HFY136" s="237"/>
      <c r="HFZ136" s="237"/>
      <c r="HGA136" s="237"/>
      <c r="HGB136" s="237"/>
      <c r="HGC136" s="237"/>
      <c r="HGD136" s="237"/>
      <c r="HGE136" s="237"/>
      <c r="HGF136" s="237"/>
      <c r="HGG136" s="237"/>
      <c r="HGH136" s="237"/>
      <c r="HGI136" s="237"/>
      <c r="HGJ136" s="237"/>
      <c r="HGK136" s="237"/>
      <c r="HGL136" s="237"/>
      <c r="HGM136" s="237"/>
      <c r="HGN136" s="237"/>
      <c r="HGO136" s="237"/>
      <c r="HGP136" s="237"/>
      <c r="HGQ136" s="237"/>
      <c r="HGR136" s="237"/>
      <c r="HGS136" s="237"/>
      <c r="HGT136" s="237"/>
      <c r="HGU136" s="237"/>
      <c r="HGV136" s="237"/>
      <c r="HGW136" s="237"/>
      <c r="HGX136" s="237"/>
      <c r="HGY136" s="237"/>
      <c r="HGZ136" s="237"/>
      <c r="HHA136" s="237"/>
      <c r="HHB136" s="237"/>
      <c r="HHC136" s="237"/>
      <c r="HHD136" s="237"/>
      <c r="HHE136" s="237"/>
      <c r="HHF136" s="237"/>
      <c r="HHG136" s="237"/>
      <c r="HHH136" s="237"/>
      <c r="HHI136" s="237"/>
      <c r="HHJ136" s="237"/>
      <c r="HHK136" s="237"/>
      <c r="HHL136" s="237"/>
      <c r="HHM136" s="237"/>
      <c r="HHN136" s="237"/>
      <c r="HHO136" s="237"/>
      <c r="HHP136" s="237"/>
      <c r="HHQ136" s="237"/>
      <c r="HHR136" s="237"/>
      <c r="HHS136" s="237"/>
      <c r="HHT136" s="237"/>
      <c r="HHU136" s="237"/>
      <c r="HHV136" s="237"/>
      <c r="HHW136" s="237"/>
      <c r="HHX136" s="237"/>
      <c r="HHY136" s="237"/>
      <c r="HHZ136" s="237"/>
      <c r="HIA136" s="237"/>
      <c r="HIB136" s="237"/>
      <c r="HIC136" s="237"/>
      <c r="HID136" s="237"/>
      <c r="HIE136" s="237"/>
      <c r="HIF136" s="237"/>
      <c r="HIG136" s="237"/>
      <c r="HIH136" s="237"/>
      <c r="HII136" s="237"/>
      <c r="HIJ136" s="237"/>
      <c r="HIK136" s="237"/>
      <c r="HIL136" s="237"/>
      <c r="HIM136" s="237"/>
      <c r="HIN136" s="237"/>
      <c r="HIO136" s="237"/>
      <c r="HIP136" s="237"/>
      <c r="HIQ136" s="237"/>
      <c r="HIR136" s="237"/>
      <c r="HIS136" s="237"/>
      <c r="HIT136" s="237"/>
      <c r="HIU136" s="237"/>
      <c r="HIV136" s="237"/>
      <c r="HIW136" s="237"/>
      <c r="HIX136" s="237"/>
      <c r="HIY136" s="237"/>
      <c r="HIZ136" s="237"/>
      <c r="HJA136" s="237"/>
      <c r="HJB136" s="237"/>
      <c r="HJC136" s="237"/>
      <c r="HJD136" s="237"/>
      <c r="HJE136" s="237"/>
      <c r="HJF136" s="237"/>
      <c r="HJG136" s="237"/>
      <c r="HJH136" s="237"/>
      <c r="HJI136" s="237"/>
      <c r="HJJ136" s="237"/>
      <c r="HJK136" s="237"/>
      <c r="HJL136" s="237"/>
      <c r="HJM136" s="237"/>
      <c r="HJN136" s="237"/>
      <c r="HJO136" s="237"/>
      <c r="HJP136" s="237"/>
      <c r="HJQ136" s="237"/>
      <c r="HJR136" s="237"/>
      <c r="HJS136" s="237"/>
      <c r="HJT136" s="237"/>
      <c r="HJU136" s="237"/>
      <c r="HJV136" s="237"/>
      <c r="HJW136" s="237"/>
      <c r="HJX136" s="237"/>
      <c r="HJY136" s="237"/>
      <c r="HJZ136" s="237"/>
      <c r="HKA136" s="237"/>
      <c r="HKB136" s="237"/>
      <c r="HKC136" s="237"/>
      <c r="HKD136" s="237"/>
      <c r="HKE136" s="237"/>
      <c r="HKF136" s="237"/>
      <c r="HKG136" s="237"/>
      <c r="HKH136" s="237"/>
      <c r="HKI136" s="237"/>
      <c r="HKJ136" s="237"/>
      <c r="HKK136" s="237"/>
      <c r="HKL136" s="237"/>
      <c r="HKM136" s="237"/>
      <c r="HKN136" s="237"/>
      <c r="HKO136" s="237"/>
      <c r="HKP136" s="237"/>
      <c r="HKQ136" s="237"/>
      <c r="HKR136" s="237"/>
      <c r="HKS136" s="237"/>
      <c r="HKT136" s="237"/>
      <c r="HKU136" s="237"/>
      <c r="HKV136" s="237"/>
      <c r="HKW136" s="237"/>
      <c r="HKX136" s="237"/>
      <c r="HKY136" s="237"/>
      <c r="HKZ136" s="237"/>
      <c r="HLA136" s="237"/>
      <c r="HLB136" s="237"/>
      <c r="HLC136" s="237"/>
      <c r="HLD136" s="237"/>
      <c r="HLE136" s="237"/>
      <c r="HLF136" s="237"/>
      <c r="HLG136" s="237"/>
      <c r="HLH136" s="237"/>
      <c r="HLI136" s="237"/>
      <c r="HLJ136" s="237"/>
      <c r="HLK136" s="237"/>
      <c r="HLL136" s="237"/>
      <c r="HLM136" s="237"/>
      <c r="HLN136" s="237"/>
      <c r="HLO136" s="237"/>
      <c r="HLP136" s="237"/>
      <c r="HLQ136" s="237"/>
      <c r="HLR136" s="237"/>
      <c r="HLS136" s="237"/>
      <c r="HLT136" s="237"/>
      <c r="HLU136" s="237"/>
      <c r="HLV136" s="237"/>
      <c r="HLW136" s="237"/>
      <c r="HLX136" s="237"/>
      <c r="HLY136" s="237"/>
      <c r="HLZ136" s="237"/>
      <c r="HMA136" s="237"/>
      <c r="HMB136" s="237"/>
      <c r="HMC136" s="237"/>
      <c r="HMD136" s="237"/>
      <c r="HME136" s="237"/>
      <c r="HMF136" s="237"/>
      <c r="HMG136" s="237"/>
      <c r="HMH136" s="237"/>
      <c r="HMI136" s="237"/>
      <c r="HMJ136" s="237"/>
      <c r="HMK136" s="237"/>
      <c r="HML136" s="237"/>
      <c r="HMM136" s="237"/>
      <c r="HMN136" s="237"/>
      <c r="HMO136" s="237"/>
      <c r="HMP136" s="237"/>
      <c r="HMQ136" s="237"/>
      <c r="HMR136" s="237"/>
      <c r="HMS136" s="237"/>
      <c r="HMT136" s="237"/>
      <c r="HMU136" s="237"/>
      <c r="HMV136" s="237"/>
      <c r="HMW136" s="237"/>
      <c r="HMX136" s="237"/>
      <c r="HMY136" s="237"/>
      <c r="HMZ136" s="237"/>
      <c r="HNA136" s="237"/>
      <c r="HNB136" s="237"/>
      <c r="HNC136" s="237"/>
      <c r="HND136" s="237"/>
      <c r="HNE136" s="237"/>
      <c r="HNF136" s="237"/>
      <c r="HNG136" s="237"/>
      <c r="HNH136" s="237"/>
      <c r="HNI136" s="237"/>
      <c r="HNJ136" s="237"/>
      <c r="HNK136" s="237"/>
      <c r="HNL136" s="237"/>
      <c r="HNM136" s="237"/>
      <c r="HNN136" s="237"/>
      <c r="HNO136" s="237"/>
      <c r="HNP136" s="237"/>
      <c r="HNQ136" s="237"/>
      <c r="HNR136" s="237"/>
      <c r="HNS136" s="237"/>
      <c r="HNT136" s="237"/>
      <c r="HNU136" s="237"/>
      <c r="HNV136" s="237"/>
      <c r="HNW136" s="237"/>
      <c r="HNX136" s="237"/>
      <c r="HNY136" s="237"/>
      <c r="HNZ136" s="237"/>
      <c r="HOA136" s="237"/>
      <c r="HOB136" s="237"/>
      <c r="HOC136" s="237"/>
      <c r="HOD136" s="237"/>
      <c r="HOE136" s="237"/>
      <c r="HOF136" s="237"/>
      <c r="HOG136" s="237"/>
      <c r="HOH136" s="237"/>
      <c r="HOI136" s="237"/>
      <c r="HOJ136" s="237"/>
      <c r="HOK136" s="237"/>
      <c r="HOL136" s="237"/>
      <c r="HOM136" s="237"/>
      <c r="HON136" s="237"/>
      <c r="HOO136" s="237"/>
      <c r="HOP136" s="237"/>
      <c r="HOQ136" s="237"/>
      <c r="HOR136" s="237"/>
      <c r="HOS136" s="237"/>
      <c r="HOT136" s="237"/>
      <c r="HOU136" s="237"/>
      <c r="HOV136" s="237"/>
      <c r="HOW136" s="237"/>
      <c r="HOX136" s="237"/>
      <c r="HOY136" s="237"/>
      <c r="HOZ136" s="237"/>
      <c r="HPA136" s="237"/>
      <c r="HPB136" s="237"/>
      <c r="HPC136" s="237"/>
      <c r="HPD136" s="237"/>
      <c r="HPE136" s="237"/>
      <c r="HPF136" s="237"/>
      <c r="HPG136" s="237"/>
      <c r="HPH136" s="237"/>
      <c r="HPI136" s="237"/>
      <c r="HPJ136" s="237"/>
      <c r="HPK136" s="237"/>
      <c r="HPL136" s="237"/>
      <c r="HPM136" s="237"/>
      <c r="HPN136" s="237"/>
      <c r="HPO136" s="237"/>
      <c r="HPP136" s="237"/>
      <c r="HPQ136" s="237"/>
      <c r="HPR136" s="237"/>
      <c r="HPS136" s="237"/>
      <c r="HPT136" s="237"/>
      <c r="HPU136" s="237"/>
      <c r="HPV136" s="237"/>
      <c r="HPW136" s="237"/>
      <c r="HPX136" s="237"/>
      <c r="HPY136" s="237"/>
      <c r="HPZ136" s="237"/>
      <c r="HQA136" s="237"/>
      <c r="HQB136" s="237"/>
      <c r="HQC136" s="237"/>
      <c r="HQD136" s="237"/>
      <c r="HQE136" s="237"/>
      <c r="HQF136" s="237"/>
      <c r="HQG136" s="237"/>
      <c r="HQH136" s="237"/>
      <c r="HQI136" s="237"/>
      <c r="HQJ136" s="237"/>
      <c r="HQK136" s="237"/>
      <c r="HQL136" s="237"/>
      <c r="HQM136" s="237"/>
      <c r="HQN136" s="237"/>
      <c r="HQO136" s="237"/>
      <c r="HQP136" s="237"/>
      <c r="HQQ136" s="237"/>
      <c r="HQR136" s="237"/>
      <c r="HQS136" s="237"/>
      <c r="HQT136" s="237"/>
      <c r="HQU136" s="237"/>
      <c r="HQV136" s="237"/>
      <c r="HQW136" s="237"/>
      <c r="HQX136" s="237"/>
      <c r="HQY136" s="237"/>
      <c r="HQZ136" s="237"/>
      <c r="HRA136" s="237"/>
      <c r="HRB136" s="237"/>
      <c r="HRC136" s="237"/>
      <c r="HRD136" s="237"/>
      <c r="HRE136" s="237"/>
      <c r="HRF136" s="237"/>
      <c r="HRG136" s="237"/>
      <c r="HRH136" s="237"/>
      <c r="HRI136" s="237"/>
      <c r="HRJ136" s="237"/>
      <c r="HRK136" s="237"/>
      <c r="HRL136" s="237"/>
      <c r="HRM136" s="237"/>
      <c r="HRN136" s="237"/>
      <c r="HRO136" s="237"/>
      <c r="HRP136" s="237"/>
      <c r="HRQ136" s="237"/>
      <c r="HRR136" s="237"/>
      <c r="HRS136" s="237"/>
      <c r="HRT136" s="237"/>
      <c r="HRU136" s="237"/>
      <c r="HRV136" s="237"/>
      <c r="HRW136" s="237"/>
      <c r="HRX136" s="237"/>
      <c r="HRY136" s="237"/>
      <c r="HRZ136" s="237"/>
      <c r="HSA136" s="237"/>
      <c r="HSB136" s="237"/>
      <c r="HSC136" s="237"/>
      <c r="HSD136" s="237"/>
      <c r="HSE136" s="237"/>
      <c r="HSF136" s="237"/>
      <c r="HSG136" s="237"/>
      <c r="HSH136" s="237"/>
      <c r="HSI136" s="237"/>
      <c r="HSJ136" s="237"/>
      <c r="HSK136" s="237"/>
      <c r="HSL136" s="237"/>
      <c r="HSM136" s="237"/>
      <c r="HSN136" s="237"/>
      <c r="HSO136" s="237"/>
      <c r="HSP136" s="237"/>
      <c r="HSQ136" s="237"/>
      <c r="HSR136" s="237"/>
      <c r="HSS136" s="237"/>
      <c r="HST136" s="237"/>
      <c r="HSU136" s="237"/>
      <c r="HSV136" s="237"/>
      <c r="HSW136" s="237"/>
      <c r="HSX136" s="237"/>
      <c r="HSY136" s="237"/>
      <c r="HSZ136" s="237"/>
      <c r="HTA136" s="237"/>
      <c r="HTB136" s="237"/>
      <c r="HTC136" s="237"/>
      <c r="HTD136" s="237"/>
      <c r="HTE136" s="237"/>
      <c r="HTF136" s="237"/>
      <c r="HTG136" s="237"/>
      <c r="HTH136" s="237"/>
      <c r="HTI136" s="237"/>
      <c r="HTJ136" s="237"/>
      <c r="HTK136" s="237"/>
      <c r="HTL136" s="237"/>
      <c r="HTM136" s="237"/>
      <c r="HTN136" s="237"/>
      <c r="HTO136" s="237"/>
      <c r="HTP136" s="237"/>
      <c r="HTQ136" s="237"/>
      <c r="HTR136" s="237"/>
      <c r="HTS136" s="237"/>
      <c r="HTT136" s="237"/>
      <c r="HTU136" s="237"/>
      <c r="HTV136" s="237"/>
      <c r="HTW136" s="237"/>
      <c r="HTX136" s="237"/>
      <c r="HTY136" s="237"/>
      <c r="HTZ136" s="237"/>
      <c r="HUA136" s="237"/>
      <c r="HUB136" s="237"/>
      <c r="HUC136" s="237"/>
      <c r="HUD136" s="237"/>
      <c r="HUE136" s="237"/>
      <c r="HUF136" s="237"/>
      <c r="HUG136" s="237"/>
      <c r="HUH136" s="237"/>
      <c r="HUI136" s="237"/>
      <c r="HUJ136" s="237"/>
      <c r="HUK136" s="237"/>
      <c r="HUL136" s="237"/>
      <c r="HUM136" s="237"/>
      <c r="HUN136" s="237"/>
      <c r="HUO136" s="237"/>
      <c r="HUP136" s="237"/>
      <c r="HUQ136" s="237"/>
      <c r="HUR136" s="237"/>
      <c r="HUS136" s="237"/>
      <c r="HUT136" s="237"/>
      <c r="HUU136" s="237"/>
      <c r="HUV136" s="237"/>
      <c r="HUW136" s="237"/>
      <c r="HUX136" s="237"/>
      <c r="HUY136" s="237"/>
      <c r="HUZ136" s="237"/>
      <c r="HVA136" s="237"/>
      <c r="HVB136" s="237"/>
      <c r="HVC136" s="237"/>
      <c r="HVD136" s="237"/>
      <c r="HVE136" s="237"/>
      <c r="HVF136" s="237"/>
      <c r="HVG136" s="237"/>
      <c r="HVH136" s="237"/>
      <c r="HVI136" s="237"/>
      <c r="HVJ136" s="237"/>
      <c r="HVK136" s="237"/>
      <c r="HVL136" s="237"/>
      <c r="HVM136" s="237"/>
      <c r="HVN136" s="237"/>
      <c r="HVO136" s="237"/>
      <c r="HVP136" s="237"/>
      <c r="HVQ136" s="237"/>
      <c r="HVR136" s="237"/>
      <c r="HVS136" s="237"/>
      <c r="HVT136" s="237"/>
      <c r="HVU136" s="237"/>
      <c r="HVV136" s="237"/>
      <c r="HVW136" s="237"/>
      <c r="HVX136" s="237"/>
      <c r="HVY136" s="237"/>
      <c r="HVZ136" s="237"/>
      <c r="HWA136" s="237"/>
      <c r="HWB136" s="237"/>
      <c r="HWC136" s="237"/>
      <c r="HWD136" s="237"/>
      <c r="HWE136" s="237"/>
      <c r="HWF136" s="237"/>
      <c r="HWG136" s="237"/>
      <c r="HWH136" s="237"/>
      <c r="HWI136" s="237"/>
      <c r="HWJ136" s="237"/>
      <c r="HWK136" s="237"/>
      <c r="HWL136" s="237"/>
      <c r="HWM136" s="237"/>
      <c r="HWN136" s="237"/>
      <c r="HWO136" s="237"/>
      <c r="HWP136" s="237"/>
      <c r="HWQ136" s="237"/>
      <c r="HWR136" s="237"/>
      <c r="HWS136" s="237"/>
      <c r="HWT136" s="237"/>
      <c r="HWU136" s="237"/>
      <c r="HWV136" s="237"/>
      <c r="HWW136" s="237"/>
      <c r="HWX136" s="237"/>
      <c r="HWY136" s="237"/>
      <c r="HWZ136" s="237"/>
      <c r="HXA136" s="237"/>
      <c r="HXB136" s="237"/>
      <c r="HXC136" s="237"/>
      <c r="HXD136" s="237"/>
      <c r="HXE136" s="237"/>
      <c r="HXF136" s="237"/>
      <c r="HXG136" s="237"/>
      <c r="HXH136" s="237"/>
      <c r="HXI136" s="237"/>
      <c r="HXJ136" s="237"/>
      <c r="HXK136" s="237"/>
      <c r="HXL136" s="237"/>
      <c r="HXM136" s="237"/>
      <c r="HXN136" s="237"/>
      <c r="HXO136" s="237"/>
      <c r="HXP136" s="237"/>
      <c r="HXQ136" s="237"/>
      <c r="HXR136" s="237"/>
      <c r="HXS136" s="237"/>
      <c r="HXT136" s="237"/>
      <c r="HXU136" s="237"/>
      <c r="HXV136" s="237"/>
      <c r="HXW136" s="237"/>
      <c r="HXX136" s="237"/>
      <c r="HXY136" s="237"/>
      <c r="HXZ136" s="237"/>
      <c r="HYA136" s="237"/>
      <c r="HYB136" s="237"/>
      <c r="HYC136" s="237"/>
      <c r="HYD136" s="237"/>
      <c r="HYE136" s="237"/>
      <c r="HYF136" s="237"/>
      <c r="HYG136" s="237"/>
      <c r="HYH136" s="237"/>
      <c r="HYI136" s="237"/>
      <c r="HYJ136" s="237"/>
      <c r="HYK136" s="237"/>
      <c r="HYL136" s="237"/>
      <c r="HYM136" s="237"/>
      <c r="HYN136" s="237"/>
      <c r="HYO136" s="237"/>
      <c r="HYP136" s="237"/>
      <c r="HYQ136" s="237"/>
      <c r="HYR136" s="237"/>
      <c r="HYS136" s="237"/>
      <c r="HYT136" s="237"/>
      <c r="HYU136" s="237"/>
      <c r="HYV136" s="237"/>
      <c r="HYW136" s="237"/>
      <c r="HYX136" s="237"/>
      <c r="HYY136" s="237"/>
      <c r="HYZ136" s="237"/>
      <c r="HZA136" s="237"/>
      <c r="HZB136" s="237"/>
      <c r="HZC136" s="237"/>
      <c r="HZD136" s="237"/>
      <c r="HZE136" s="237"/>
      <c r="HZF136" s="237"/>
      <c r="HZG136" s="237"/>
      <c r="HZH136" s="237"/>
      <c r="HZI136" s="237"/>
      <c r="HZJ136" s="237"/>
      <c r="HZK136" s="237"/>
      <c r="HZL136" s="237"/>
      <c r="HZM136" s="237"/>
      <c r="HZN136" s="237"/>
      <c r="HZO136" s="237"/>
      <c r="HZP136" s="237"/>
      <c r="HZQ136" s="237"/>
      <c r="HZR136" s="237"/>
      <c r="HZS136" s="237"/>
      <c r="HZT136" s="237"/>
      <c r="HZU136" s="237"/>
      <c r="HZV136" s="237"/>
      <c r="HZW136" s="237"/>
      <c r="HZX136" s="237"/>
      <c r="HZY136" s="237"/>
      <c r="HZZ136" s="237"/>
      <c r="IAA136" s="237"/>
      <c r="IAB136" s="237"/>
      <c r="IAC136" s="237"/>
      <c r="IAD136" s="237"/>
      <c r="IAE136" s="237"/>
      <c r="IAF136" s="237"/>
      <c r="IAG136" s="237"/>
      <c r="IAH136" s="237"/>
      <c r="IAI136" s="237"/>
      <c r="IAJ136" s="237"/>
      <c r="IAK136" s="237"/>
      <c r="IAL136" s="237"/>
      <c r="IAM136" s="237"/>
      <c r="IAN136" s="237"/>
      <c r="IAO136" s="237"/>
      <c r="IAP136" s="237"/>
      <c r="IAQ136" s="237"/>
      <c r="IAR136" s="237"/>
      <c r="IAS136" s="237"/>
      <c r="IAT136" s="237"/>
      <c r="IAU136" s="237"/>
      <c r="IAV136" s="237"/>
      <c r="IAW136" s="237"/>
      <c r="IAX136" s="237"/>
      <c r="IAY136" s="237"/>
      <c r="IAZ136" s="237"/>
      <c r="IBA136" s="237"/>
      <c r="IBB136" s="237"/>
      <c r="IBC136" s="237"/>
      <c r="IBD136" s="237"/>
      <c r="IBE136" s="237"/>
      <c r="IBF136" s="237"/>
      <c r="IBG136" s="237"/>
      <c r="IBH136" s="237"/>
      <c r="IBI136" s="237"/>
      <c r="IBJ136" s="237"/>
      <c r="IBK136" s="237"/>
      <c r="IBL136" s="237"/>
      <c r="IBM136" s="237"/>
      <c r="IBN136" s="237"/>
      <c r="IBO136" s="237"/>
      <c r="IBP136" s="237"/>
      <c r="IBQ136" s="237"/>
      <c r="IBR136" s="237"/>
      <c r="IBS136" s="237"/>
      <c r="IBT136" s="237"/>
      <c r="IBU136" s="237"/>
      <c r="IBV136" s="237"/>
      <c r="IBW136" s="237"/>
      <c r="IBX136" s="237"/>
      <c r="IBY136" s="237"/>
      <c r="IBZ136" s="237"/>
      <c r="ICA136" s="237"/>
      <c r="ICB136" s="237"/>
      <c r="ICC136" s="237"/>
      <c r="ICD136" s="237"/>
      <c r="ICE136" s="237"/>
      <c r="ICF136" s="237"/>
      <c r="ICG136" s="237"/>
      <c r="ICH136" s="237"/>
      <c r="ICI136" s="237"/>
      <c r="ICJ136" s="237"/>
      <c r="ICK136" s="237"/>
      <c r="ICL136" s="237"/>
      <c r="ICM136" s="237"/>
      <c r="ICN136" s="237"/>
      <c r="ICO136" s="237"/>
      <c r="ICP136" s="237"/>
      <c r="ICQ136" s="237"/>
      <c r="ICR136" s="237"/>
      <c r="ICS136" s="237"/>
      <c r="ICT136" s="237"/>
      <c r="ICU136" s="237"/>
      <c r="ICV136" s="237"/>
      <c r="ICW136" s="237"/>
      <c r="ICX136" s="237"/>
      <c r="ICY136" s="237"/>
      <c r="ICZ136" s="237"/>
      <c r="IDA136" s="237"/>
      <c r="IDB136" s="237"/>
      <c r="IDC136" s="237"/>
      <c r="IDD136" s="237"/>
      <c r="IDE136" s="237"/>
      <c r="IDF136" s="237"/>
      <c r="IDG136" s="237"/>
      <c r="IDH136" s="237"/>
      <c r="IDI136" s="237"/>
      <c r="IDJ136" s="237"/>
      <c r="IDK136" s="237"/>
      <c r="IDL136" s="237"/>
      <c r="IDM136" s="237"/>
      <c r="IDN136" s="237"/>
      <c r="IDO136" s="237"/>
      <c r="IDP136" s="237"/>
      <c r="IDQ136" s="237"/>
      <c r="IDR136" s="237"/>
      <c r="IDS136" s="237"/>
      <c r="IDT136" s="237"/>
      <c r="IDU136" s="237"/>
      <c r="IDV136" s="237"/>
      <c r="IDW136" s="237"/>
      <c r="IDX136" s="237"/>
      <c r="IDY136" s="237"/>
      <c r="IDZ136" s="237"/>
      <c r="IEA136" s="237"/>
      <c r="IEB136" s="237"/>
      <c r="IEC136" s="237"/>
      <c r="IED136" s="237"/>
      <c r="IEE136" s="237"/>
      <c r="IEF136" s="237"/>
      <c r="IEG136" s="237"/>
      <c r="IEH136" s="237"/>
      <c r="IEI136" s="237"/>
      <c r="IEJ136" s="237"/>
      <c r="IEK136" s="237"/>
      <c r="IEL136" s="237"/>
      <c r="IEM136" s="237"/>
      <c r="IEN136" s="237"/>
      <c r="IEO136" s="237"/>
      <c r="IEP136" s="237"/>
      <c r="IEQ136" s="237"/>
      <c r="IER136" s="237"/>
      <c r="IES136" s="237"/>
      <c r="IET136" s="237"/>
      <c r="IEU136" s="237"/>
      <c r="IEV136" s="237"/>
      <c r="IEW136" s="237"/>
      <c r="IEX136" s="237"/>
      <c r="IEY136" s="237"/>
      <c r="IEZ136" s="237"/>
      <c r="IFA136" s="237"/>
      <c r="IFB136" s="237"/>
      <c r="IFC136" s="237"/>
      <c r="IFD136" s="237"/>
      <c r="IFE136" s="237"/>
      <c r="IFF136" s="237"/>
      <c r="IFG136" s="237"/>
      <c r="IFH136" s="237"/>
      <c r="IFI136" s="237"/>
      <c r="IFJ136" s="237"/>
      <c r="IFK136" s="237"/>
      <c r="IFL136" s="237"/>
      <c r="IFM136" s="237"/>
      <c r="IFN136" s="237"/>
      <c r="IFO136" s="237"/>
      <c r="IFP136" s="237"/>
      <c r="IFQ136" s="237"/>
      <c r="IFR136" s="237"/>
      <c r="IFS136" s="237"/>
      <c r="IFT136" s="237"/>
      <c r="IFU136" s="237"/>
      <c r="IFV136" s="237"/>
      <c r="IFW136" s="237"/>
      <c r="IFX136" s="237"/>
      <c r="IFY136" s="237"/>
      <c r="IFZ136" s="237"/>
      <c r="IGA136" s="237"/>
      <c r="IGB136" s="237"/>
      <c r="IGC136" s="237"/>
      <c r="IGD136" s="237"/>
      <c r="IGE136" s="237"/>
      <c r="IGF136" s="237"/>
      <c r="IGG136" s="237"/>
      <c r="IGH136" s="237"/>
      <c r="IGI136" s="237"/>
      <c r="IGJ136" s="237"/>
      <c r="IGK136" s="237"/>
      <c r="IGL136" s="237"/>
      <c r="IGM136" s="237"/>
      <c r="IGN136" s="237"/>
      <c r="IGO136" s="237"/>
      <c r="IGP136" s="237"/>
      <c r="IGQ136" s="237"/>
      <c r="IGR136" s="237"/>
      <c r="IGS136" s="237"/>
      <c r="IGT136" s="237"/>
      <c r="IGU136" s="237"/>
      <c r="IGV136" s="237"/>
      <c r="IGW136" s="237"/>
      <c r="IGX136" s="237"/>
      <c r="IGY136" s="237"/>
      <c r="IGZ136" s="237"/>
      <c r="IHA136" s="237"/>
      <c r="IHB136" s="237"/>
      <c r="IHC136" s="237"/>
      <c r="IHD136" s="237"/>
      <c r="IHE136" s="237"/>
      <c r="IHF136" s="237"/>
      <c r="IHG136" s="237"/>
      <c r="IHH136" s="237"/>
      <c r="IHI136" s="237"/>
      <c r="IHJ136" s="237"/>
      <c r="IHK136" s="237"/>
      <c r="IHL136" s="237"/>
      <c r="IHM136" s="237"/>
      <c r="IHN136" s="237"/>
      <c r="IHO136" s="237"/>
      <c r="IHP136" s="237"/>
      <c r="IHQ136" s="237"/>
      <c r="IHR136" s="237"/>
      <c r="IHS136" s="237"/>
      <c r="IHT136" s="237"/>
      <c r="IHU136" s="237"/>
      <c r="IHV136" s="237"/>
      <c r="IHW136" s="237"/>
      <c r="IHX136" s="237"/>
      <c r="IHY136" s="237"/>
      <c r="IHZ136" s="237"/>
      <c r="IIA136" s="237"/>
      <c r="IIB136" s="237"/>
      <c r="IIC136" s="237"/>
      <c r="IID136" s="237"/>
      <c r="IIE136" s="237"/>
      <c r="IIF136" s="237"/>
      <c r="IIG136" s="237"/>
      <c r="IIH136" s="237"/>
      <c r="III136" s="237"/>
      <c r="IIJ136" s="237"/>
      <c r="IIK136" s="237"/>
      <c r="IIL136" s="237"/>
      <c r="IIM136" s="237"/>
      <c r="IIN136" s="237"/>
      <c r="IIO136" s="237"/>
      <c r="IIP136" s="237"/>
      <c r="IIQ136" s="237"/>
      <c r="IIR136" s="237"/>
      <c r="IIS136" s="237"/>
      <c r="IIT136" s="237"/>
      <c r="IIU136" s="237"/>
      <c r="IIV136" s="237"/>
      <c r="IIW136" s="237"/>
      <c r="IIX136" s="237"/>
      <c r="IIY136" s="237"/>
      <c r="IIZ136" s="237"/>
      <c r="IJA136" s="237"/>
      <c r="IJB136" s="237"/>
      <c r="IJC136" s="237"/>
      <c r="IJD136" s="237"/>
      <c r="IJE136" s="237"/>
      <c r="IJF136" s="237"/>
      <c r="IJG136" s="237"/>
      <c r="IJH136" s="237"/>
      <c r="IJI136" s="237"/>
      <c r="IJJ136" s="237"/>
      <c r="IJK136" s="237"/>
      <c r="IJL136" s="237"/>
      <c r="IJM136" s="237"/>
      <c r="IJN136" s="237"/>
      <c r="IJO136" s="237"/>
      <c r="IJP136" s="237"/>
      <c r="IJQ136" s="237"/>
      <c r="IJR136" s="237"/>
      <c r="IJS136" s="237"/>
      <c r="IJT136" s="237"/>
      <c r="IJU136" s="237"/>
      <c r="IJV136" s="237"/>
      <c r="IJW136" s="237"/>
      <c r="IJX136" s="237"/>
      <c r="IJY136" s="237"/>
      <c r="IJZ136" s="237"/>
      <c r="IKA136" s="237"/>
      <c r="IKB136" s="237"/>
      <c r="IKC136" s="237"/>
      <c r="IKD136" s="237"/>
      <c r="IKE136" s="237"/>
      <c r="IKF136" s="237"/>
      <c r="IKG136" s="237"/>
      <c r="IKH136" s="237"/>
      <c r="IKI136" s="237"/>
      <c r="IKJ136" s="237"/>
      <c r="IKK136" s="237"/>
      <c r="IKL136" s="237"/>
      <c r="IKM136" s="237"/>
      <c r="IKN136" s="237"/>
      <c r="IKO136" s="237"/>
      <c r="IKP136" s="237"/>
      <c r="IKQ136" s="237"/>
      <c r="IKR136" s="237"/>
      <c r="IKS136" s="237"/>
      <c r="IKT136" s="237"/>
      <c r="IKU136" s="237"/>
      <c r="IKV136" s="237"/>
      <c r="IKW136" s="237"/>
      <c r="IKX136" s="237"/>
      <c r="IKY136" s="237"/>
      <c r="IKZ136" s="237"/>
      <c r="ILA136" s="237"/>
      <c r="ILB136" s="237"/>
      <c r="ILC136" s="237"/>
      <c r="ILD136" s="237"/>
      <c r="ILE136" s="237"/>
      <c r="ILF136" s="237"/>
      <c r="ILG136" s="237"/>
      <c r="ILH136" s="237"/>
      <c r="ILI136" s="237"/>
      <c r="ILJ136" s="237"/>
      <c r="ILK136" s="237"/>
      <c r="ILL136" s="237"/>
      <c r="ILM136" s="237"/>
      <c r="ILN136" s="237"/>
      <c r="ILO136" s="237"/>
      <c r="ILP136" s="237"/>
      <c r="ILQ136" s="237"/>
      <c r="ILR136" s="237"/>
      <c r="ILS136" s="237"/>
      <c r="ILT136" s="237"/>
      <c r="ILU136" s="237"/>
      <c r="ILV136" s="237"/>
      <c r="ILW136" s="237"/>
      <c r="ILX136" s="237"/>
      <c r="ILY136" s="237"/>
      <c r="ILZ136" s="237"/>
      <c r="IMA136" s="237"/>
      <c r="IMB136" s="237"/>
      <c r="IMC136" s="237"/>
      <c r="IMD136" s="237"/>
      <c r="IME136" s="237"/>
      <c r="IMF136" s="237"/>
      <c r="IMG136" s="237"/>
      <c r="IMH136" s="237"/>
      <c r="IMI136" s="237"/>
      <c r="IMJ136" s="237"/>
      <c r="IMK136" s="237"/>
      <c r="IML136" s="237"/>
      <c r="IMM136" s="237"/>
      <c r="IMN136" s="237"/>
      <c r="IMO136" s="237"/>
      <c r="IMP136" s="237"/>
      <c r="IMQ136" s="237"/>
      <c r="IMR136" s="237"/>
      <c r="IMS136" s="237"/>
      <c r="IMT136" s="237"/>
      <c r="IMU136" s="237"/>
      <c r="IMV136" s="237"/>
      <c r="IMW136" s="237"/>
      <c r="IMX136" s="237"/>
      <c r="IMY136" s="237"/>
      <c r="IMZ136" s="237"/>
      <c r="INA136" s="237"/>
      <c r="INB136" s="237"/>
      <c r="INC136" s="237"/>
      <c r="IND136" s="237"/>
      <c r="INE136" s="237"/>
      <c r="INF136" s="237"/>
      <c r="ING136" s="237"/>
      <c r="INH136" s="237"/>
      <c r="INI136" s="237"/>
      <c r="INJ136" s="237"/>
      <c r="INK136" s="237"/>
      <c r="INL136" s="237"/>
      <c r="INM136" s="237"/>
      <c r="INN136" s="237"/>
      <c r="INO136" s="237"/>
      <c r="INP136" s="237"/>
      <c r="INQ136" s="237"/>
      <c r="INR136" s="237"/>
      <c r="INS136" s="237"/>
      <c r="INT136" s="237"/>
      <c r="INU136" s="237"/>
      <c r="INV136" s="237"/>
      <c r="INW136" s="237"/>
      <c r="INX136" s="237"/>
      <c r="INY136" s="237"/>
      <c r="INZ136" s="237"/>
      <c r="IOA136" s="237"/>
      <c r="IOB136" s="237"/>
      <c r="IOC136" s="237"/>
      <c r="IOD136" s="237"/>
      <c r="IOE136" s="237"/>
      <c r="IOF136" s="237"/>
      <c r="IOG136" s="237"/>
      <c r="IOH136" s="237"/>
      <c r="IOI136" s="237"/>
      <c r="IOJ136" s="237"/>
      <c r="IOK136" s="237"/>
      <c r="IOL136" s="237"/>
      <c r="IOM136" s="237"/>
      <c r="ION136" s="237"/>
      <c r="IOO136" s="237"/>
      <c r="IOP136" s="237"/>
      <c r="IOQ136" s="237"/>
      <c r="IOR136" s="237"/>
      <c r="IOS136" s="237"/>
      <c r="IOT136" s="237"/>
      <c r="IOU136" s="237"/>
      <c r="IOV136" s="237"/>
      <c r="IOW136" s="237"/>
      <c r="IOX136" s="237"/>
      <c r="IOY136" s="237"/>
      <c r="IOZ136" s="237"/>
      <c r="IPA136" s="237"/>
      <c r="IPB136" s="237"/>
      <c r="IPC136" s="237"/>
      <c r="IPD136" s="237"/>
      <c r="IPE136" s="237"/>
      <c r="IPF136" s="237"/>
      <c r="IPG136" s="237"/>
      <c r="IPH136" s="237"/>
      <c r="IPI136" s="237"/>
      <c r="IPJ136" s="237"/>
      <c r="IPK136" s="237"/>
      <c r="IPL136" s="237"/>
      <c r="IPM136" s="237"/>
      <c r="IPN136" s="237"/>
      <c r="IPO136" s="237"/>
      <c r="IPP136" s="237"/>
      <c r="IPQ136" s="237"/>
      <c r="IPR136" s="237"/>
      <c r="IPS136" s="237"/>
      <c r="IPT136" s="237"/>
      <c r="IPU136" s="237"/>
      <c r="IPV136" s="237"/>
      <c r="IPW136" s="237"/>
      <c r="IPX136" s="237"/>
      <c r="IPY136" s="237"/>
      <c r="IPZ136" s="237"/>
      <c r="IQA136" s="237"/>
      <c r="IQB136" s="237"/>
      <c r="IQC136" s="237"/>
      <c r="IQD136" s="237"/>
      <c r="IQE136" s="237"/>
      <c r="IQF136" s="237"/>
      <c r="IQG136" s="237"/>
      <c r="IQH136" s="237"/>
      <c r="IQI136" s="237"/>
      <c r="IQJ136" s="237"/>
      <c r="IQK136" s="237"/>
      <c r="IQL136" s="237"/>
      <c r="IQM136" s="237"/>
      <c r="IQN136" s="237"/>
      <c r="IQO136" s="237"/>
      <c r="IQP136" s="237"/>
      <c r="IQQ136" s="237"/>
      <c r="IQR136" s="237"/>
      <c r="IQS136" s="237"/>
      <c r="IQT136" s="237"/>
      <c r="IQU136" s="237"/>
      <c r="IQV136" s="237"/>
      <c r="IQW136" s="237"/>
      <c r="IQX136" s="237"/>
      <c r="IQY136" s="237"/>
      <c r="IQZ136" s="237"/>
      <c r="IRA136" s="237"/>
      <c r="IRB136" s="237"/>
      <c r="IRC136" s="237"/>
      <c r="IRD136" s="237"/>
      <c r="IRE136" s="237"/>
      <c r="IRF136" s="237"/>
      <c r="IRG136" s="237"/>
      <c r="IRH136" s="237"/>
      <c r="IRI136" s="237"/>
      <c r="IRJ136" s="237"/>
      <c r="IRK136" s="237"/>
      <c r="IRL136" s="237"/>
      <c r="IRM136" s="237"/>
      <c r="IRN136" s="237"/>
      <c r="IRO136" s="237"/>
      <c r="IRP136" s="237"/>
      <c r="IRQ136" s="237"/>
      <c r="IRR136" s="237"/>
      <c r="IRS136" s="237"/>
      <c r="IRT136" s="237"/>
      <c r="IRU136" s="237"/>
      <c r="IRV136" s="237"/>
      <c r="IRW136" s="237"/>
      <c r="IRX136" s="237"/>
      <c r="IRY136" s="237"/>
      <c r="IRZ136" s="237"/>
      <c r="ISA136" s="237"/>
      <c r="ISB136" s="237"/>
      <c r="ISC136" s="237"/>
      <c r="ISD136" s="237"/>
      <c r="ISE136" s="237"/>
      <c r="ISF136" s="237"/>
      <c r="ISG136" s="237"/>
      <c r="ISH136" s="237"/>
      <c r="ISI136" s="237"/>
      <c r="ISJ136" s="237"/>
      <c r="ISK136" s="237"/>
      <c r="ISL136" s="237"/>
      <c r="ISM136" s="237"/>
      <c r="ISN136" s="237"/>
      <c r="ISO136" s="237"/>
      <c r="ISP136" s="237"/>
      <c r="ISQ136" s="237"/>
      <c r="ISR136" s="237"/>
      <c r="ISS136" s="237"/>
      <c r="IST136" s="237"/>
      <c r="ISU136" s="237"/>
      <c r="ISV136" s="237"/>
      <c r="ISW136" s="237"/>
      <c r="ISX136" s="237"/>
      <c r="ISY136" s="237"/>
      <c r="ISZ136" s="237"/>
      <c r="ITA136" s="237"/>
      <c r="ITB136" s="237"/>
      <c r="ITC136" s="237"/>
      <c r="ITD136" s="237"/>
      <c r="ITE136" s="237"/>
      <c r="ITF136" s="237"/>
      <c r="ITG136" s="237"/>
      <c r="ITH136" s="237"/>
      <c r="ITI136" s="237"/>
      <c r="ITJ136" s="237"/>
      <c r="ITK136" s="237"/>
      <c r="ITL136" s="237"/>
      <c r="ITM136" s="237"/>
      <c r="ITN136" s="237"/>
      <c r="ITO136" s="237"/>
      <c r="ITP136" s="237"/>
      <c r="ITQ136" s="237"/>
      <c r="ITR136" s="237"/>
      <c r="ITS136" s="237"/>
      <c r="ITT136" s="237"/>
      <c r="ITU136" s="237"/>
      <c r="ITV136" s="237"/>
      <c r="ITW136" s="237"/>
      <c r="ITX136" s="237"/>
      <c r="ITY136" s="237"/>
      <c r="ITZ136" s="237"/>
      <c r="IUA136" s="237"/>
      <c r="IUB136" s="237"/>
      <c r="IUC136" s="237"/>
      <c r="IUD136" s="237"/>
      <c r="IUE136" s="237"/>
      <c r="IUF136" s="237"/>
      <c r="IUG136" s="237"/>
      <c r="IUH136" s="237"/>
      <c r="IUI136" s="237"/>
      <c r="IUJ136" s="237"/>
      <c r="IUK136" s="237"/>
      <c r="IUL136" s="237"/>
      <c r="IUM136" s="237"/>
      <c r="IUN136" s="237"/>
      <c r="IUO136" s="237"/>
      <c r="IUP136" s="237"/>
      <c r="IUQ136" s="237"/>
      <c r="IUR136" s="237"/>
      <c r="IUS136" s="237"/>
      <c r="IUT136" s="237"/>
      <c r="IUU136" s="237"/>
      <c r="IUV136" s="237"/>
      <c r="IUW136" s="237"/>
      <c r="IUX136" s="237"/>
      <c r="IUY136" s="237"/>
      <c r="IUZ136" s="237"/>
      <c r="IVA136" s="237"/>
      <c r="IVB136" s="237"/>
      <c r="IVC136" s="237"/>
      <c r="IVD136" s="237"/>
      <c r="IVE136" s="237"/>
      <c r="IVF136" s="237"/>
      <c r="IVG136" s="237"/>
      <c r="IVH136" s="237"/>
      <c r="IVI136" s="237"/>
      <c r="IVJ136" s="237"/>
      <c r="IVK136" s="237"/>
      <c r="IVL136" s="237"/>
      <c r="IVM136" s="237"/>
      <c r="IVN136" s="237"/>
      <c r="IVO136" s="237"/>
      <c r="IVP136" s="237"/>
      <c r="IVQ136" s="237"/>
      <c r="IVR136" s="237"/>
      <c r="IVS136" s="237"/>
      <c r="IVT136" s="237"/>
      <c r="IVU136" s="237"/>
      <c r="IVV136" s="237"/>
      <c r="IVW136" s="237"/>
      <c r="IVX136" s="237"/>
      <c r="IVY136" s="237"/>
      <c r="IVZ136" s="237"/>
      <c r="IWA136" s="237"/>
      <c r="IWB136" s="237"/>
      <c r="IWC136" s="237"/>
      <c r="IWD136" s="237"/>
      <c r="IWE136" s="237"/>
      <c r="IWF136" s="237"/>
      <c r="IWG136" s="237"/>
      <c r="IWH136" s="237"/>
      <c r="IWI136" s="237"/>
      <c r="IWJ136" s="237"/>
      <c r="IWK136" s="237"/>
      <c r="IWL136" s="237"/>
      <c r="IWM136" s="237"/>
      <c r="IWN136" s="237"/>
      <c r="IWO136" s="237"/>
      <c r="IWP136" s="237"/>
      <c r="IWQ136" s="237"/>
      <c r="IWR136" s="237"/>
      <c r="IWS136" s="237"/>
      <c r="IWT136" s="237"/>
      <c r="IWU136" s="237"/>
      <c r="IWV136" s="237"/>
      <c r="IWW136" s="237"/>
      <c r="IWX136" s="237"/>
      <c r="IWY136" s="237"/>
      <c r="IWZ136" s="237"/>
      <c r="IXA136" s="237"/>
      <c r="IXB136" s="237"/>
      <c r="IXC136" s="237"/>
      <c r="IXD136" s="237"/>
      <c r="IXE136" s="237"/>
      <c r="IXF136" s="237"/>
      <c r="IXG136" s="237"/>
      <c r="IXH136" s="237"/>
      <c r="IXI136" s="237"/>
      <c r="IXJ136" s="237"/>
      <c r="IXK136" s="237"/>
      <c r="IXL136" s="237"/>
      <c r="IXM136" s="237"/>
      <c r="IXN136" s="237"/>
      <c r="IXO136" s="237"/>
      <c r="IXP136" s="237"/>
      <c r="IXQ136" s="237"/>
      <c r="IXR136" s="237"/>
      <c r="IXS136" s="237"/>
      <c r="IXT136" s="237"/>
      <c r="IXU136" s="237"/>
      <c r="IXV136" s="237"/>
      <c r="IXW136" s="237"/>
      <c r="IXX136" s="237"/>
      <c r="IXY136" s="237"/>
      <c r="IXZ136" s="237"/>
      <c r="IYA136" s="237"/>
      <c r="IYB136" s="237"/>
      <c r="IYC136" s="237"/>
      <c r="IYD136" s="237"/>
      <c r="IYE136" s="237"/>
      <c r="IYF136" s="237"/>
      <c r="IYG136" s="237"/>
      <c r="IYH136" s="237"/>
      <c r="IYI136" s="237"/>
      <c r="IYJ136" s="237"/>
      <c r="IYK136" s="237"/>
      <c r="IYL136" s="237"/>
      <c r="IYM136" s="237"/>
      <c r="IYN136" s="237"/>
      <c r="IYO136" s="237"/>
      <c r="IYP136" s="237"/>
      <c r="IYQ136" s="237"/>
      <c r="IYR136" s="237"/>
      <c r="IYS136" s="237"/>
      <c r="IYT136" s="237"/>
      <c r="IYU136" s="237"/>
      <c r="IYV136" s="237"/>
      <c r="IYW136" s="237"/>
      <c r="IYX136" s="237"/>
      <c r="IYY136" s="237"/>
      <c r="IYZ136" s="237"/>
      <c r="IZA136" s="237"/>
      <c r="IZB136" s="237"/>
      <c r="IZC136" s="237"/>
      <c r="IZD136" s="237"/>
      <c r="IZE136" s="237"/>
      <c r="IZF136" s="237"/>
      <c r="IZG136" s="237"/>
      <c r="IZH136" s="237"/>
      <c r="IZI136" s="237"/>
      <c r="IZJ136" s="237"/>
      <c r="IZK136" s="237"/>
      <c r="IZL136" s="237"/>
      <c r="IZM136" s="237"/>
      <c r="IZN136" s="237"/>
      <c r="IZO136" s="237"/>
      <c r="IZP136" s="237"/>
      <c r="IZQ136" s="237"/>
      <c r="IZR136" s="237"/>
      <c r="IZS136" s="237"/>
      <c r="IZT136" s="237"/>
      <c r="IZU136" s="237"/>
      <c r="IZV136" s="237"/>
      <c r="IZW136" s="237"/>
      <c r="IZX136" s="237"/>
      <c r="IZY136" s="237"/>
      <c r="IZZ136" s="237"/>
      <c r="JAA136" s="237"/>
      <c r="JAB136" s="237"/>
      <c r="JAC136" s="237"/>
      <c r="JAD136" s="237"/>
      <c r="JAE136" s="237"/>
      <c r="JAF136" s="237"/>
      <c r="JAG136" s="237"/>
      <c r="JAH136" s="237"/>
      <c r="JAI136" s="237"/>
      <c r="JAJ136" s="237"/>
      <c r="JAK136" s="237"/>
      <c r="JAL136" s="237"/>
      <c r="JAM136" s="237"/>
      <c r="JAN136" s="237"/>
      <c r="JAO136" s="237"/>
      <c r="JAP136" s="237"/>
      <c r="JAQ136" s="237"/>
      <c r="JAR136" s="237"/>
      <c r="JAS136" s="237"/>
      <c r="JAT136" s="237"/>
      <c r="JAU136" s="237"/>
      <c r="JAV136" s="237"/>
      <c r="JAW136" s="237"/>
      <c r="JAX136" s="237"/>
      <c r="JAY136" s="237"/>
      <c r="JAZ136" s="237"/>
      <c r="JBA136" s="237"/>
      <c r="JBB136" s="237"/>
      <c r="JBC136" s="237"/>
      <c r="JBD136" s="237"/>
      <c r="JBE136" s="237"/>
      <c r="JBF136" s="237"/>
      <c r="JBG136" s="237"/>
      <c r="JBH136" s="237"/>
      <c r="JBI136" s="237"/>
      <c r="JBJ136" s="237"/>
      <c r="JBK136" s="237"/>
      <c r="JBL136" s="237"/>
      <c r="JBM136" s="237"/>
      <c r="JBN136" s="237"/>
      <c r="JBO136" s="237"/>
      <c r="JBP136" s="237"/>
      <c r="JBQ136" s="237"/>
      <c r="JBR136" s="237"/>
      <c r="JBS136" s="237"/>
      <c r="JBT136" s="237"/>
      <c r="JBU136" s="237"/>
      <c r="JBV136" s="237"/>
      <c r="JBW136" s="237"/>
      <c r="JBX136" s="237"/>
      <c r="JBY136" s="237"/>
      <c r="JBZ136" s="237"/>
      <c r="JCA136" s="237"/>
      <c r="JCB136" s="237"/>
      <c r="JCC136" s="237"/>
      <c r="JCD136" s="237"/>
      <c r="JCE136" s="237"/>
      <c r="JCF136" s="237"/>
      <c r="JCG136" s="237"/>
      <c r="JCH136" s="237"/>
      <c r="JCI136" s="237"/>
      <c r="JCJ136" s="237"/>
      <c r="JCK136" s="237"/>
      <c r="JCL136" s="237"/>
      <c r="JCM136" s="237"/>
      <c r="JCN136" s="237"/>
      <c r="JCO136" s="237"/>
      <c r="JCP136" s="237"/>
      <c r="JCQ136" s="237"/>
      <c r="JCR136" s="237"/>
      <c r="JCS136" s="237"/>
      <c r="JCT136" s="237"/>
      <c r="JCU136" s="237"/>
      <c r="JCV136" s="237"/>
      <c r="JCW136" s="237"/>
      <c r="JCX136" s="237"/>
      <c r="JCY136" s="237"/>
      <c r="JCZ136" s="237"/>
      <c r="JDA136" s="237"/>
      <c r="JDB136" s="237"/>
      <c r="JDC136" s="237"/>
      <c r="JDD136" s="237"/>
      <c r="JDE136" s="237"/>
      <c r="JDF136" s="237"/>
      <c r="JDG136" s="237"/>
      <c r="JDH136" s="237"/>
      <c r="JDI136" s="237"/>
      <c r="JDJ136" s="237"/>
      <c r="JDK136" s="237"/>
      <c r="JDL136" s="237"/>
      <c r="JDM136" s="237"/>
      <c r="JDN136" s="237"/>
      <c r="JDO136" s="237"/>
      <c r="JDP136" s="237"/>
      <c r="JDQ136" s="237"/>
      <c r="JDR136" s="237"/>
      <c r="JDS136" s="237"/>
      <c r="JDT136" s="237"/>
      <c r="JDU136" s="237"/>
      <c r="JDV136" s="237"/>
      <c r="JDW136" s="237"/>
      <c r="JDX136" s="237"/>
      <c r="JDY136" s="237"/>
      <c r="JDZ136" s="237"/>
      <c r="JEA136" s="237"/>
      <c r="JEB136" s="237"/>
      <c r="JEC136" s="237"/>
      <c r="JED136" s="237"/>
      <c r="JEE136" s="237"/>
      <c r="JEF136" s="237"/>
      <c r="JEG136" s="237"/>
      <c r="JEH136" s="237"/>
      <c r="JEI136" s="237"/>
      <c r="JEJ136" s="237"/>
      <c r="JEK136" s="237"/>
      <c r="JEL136" s="237"/>
      <c r="JEM136" s="237"/>
      <c r="JEN136" s="237"/>
      <c r="JEO136" s="237"/>
      <c r="JEP136" s="237"/>
      <c r="JEQ136" s="237"/>
      <c r="JER136" s="237"/>
      <c r="JES136" s="237"/>
      <c r="JET136" s="237"/>
      <c r="JEU136" s="237"/>
      <c r="JEV136" s="237"/>
      <c r="JEW136" s="237"/>
      <c r="JEX136" s="237"/>
      <c r="JEY136" s="237"/>
      <c r="JEZ136" s="237"/>
      <c r="JFA136" s="237"/>
      <c r="JFB136" s="237"/>
      <c r="JFC136" s="237"/>
      <c r="JFD136" s="237"/>
      <c r="JFE136" s="237"/>
      <c r="JFF136" s="237"/>
      <c r="JFG136" s="237"/>
      <c r="JFH136" s="237"/>
      <c r="JFI136" s="237"/>
      <c r="JFJ136" s="237"/>
      <c r="JFK136" s="237"/>
      <c r="JFL136" s="237"/>
      <c r="JFM136" s="237"/>
      <c r="JFN136" s="237"/>
      <c r="JFO136" s="237"/>
      <c r="JFP136" s="237"/>
      <c r="JFQ136" s="237"/>
      <c r="JFR136" s="237"/>
      <c r="JFS136" s="237"/>
      <c r="JFT136" s="237"/>
      <c r="JFU136" s="237"/>
      <c r="JFV136" s="237"/>
      <c r="JFW136" s="237"/>
      <c r="JFX136" s="237"/>
      <c r="JFY136" s="237"/>
      <c r="JFZ136" s="237"/>
      <c r="JGA136" s="237"/>
      <c r="JGB136" s="237"/>
      <c r="JGC136" s="237"/>
      <c r="JGD136" s="237"/>
      <c r="JGE136" s="237"/>
      <c r="JGF136" s="237"/>
      <c r="JGG136" s="237"/>
      <c r="JGH136" s="237"/>
      <c r="JGI136" s="237"/>
      <c r="JGJ136" s="237"/>
      <c r="JGK136" s="237"/>
      <c r="JGL136" s="237"/>
      <c r="JGM136" s="237"/>
      <c r="JGN136" s="237"/>
      <c r="JGO136" s="237"/>
      <c r="JGP136" s="237"/>
      <c r="JGQ136" s="237"/>
      <c r="JGR136" s="237"/>
      <c r="JGS136" s="237"/>
      <c r="JGT136" s="237"/>
      <c r="JGU136" s="237"/>
      <c r="JGV136" s="237"/>
      <c r="JGW136" s="237"/>
      <c r="JGX136" s="237"/>
      <c r="JGY136" s="237"/>
      <c r="JGZ136" s="237"/>
      <c r="JHA136" s="237"/>
      <c r="JHB136" s="237"/>
      <c r="JHC136" s="237"/>
      <c r="JHD136" s="237"/>
      <c r="JHE136" s="237"/>
      <c r="JHF136" s="237"/>
      <c r="JHG136" s="237"/>
      <c r="JHH136" s="237"/>
      <c r="JHI136" s="237"/>
      <c r="JHJ136" s="237"/>
      <c r="JHK136" s="237"/>
      <c r="JHL136" s="237"/>
      <c r="JHM136" s="237"/>
      <c r="JHN136" s="237"/>
      <c r="JHO136" s="237"/>
      <c r="JHP136" s="237"/>
      <c r="JHQ136" s="237"/>
      <c r="JHR136" s="237"/>
      <c r="JHS136" s="237"/>
      <c r="JHT136" s="237"/>
      <c r="JHU136" s="237"/>
      <c r="JHV136" s="237"/>
      <c r="JHW136" s="237"/>
      <c r="JHX136" s="237"/>
      <c r="JHY136" s="237"/>
      <c r="JHZ136" s="237"/>
      <c r="JIA136" s="237"/>
      <c r="JIB136" s="237"/>
      <c r="JIC136" s="237"/>
      <c r="JID136" s="237"/>
      <c r="JIE136" s="237"/>
      <c r="JIF136" s="237"/>
      <c r="JIG136" s="237"/>
      <c r="JIH136" s="237"/>
      <c r="JII136" s="237"/>
      <c r="JIJ136" s="237"/>
      <c r="JIK136" s="237"/>
      <c r="JIL136" s="237"/>
      <c r="JIM136" s="237"/>
      <c r="JIN136" s="237"/>
      <c r="JIO136" s="237"/>
      <c r="JIP136" s="237"/>
      <c r="JIQ136" s="237"/>
      <c r="JIR136" s="237"/>
      <c r="JIS136" s="237"/>
      <c r="JIT136" s="237"/>
      <c r="JIU136" s="237"/>
      <c r="JIV136" s="237"/>
      <c r="JIW136" s="237"/>
      <c r="JIX136" s="237"/>
      <c r="JIY136" s="237"/>
      <c r="JIZ136" s="237"/>
      <c r="JJA136" s="237"/>
      <c r="JJB136" s="237"/>
      <c r="JJC136" s="237"/>
      <c r="JJD136" s="237"/>
      <c r="JJE136" s="237"/>
      <c r="JJF136" s="237"/>
      <c r="JJG136" s="237"/>
      <c r="JJH136" s="237"/>
      <c r="JJI136" s="237"/>
      <c r="JJJ136" s="237"/>
      <c r="JJK136" s="237"/>
      <c r="JJL136" s="237"/>
      <c r="JJM136" s="237"/>
      <c r="JJN136" s="237"/>
      <c r="JJO136" s="237"/>
      <c r="JJP136" s="237"/>
      <c r="JJQ136" s="237"/>
      <c r="JJR136" s="237"/>
      <c r="JJS136" s="237"/>
      <c r="JJT136" s="237"/>
      <c r="JJU136" s="237"/>
      <c r="JJV136" s="237"/>
      <c r="JJW136" s="237"/>
      <c r="JJX136" s="237"/>
      <c r="JJY136" s="237"/>
      <c r="JJZ136" s="237"/>
      <c r="JKA136" s="237"/>
      <c r="JKB136" s="237"/>
      <c r="JKC136" s="237"/>
      <c r="JKD136" s="237"/>
      <c r="JKE136" s="237"/>
      <c r="JKF136" s="237"/>
      <c r="JKG136" s="237"/>
      <c r="JKH136" s="237"/>
      <c r="JKI136" s="237"/>
      <c r="JKJ136" s="237"/>
      <c r="JKK136" s="237"/>
      <c r="JKL136" s="237"/>
      <c r="JKM136" s="237"/>
      <c r="JKN136" s="237"/>
      <c r="JKO136" s="237"/>
      <c r="JKP136" s="237"/>
      <c r="JKQ136" s="237"/>
      <c r="JKR136" s="237"/>
      <c r="JKS136" s="237"/>
      <c r="JKT136" s="237"/>
      <c r="JKU136" s="237"/>
      <c r="JKV136" s="237"/>
      <c r="JKW136" s="237"/>
      <c r="JKX136" s="237"/>
      <c r="JKY136" s="237"/>
      <c r="JKZ136" s="237"/>
      <c r="JLA136" s="237"/>
      <c r="JLB136" s="237"/>
      <c r="JLC136" s="237"/>
      <c r="JLD136" s="237"/>
      <c r="JLE136" s="237"/>
      <c r="JLF136" s="237"/>
      <c r="JLG136" s="237"/>
      <c r="JLH136" s="237"/>
      <c r="JLI136" s="237"/>
      <c r="JLJ136" s="237"/>
      <c r="JLK136" s="237"/>
      <c r="JLL136" s="237"/>
      <c r="JLM136" s="237"/>
      <c r="JLN136" s="237"/>
      <c r="JLO136" s="237"/>
      <c r="JLP136" s="237"/>
      <c r="JLQ136" s="237"/>
      <c r="JLR136" s="237"/>
      <c r="JLS136" s="237"/>
      <c r="JLT136" s="237"/>
      <c r="JLU136" s="237"/>
      <c r="JLV136" s="237"/>
      <c r="JLW136" s="237"/>
      <c r="JLX136" s="237"/>
      <c r="JLY136" s="237"/>
      <c r="JLZ136" s="237"/>
      <c r="JMA136" s="237"/>
      <c r="JMB136" s="237"/>
      <c r="JMC136" s="237"/>
      <c r="JMD136" s="237"/>
      <c r="JME136" s="237"/>
      <c r="JMF136" s="237"/>
      <c r="JMG136" s="237"/>
      <c r="JMH136" s="237"/>
      <c r="JMI136" s="237"/>
      <c r="JMJ136" s="237"/>
      <c r="JMK136" s="237"/>
      <c r="JML136" s="237"/>
      <c r="JMM136" s="237"/>
      <c r="JMN136" s="237"/>
      <c r="JMO136" s="237"/>
      <c r="JMP136" s="237"/>
      <c r="JMQ136" s="237"/>
      <c r="JMR136" s="237"/>
      <c r="JMS136" s="237"/>
      <c r="JMT136" s="237"/>
      <c r="JMU136" s="237"/>
      <c r="JMV136" s="237"/>
      <c r="JMW136" s="237"/>
      <c r="JMX136" s="237"/>
      <c r="JMY136" s="237"/>
      <c r="JMZ136" s="237"/>
      <c r="JNA136" s="237"/>
      <c r="JNB136" s="237"/>
      <c r="JNC136" s="237"/>
      <c r="JND136" s="237"/>
      <c r="JNE136" s="237"/>
      <c r="JNF136" s="237"/>
      <c r="JNG136" s="237"/>
      <c r="JNH136" s="237"/>
      <c r="JNI136" s="237"/>
      <c r="JNJ136" s="237"/>
      <c r="JNK136" s="237"/>
      <c r="JNL136" s="237"/>
      <c r="JNM136" s="237"/>
      <c r="JNN136" s="237"/>
      <c r="JNO136" s="237"/>
      <c r="JNP136" s="237"/>
      <c r="JNQ136" s="237"/>
      <c r="JNR136" s="237"/>
      <c r="JNS136" s="237"/>
      <c r="JNT136" s="237"/>
      <c r="JNU136" s="237"/>
      <c r="JNV136" s="237"/>
      <c r="JNW136" s="237"/>
      <c r="JNX136" s="237"/>
      <c r="JNY136" s="237"/>
      <c r="JNZ136" s="237"/>
      <c r="JOA136" s="237"/>
      <c r="JOB136" s="237"/>
      <c r="JOC136" s="237"/>
      <c r="JOD136" s="237"/>
      <c r="JOE136" s="237"/>
      <c r="JOF136" s="237"/>
      <c r="JOG136" s="237"/>
      <c r="JOH136" s="237"/>
      <c r="JOI136" s="237"/>
      <c r="JOJ136" s="237"/>
      <c r="JOK136" s="237"/>
      <c r="JOL136" s="237"/>
      <c r="JOM136" s="237"/>
      <c r="JON136" s="237"/>
      <c r="JOO136" s="237"/>
      <c r="JOP136" s="237"/>
      <c r="JOQ136" s="237"/>
      <c r="JOR136" s="237"/>
      <c r="JOS136" s="237"/>
      <c r="JOT136" s="237"/>
      <c r="JOU136" s="237"/>
      <c r="JOV136" s="237"/>
      <c r="JOW136" s="237"/>
      <c r="JOX136" s="237"/>
      <c r="JOY136" s="237"/>
      <c r="JOZ136" s="237"/>
      <c r="JPA136" s="237"/>
      <c r="JPB136" s="237"/>
      <c r="JPC136" s="237"/>
      <c r="JPD136" s="237"/>
      <c r="JPE136" s="237"/>
      <c r="JPF136" s="237"/>
      <c r="JPG136" s="237"/>
      <c r="JPH136" s="237"/>
      <c r="JPI136" s="237"/>
      <c r="JPJ136" s="237"/>
      <c r="JPK136" s="237"/>
      <c r="JPL136" s="237"/>
      <c r="JPM136" s="237"/>
      <c r="JPN136" s="237"/>
      <c r="JPO136" s="237"/>
      <c r="JPP136" s="237"/>
      <c r="JPQ136" s="237"/>
      <c r="JPR136" s="237"/>
      <c r="JPS136" s="237"/>
      <c r="JPT136" s="237"/>
      <c r="JPU136" s="237"/>
      <c r="JPV136" s="237"/>
      <c r="JPW136" s="237"/>
      <c r="JPX136" s="237"/>
      <c r="JPY136" s="237"/>
      <c r="JPZ136" s="237"/>
      <c r="JQA136" s="237"/>
      <c r="JQB136" s="237"/>
      <c r="JQC136" s="237"/>
      <c r="JQD136" s="237"/>
      <c r="JQE136" s="237"/>
      <c r="JQF136" s="237"/>
      <c r="JQG136" s="237"/>
      <c r="JQH136" s="237"/>
      <c r="JQI136" s="237"/>
      <c r="JQJ136" s="237"/>
      <c r="JQK136" s="237"/>
      <c r="JQL136" s="237"/>
      <c r="JQM136" s="237"/>
      <c r="JQN136" s="237"/>
      <c r="JQO136" s="237"/>
      <c r="JQP136" s="237"/>
      <c r="JQQ136" s="237"/>
      <c r="JQR136" s="237"/>
      <c r="JQS136" s="237"/>
      <c r="JQT136" s="237"/>
      <c r="JQU136" s="237"/>
      <c r="JQV136" s="237"/>
      <c r="JQW136" s="237"/>
      <c r="JQX136" s="237"/>
      <c r="JQY136" s="237"/>
      <c r="JQZ136" s="237"/>
      <c r="JRA136" s="237"/>
      <c r="JRB136" s="237"/>
      <c r="JRC136" s="237"/>
      <c r="JRD136" s="237"/>
      <c r="JRE136" s="237"/>
      <c r="JRF136" s="237"/>
      <c r="JRG136" s="237"/>
      <c r="JRH136" s="237"/>
      <c r="JRI136" s="237"/>
      <c r="JRJ136" s="237"/>
      <c r="JRK136" s="237"/>
      <c r="JRL136" s="237"/>
      <c r="JRM136" s="237"/>
      <c r="JRN136" s="237"/>
      <c r="JRO136" s="237"/>
      <c r="JRP136" s="237"/>
      <c r="JRQ136" s="237"/>
      <c r="JRR136" s="237"/>
      <c r="JRS136" s="237"/>
      <c r="JRT136" s="237"/>
      <c r="JRU136" s="237"/>
      <c r="JRV136" s="237"/>
      <c r="JRW136" s="237"/>
      <c r="JRX136" s="237"/>
      <c r="JRY136" s="237"/>
      <c r="JRZ136" s="237"/>
      <c r="JSA136" s="237"/>
      <c r="JSB136" s="237"/>
      <c r="JSC136" s="237"/>
      <c r="JSD136" s="237"/>
      <c r="JSE136" s="237"/>
      <c r="JSF136" s="237"/>
      <c r="JSG136" s="237"/>
      <c r="JSH136" s="237"/>
      <c r="JSI136" s="237"/>
      <c r="JSJ136" s="237"/>
      <c r="JSK136" s="237"/>
      <c r="JSL136" s="237"/>
      <c r="JSM136" s="237"/>
      <c r="JSN136" s="237"/>
      <c r="JSO136" s="237"/>
      <c r="JSP136" s="237"/>
      <c r="JSQ136" s="237"/>
      <c r="JSR136" s="237"/>
      <c r="JSS136" s="237"/>
      <c r="JST136" s="237"/>
      <c r="JSU136" s="237"/>
      <c r="JSV136" s="237"/>
      <c r="JSW136" s="237"/>
      <c r="JSX136" s="237"/>
      <c r="JSY136" s="237"/>
      <c r="JSZ136" s="237"/>
      <c r="JTA136" s="237"/>
      <c r="JTB136" s="237"/>
      <c r="JTC136" s="237"/>
      <c r="JTD136" s="237"/>
      <c r="JTE136" s="237"/>
      <c r="JTF136" s="237"/>
      <c r="JTG136" s="237"/>
      <c r="JTH136" s="237"/>
      <c r="JTI136" s="237"/>
      <c r="JTJ136" s="237"/>
      <c r="JTK136" s="237"/>
      <c r="JTL136" s="237"/>
      <c r="JTM136" s="237"/>
      <c r="JTN136" s="237"/>
      <c r="JTO136" s="237"/>
      <c r="JTP136" s="237"/>
      <c r="JTQ136" s="237"/>
      <c r="JTR136" s="237"/>
      <c r="JTS136" s="237"/>
      <c r="JTT136" s="237"/>
      <c r="JTU136" s="237"/>
      <c r="JTV136" s="237"/>
      <c r="JTW136" s="237"/>
      <c r="JTX136" s="237"/>
      <c r="JTY136" s="237"/>
      <c r="JTZ136" s="237"/>
      <c r="JUA136" s="237"/>
      <c r="JUB136" s="237"/>
      <c r="JUC136" s="237"/>
      <c r="JUD136" s="237"/>
      <c r="JUE136" s="237"/>
      <c r="JUF136" s="237"/>
      <c r="JUG136" s="237"/>
      <c r="JUH136" s="237"/>
      <c r="JUI136" s="237"/>
      <c r="JUJ136" s="237"/>
      <c r="JUK136" s="237"/>
      <c r="JUL136" s="237"/>
      <c r="JUM136" s="237"/>
      <c r="JUN136" s="237"/>
      <c r="JUO136" s="237"/>
      <c r="JUP136" s="237"/>
      <c r="JUQ136" s="237"/>
      <c r="JUR136" s="237"/>
      <c r="JUS136" s="237"/>
      <c r="JUT136" s="237"/>
      <c r="JUU136" s="237"/>
      <c r="JUV136" s="237"/>
      <c r="JUW136" s="237"/>
      <c r="JUX136" s="237"/>
      <c r="JUY136" s="237"/>
      <c r="JUZ136" s="237"/>
      <c r="JVA136" s="237"/>
      <c r="JVB136" s="237"/>
      <c r="JVC136" s="237"/>
      <c r="JVD136" s="237"/>
      <c r="JVE136" s="237"/>
      <c r="JVF136" s="237"/>
      <c r="JVG136" s="237"/>
      <c r="JVH136" s="237"/>
      <c r="JVI136" s="237"/>
      <c r="JVJ136" s="237"/>
      <c r="JVK136" s="237"/>
      <c r="JVL136" s="237"/>
      <c r="JVM136" s="237"/>
      <c r="JVN136" s="237"/>
      <c r="JVO136" s="237"/>
      <c r="JVP136" s="237"/>
      <c r="JVQ136" s="237"/>
      <c r="JVR136" s="237"/>
      <c r="JVS136" s="237"/>
      <c r="JVT136" s="237"/>
      <c r="JVU136" s="237"/>
      <c r="JVV136" s="237"/>
      <c r="JVW136" s="237"/>
      <c r="JVX136" s="237"/>
      <c r="JVY136" s="237"/>
      <c r="JVZ136" s="237"/>
      <c r="JWA136" s="237"/>
      <c r="JWB136" s="237"/>
      <c r="JWC136" s="237"/>
      <c r="JWD136" s="237"/>
      <c r="JWE136" s="237"/>
      <c r="JWF136" s="237"/>
      <c r="JWG136" s="237"/>
      <c r="JWH136" s="237"/>
      <c r="JWI136" s="237"/>
      <c r="JWJ136" s="237"/>
      <c r="JWK136" s="237"/>
      <c r="JWL136" s="237"/>
      <c r="JWM136" s="237"/>
      <c r="JWN136" s="237"/>
      <c r="JWO136" s="237"/>
      <c r="JWP136" s="237"/>
      <c r="JWQ136" s="237"/>
      <c r="JWR136" s="237"/>
      <c r="JWS136" s="237"/>
      <c r="JWT136" s="237"/>
      <c r="JWU136" s="237"/>
      <c r="JWV136" s="237"/>
      <c r="JWW136" s="237"/>
      <c r="JWX136" s="237"/>
      <c r="JWY136" s="237"/>
      <c r="JWZ136" s="237"/>
      <c r="JXA136" s="237"/>
      <c r="JXB136" s="237"/>
      <c r="JXC136" s="237"/>
      <c r="JXD136" s="237"/>
      <c r="JXE136" s="237"/>
      <c r="JXF136" s="237"/>
      <c r="JXG136" s="237"/>
      <c r="JXH136" s="237"/>
      <c r="JXI136" s="237"/>
      <c r="JXJ136" s="237"/>
      <c r="JXK136" s="237"/>
      <c r="JXL136" s="237"/>
      <c r="JXM136" s="237"/>
      <c r="JXN136" s="237"/>
      <c r="JXO136" s="237"/>
      <c r="JXP136" s="237"/>
      <c r="JXQ136" s="237"/>
      <c r="JXR136" s="237"/>
      <c r="JXS136" s="237"/>
      <c r="JXT136" s="237"/>
      <c r="JXU136" s="237"/>
      <c r="JXV136" s="237"/>
      <c r="JXW136" s="237"/>
      <c r="JXX136" s="237"/>
      <c r="JXY136" s="237"/>
      <c r="JXZ136" s="237"/>
      <c r="JYA136" s="237"/>
      <c r="JYB136" s="237"/>
      <c r="JYC136" s="237"/>
      <c r="JYD136" s="237"/>
      <c r="JYE136" s="237"/>
      <c r="JYF136" s="237"/>
      <c r="JYG136" s="237"/>
      <c r="JYH136" s="237"/>
      <c r="JYI136" s="237"/>
      <c r="JYJ136" s="237"/>
      <c r="JYK136" s="237"/>
      <c r="JYL136" s="237"/>
      <c r="JYM136" s="237"/>
      <c r="JYN136" s="237"/>
      <c r="JYO136" s="237"/>
      <c r="JYP136" s="237"/>
      <c r="JYQ136" s="237"/>
      <c r="JYR136" s="237"/>
      <c r="JYS136" s="237"/>
      <c r="JYT136" s="237"/>
      <c r="JYU136" s="237"/>
      <c r="JYV136" s="237"/>
      <c r="JYW136" s="237"/>
      <c r="JYX136" s="237"/>
      <c r="JYY136" s="237"/>
      <c r="JYZ136" s="237"/>
      <c r="JZA136" s="237"/>
      <c r="JZB136" s="237"/>
      <c r="JZC136" s="237"/>
      <c r="JZD136" s="237"/>
      <c r="JZE136" s="237"/>
      <c r="JZF136" s="237"/>
      <c r="JZG136" s="237"/>
      <c r="JZH136" s="237"/>
      <c r="JZI136" s="237"/>
      <c r="JZJ136" s="237"/>
      <c r="JZK136" s="237"/>
      <c r="JZL136" s="237"/>
      <c r="JZM136" s="237"/>
      <c r="JZN136" s="237"/>
      <c r="JZO136" s="237"/>
      <c r="JZP136" s="237"/>
      <c r="JZQ136" s="237"/>
      <c r="JZR136" s="237"/>
      <c r="JZS136" s="237"/>
      <c r="JZT136" s="237"/>
      <c r="JZU136" s="237"/>
      <c r="JZV136" s="237"/>
      <c r="JZW136" s="237"/>
      <c r="JZX136" s="237"/>
      <c r="JZY136" s="237"/>
      <c r="JZZ136" s="237"/>
      <c r="KAA136" s="237"/>
      <c r="KAB136" s="237"/>
      <c r="KAC136" s="237"/>
      <c r="KAD136" s="237"/>
      <c r="KAE136" s="237"/>
      <c r="KAF136" s="237"/>
      <c r="KAG136" s="237"/>
      <c r="KAH136" s="237"/>
      <c r="KAI136" s="237"/>
      <c r="KAJ136" s="237"/>
      <c r="KAK136" s="237"/>
      <c r="KAL136" s="237"/>
      <c r="KAM136" s="237"/>
      <c r="KAN136" s="237"/>
      <c r="KAO136" s="237"/>
      <c r="KAP136" s="237"/>
      <c r="KAQ136" s="237"/>
      <c r="KAR136" s="237"/>
      <c r="KAS136" s="237"/>
      <c r="KAT136" s="237"/>
      <c r="KAU136" s="237"/>
      <c r="KAV136" s="237"/>
      <c r="KAW136" s="237"/>
      <c r="KAX136" s="237"/>
      <c r="KAY136" s="237"/>
      <c r="KAZ136" s="237"/>
      <c r="KBA136" s="237"/>
      <c r="KBB136" s="237"/>
      <c r="KBC136" s="237"/>
      <c r="KBD136" s="237"/>
      <c r="KBE136" s="237"/>
      <c r="KBF136" s="237"/>
      <c r="KBG136" s="237"/>
      <c r="KBH136" s="237"/>
      <c r="KBI136" s="237"/>
      <c r="KBJ136" s="237"/>
      <c r="KBK136" s="237"/>
      <c r="KBL136" s="237"/>
      <c r="KBM136" s="237"/>
      <c r="KBN136" s="237"/>
      <c r="KBO136" s="237"/>
      <c r="KBP136" s="237"/>
      <c r="KBQ136" s="237"/>
      <c r="KBR136" s="237"/>
      <c r="KBS136" s="237"/>
      <c r="KBT136" s="237"/>
      <c r="KBU136" s="237"/>
      <c r="KBV136" s="237"/>
      <c r="KBW136" s="237"/>
      <c r="KBX136" s="237"/>
      <c r="KBY136" s="237"/>
      <c r="KBZ136" s="237"/>
      <c r="KCA136" s="237"/>
      <c r="KCB136" s="237"/>
      <c r="KCC136" s="237"/>
      <c r="KCD136" s="237"/>
      <c r="KCE136" s="237"/>
      <c r="KCF136" s="237"/>
      <c r="KCG136" s="237"/>
      <c r="KCH136" s="237"/>
      <c r="KCI136" s="237"/>
      <c r="KCJ136" s="237"/>
      <c r="KCK136" s="237"/>
      <c r="KCL136" s="237"/>
      <c r="KCM136" s="237"/>
      <c r="KCN136" s="237"/>
      <c r="KCO136" s="237"/>
      <c r="KCP136" s="237"/>
      <c r="KCQ136" s="237"/>
      <c r="KCR136" s="237"/>
      <c r="KCS136" s="237"/>
      <c r="KCT136" s="237"/>
      <c r="KCU136" s="237"/>
      <c r="KCV136" s="237"/>
      <c r="KCW136" s="237"/>
      <c r="KCX136" s="237"/>
      <c r="KCY136" s="237"/>
      <c r="KCZ136" s="237"/>
      <c r="KDA136" s="237"/>
      <c r="KDB136" s="237"/>
      <c r="KDC136" s="237"/>
      <c r="KDD136" s="237"/>
      <c r="KDE136" s="237"/>
      <c r="KDF136" s="237"/>
      <c r="KDG136" s="237"/>
      <c r="KDH136" s="237"/>
      <c r="KDI136" s="237"/>
      <c r="KDJ136" s="237"/>
      <c r="KDK136" s="237"/>
      <c r="KDL136" s="237"/>
      <c r="KDM136" s="237"/>
      <c r="KDN136" s="237"/>
      <c r="KDO136" s="237"/>
      <c r="KDP136" s="237"/>
      <c r="KDQ136" s="237"/>
      <c r="KDR136" s="237"/>
      <c r="KDS136" s="237"/>
      <c r="KDT136" s="237"/>
      <c r="KDU136" s="237"/>
      <c r="KDV136" s="237"/>
      <c r="KDW136" s="237"/>
      <c r="KDX136" s="237"/>
      <c r="KDY136" s="237"/>
      <c r="KDZ136" s="237"/>
      <c r="KEA136" s="237"/>
      <c r="KEB136" s="237"/>
      <c r="KEC136" s="237"/>
      <c r="KED136" s="237"/>
      <c r="KEE136" s="237"/>
      <c r="KEF136" s="237"/>
      <c r="KEG136" s="237"/>
      <c r="KEH136" s="237"/>
      <c r="KEI136" s="237"/>
      <c r="KEJ136" s="237"/>
      <c r="KEK136" s="237"/>
      <c r="KEL136" s="237"/>
      <c r="KEM136" s="237"/>
      <c r="KEN136" s="237"/>
      <c r="KEO136" s="237"/>
      <c r="KEP136" s="237"/>
      <c r="KEQ136" s="237"/>
      <c r="KER136" s="237"/>
      <c r="KES136" s="237"/>
      <c r="KET136" s="237"/>
      <c r="KEU136" s="237"/>
      <c r="KEV136" s="237"/>
      <c r="KEW136" s="237"/>
      <c r="KEX136" s="237"/>
      <c r="KEY136" s="237"/>
      <c r="KEZ136" s="237"/>
      <c r="KFA136" s="237"/>
      <c r="KFB136" s="237"/>
      <c r="KFC136" s="237"/>
      <c r="KFD136" s="237"/>
      <c r="KFE136" s="237"/>
      <c r="KFF136" s="237"/>
      <c r="KFG136" s="237"/>
      <c r="KFH136" s="237"/>
      <c r="KFI136" s="237"/>
      <c r="KFJ136" s="237"/>
      <c r="KFK136" s="237"/>
      <c r="KFL136" s="237"/>
      <c r="KFM136" s="237"/>
      <c r="KFN136" s="237"/>
      <c r="KFO136" s="237"/>
      <c r="KFP136" s="237"/>
      <c r="KFQ136" s="237"/>
      <c r="KFR136" s="237"/>
      <c r="KFS136" s="237"/>
      <c r="KFT136" s="237"/>
      <c r="KFU136" s="237"/>
      <c r="KFV136" s="237"/>
      <c r="KFW136" s="237"/>
      <c r="KFX136" s="237"/>
      <c r="KFY136" s="237"/>
      <c r="KFZ136" s="237"/>
      <c r="KGA136" s="237"/>
      <c r="KGB136" s="237"/>
      <c r="KGC136" s="237"/>
      <c r="KGD136" s="237"/>
      <c r="KGE136" s="237"/>
      <c r="KGF136" s="237"/>
      <c r="KGG136" s="237"/>
      <c r="KGH136" s="237"/>
      <c r="KGI136" s="237"/>
      <c r="KGJ136" s="237"/>
      <c r="KGK136" s="237"/>
      <c r="KGL136" s="237"/>
      <c r="KGM136" s="237"/>
      <c r="KGN136" s="237"/>
      <c r="KGO136" s="237"/>
      <c r="KGP136" s="237"/>
      <c r="KGQ136" s="237"/>
      <c r="KGR136" s="237"/>
      <c r="KGS136" s="237"/>
      <c r="KGT136" s="237"/>
      <c r="KGU136" s="237"/>
      <c r="KGV136" s="237"/>
      <c r="KGW136" s="237"/>
      <c r="KGX136" s="237"/>
      <c r="KGY136" s="237"/>
      <c r="KGZ136" s="237"/>
      <c r="KHA136" s="237"/>
      <c r="KHB136" s="237"/>
      <c r="KHC136" s="237"/>
      <c r="KHD136" s="237"/>
      <c r="KHE136" s="237"/>
      <c r="KHF136" s="237"/>
      <c r="KHG136" s="237"/>
      <c r="KHH136" s="237"/>
      <c r="KHI136" s="237"/>
      <c r="KHJ136" s="237"/>
      <c r="KHK136" s="237"/>
      <c r="KHL136" s="237"/>
      <c r="KHM136" s="237"/>
      <c r="KHN136" s="237"/>
      <c r="KHO136" s="237"/>
      <c r="KHP136" s="237"/>
      <c r="KHQ136" s="237"/>
      <c r="KHR136" s="237"/>
      <c r="KHS136" s="237"/>
      <c r="KHT136" s="237"/>
      <c r="KHU136" s="237"/>
      <c r="KHV136" s="237"/>
      <c r="KHW136" s="237"/>
      <c r="KHX136" s="237"/>
      <c r="KHY136" s="237"/>
      <c r="KHZ136" s="237"/>
      <c r="KIA136" s="237"/>
      <c r="KIB136" s="237"/>
      <c r="KIC136" s="237"/>
      <c r="KID136" s="237"/>
      <c r="KIE136" s="237"/>
      <c r="KIF136" s="237"/>
      <c r="KIG136" s="237"/>
      <c r="KIH136" s="237"/>
      <c r="KII136" s="237"/>
      <c r="KIJ136" s="237"/>
      <c r="KIK136" s="237"/>
      <c r="KIL136" s="237"/>
      <c r="KIM136" s="237"/>
      <c r="KIN136" s="237"/>
      <c r="KIO136" s="237"/>
      <c r="KIP136" s="237"/>
      <c r="KIQ136" s="237"/>
      <c r="KIR136" s="237"/>
      <c r="KIS136" s="237"/>
      <c r="KIT136" s="237"/>
      <c r="KIU136" s="237"/>
      <c r="KIV136" s="237"/>
      <c r="KIW136" s="237"/>
      <c r="KIX136" s="237"/>
      <c r="KIY136" s="237"/>
      <c r="KIZ136" s="237"/>
      <c r="KJA136" s="237"/>
      <c r="KJB136" s="237"/>
      <c r="KJC136" s="237"/>
      <c r="KJD136" s="237"/>
      <c r="KJE136" s="237"/>
      <c r="KJF136" s="237"/>
      <c r="KJG136" s="237"/>
      <c r="KJH136" s="237"/>
      <c r="KJI136" s="237"/>
      <c r="KJJ136" s="237"/>
      <c r="KJK136" s="237"/>
      <c r="KJL136" s="237"/>
      <c r="KJM136" s="237"/>
      <c r="KJN136" s="237"/>
      <c r="KJO136" s="237"/>
      <c r="KJP136" s="237"/>
      <c r="KJQ136" s="237"/>
      <c r="KJR136" s="237"/>
      <c r="KJS136" s="237"/>
      <c r="KJT136" s="237"/>
      <c r="KJU136" s="237"/>
      <c r="KJV136" s="237"/>
      <c r="KJW136" s="237"/>
      <c r="KJX136" s="237"/>
      <c r="KJY136" s="237"/>
      <c r="KJZ136" s="237"/>
      <c r="KKA136" s="237"/>
      <c r="KKB136" s="237"/>
      <c r="KKC136" s="237"/>
      <c r="KKD136" s="237"/>
      <c r="KKE136" s="237"/>
      <c r="KKF136" s="237"/>
      <c r="KKG136" s="237"/>
      <c r="KKH136" s="237"/>
      <c r="KKI136" s="237"/>
      <c r="KKJ136" s="237"/>
      <c r="KKK136" s="237"/>
      <c r="KKL136" s="237"/>
      <c r="KKM136" s="237"/>
      <c r="KKN136" s="237"/>
      <c r="KKO136" s="237"/>
      <c r="KKP136" s="237"/>
      <c r="KKQ136" s="237"/>
      <c r="KKR136" s="237"/>
      <c r="KKS136" s="237"/>
      <c r="KKT136" s="237"/>
      <c r="KKU136" s="237"/>
      <c r="KKV136" s="237"/>
      <c r="KKW136" s="237"/>
      <c r="KKX136" s="237"/>
      <c r="KKY136" s="237"/>
      <c r="KKZ136" s="237"/>
      <c r="KLA136" s="237"/>
      <c r="KLB136" s="237"/>
      <c r="KLC136" s="237"/>
      <c r="KLD136" s="237"/>
      <c r="KLE136" s="237"/>
      <c r="KLF136" s="237"/>
      <c r="KLG136" s="237"/>
      <c r="KLH136" s="237"/>
      <c r="KLI136" s="237"/>
      <c r="KLJ136" s="237"/>
      <c r="KLK136" s="237"/>
      <c r="KLL136" s="237"/>
      <c r="KLM136" s="237"/>
      <c r="KLN136" s="237"/>
      <c r="KLO136" s="237"/>
      <c r="KLP136" s="237"/>
      <c r="KLQ136" s="237"/>
      <c r="KLR136" s="237"/>
      <c r="KLS136" s="237"/>
      <c r="KLT136" s="237"/>
      <c r="KLU136" s="237"/>
      <c r="KLV136" s="237"/>
      <c r="KLW136" s="237"/>
      <c r="KLX136" s="237"/>
      <c r="KLY136" s="237"/>
      <c r="KLZ136" s="237"/>
      <c r="KMA136" s="237"/>
      <c r="KMB136" s="237"/>
      <c r="KMC136" s="237"/>
      <c r="KMD136" s="237"/>
      <c r="KME136" s="237"/>
      <c r="KMF136" s="237"/>
      <c r="KMG136" s="237"/>
      <c r="KMH136" s="237"/>
      <c r="KMI136" s="237"/>
      <c r="KMJ136" s="237"/>
      <c r="KMK136" s="237"/>
      <c r="KML136" s="237"/>
      <c r="KMM136" s="237"/>
      <c r="KMN136" s="237"/>
      <c r="KMO136" s="237"/>
      <c r="KMP136" s="237"/>
      <c r="KMQ136" s="237"/>
      <c r="KMR136" s="237"/>
      <c r="KMS136" s="237"/>
      <c r="KMT136" s="237"/>
      <c r="KMU136" s="237"/>
      <c r="KMV136" s="237"/>
      <c r="KMW136" s="237"/>
      <c r="KMX136" s="237"/>
      <c r="KMY136" s="237"/>
      <c r="KMZ136" s="237"/>
      <c r="KNA136" s="237"/>
      <c r="KNB136" s="237"/>
      <c r="KNC136" s="237"/>
      <c r="KND136" s="237"/>
      <c r="KNE136" s="237"/>
      <c r="KNF136" s="237"/>
      <c r="KNG136" s="237"/>
      <c r="KNH136" s="237"/>
      <c r="KNI136" s="237"/>
      <c r="KNJ136" s="237"/>
      <c r="KNK136" s="237"/>
      <c r="KNL136" s="237"/>
      <c r="KNM136" s="237"/>
      <c r="KNN136" s="237"/>
      <c r="KNO136" s="237"/>
      <c r="KNP136" s="237"/>
      <c r="KNQ136" s="237"/>
      <c r="KNR136" s="237"/>
      <c r="KNS136" s="237"/>
      <c r="KNT136" s="237"/>
      <c r="KNU136" s="237"/>
      <c r="KNV136" s="237"/>
      <c r="KNW136" s="237"/>
      <c r="KNX136" s="237"/>
      <c r="KNY136" s="237"/>
      <c r="KNZ136" s="237"/>
      <c r="KOA136" s="237"/>
      <c r="KOB136" s="237"/>
      <c r="KOC136" s="237"/>
      <c r="KOD136" s="237"/>
      <c r="KOE136" s="237"/>
      <c r="KOF136" s="237"/>
      <c r="KOG136" s="237"/>
      <c r="KOH136" s="237"/>
      <c r="KOI136" s="237"/>
      <c r="KOJ136" s="237"/>
      <c r="KOK136" s="237"/>
      <c r="KOL136" s="237"/>
      <c r="KOM136" s="237"/>
      <c r="KON136" s="237"/>
      <c r="KOO136" s="237"/>
      <c r="KOP136" s="237"/>
      <c r="KOQ136" s="237"/>
      <c r="KOR136" s="237"/>
      <c r="KOS136" s="237"/>
      <c r="KOT136" s="237"/>
      <c r="KOU136" s="237"/>
      <c r="KOV136" s="237"/>
      <c r="KOW136" s="237"/>
      <c r="KOX136" s="237"/>
      <c r="KOY136" s="237"/>
      <c r="KOZ136" s="237"/>
      <c r="KPA136" s="237"/>
      <c r="KPB136" s="237"/>
      <c r="KPC136" s="237"/>
      <c r="KPD136" s="237"/>
      <c r="KPE136" s="237"/>
      <c r="KPF136" s="237"/>
      <c r="KPG136" s="237"/>
      <c r="KPH136" s="237"/>
      <c r="KPI136" s="237"/>
      <c r="KPJ136" s="237"/>
      <c r="KPK136" s="237"/>
      <c r="KPL136" s="237"/>
      <c r="KPM136" s="237"/>
      <c r="KPN136" s="237"/>
      <c r="KPO136" s="237"/>
      <c r="KPP136" s="237"/>
      <c r="KPQ136" s="237"/>
      <c r="KPR136" s="237"/>
      <c r="KPS136" s="237"/>
      <c r="KPT136" s="237"/>
      <c r="KPU136" s="237"/>
      <c r="KPV136" s="237"/>
      <c r="KPW136" s="237"/>
      <c r="KPX136" s="237"/>
      <c r="KPY136" s="237"/>
      <c r="KPZ136" s="237"/>
      <c r="KQA136" s="237"/>
      <c r="KQB136" s="237"/>
      <c r="KQC136" s="237"/>
      <c r="KQD136" s="237"/>
      <c r="KQE136" s="237"/>
      <c r="KQF136" s="237"/>
      <c r="KQG136" s="237"/>
      <c r="KQH136" s="237"/>
      <c r="KQI136" s="237"/>
      <c r="KQJ136" s="237"/>
      <c r="KQK136" s="237"/>
      <c r="KQL136" s="237"/>
      <c r="KQM136" s="237"/>
      <c r="KQN136" s="237"/>
      <c r="KQO136" s="237"/>
      <c r="KQP136" s="237"/>
      <c r="KQQ136" s="237"/>
      <c r="KQR136" s="237"/>
      <c r="KQS136" s="237"/>
      <c r="KQT136" s="237"/>
      <c r="KQU136" s="237"/>
      <c r="KQV136" s="237"/>
      <c r="KQW136" s="237"/>
      <c r="KQX136" s="237"/>
      <c r="KQY136" s="237"/>
      <c r="KQZ136" s="237"/>
      <c r="KRA136" s="237"/>
      <c r="KRB136" s="237"/>
      <c r="KRC136" s="237"/>
      <c r="KRD136" s="237"/>
      <c r="KRE136" s="237"/>
      <c r="KRF136" s="237"/>
      <c r="KRG136" s="237"/>
      <c r="KRH136" s="237"/>
      <c r="KRI136" s="237"/>
      <c r="KRJ136" s="237"/>
      <c r="KRK136" s="237"/>
      <c r="KRL136" s="237"/>
      <c r="KRM136" s="237"/>
      <c r="KRN136" s="237"/>
      <c r="KRO136" s="237"/>
      <c r="KRP136" s="237"/>
      <c r="KRQ136" s="237"/>
      <c r="KRR136" s="237"/>
      <c r="KRS136" s="237"/>
      <c r="KRT136" s="237"/>
      <c r="KRU136" s="237"/>
      <c r="KRV136" s="237"/>
      <c r="KRW136" s="237"/>
      <c r="KRX136" s="237"/>
      <c r="KRY136" s="237"/>
      <c r="KRZ136" s="237"/>
      <c r="KSA136" s="237"/>
      <c r="KSB136" s="237"/>
      <c r="KSC136" s="237"/>
      <c r="KSD136" s="237"/>
      <c r="KSE136" s="237"/>
      <c r="KSF136" s="237"/>
      <c r="KSG136" s="237"/>
      <c r="KSH136" s="237"/>
      <c r="KSI136" s="237"/>
      <c r="KSJ136" s="237"/>
      <c r="KSK136" s="237"/>
      <c r="KSL136" s="237"/>
      <c r="KSM136" s="237"/>
      <c r="KSN136" s="237"/>
      <c r="KSO136" s="237"/>
      <c r="KSP136" s="237"/>
      <c r="KSQ136" s="237"/>
      <c r="KSR136" s="237"/>
      <c r="KSS136" s="237"/>
      <c r="KST136" s="237"/>
      <c r="KSU136" s="237"/>
      <c r="KSV136" s="237"/>
      <c r="KSW136" s="237"/>
      <c r="KSX136" s="237"/>
      <c r="KSY136" s="237"/>
      <c r="KSZ136" s="237"/>
      <c r="KTA136" s="237"/>
      <c r="KTB136" s="237"/>
      <c r="KTC136" s="237"/>
      <c r="KTD136" s="237"/>
      <c r="KTE136" s="237"/>
      <c r="KTF136" s="237"/>
      <c r="KTG136" s="237"/>
      <c r="KTH136" s="237"/>
      <c r="KTI136" s="237"/>
      <c r="KTJ136" s="237"/>
      <c r="KTK136" s="237"/>
      <c r="KTL136" s="237"/>
      <c r="KTM136" s="237"/>
      <c r="KTN136" s="237"/>
      <c r="KTO136" s="237"/>
      <c r="KTP136" s="237"/>
      <c r="KTQ136" s="237"/>
      <c r="KTR136" s="237"/>
      <c r="KTS136" s="237"/>
      <c r="KTT136" s="237"/>
      <c r="KTU136" s="237"/>
      <c r="KTV136" s="237"/>
      <c r="KTW136" s="237"/>
      <c r="KTX136" s="237"/>
      <c r="KTY136" s="237"/>
      <c r="KTZ136" s="237"/>
      <c r="KUA136" s="237"/>
      <c r="KUB136" s="237"/>
      <c r="KUC136" s="237"/>
      <c r="KUD136" s="237"/>
      <c r="KUE136" s="237"/>
      <c r="KUF136" s="237"/>
      <c r="KUG136" s="237"/>
      <c r="KUH136" s="237"/>
      <c r="KUI136" s="237"/>
      <c r="KUJ136" s="237"/>
      <c r="KUK136" s="237"/>
      <c r="KUL136" s="237"/>
      <c r="KUM136" s="237"/>
      <c r="KUN136" s="237"/>
      <c r="KUO136" s="237"/>
      <c r="KUP136" s="237"/>
      <c r="KUQ136" s="237"/>
      <c r="KUR136" s="237"/>
      <c r="KUS136" s="237"/>
      <c r="KUT136" s="237"/>
      <c r="KUU136" s="237"/>
      <c r="KUV136" s="237"/>
      <c r="KUW136" s="237"/>
      <c r="KUX136" s="237"/>
      <c r="KUY136" s="237"/>
      <c r="KUZ136" s="237"/>
      <c r="KVA136" s="237"/>
      <c r="KVB136" s="237"/>
      <c r="KVC136" s="237"/>
      <c r="KVD136" s="237"/>
      <c r="KVE136" s="237"/>
      <c r="KVF136" s="237"/>
      <c r="KVG136" s="237"/>
      <c r="KVH136" s="237"/>
      <c r="KVI136" s="237"/>
      <c r="KVJ136" s="237"/>
      <c r="KVK136" s="237"/>
      <c r="KVL136" s="237"/>
      <c r="KVM136" s="237"/>
      <c r="KVN136" s="237"/>
      <c r="KVO136" s="237"/>
      <c r="KVP136" s="237"/>
      <c r="KVQ136" s="237"/>
      <c r="KVR136" s="237"/>
      <c r="KVS136" s="237"/>
      <c r="KVT136" s="237"/>
      <c r="KVU136" s="237"/>
      <c r="KVV136" s="237"/>
      <c r="KVW136" s="237"/>
      <c r="KVX136" s="237"/>
      <c r="KVY136" s="237"/>
      <c r="KVZ136" s="237"/>
      <c r="KWA136" s="237"/>
      <c r="KWB136" s="237"/>
      <c r="KWC136" s="237"/>
      <c r="KWD136" s="237"/>
      <c r="KWE136" s="237"/>
      <c r="KWF136" s="237"/>
      <c r="KWG136" s="237"/>
      <c r="KWH136" s="237"/>
      <c r="KWI136" s="237"/>
      <c r="KWJ136" s="237"/>
      <c r="KWK136" s="237"/>
      <c r="KWL136" s="237"/>
      <c r="KWM136" s="237"/>
      <c r="KWN136" s="237"/>
      <c r="KWO136" s="237"/>
      <c r="KWP136" s="237"/>
      <c r="KWQ136" s="237"/>
      <c r="KWR136" s="237"/>
      <c r="KWS136" s="237"/>
      <c r="KWT136" s="237"/>
      <c r="KWU136" s="237"/>
      <c r="KWV136" s="237"/>
      <c r="KWW136" s="237"/>
      <c r="KWX136" s="237"/>
      <c r="KWY136" s="237"/>
      <c r="KWZ136" s="237"/>
      <c r="KXA136" s="237"/>
      <c r="KXB136" s="237"/>
      <c r="KXC136" s="237"/>
      <c r="KXD136" s="237"/>
      <c r="KXE136" s="237"/>
      <c r="KXF136" s="237"/>
      <c r="KXG136" s="237"/>
      <c r="KXH136" s="237"/>
      <c r="KXI136" s="237"/>
      <c r="KXJ136" s="237"/>
      <c r="KXK136" s="237"/>
      <c r="KXL136" s="237"/>
      <c r="KXM136" s="237"/>
      <c r="KXN136" s="237"/>
      <c r="KXO136" s="237"/>
      <c r="KXP136" s="237"/>
      <c r="KXQ136" s="237"/>
      <c r="KXR136" s="237"/>
      <c r="KXS136" s="237"/>
      <c r="KXT136" s="237"/>
      <c r="KXU136" s="237"/>
      <c r="KXV136" s="237"/>
      <c r="KXW136" s="237"/>
      <c r="KXX136" s="237"/>
      <c r="KXY136" s="237"/>
      <c r="KXZ136" s="237"/>
      <c r="KYA136" s="237"/>
      <c r="KYB136" s="237"/>
      <c r="KYC136" s="237"/>
      <c r="KYD136" s="237"/>
      <c r="KYE136" s="237"/>
      <c r="KYF136" s="237"/>
      <c r="KYG136" s="237"/>
      <c r="KYH136" s="237"/>
      <c r="KYI136" s="237"/>
      <c r="KYJ136" s="237"/>
      <c r="KYK136" s="237"/>
      <c r="KYL136" s="237"/>
      <c r="KYM136" s="237"/>
      <c r="KYN136" s="237"/>
      <c r="KYO136" s="237"/>
      <c r="KYP136" s="237"/>
      <c r="KYQ136" s="237"/>
      <c r="KYR136" s="237"/>
      <c r="KYS136" s="237"/>
      <c r="KYT136" s="237"/>
      <c r="KYU136" s="237"/>
      <c r="KYV136" s="237"/>
      <c r="KYW136" s="237"/>
      <c r="KYX136" s="237"/>
      <c r="KYY136" s="237"/>
      <c r="KYZ136" s="237"/>
      <c r="KZA136" s="237"/>
      <c r="KZB136" s="237"/>
      <c r="KZC136" s="237"/>
      <c r="KZD136" s="237"/>
      <c r="KZE136" s="237"/>
      <c r="KZF136" s="237"/>
      <c r="KZG136" s="237"/>
      <c r="KZH136" s="237"/>
      <c r="KZI136" s="237"/>
      <c r="KZJ136" s="237"/>
      <c r="KZK136" s="237"/>
      <c r="KZL136" s="237"/>
      <c r="KZM136" s="237"/>
      <c r="KZN136" s="237"/>
      <c r="KZO136" s="237"/>
      <c r="KZP136" s="237"/>
      <c r="KZQ136" s="237"/>
      <c r="KZR136" s="237"/>
      <c r="KZS136" s="237"/>
      <c r="KZT136" s="237"/>
      <c r="KZU136" s="237"/>
      <c r="KZV136" s="237"/>
      <c r="KZW136" s="237"/>
      <c r="KZX136" s="237"/>
      <c r="KZY136" s="237"/>
      <c r="KZZ136" s="237"/>
      <c r="LAA136" s="237"/>
      <c r="LAB136" s="237"/>
      <c r="LAC136" s="237"/>
      <c r="LAD136" s="237"/>
      <c r="LAE136" s="237"/>
      <c r="LAF136" s="237"/>
      <c r="LAG136" s="237"/>
      <c r="LAH136" s="237"/>
      <c r="LAI136" s="237"/>
      <c r="LAJ136" s="237"/>
      <c r="LAK136" s="237"/>
      <c r="LAL136" s="237"/>
      <c r="LAM136" s="237"/>
      <c r="LAN136" s="237"/>
      <c r="LAO136" s="237"/>
      <c r="LAP136" s="237"/>
      <c r="LAQ136" s="237"/>
      <c r="LAR136" s="237"/>
      <c r="LAS136" s="237"/>
      <c r="LAT136" s="237"/>
      <c r="LAU136" s="237"/>
      <c r="LAV136" s="237"/>
      <c r="LAW136" s="237"/>
      <c r="LAX136" s="237"/>
      <c r="LAY136" s="237"/>
      <c r="LAZ136" s="237"/>
      <c r="LBA136" s="237"/>
      <c r="LBB136" s="237"/>
      <c r="LBC136" s="237"/>
      <c r="LBD136" s="237"/>
      <c r="LBE136" s="237"/>
      <c r="LBF136" s="237"/>
      <c r="LBG136" s="237"/>
      <c r="LBH136" s="237"/>
      <c r="LBI136" s="237"/>
      <c r="LBJ136" s="237"/>
      <c r="LBK136" s="237"/>
      <c r="LBL136" s="237"/>
      <c r="LBM136" s="237"/>
      <c r="LBN136" s="237"/>
      <c r="LBO136" s="237"/>
      <c r="LBP136" s="237"/>
      <c r="LBQ136" s="237"/>
      <c r="LBR136" s="237"/>
      <c r="LBS136" s="237"/>
      <c r="LBT136" s="237"/>
      <c r="LBU136" s="237"/>
      <c r="LBV136" s="237"/>
      <c r="LBW136" s="237"/>
      <c r="LBX136" s="237"/>
      <c r="LBY136" s="237"/>
      <c r="LBZ136" s="237"/>
      <c r="LCA136" s="237"/>
      <c r="LCB136" s="237"/>
      <c r="LCC136" s="237"/>
      <c r="LCD136" s="237"/>
      <c r="LCE136" s="237"/>
      <c r="LCF136" s="237"/>
      <c r="LCG136" s="237"/>
      <c r="LCH136" s="237"/>
      <c r="LCI136" s="237"/>
      <c r="LCJ136" s="237"/>
      <c r="LCK136" s="237"/>
      <c r="LCL136" s="237"/>
      <c r="LCM136" s="237"/>
      <c r="LCN136" s="237"/>
      <c r="LCO136" s="237"/>
      <c r="LCP136" s="237"/>
      <c r="LCQ136" s="237"/>
      <c r="LCR136" s="237"/>
      <c r="LCS136" s="237"/>
      <c r="LCT136" s="237"/>
      <c r="LCU136" s="237"/>
      <c r="LCV136" s="237"/>
      <c r="LCW136" s="237"/>
      <c r="LCX136" s="237"/>
      <c r="LCY136" s="237"/>
      <c r="LCZ136" s="237"/>
      <c r="LDA136" s="237"/>
      <c r="LDB136" s="237"/>
      <c r="LDC136" s="237"/>
      <c r="LDD136" s="237"/>
      <c r="LDE136" s="237"/>
      <c r="LDF136" s="237"/>
      <c r="LDG136" s="237"/>
      <c r="LDH136" s="237"/>
      <c r="LDI136" s="237"/>
      <c r="LDJ136" s="237"/>
      <c r="LDK136" s="237"/>
      <c r="LDL136" s="237"/>
      <c r="LDM136" s="237"/>
      <c r="LDN136" s="237"/>
      <c r="LDO136" s="237"/>
      <c r="LDP136" s="237"/>
      <c r="LDQ136" s="237"/>
      <c r="LDR136" s="237"/>
      <c r="LDS136" s="237"/>
      <c r="LDT136" s="237"/>
      <c r="LDU136" s="237"/>
      <c r="LDV136" s="237"/>
      <c r="LDW136" s="237"/>
      <c r="LDX136" s="237"/>
      <c r="LDY136" s="237"/>
      <c r="LDZ136" s="237"/>
      <c r="LEA136" s="237"/>
      <c r="LEB136" s="237"/>
      <c r="LEC136" s="237"/>
      <c r="LED136" s="237"/>
      <c r="LEE136" s="237"/>
      <c r="LEF136" s="237"/>
      <c r="LEG136" s="237"/>
      <c r="LEH136" s="237"/>
      <c r="LEI136" s="237"/>
      <c r="LEJ136" s="237"/>
      <c r="LEK136" s="237"/>
      <c r="LEL136" s="237"/>
      <c r="LEM136" s="237"/>
      <c r="LEN136" s="237"/>
      <c r="LEO136" s="237"/>
      <c r="LEP136" s="237"/>
      <c r="LEQ136" s="237"/>
      <c r="LER136" s="237"/>
      <c r="LES136" s="237"/>
      <c r="LET136" s="237"/>
      <c r="LEU136" s="237"/>
      <c r="LEV136" s="237"/>
      <c r="LEW136" s="237"/>
      <c r="LEX136" s="237"/>
      <c r="LEY136" s="237"/>
      <c r="LEZ136" s="237"/>
      <c r="LFA136" s="237"/>
      <c r="LFB136" s="237"/>
      <c r="LFC136" s="237"/>
      <c r="LFD136" s="237"/>
      <c r="LFE136" s="237"/>
      <c r="LFF136" s="237"/>
      <c r="LFG136" s="237"/>
      <c r="LFH136" s="237"/>
      <c r="LFI136" s="237"/>
      <c r="LFJ136" s="237"/>
      <c r="LFK136" s="237"/>
      <c r="LFL136" s="237"/>
      <c r="LFM136" s="237"/>
      <c r="LFN136" s="237"/>
      <c r="LFO136" s="237"/>
      <c r="LFP136" s="237"/>
      <c r="LFQ136" s="237"/>
      <c r="LFR136" s="237"/>
      <c r="LFS136" s="237"/>
      <c r="LFT136" s="237"/>
      <c r="LFU136" s="237"/>
      <c r="LFV136" s="237"/>
      <c r="LFW136" s="237"/>
      <c r="LFX136" s="237"/>
      <c r="LFY136" s="237"/>
      <c r="LFZ136" s="237"/>
      <c r="LGA136" s="237"/>
      <c r="LGB136" s="237"/>
      <c r="LGC136" s="237"/>
      <c r="LGD136" s="237"/>
      <c r="LGE136" s="237"/>
      <c r="LGF136" s="237"/>
      <c r="LGG136" s="237"/>
      <c r="LGH136" s="237"/>
      <c r="LGI136" s="237"/>
      <c r="LGJ136" s="237"/>
      <c r="LGK136" s="237"/>
      <c r="LGL136" s="237"/>
      <c r="LGM136" s="237"/>
      <c r="LGN136" s="237"/>
      <c r="LGO136" s="237"/>
      <c r="LGP136" s="237"/>
      <c r="LGQ136" s="237"/>
      <c r="LGR136" s="237"/>
      <c r="LGS136" s="237"/>
      <c r="LGT136" s="237"/>
      <c r="LGU136" s="237"/>
      <c r="LGV136" s="237"/>
      <c r="LGW136" s="237"/>
      <c r="LGX136" s="237"/>
      <c r="LGY136" s="237"/>
      <c r="LGZ136" s="237"/>
      <c r="LHA136" s="237"/>
      <c r="LHB136" s="237"/>
      <c r="LHC136" s="237"/>
      <c r="LHD136" s="237"/>
      <c r="LHE136" s="237"/>
      <c r="LHF136" s="237"/>
      <c r="LHG136" s="237"/>
      <c r="LHH136" s="237"/>
      <c r="LHI136" s="237"/>
      <c r="LHJ136" s="237"/>
      <c r="LHK136" s="237"/>
      <c r="LHL136" s="237"/>
      <c r="LHM136" s="237"/>
      <c r="LHN136" s="237"/>
      <c r="LHO136" s="237"/>
      <c r="LHP136" s="237"/>
      <c r="LHQ136" s="237"/>
      <c r="LHR136" s="237"/>
      <c r="LHS136" s="237"/>
      <c r="LHT136" s="237"/>
      <c r="LHU136" s="237"/>
      <c r="LHV136" s="237"/>
      <c r="LHW136" s="237"/>
      <c r="LHX136" s="237"/>
      <c r="LHY136" s="237"/>
      <c r="LHZ136" s="237"/>
      <c r="LIA136" s="237"/>
      <c r="LIB136" s="237"/>
      <c r="LIC136" s="237"/>
      <c r="LID136" s="237"/>
      <c r="LIE136" s="237"/>
      <c r="LIF136" s="237"/>
      <c r="LIG136" s="237"/>
      <c r="LIH136" s="237"/>
      <c r="LII136" s="237"/>
      <c r="LIJ136" s="237"/>
      <c r="LIK136" s="237"/>
      <c r="LIL136" s="237"/>
      <c r="LIM136" s="237"/>
      <c r="LIN136" s="237"/>
      <c r="LIO136" s="237"/>
      <c r="LIP136" s="237"/>
      <c r="LIQ136" s="237"/>
      <c r="LIR136" s="237"/>
      <c r="LIS136" s="237"/>
      <c r="LIT136" s="237"/>
      <c r="LIU136" s="237"/>
      <c r="LIV136" s="237"/>
      <c r="LIW136" s="237"/>
      <c r="LIX136" s="237"/>
      <c r="LIY136" s="237"/>
      <c r="LIZ136" s="237"/>
      <c r="LJA136" s="237"/>
      <c r="LJB136" s="237"/>
      <c r="LJC136" s="237"/>
      <c r="LJD136" s="237"/>
      <c r="LJE136" s="237"/>
      <c r="LJF136" s="237"/>
      <c r="LJG136" s="237"/>
      <c r="LJH136" s="237"/>
      <c r="LJI136" s="237"/>
      <c r="LJJ136" s="237"/>
      <c r="LJK136" s="237"/>
      <c r="LJL136" s="237"/>
      <c r="LJM136" s="237"/>
      <c r="LJN136" s="237"/>
      <c r="LJO136" s="237"/>
      <c r="LJP136" s="237"/>
      <c r="LJQ136" s="237"/>
      <c r="LJR136" s="237"/>
      <c r="LJS136" s="237"/>
      <c r="LJT136" s="237"/>
      <c r="LJU136" s="237"/>
      <c r="LJV136" s="237"/>
      <c r="LJW136" s="237"/>
      <c r="LJX136" s="237"/>
      <c r="LJY136" s="237"/>
      <c r="LJZ136" s="237"/>
      <c r="LKA136" s="237"/>
      <c r="LKB136" s="237"/>
      <c r="LKC136" s="237"/>
      <c r="LKD136" s="237"/>
      <c r="LKE136" s="237"/>
      <c r="LKF136" s="237"/>
      <c r="LKG136" s="237"/>
      <c r="LKH136" s="237"/>
      <c r="LKI136" s="237"/>
      <c r="LKJ136" s="237"/>
      <c r="LKK136" s="237"/>
      <c r="LKL136" s="237"/>
      <c r="LKM136" s="237"/>
      <c r="LKN136" s="237"/>
      <c r="LKO136" s="237"/>
      <c r="LKP136" s="237"/>
      <c r="LKQ136" s="237"/>
      <c r="LKR136" s="237"/>
      <c r="LKS136" s="237"/>
      <c r="LKT136" s="237"/>
      <c r="LKU136" s="237"/>
      <c r="LKV136" s="237"/>
      <c r="LKW136" s="237"/>
      <c r="LKX136" s="237"/>
      <c r="LKY136" s="237"/>
      <c r="LKZ136" s="237"/>
      <c r="LLA136" s="237"/>
      <c r="LLB136" s="237"/>
      <c r="LLC136" s="237"/>
      <c r="LLD136" s="237"/>
      <c r="LLE136" s="237"/>
      <c r="LLF136" s="237"/>
      <c r="LLG136" s="237"/>
      <c r="LLH136" s="237"/>
      <c r="LLI136" s="237"/>
      <c r="LLJ136" s="237"/>
      <c r="LLK136" s="237"/>
      <c r="LLL136" s="237"/>
      <c r="LLM136" s="237"/>
      <c r="LLN136" s="237"/>
      <c r="LLO136" s="237"/>
      <c r="LLP136" s="237"/>
      <c r="LLQ136" s="237"/>
      <c r="LLR136" s="237"/>
      <c r="LLS136" s="237"/>
      <c r="LLT136" s="237"/>
      <c r="LLU136" s="237"/>
      <c r="LLV136" s="237"/>
      <c r="LLW136" s="237"/>
      <c r="LLX136" s="237"/>
      <c r="LLY136" s="237"/>
      <c r="LLZ136" s="237"/>
      <c r="LMA136" s="237"/>
      <c r="LMB136" s="237"/>
      <c r="LMC136" s="237"/>
      <c r="LMD136" s="237"/>
      <c r="LME136" s="237"/>
      <c r="LMF136" s="237"/>
      <c r="LMG136" s="237"/>
      <c r="LMH136" s="237"/>
      <c r="LMI136" s="237"/>
      <c r="LMJ136" s="237"/>
      <c r="LMK136" s="237"/>
      <c r="LML136" s="237"/>
      <c r="LMM136" s="237"/>
      <c r="LMN136" s="237"/>
      <c r="LMO136" s="237"/>
      <c r="LMP136" s="237"/>
      <c r="LMQ136" s="237"/>
      <c r="LMR136" s="237"/>
      <c r="LMS136" s="237"/>
      <c r="LMT136" s="237"/>
      <c r="LMU136" s="237"/>
      <c r="LMV136" s="237"/>
      <c r="LMW136" s="237"/>
      <c r="LMX136" s="237"/>
      <c r="LMY136" s="237"/>
      <c r="LMZ136" s="237"/>
      <c r="LNA136" s="237"/>
      <c r="LNB136" s="237"/>
      <c r="LNC136" s="237"/>
      <c r="LND136" s="237"/>
      <c r="LNE136" s="237"/>
      <c r="LNF136" s="237"/>
      <c r="LNG136" s="237"/>
      <c r="LNH136" s="237"/>
      <c r="LNI136" s="237"/>
      <c r="LNJ136" s="237"/>
      <c r="LNK136" s="237"/>
      <c r="LNL136" s="237"/>
      <c r="LNM136" s="237"/>
      <c r="LNN136" s="237"/>
      <c r="LNO136" s="237"/>
      <c r="LNP136" s="237"/>
      <c r="LNQ136" s="237"/>
      <c r="LNR136" s="237"/>
      <c r="LNS136" s="237"/>
      <c r="LNT136" s="237"/>
      <c r="LNU136" s="237"/>
      <c r="LNV136" s="237"/>
      <c r="LNW136" s="237"/>
      <c r="LNX136" s="237"/>
      <c r="LNY136" s="237"/>
      <c r="LNZ136" s="237"/>
      <c r="LOA136" s="237"/>
      <c r="LOB136" s="237"/>
      <c r="LOC136" s="237"/>
      <c r="LOD136" s="237"/>
      <c r="LOE136" s="237"/>
      <c r="LOF136" s="237"/>
      <c r="LOG136" s="237"/>
      <c r="LOH136" s="237"/>
      <c r="LOI136" s="237"/>
      <c r="LOJ136" s="237"/>
      <c r="LOK136" s="237"/>
      <c r="LOL136" s="237"/>
      <c r="LOM136" s="237"/>
      <c r="LON136" s="237"/>
      <c r="LOO136" s="237"/>
      <c r="LOP136" s="237"/>
      <c r="LOQ136" s="237"/>
      <c r="LOR136" s="237"/>
      <c r="LOS136" s="237"/>
      <c r="LOT136" s="237"/>
      <c r="LOU136" s="237"/>
      <c r="LOV136" s="237"/>
      <c r="LOW136" s="237"/>
      <c r="LOX136" s="237"/>
      <c r="LOY136" s="237"/>
      <c r="LOZ136" s="237"/>
      <c r="LPA136" s="237"/>
      <c r="LPB136" s="237"/>
      <c r="LPC136" s="237"/>
      <c r="LPD136" s="237"/>
      <c r="LPE136" s="237"/>
      <c r="LPF136" s="237"/>
      <c r="LPG136" s="237"/>
      <c r="LPH136" s="237"/>
      <c r="LPI136" s="237"/>
      <c r="LPJ136" s="237"/>
      <c r="LPK136" s="237"/>
      <c r="LPL136" s="237"/>
      <c r="LPM136" s="237"/>
      <c r="LPN136" s="237"/>
      <c r="LPO136" s="237"/>
      <c r="LPP136" s="237"/>
      <c r="LPQ136" s="237"/>
      <c r="LPR136" s="237"/>
      <c r="LPS136" s="237"/>
      <c r="LPT136" s="237"/>
      <c r="LPU136" s="237"/>
      <c r="LPV136" s="237"/>
      <c r="LPW136" s="237"/>
      <c r="LPX136" s="237"/>
      <c r="LPY136" s="237"/>
      <c r="LPZ136" s="237"/>
      <c r="LQA136" s="237"/>
      <c r="LQB136" s="237"/>
      <c r="LQC136" s="237"/>
      <c r="LQD136" s="237"/>
      <c r="LQE136" s="237"/>
      <c r="LQF136" s="237"/>
      <c r="LQG136" s="237"/>
      <c r="LQH136" s="237"/>
      <c r="LQI136" s="237"/>
      <c r="LQJ136" s="237"/>
      <c r="LQK136" s="237"/>
      <c r="LQL136" s="237"/>
      <c r="LQM136" s="237"/>
      <c r="LQN136" s="237"/>
      <c r="LQO136" s="237"/>
      <c r="LQP136" s="237"/>
      <c r="LQQ136" s="237"/>
      <c r="LQR136" s="237"/>
      <c r="LQS136" s="237"/>
      <c r="LQT136" s="237"/>
      <c r="LQU136" s="237"/>
      <c r="LQV136" s="237"/>
      <c r="LQW136" s="237"/>
      <c r="LQX136" s="237"/>
      <c r="LQY136" s="237"/>
      <c r="LQZ136" s="237"/>
      <c r="LRA136" s="237"/>
      <c r="LRB136" s="237"/>
      <c r="LRC136" s="237"/>
      <c r="LRD136" s="237"/>
      <c r="LRE136" s="237"/>
      <c r="LRF136" s="237"/>
      <c r="LRG136" s="237"/>
      <c r="LRH136" s="237"/>
      <c r="LRI136" s="237"/>
      <c r="LRJ136" s="237"/>
      <c r="LRK136" s="237"/>
      <c r="LRL136" s="237"/>
      <c r="LRM136" s="237"/>
      <c r="LRN136" s="237"/>
      <c r="LRO136" s="237"/>
      <c r="LRP136" s="237"/>
      <c r="LRQ136" s="237"/>
      <c r="LRR136" s="237"/>
      <c r="LRS136" s="237"/>
      <c r="LRT136" s="237"/>
      <c r="LRU136" s="237"/>
      <c r="LRV136" s="237"/>
      <c r="LRW136" s="237"/>
      <c r="LRX136" s="237"/>
      <c r="LRY136" s="237"/>
      <c r="LRZ136" s="237"/>
      <c r="LSA136" s="237"/>
      <c r="LSB136" s="237"/>
      <c r="LSC136" s="237"/>
      <c r="LSD136" s="237"/>
      <c r="LSE136" s="237"/>
      <c r="LSF136" s="237"/>
      <c r="LSG136" s="237"/>
      <c r="LSH136" s="237"/>
      <c r="LSI136" s="237"/>
      <c r="LSJ136" s="237"/>
      <c r="LSK136" s="237"/>
      <c r="LSL136" s="237"/>
      <c r="LSM136" s="237"/>
      <c r="LSN136" s="237"/>
      <c r="LSO136" s="237"/>
      <c r="LSP136" s="237"/>
      <c r="LSQ136" s="237"/>
      <c r="LSR136" s="237"/>
      <c r="LSS136" s="237"/>
      <c r="LST136" s="237"/>
      <c r="LSU136" s="237"/>
      <c r="LSV136" s="237"/>
      <c r="LSW136" s="237"/>
      <c r="LSX136" s="237"/>
      <c r="LSY136" s="237"/>
      <c r="LSZ136" s="237"/>
      <c r="LTA136" s="237"/>
      <c r="LTB136" s="237"/>
      <c r="LTC136" s="237"/>
      <c r="LTD136" s="237"/>
      <c r="LTE136" s="237"/>
      <c r="LTF136" s="237"/>
      <c r="LTG136" s="237"/>
      <c r="LTH136" s="237"/>
      <c r="LTI136" s="237"/>
      <c r="LTJ136" s="237"/>
      <c r="LTK136" s="237"/>
      <c r="LTL136" s="237"/>
      <c r="LTM136" s="237"/>
      <c r="LTN136" s="237"/>
      <c r="LTO136" s="237"/>
      <c r="LTP136" s="237"/>
      <c r="LTQ136" s="237"/>
      <c r="LTR136" s="237"/>
      <c r="LTS136" s="237"/>
      <c r="LTT136" s="237"/>
      <c r="LTU136" s="237"/>
      <c r="LTV136" s="237"/>
      <c r="LTW136" s="237"/>
      <c r="LTX136" s="237"/>
      <c r="LTY136" s="237"/>
      <c r="LTZ136" s="237"/>
      <c r="LUA136" s="237"/>
      <c r="LUB136" s="237"/>
      <c r="LUC136" s="237"/>
      <c r="LUD136" s="237"/>
      <c r="LUE136" s="237"/>
      <c r="LUF136" s="237"/>
      <c r="LUG136" s="237"/>
      <c r="LUH136" s="237"/>
      <c r="LUI136" s="237"/>
      <c r="LUJ136" s="237"/>
      <c r="LUK136" s="237"/>
      <c r="LUL136" s="237"/>
      <c r="LUM136" s="237"/>
      <c r="LUN136" s="237"/>
      <c r="LUO136" s="237"/>
      <c r="LUP136" s="237"/>
      <c r="LUQ136" s="237"/>
      <c r="LUR136" s="237"/>
      <c r="LUS136" s="237"/>
      <c r="LUT136" s="237"/>
      <c r="LUU136" s="237"/>
      <c r="LUV136" s="237"/>
      <c r="LUW136" s="237"/>
      <c r="LUX136" s="237"/>
      <c r="LUY136" s="237"/>
      <c r="LUZ136" s="237"/>
      <c r="LVA136" s="237"/>
      <c r="LVB136" s="237"/>
      <c r="LVC136" s="237"/>
      <c r="LVD136" s="237"/>
      <c r="LVE136" s="237"/>
      <c r="LVF136" s="237"/>
      <c r="LVG136" s="237"/>
      <c r="LVH136" s="237"/>
      <c r="LVI136" s="237"/>
      <c r="LVJ136" s="237"/>
      <c r="LVK136" s="237"/>
      <c r="LVL136" s="237"/>
      <c r="LVM136" s="237"/>
      <c r="LVN136" s="237"/>
      <c r="LVO136" s="237"/>
      <c r="LVP136" s="237"/>
      <c r="LVQ136" s="237"/>
      <c r="LVR136" s="237"/>
      <c r="LVS136" s="237"/>
      <c r="LVT136" s="237"/>
      <c r="LVU136" s="237"/>
      <c r="LVV136" s="237"/>
      <c r="LVW136" s="237"/>
      <c r="LVX136" s="237"/>
      <c r="LVY136" s="237"/>
      <c r="LVZ136" s="237"/>
      <c r="LWA136" s="237"/>
      <c r="LWB136" s="237"/>
      <c r="LWC136" s="237"/>
      <c r="LWD136" s="237"/>
      <c r="LWE136" s="237"/>
      <c r="LWF136" s="237"/>
      <c r="LWG136" s="237"/>
      <c r="LWH136" s="237"/>
      <c r="LWI136" s="237"/>
      <c r="LWJ136" s="237"/>
      <c r="LWK136" s="237"/>
      <c r="LWL136" s="237"/>
      <c r="LWM136" s="237"/>
      <c r="LWN136" s="237"/>
      <c r="LWO136" s="237"/>
      <c r="LWP136" s="237"/>
      <c r="LWQ136" s="237"/>
      <c r="LWR136" s="237"/>
      <c r="LWS136" s="237"/>
      <c r="LWT136" s="237"/>
      <c r="LWU136" s="237"/>
      <c r="LWV136" s="237"/>
      <c r="LWW136" s="237"/>
      <c r="LWX136" s="237"/>
      <c r="LWY136" s="237"/>
      <c r="LWZ136" s="237"/>
      <c r="LXA136" s="237"/>
      <c r="LXB136" s="237"/>
      <c r="LXC136" s="237"/>
      <c r="LXD136" s="237"/>
      <c r="LXE136" s="237"/>
      <c r="LXF136" s="237"/>
      <c r="LXG136" s="237"/>
      <c r="LXH136" s="237"/>
      <c r="LXI136" s="237"/>
      <c r="LXJ136" s="237"/>
      <c r="LXK136" s="237"/>
      <c r="LXL136" s="237"/>
      <c r="LXM136" s="237"/>
      <c r="LXN136" s="237"/>
      <c r="LXO136" s="237"/>
      <c r="LXP136" s="237"/>
      <c r="LXQ136" s="237"/>
      <c r="LXR136" s="237"/>
      <c r="LXS136" s="237"/>
      <c r="LXT136" s="237"/>
      <c r="LXU136" s="237"/>
      <c r="LXV136" s="237"/>
      <c r="LXW136" s="237"/>
      <c r="LXX136" s="237"/>
      <c r="LXY136" s="237"/>
      <c r="LXZ136" s="237"/>
      <c r="LYA136" s="237"/>
      <c r="LYB136" s="237"/>
      <c r="LYC136" s="237"/>
      <c r="LYD136" s="237"/>
      <c r="LYE136" s="237"/>
      <c r="LYF136" s="237"/>
      <c r="LYG136" s="237"/>
      <c r="LYH136" s="237"/>
      <c r="LYI136" s="237"/>
      <c r="LYJ136" s="237"/>
      <c r="LYK136" s="237"/>
      <c r="LYL136" s="237"/>
      <c r="LYM136" s="237"/>
      <c r="LYN136" s="237"/>
      <c r="LYO136" s="237"/>
      <c r="LYP136" s="237"/>
      <c r="LYQ136" s="237"/>
      <c r="LYR136" s="237"/>
      <c r="LYS136" s="237"/>
      <c r="LYT136" s="237"/>
      <c r="LYU136" s="237"/>
      <c r="LYV136" s="237"/>
      <c r="LYW136" s="237"/>
      <c r="LYX136" s="237"/>
      <c r="LYY136" s="237"/>
      <c r="LYZ136" s="237"/>
      <c r="LZA136" s="237"/>
      <c r="LZB136" s="237"/>
      <c r="LZC136" s="237"/>
      <c r="LZD136" s="237"/>
      <c r="LZE136" s="237"/>
      <c r="LZF136" s="237"/>
      <c r="LZG136" s="237"/>
      <c r="LZH136" s="237"/>
      <c r="LZI136" s="237"/>
      <c r="LZJ136" s="237"/>
      <c r="LZK136" s="237"/>
      <c r="LZL136" s="237"/>
      <c r="LZM136" s="237"/>
      <c r="LZN136" s="237"/>
      <c r="LZO136" s="237"/>
      <c r="LZP136" s="237"/>
      <c r="LZQ136" s="237"/>
      <c r="LZR136" s="237"/>
      <c r="LZS136" s="237"/>
      <c r="LZT136" s="237"/>
      <c r="LZU136" s="237"/>
      <c r="LZV136" s="237"/>
      <c r="LZW136" s="237"/>
      <c r="LZX136" s="237"/>
      <c r="LZY136" s="237"/>
      <c r="LZZ136" s="237"/>
      <c r="MAA136" s="237"/>
      <c r="MAB136" s="237"/>
      <c r="MAC136" s="237"/>
      <c r="MAD136" s="237"/>
      <c r="MAE136" s="237"/>
      <c r="MAF136" s="237"/>
      <c r="MAG136" s="237"/>
      <c r="MAH136" s="237"/>
      <c r="MAI136" s="237"/>
      <c r="MAJ136" s="237"/>
      <c r="MAK136" s="237"/>
      <c r="MAL136" s="237"/>
      <c r="MAM136" s="237"/>
      <c r="MAN136" s="237"/>
      <c r="MAO136" s="237"/>
      <c r="MAP136" s="237"/>
      <c r="MAQ136" s="237"/>
      <c r="MAR136" s="237"/>
      <c r="MAS136" s="237"/>
      <c r="MAT136" s="237"/>
      <c r="MAU136" s="237"/>
      <c r="MAV136" s="237"/>
      <c r="MAW136" s="237"/>
      <c r="MAX136" s="237"/>
      <c r="MAY136" s="237"/>
      <c r="MAZ136" s="237"/>
      <c r="MBA136" s="237"/>
      <c r="MBB136" s="237"/>
      <c r="MBC136" s="237"/>
      <c r="MBD136" s="237"/>
      <c r="MBE136" s="237"/>
      <c r="MBF136" s="237"/>
      <c r="MBG136" s="237"/>
      <c r="MBH136" s="237"/>
      <c r="MBI136" s="237"/>
      <c r="MBJ136" s="237"/>
      <c r="MBK136" s="237"/>
      <c r="MBL136" s="237"/>
      <c r="MBM136" s="237"/>
      <c r="MBN136" s="237"/>
      <c r="MBO136" s="237"/>
      <c r="MBP136" s="237"/>
      <c r="MBQ136" s="237"/>
      <c r="MBR136" s="237"/>
      <c r="MBS136" s="237"/>
      <c r="MBT136" s="237"/>
      <c r="MBU136" s="237"/>
      <c r="MBV136" s="237"/>
      <c r="MBW136" s="237"/>
      <c r="MBX136" s="237"/>
      <c r="MBY136" s="237"/>
      <c r="MBZ136" s="237"/>
      <c r="MCA136" s="237"/>
      <c r="MCB136" s="237"/>
      <c r="MCC136" s="237"/>
      <c r="MCD136" s="237"/>
      <c r="MCE136" s="237"/>
      <c r="MCF136" s="237"/>
      <c r="MCG136" s="237"/>
      <c r="MCH136" s="237"/>
      <c r="MCI136" s="237"/>
      <c r="MCJ136" s="237"/>
      <c r="MCK136" s="237"/>
      <c r="MCL136" s="237"/>
      <c r="MCM136" s="237"/>
      <c r="MCN136" s="237"/>
      <c r="MCO136" s="237"/>
      <c r="MCP136" s="237"/>
      <c r="MCQ136" s="237"/>
      <c r="MCR136" s="237"/>
      <c r="MCS136" s="237"/>
      <c r="MCT136" s="237"/>
      <c r="MCU136" s="237"/>
      <c r="MCV136" s="237"/>
      <c r="MCW136" s="237"/>
      <c r="MCX136" s="237"/>
      <c r="MCY136" s="237"/>
      <c r="MCZ136" s="237"/>
      <c r="MDA136" s="237"/>
      <c r="MDB136" s="237"/>
      <c r="MDC136" s="237"/>
      <c r="MDD136" s="237"/>
      <c r="MDE136" s="237"/>
      <c r="MDF136" s="237"/>
      <c r="MDG136" s="237"/>
      <c r="MDH136" s="237"/>
      <c r="MDI136" s="237"/>
      <c r="MDJ136" s="237"/>
      <c r="MDK136" s="237"/>
      <c r="MDL136" s="237"/>
      <c r="MDM136" s="237"/>
      <c r="MDN136" s="237"/>
      <c r="MDO136" s="237"/>
      <c r="MDP136" s="237"/>
      <c r="MDQ136" s="237"/>
      <c r="MDR136" s="237"/>
      <c r="MDS136" s="237"/>
      <c r="MDT136" s="237"/>
      <c r="MDU136" s="237"/>
      <c r="MDV136" s="237"/>
      <c r="MDW136" s="237"/>
      <c r="MDX136" s="237"/>
      <c r="MDY136" s="237"/>
      <c r="MDZ136" s="237"/>
      <c r="MEA136" s="237"/>
      <c r="MEB136" s="237"/>
      <c r="MEC136" s="237"/>
      <c r="MED136" s="237"/>
      <c r="MEE136" s="237"/>
      <c r="MEF136" s="237"/>
      <c r="MEG136" s="237"/>
      <c r="MEH136" s="237"/>
      <c r="MEI136" s="237"/>
      <c r="MEJ136" s="237"/>
      <c r="MEK136" s="237"/>
      <c r="MEL136" s="237"/>
      <c r="MEM136" s="237"/>
      <c r="MEN136" s="237"/>
      <c r="MEO136" s="237"/>
      <c r="MEP136" s="237"/>
      <c r="MEQ136" s="237"/>
      <c r="MER136" s="237"/>
      <c r="MES136" s="237"/>
      <c r="MET136" s="237"/>
      <c r="MEU136" s="237"/>
      <c r="MEV136" s="237"/>
      <c r="MEW136" s="237"/>
      <c r="MEX136" s="237"/>
      <c r="MEY136" s="237"/>
      <c r="MEZ136" s="237"/>
      <c r="MFA136" s="237"/>
      <c r="MFB136" s="237"/>
      <c r="MFC136" s="237"/>
      <c r="MFD136" s="237"/>
      <c r="MFE136" s="237"/>
      <c r="MFF136" s="237"/>
      <c r="MFG136" s="237"/>
      <c r="MFH136" s="237"/>
      <c r="MFI136" s="237"/>
      <c r="MFJ136" s="237"/>
      <c r="MFK136" s="237"/>
      <c r="MFL136" s="237"/>
      <c r="MFM136" s="237"/>
      <c r="MFN136" s="237"/>
      <c r="MFO136" s="237"/>
      <c r="MFP136" s="237"/>
      <c r="MFQ136" s="237"/>
      <c r="MFR136" s="237"/>
      <c r="MFS136" s="237"/>
      <c r="MFT136" s="237"/>
      <c r="MFU136" s="237"/>
      <c r="MFV136" s="237"/>
      <c r="MFW136" s="237"/>
      <c r="MFX136" s="237"/>
      <c r="MFY136" s="237"/>
      <c r="MFZ136" s="237"/>
      <c r="MGA136" s="237"/>
      <c r="MGB136" s="237"/>
      <c r="MGC136" s="237"/>
      <c r="MGD136" s="237"/>
      <c r="MGE136" s="237"/>
      <c r="MGF136" s="237"/>
      <c r="MGG136" s="237"/>
      <c r="MGH136" s="237"/>
      <c r="MGI136" s="237"/>
      <c r="MGJ136" s="237"/>
      <c r="MGK136" s="237"/>
      <c r="MGL136" s="237"/>
      <c r="MGM136" s="237"/>
      <c r="MGN136" s="237"/>
      <c r="MGO136" s="237"/>
      <c r="MGP136" s="237"/>
      <c r="MGQ136" s="237"/>
      <c r="MGR136" s="237"/>
      <c r="MGS136" s="237"/>
      <c r="MGT136" s="237"/>
      <c r="MGU136" s="237"/>
      <c r="MGV136" s="237"/>
      <c r="MGW136" s="237"/>
      <c r="MGX136" s="237"/>
      <c r="MGY136" s="237"/>
      <c r="MGZ136" s="237"/>
      <c r="MHA136" s="237"/>
      <c r="MHB136" s="237"/>
      <c r="MHC136" s="237"/>
      <c r="MHD136" s="237"/>
      <c r="MHE136" s="237"/>
      <c r="MHF136" s="237"/>
      <c r="MHG136" s="237"/>
      <c r="MHH136" s="237"/>
      <c r="MHI136" s="237"/>
      <c r="MHJ136" s="237"/>
      <c r="MHK136" s="237"/>
      <c r="MHL136" s="237"/>
      <c r="MHM136" s="237"/>
      <c r="MHN136" s="237"/>
      <c r="MHO136" s="237"/>
      <c r="MHP136" s="237"/>
      <c r="MHQ136" s="237"/>
      <c r="MHR136" s="237"/>
      <c r="MHS136" s="237"/>
      <c r="MHT136" s="237"/>
      <c r="MHU136" s="237"/>
      <c r="MHV136" s="237"/>
      <c r="MHW136" s="237"/>
      <c r="MHX136" s="237"/>
      <c r="MHY136" s="237"/>
      <c r="MHZ136" s="237"/>
      <c r="MIA136" s="237"/>
      <c r="MIB136" s="237"/>
      <c r="MIC136" s="237"/>
      <c r="MID136" s="237"/>
      <c r="MIE136" s="237"/>
      <c r="MIF136" s="237"/>
      <c r="MIG136" s="237"/>
      <c r="MIH136" s="237"/>
      <c r="MII136" s="237"/>
      <c r="MIJ136" s="237"/>
      <c r="MIK136" s="237"/>
      <c r="MIL136" s="237"/>
      <c r="MIM136" s="237"/>
      <c r="MIN136" s="237"/>
      <c r="MIO136" s="237"/>
      <c r="MIP136" s="237"/>
      <c r="MIQ136" s="237"/>
      <c r="MIR136" s="237"/>
      <c r="MIS136" s="237"/>
      <c r="MIT136" s="237"/>
      <c r="MIU136" s="237"/>
      <c r="MIV136" s="237"/>
      <c r="MIW136" s="237"/>
      <c r="MIX136" s="237"/>
      <c r="MIY136" s="237"/>
      <c r="MIZ136" s="237"/>
      <c r="MJA136" s="237"/>
      <c r="MJB136" s="237"/>
      <c r="MJC136" s="237"/>
      <c r="MJD136" s="237"/>
      <c r="MJE136" s="237"/>
      <c r="MJF136" s="237"/>
      <c r="MJG136" s="237"/>
      <c r="MJH136" s="237"/>
      <c r="MJI136" s="237"/>
      <c r="MJJ136" s="237"/>
      <c r="MJK136" s="237"/>
      <c r="MJL136" s="237"/>
      <c r="MJM136" s="237"/>
      <c r="MJN136" s="237"/>
      <c r="MJO136" s="237"/>
      <c r="MJP136" s="237"/>
      <c r="MJQ136" s="237"/>
      <c r="MJR136" s="237"/>
      <c r="MJS136" s="237"/>
      <c r="MJT136" s="237"/>
      <c r="MJU136" s="237"/>
      <c r="MJV136" s="237"/>
      <c r="MJW136" s="237"/>
      <c r="MJX136" s="237"/>
      <c r="MJY136" s="237"/>
      <c r="MJZ136" s="237"/>
      <c r="MKA136" s="237"/>
      <c r="MKB136" s="237"/>
      <c r="MKC136" s="237"/>
      <c r="MKD136" s="237"/>
      <c r="MKE136" s="237"/>
      <c r="MKF136" s="237"/>
      <c r="MKG136" s="237"/>
      <c r="MKH136" s="237"/>
      <c r="MKI136" s="237"/>
      <c r="MKJ136" s="237"/>
      <c r="MKK136" s="237"/>
      <c r="MKL136" s="237"/>
      <c r="MKM136" s="237"/>
      <c r="MKN136" s="237"/>
      <c r="MKO136" s="237"/>
      <c r="MKP136" s="237"/>
      <c r="MKQ136" s="237"/>
      <c r="MKR136" s="237"/>
      <c r="MKS136" s="237"/>
      <c r="MKT136" s="237"/>
      <c r="MKU136" s="237"/>
      <c r="MKV136" s="237"/>
      <c r="MKW136" s="237"/>
      <c r="MKX136" s="237"/>
      <c r="MKY136" s="237"/>
      <c r="MKZ136" s="237"/>
      <c r="MLA136" s="237"/>
      <c r="MLB136" s="237"/>
      <c r="MLC136" s="237"/>
      <c r="MLD136" s="237"/>
      <c r="MLE136" s="237"/>
      <c r="MLF136" s="237"/>
      <c r="MLG136" s="237"/>
      <c r="MLH136" s="237"/>
      <c r="MLI136" s="237"/>
      <c r="MLJ136" s="237"/>
      <c r="MLK136" s="237"/>
      <c r="MLL136" s="237"/>
      <c r="MLM136" s="237"/>
      <c r="MLN136" s="237"/>
      <c r="MLO136" s="237"/>
      <c r="MLP136" s="237"/>
      <c r="MLQ136" s="237"/>
      <c r="MLR136" s="237"/>
      <c r="MLS136" s="237"/>
      <c r="MLT136" s="237"/>
      <c r="MLU136" s="237"/>
      <c r="MLV136" s="237"/>
      <c r="MLW136" s="237"/>
      <c r="MLX136" s="237"/>
      <c r="MLY136" s="237"/>
      <c r="MLZ136" s="237"/>
      <c r="MMA136" s="237"/>
      <c r="MMB136" s="237"/>
      <c r="MMC136" s="237"/>
      <c r="MMD136" s="237"/>
      <c r="MME136" s="237"/>
      <c r="MMF136" s="237"/>
      <c r="MMG136" s="237"/>
      <c r="MMH136" s="237"/>
      <c r="MMI136" s="237"/>
      <c r="MMJ136" s="237"/>
      <c r="MMK136" s="237"/>
      <c r="MML136" s="237"/>
      <c r="MMM136" s="237"/>
      <c r="MMN136" s="237"/>
      <c r="MMO136" s="237"/>
      <c r="MMP136" s="237"/>
      <c r="MMQ136" s="237"/>
      <c r="MMR136" s="237"/>
      <c r="MMS136" s="237"/>
      <c r="MMT136" s="237"/>
      <c r="MMU136" s="237"/>
      <c r="MMV136" s="237"/>
      <c r="MMW136" s="237"/>
      <c r="MMX136" s="237"/>
      <c r="MMY136" s="237"/>
      <c r="MMZ136" s="237"/>
      <c r="MNA136" s="237"/>
      <c r="MNB136" s="237"/>
      <c r="MNC136" s="237"/>
      <c r="MND136" s="237"/>
      <c r="MNE136" s="237"/>
      <c r="MNF136" s="237"/>
      <c r="MNG136" s="237"/>
      <c r="MNH136" s="237"/>
      <c r="MNI136" s="237"/>
      <c r="MNJ136" s="237"/>
      <c r="MNK136" s="237"/>
      <c r="MNL136" s="237"/>
      <c r="MNM136" s="237"/>
      <c r="MNN136" s="237"/>
      <c r="MNO136" s="237"/>
      <c r="MNP136" s="237"/>
      <c r="MNQ136" s="237"/>
      <c r="MNR136" s="237"/>
      <c r="MNS136" s="237"/>
      <c r="MNT136" s="237"/>
      <c r="MNU136" s="237"/>
      <c r="MNV136" s="237"/>
      <c r="MNW136" s="237"/>
      <c r="MNX136" s="237"/>
      <c r="MNY136" s="237"/>
      <c r="MNZ136" s="237"/>
      <c r="MOA136" s="237"/>
      <c r="MOB136" s="237"/>
      <c r="MOC136" s="237"/>
      <c r="MOD136" s="237"/>
      <c r="MOE136" s="237"/>
      <c r="MOF136" s="237"/>
      <c r="MOG136" s="237"/>
      <c r="MOH136" s="237"/>
      <c r="MOI136" s="237"/>
      <c r="MOJ136" s="237"/>
      <c r="MOK136" s="237"/>
      <c r="MOL136" s="237"/>
      <c r="MOM136" s="237"/>
      <c r="MON136" s="237"/>
      <c r="MOO136" s="237"/>
      <c r="MOP136" s="237"/>
      <c r="MOQ136" s="237"/>
      <c r="MOR136" s="237"/>
      <c r="MOS136" s="237"/>
      <c r="MOT136" s="237"/>
      <c r="MOU136" s="237"/>
      <c r="MOV136" s="237"/>
      <c r="MOW136" s="237"/>
      <c r="MOX136" s="237"/>
      <c r="MOY136" s="237"/>
      <c r="MOZ136" s="237"/>
      <c r="MPA136" s="237"/>
      <c r="MPB136" s="237"/>
      <c r="MPC136" s="237"/>
      <c r="MPD136" s="237"/>
      <c r="MPE136" s="237"/>
      <c r="MPF136" s="237"/>
      <c r="MPG136" s="237"/>
      <c r="MPH136" s="237"/>
      <c r="MPI136" s="237"/>
      <c r="MPJ136" s="237"/>
      <c r="MPK136" s="237"/>
      <c r="MPL136" s="237"/>
      <c r="MPM136" s="237"/>
      <c r="MPN136" s="237"/>
      <c r="MPO136" s="237"/>
      <c r="MPP136" s="237"/>
      <c r="MPQ136" s="237"/>
      <c r="MPR136" s="237"/>
      <c r="MPS136" s="237"/>
      <c r="MPT136" s="237"/>
      <c r="MPU136" s="237"/>
      <c r="MPV136" s="237"/>
      <c r="MPW136" s="237"/>
      <c r="MPX136" s="237"/>
      <c r="MPY136" s="237"/>
      <c r="MPZ136" s="237"/>
      <c r="MQA136" s="237"/>
      <c r="MQB136" s="237"/>
      <c r="MQC136" s="237"/>
      <c r="MQD136" s="237"/>
      <c r="MQE136" s="237"/>
      <c r="MQF136" s="237"/>
      <c r="MQG136" s="237"/>
      <c r="MQH136" s="237"/>
      <c r="MQI136" s="237"/>
      <c r="MQJ136" s="237"/>
      <c r="MQK136" s="237"/>
      <c r="MQL136" s="237"/>
      <c r="MQM136" s="237"/>
      <c r="MQN136" s="237"/>
      <c r="MQO136" s="237"/>
      <c r="MQP136" s="237"/>
      <c r="MQQ136" s="237"/>
      <c r="MQR136" s="237"/>
      <c r="MQS136" s="237"/>
      <c r="MQT136" s="237"/>
      <c r="MQU136" s="237"/>
      <c r="MQV136" s="237"/>
      <c r="MQW136" s="237"/>
      <c r="MQX136" s="237"/>
      <c r="MQY136" s="237"/>
      <c r="MQZ136" s="237"/>
      <c r="MRA136" s="237"/>
      <c r="MRB136" s="237"/>
      <c r="MRC136" s="237"/>
      <c r="MRD136" s="237"/>
      <c r="MRE136" s="237"/>
      <c r="MRF136" s="237"/>
      <c r="MRG136" s="237"/>
      <c r="MRH136" s="237"/>
      <c r="MRI136" s="237"/>
      <c r="MRJ136" s="237"/>
      <c r="MRK136" s="237"/>
      <c r="MRL136" s="237"/>
      <c r="MRM136" s="237"/>
      <c r="MRN136" s="237"/>
      <c r="MRO136" s="237"/>
      <c r="MRP136" s="237"/>
      <c r="MRQ136" s="237"/>
      <c r="MRR136" s="237"/>
      <c r="MRS136" s="237"/>
      <c r="MRT136" s="237"/>
      <c r="MRU136" s="237"/>
      <c r="MRV136" s="237"/>
      <c r="MRW136" s="237"/>
      <c r="MRX136" s="237"/>
      <c r="MRY136" s="237"/>
      <c r="MRZ136" s="237"/>
      <c r="MSA136" s="237"/>
      <c r="MSB136" s="237"/>
      <c r="MSC136" s="237"/>
      <c r="MSD136" s="237"/>
      <c r="MSE136" s="237"/>
      <c r="MSF136" s="237"/>
      <c r="MSG136" s="237"/>
      <c r="MSH136" s="237"/>
      <c r="MSI136" s="237"/>
      <c r="MSJ136" s="237"/>
      <c r="MSK136" s="237"/>
      <c r="MSL136" s="237"/>
      <c r="MSM136" s="237"/>
      <c r="MSN136" s="237"/>
      <c r="MSO136" s="237"/>
      <c r="MSP136" s="237"/>
      <c r="MSQ136" s="237"/>
      <c r="MSR136" s="237"/>
      <c r="MSS136" s="237"/>
      <c r="MST136" s="237"/>
      <c r="MSU136" s="237"/>
      <c r="MSV136" s="237"/>
      <c r="MSW136" s="237"/>
      <c r="MSX136" s="237"/>
      <c r="MSY136" s="237"/>
      <c r="MSZ136" s="237"/>
      <c r="MTA136" s="237"/>
      <c r="MTB136" s="237"/>
      <c r="MTC136" s="237"/>
      <c r="MTD136" s="237"/>
      <c r="MTE136" s="237"/>
      <c r="MTF136" s="237"/>
      <c r="MTG136" s="237"/>
      <c r="MTH136" s="237"/>
      <c r="MTI136" s="237"/>
      <c r="MTJ136" s="237"/>
      <c r="MTK136" s="237"/>
      <c r="MTL136" s="237"/>
      <c r="MTM136" s="237"/>
      <c r="MTN136" s="237"/>
      <c r="MTO136" s="237"/>
      <c r="MTP136" s="237"/>
      <c r="MTQ136" s="237"/>
      <c r="MTR136" s="237"/>
      <c r="MTS136" s="237"/>
      <c r="MTT136" s="237"/>
      <c r="MTU136" s="237"/>
      <c r="MTV136" s="237"/>
      <c r="MTW136" s="237"/>
      <c r="MTX136" s="237"/>
      <c r="MTY136" s="237"/>
      <c r="MTZ136" s="237"/>
      <c r="MUA136" s="237"/>
      <c r="MUB136" s="237"/>
      <c r="MUC136" s="237"/>
      <c r="MUD136" s="237"/>
      <c r="MUE136" s="237"/>
      <c r="MUF136" s="237"/>
      <c r="MUG136" s="237"/>
      <c r="MUH136" s="237"/>
      <c r="MUI136" s="237"/>
      <c r="MUJ136" s="237"/>
      <c r="MUK136" s="237"/>
      <c r="MUL136" s="237"/>
      <c r="MUM136" s="237"/>
      <c r="MUN136" s="237"/>
      <c r="MUO136" s="237"/>
      <c r="MUP136" s="237"/>
      <c r="MUQ136" s="237"/>
      <c r="MUR136" s="237"/>
      <c r="MUS136" s="237"/>
      <c r="MUT136" s="237"/>
      <c r="MUU136" s="237"/>
      <c r="MUV136" s="237"/>
      <c r="MUW136" s="237"/>
      <c r="MUX136" s="237"/>
      <c r="MUY136" s="237"/>
      <c r="MUZ136" s="237"/>
      <c r="MVA136" s="237"/>
      <c r="MVB136" s="237"/>
      <c r="MVC136" s="237"/>
      <c r="MVD136" s="237"/>
      <c r="MVE136" s="237"/>
      <c r="MVF136" s="237"/>
      <c r="MVG136" s="237"/>
      <c r="MVH136" s="237"/>
      <c r="MVI136" s="237"/>
      <c r="MVJ136" s="237"/>
      <c r="MVK136" s="237"/>
      <c r="MVL136" s="237"/>
      <c r="MVM136" s="237"/>
      <c r="MVN136" s="237"/>
      <c r="MVO136" s="237"/>
      <c r="MVP136" s="237"/>
      <c r="MVQ136" s="237"/>
      <c r="MVR136" s="237"/>
      <c r="MVS136" s="237"/>
      <c r="MVT136" s="237"/>
      <c r="MVU136" s="237"/>
      <c r="MVV136" s="237"/>
      <c r="MVW136" s="237"/>
      <c r="MVX136" s="237"/>
      <c r="MVY136" s="237"/>
      <c r="MVZ136" s="237"/>
      <c r="MWA136" s="237"/>
      <c r="MWB136" s="237"/>
      <c r="MWC136" s="237"/>
      <c r="MWD136" s="237"/>
      <c r="MWE136" s="237"/>
      <c r="MWF136" s="237"/>
      <c r="MWG136" s="237"/>
      <c r="MWH136" s="237"/>
      <c r="MWI136" s="237"/>
      <c r="MWJ136" s="237"/>
      <c r="MWK136" s="237"/>
      <c r="MWL136" s="237"/>
      <c r="MWM136" s="237"/>
      <c r="MWN136" s="237"/>
      <c r="MWO136" s="237"/>
      <c r="MWP136" s="237"/>
      <c r="MWQ136" s="237"/>
      <c r="MWR136" s="237"/>
      <c r="MWS136" s="237"/>
      <c r="MWT136" s="237"/>
      <c r="MWU136" s="237"/>
      <c r="MWV136" s="237"/>
      <c r="MWW136" s="237"/>
      <c r="MWX136" s="237"/>
      <c r="MWY136" s="237"/>
      <c r="MWZ136" s="237"/>
      <c r="MXA136" s="237"/>
      <c r="MXB136" s="237"/>
      <c r="MXC136" s="237"/>
      <c r="MXD136" s="237"/>
      <c r="MXE136" s="237"/>
      <c r="MXF136" s="237"/>
      <c r="MXG136" s="237"/>
      <c r="MXH136" s="237"/>
      <c r="MXI136" s="237"/>
      <c r="MXJ136" s="237"/>
      <c r="MXK136" s="237"/>
      <c r="MXL136" s="237"/>
      <c r="MXM136" s="237"/>
      <c r="MXN136" s="237"/>
      <c r="MXO136" s="237"/>
      <c r="MXP136" s="237"/>
      <c r="MXQ136" s="237"/>
      <c r="MXR136" s="237"/>
      <c r="MXS136" s="237"/>
      <c r="MXT136" s="237"/>
      <c r="MXU136" s="237"/>
      <c r="MXV136" s="237"/>
      <c r="MXW136" s="237"/>
      <c r="MXX136" s="237"/>
      <c r="MXY136" s="237"/>
      <c r="MXZ136" s="237"/>
      <c r="MYA136" s="237"/>
      <c r="MYB136" s="237"/>
      <c r="MYC136" s="237"/>
      <c r="MYD136" s="237"/>
      <c r="MYE136" s="237"/>
      <c r="MYF136" s="237"/>
      <c r="MYG136" s="237"/>
      <c r="MYH136" s="237"/>
      <c r="MYI136" s="237"/>
      <c r="MYJ136" s="237"/>
      <c r="MYK136" s="237"/>
      <c r="MYL136" s="237"/>
      <c r="MYM136" s="237"/>
      <c r="MYN136" s="237"/>
      <c r="MYO136" s="237"/>
      <c r="MYP136" s="237"/>
      <c r="MYQ136" s="237"/>
      <c r="MYR136" s="237"/>
      <c r="MYS136" s="237"/>
      <c r="MYT136" s="237"/>
      <c r="MYU136" s="237"/>
      <c r="MYV136" s="237"/>
      <c r="MYW136" s="237"/>
      <c r="MYX136" s="237"/>
      <c r="MYY136" s="237"/>
      <c r="MYZ136" s="237"/>
      <c r="MZA136" s="237"/>
      <c r="MZB136" s="237"/>
      <c r="MZC136" s="237"/>
      <c r="MZD136" s="237"/>
      <c r="MZE136" s="237"/>
      <c r="MZF136" s="237"/>
      <c r="MZG136" s="237"/>
      <c r="MZH136" s="237"/>
      <c r="MZI136" s="237"/>
      <c r="MZJ136" s="237"/>
      <c r="MZK136" s="237"/>
      <c r="MZL136" s="237"/>
      <c r="MZM136" s="237"/>
      <c r="MZN136" s="237"/>
      <c r="MZO136" s="237"/>
      <c r="MZP136" s="237"/>
      <c r="MZQ136" s="237"/>
      <c r="MZR136" s="237"/>
      <c r="MZS136" s="237"/>
      <c r="MZT136" s="237"/>
      <c r="MZU136" s="237"/>
      <c r="MZV136" s="237"/>
      <c r="MZW136" s="237"/>
      <c r="MZX136" s="237"/>
      <c r="MZY136" s="237"/>
      <c r="MZZ136" s="237"/>
      <c r="NAA136" s="237"/>
      <c r="NAB136" s="237"/>
      <c r="NAC136" s="237"/>
      <c r="NAD136" s="237"/>
      <c r="NAE136" s="237"/>
      <c r="NAF136" s="237"/>
      <c r="NAG136" s="237"/>
      <c r="NAH136" s="237"/>
      <c r="NAI136" s="237"/>
      <c r="NAJ136" s="237"/>
      <c r="NAK136" s="237"/>
      <c r="NAL136" s="237"/>
      <c r="NAM136" s="237"/>
      <c r="NAN136" s="237"/>
      <c r="NAO136" s="237"/>
      <c r="NAP136" s="237"/>
      <c r="NAQ136" s="237"/>
      <c r="NAR136" s="237"/>
      <c r="NAS136" s="237"/>
      <c r="NAT136" s="237"/>
      <c r="NAU136" s="237"/>
      <c r="NAV136" s="237"/>
      <c r="NAW136" s="237"/>
      <c r="NAX136" s="237"/>
      <c r="NAY136" s="237"/>
      <c r="NAZ136" s="237"/>
      <c r="NBA136" s="237"/>
      <c r="NBB136" s="237"/>
      <c r="NBC136" s="237"/>
      <c r="NBD136" s="237"/>
      <c r="NBE136" s="237"/>
      <c r="NBF136" s="237"/>
      <c r="NBG136" s="237"/>
      <c r="NBH136" s="237"/>
      <c r="NBI136" s="237"/>
      <c r="NBJ136" s="237"/>
      <c r="NBK136" s="237"/>
      <c r="NBL136" s="237"/>
      <c r="NBM136" s="237"/>
      <c r="NBN136" s="237"/>
      <c r="NBO136" s="237"/>
      <c r="NBP136" s="237"/>
      <c r="NBQ136" s="237"/>
      <c r="NBR136" s="237"/>
      <c r="NBS136" s="237"/>
      <c r="NBT136" s="237"/>
      <c r="NBU136" s="237"/>
      <c r="NBV136" s="237"/>
      <c r="NBW136" s="237"/>
      <c r="NBX136" s="237"/>
      <c r="NBY136" s="237"/>
      <c r="NBZ136" s="237"/>
      <c r="NCA136" s="237"/>
      <c r="NCB136" s="237"/>
      <c r="NCC136" s="237"/>
      <c r="NCD136" s="237"/>
      <c r="NCE136" s="237"/>
      <c r="NCF136" s="237"/>
      <c r="NCG136" s="237"/>
      <c r="NCH136" s="237"/>
      <c r="NCI136" s="237"/>
      <c r="NCJ136" s="237"/>
      <c r="NCK136" s="237"/>
      <c r="NCL136" s="237"/>
      <c r="NCM136" s="237"/>
      <c r="NCN136" s="237"/>
      <c r="NCO136" s="237"/>
      <c r="NCP136" s="237"/>
      <c r="NCQ136" s="237"/>
      <c r="NCR136" s="237"/>
      <c r="NCS136" s="237"/>
      <c r="NCT136" s="237"/>
      <c r="NCU136" s="237"/>
      <c r="NCV136" s="237"/>
      <c r="NCW136" s="237"/>
      <c r="NCX136" s="237"/>
      <c r="NCY136" s="237"/>
      <c r="NCZ136" s="237"/>
      <c r="NDA136" s="237"/>
      <c r="NDB136" s="237"/>
      <c r="NDC136" s="237"/>
      <c r="NDD136" s="237"/>
      <c r="NDE136" s="237"/>
      <c r="NDF136" s="237"/>
      <c r="NDG136" s="237"/>
      <c r="NDH136" s="237"/>
      <c r="NDI136" s="237"/>
      <c r="NDJ136" s="237"/>
      <c r="NDK136" s="237"/>
      <c r="NDL136" s="237"/>
      <c r="NDM136" s="237"/>
      <c r="NDN136" s="237"/>
      <c r="NDO136" s="237"/>
      <c r="NDP136" s="237"/>
      <c r="NDQ136" s="237"/>
      <c r="NDR136" s="237"/>
      <c r="NDS136" s="237"/>
      <c r="NDT136" s="237"/>
      <c r="NDU136" s="237"/>
      <c r="NDV136" s="237"/>
      <c r="NDW136" s="237"/>
      <c r="NDX136" s="237"/>
      <c r="NDY136" s="237"/>
      <c r="NDZ136" s="237"/>
      <c r="NEA136" s="237"/>
      <c r="NEB136" s="237"/>
      <c r="NEC136" s="237"/>
      <c r="NED136" s="237"/>
      <c r="NEE136" s="237"/>
      <c r="NEF136" s="237"/>
      <c r="NEG136" s="237"/>
      <c r="NEH136" s="237"/>
      <c r="NEI136" s="237"/>
      <c r="NEJ136" s="237"/>
      <c r="NEK136" s="237"/>
      <c r="NEL136" s="237"/>
      <c r="NEM136" s="237"/>
      <c r="NEN136" s="237"/>
      <c r="NEO136" s="237"/>
      <c r="NEP136" s="237"/>
      <c r="NEQ136" s="237"/>
      <c r="NER136" s="237"/>
      <c r="NES136" s="237"/>
      <c r="NET136" s="237"/>
      <c r="NEU136" s="237"/>
      <c r="NEV136" s="237"/>
      <c r="NEW136" s="237"/>
      <c r="NEX136" s="237"/>
      <c r="NEY136" s="237"/>
      <c r="NEZ136" s="237"/>
      <c r="NFA136" s="237"/>
      <c r="NFB136" s="237"/>
      <c r="NFC136" s="237"/>
      <c r="NFD136" s="237"/>
      <c r="NFE136" s="237"/>
      <c r="NFF136" s="237"/>
      <c r="NFG136" s="237"/>
      <c r="NFH136" s="237"/>
      <c r="NFI136" s="237"/>
      <c r="NFJ136" s="237"/>
      <c r="NFK136" s="237"/>
      <c r="NFL136" s="237"/>
      <c r="NFM136" s="237"/>
      <c r="NFN136" s="237"/>
      <c r="NFO136" s="237"/>
      <c r="NFP136" s="237"/>
      <c r="NFQ136" s="237"/>
      <c r="NFR136" s="237"/>
      <c r="NFS136" s="237"/>
      <c r="NFT136" s="237"/>
      <c r="NFU136" s="237"/>
      <c r="NFV136" s="237"/>
      <c r="NFW136" s="237"/>
      <c r="NFX136" s="237"/>
      <c r="NFY136" s="237"/>
      <c r="NFZ136" s="237"/>
      <c r="NGA136" s="237"/>
      <c r="NGB136" s="237"/>
      <c r="NGC136" s="237"/>
      <c r="NGD136" s="237"/>
      <c r="NGE136" s="237"/>
      <c r="NGF136" s="237"/>
      <c r="NGG136" s="237"/>
      <c r="NGH136" s="237"/>
      <c r="NGI136" s="237"/>
      <c r="NGJ136" s="237"/>
      <c r="NGK136" s="237"/>
      <c r="NGL136" s="237"/>
      <c r="NGM136" s="237"/>
      <c r="NGN136" s="237"/>
      <c r="NGO136" s="237"/>
      <c r="NGP136" s="237"/>
      <c r="NGQ136" s="237"/>
      <c r="NGR136" s="237"/>
      <c r="NGS136" s="237"/>
      <c r="NGT136" s="237"/>
      <c r="NGU136" s="237"/>
      <c r="NGV136" s="237"/>
      <c r="NGW136" s="237"/>
      <c r="NGX136" s="237"/>
      <c r="NGY136" s="237"/>
      <c r="NGZ136" s="237"/>
      <c r="NHA136" s="237"/>
      <c r="NHB136" s="237"/>
      <c r="NHC136" s="237"/>
      <c r="NHD136" s="237"/>
      <c r="NHE136" s="237"/>
      <c r="NHF136" s="237"/>
      <c r="NHG136" s="237"/>
      <c r="NHH136" s="237"/>
      <c r="NHI136" s="237"/>
      <c r="NHJ136" s="237"/>
      <c r="NHK136" s="237"/>
      <c r="NHL136" s="237"/>
      <c r="NHM136" s="237"/>
      <c r="NHN136" s="237"/>
      <c r="NHO136" s="237"/>
      <c r="NHP136" s="237"/>
      <c r="NHQ136" s="237"/>
      <c r="NHR136" s="237"/>
      <c r="NHS136" s="237"/>
      <c r="NHT136" s="237"/>
      <c r="NHU136" s="237"/>
      <c r="NHV136" s="237"/>
      <c r="NHW136" s="237"/>
      <c r="NHX136" s="237"/>
      <c r="NHY136" s="237"/>
      <c r="NHZ136" s="237"/>
      <c r="NIA136" s="237"/>
      <c r="NIB136" s="237"/>
      <c r="NIC136" s="237"/>
      <c r="NID136" s="237"/>
      <c r="NIE136" s="237"/>
      <c r="NIF136" s="237"/>
      <c r="NIG136" s="237"/>
      <c r="NIH136" s="237"/>
      <c r="NII136" s="237"/>
      <c r="NIJ136" s="237"/>
      <c r="NIK136" s="237"/>
      <c r="NIL136" s="237"/>
      <c r="NIM136" s="237"/>
      <c r="NIN136" s="237"/>
      <c r="NIO136" s="237"/>
      <c r="NIP136" s="237"/>
      <c r="NIQ136" s="237"/>
      <c r="NIR136" s="237"/>
      <c r="NIS136" s="237"/>
      <c r="NIT136" s="237"/>
      <c r="NIU136" s="237"/>
      <c r="NIV136" s="237"/>
      <c r="NIW136" s="237"/>
      <c r="NIX136" s="237"/>
      <c r="NIY136" s="237"/>
      <c r="NIZ136" s="237"/>
      <c r="NJA136" s="237"/>
      <c r="NJB136" s="237"/>
      <c r="NJC136" s="237"/>
      <c r="NJD136" s="237"/>
      <c r="NJE136" s="237"/>
      <c r="NJF136" s="237"/>
      <c r="NJG136" s="237"/>
      <c r="NJH136" s="237"/>
      <c r="NJI136" s="237"/>
      <c r="NJJ136" s="237"/>
      <c r="NJK136" s="237"/>
      <c r="NJL136" s="237"/>
      <c r="NJM136" s="237"/>
      <c r="NJN136" s="237"/>
      <c r="NJO136" s="237"/>
      <c r="NJP136" s="237"/>
      <c r="NJQ136" s="237"/>
      <c r="NJR136" s="237"/>
      <c r="NJS136" s="237"/>
      <c r="NJT136" s="237"/>
      <c r="NJU136" s="237"/>
      <c r="NJV136" s="237"/>
      <c r="NJW136" s="237"/>
      <c r="NJX136" s="237"/>
      <c r="NJY136" s="237"/>
      <c r="NJZ136" s="237"/>
      <c r="NKA136" s="237"/>
      <c r="NKB136" s="237"/>
      <c r="NKC136" s="237"/>
      <c r="NKD136" s="237"/>
      <c r="NKE136" s="237"/>
      <c r="NKF136" s="237"/>
      <c r="NKG136" s="237"/>
      <c r="NKH136" s="237"/>
      <c r="NKI136" s="237"/>
      <c r="NKJ136" s="237"/>
      <c r="NKK136" s="237"/>
      <c r="NKL136" s="237"/>
      <c r="NKM136" s="237"/>
      <c r="NKN136" s="237"/>
      <c r="NKO136" s="237"/>
      <c r="NKP136" s="237"/>
      <c r="NKQ136" s="237"/>
      <c r="NKR136" s="237"/>
      <c r="NKS136" s="237"/>
      <c r="NKT136" s="237"/>
      <c r="NKU136" s="237"/>
      <c r="NKV136" s="237"/>
      <c r="NKW136" s="237"/>
      <c r="NKX136" s="237"/>
      <c r="NKY136" s="237"/>
      <c r="NKZ136" s="237"/>
      <c r="NLA136" s="237"/>
      <c r="NLB136" s="237"/>
      <c r="NLC136" s="237"/>
      <c r="NLD136" s="237"/>
      <c r="NLE136" s="237"/>
      <c r="NLF136" s="237"/>
      <c r="NLG136" s="237"/>
      <c r="NLH136" s="237"/>
      <c r="NLI136" s="237"/>
      <c r="NLJ136" s="237"/>
      <c r="NLK136" s="237"/>
      <c r="NLL136" s="237"/>
      <c r="NLM136" s="237"/>
      <c r="NLN136" s="237"/>
      <c r="NLO136" s="237"/>
      <c r="NLP136" s="237"/>
      <c r="NLQ136" s="237"/>
      <c r="NLR136" s="237"/>
      <c r="NLS136" s="237"/>
      <c r="NLT136" s="237"/>
      <c r="NLU136" s="237"/>
      <c r="NLV136" s="237"/>
      <c r="NLW136" s="237"/>
      <c r="NLX136" s="237"/>
      <c r="NLY136" s="237"/>
      <c r="NLZ136" s="237"/>
      <c r="NMA136" s="237"/>
      <c r="NMB136" s="237"/>
      <c r="NMC136" s="237"/>
      <c r="NMD136" s="237"/>
      <c r="NME136" s="237"/>
      <c r="NMF136" s="237"/>
      <c r="NMG136" s="237"/>
      <c r="NMH136" s="237"/>
      <c r="NMI136" s="237"/>
      <c r="NMJ136" s="237"/>
      <c r="NMK136" s="237"/>
      <c r="NML136" s="237"/>
      <c r="NMM136" s="237"/>
      <c r="NMN136" s="237"/>
      <c r="NMO136" s="237"/>
      <c r="NMP136" s="237"/>
      <c r="NMQ136" s="237"/>
      <c r="NMR136" s="237"/>
      <c r="NMS136" s="237"/>
      <c r="NMT136" s="237"/>
      <c r="NMU136" s="237"/>
      <c r="NMV136" s="237"/>
      <c r="NMW136" s="237"/>
      <c r="NMX136" s="237"/>
      <c r="NMY136" s="237"/>
      <c r="NMZ136" s="237"/>
      <c r="NNA136" s="237"/>
      <c r="NNB136" s="237"/>
      <c r="NNC136" s="237"/>
      <c r="NND136" s="237"/>
      <c r="NNE136" s="237"/>
      <c r="NNF136" s="237"/>
      <c r="NNG136" s="237"/>
      <c r="NNH136" s="237"/>
      <c r="NNI136" s="237"/>
      <c r="NNJ136" s="237"/>
      <c r="NNK136" s="237"/>
      <c r="NNL136" s="237"/>
      <c r="NNM136" s="237"/>
      <c r="NNN136" s="237"/>
      <c r="NNO136" s="237"/>
      <c r="NNP136" s="237"/>
      <c r="NNQ136" s="237"/>
      <c r="NNR136" s="237"/>
      <c r="NNS136" s="237"/>
      <c r="NNT136" s="237"/>
      <c r="NNU136" s="237"/>
      <c r="NNV136" s="237"/>
      <c r="NNW136" s="237"/>
      <c r="NNX136" s="237"/>
      <c r="NNY136" s="237"/>
      <c r="NNZ136" s="237"/>
      <c r="NOA136" s="237"/>
      <c r="NOB136" s="237"/>
      <c r="NOC136" s="237"/>
      <c r="NOD136" s="237"/>
      <c r="NOE136" s="237"/>
      <c r="NOF136" s="237"/>
      <c r="NOG136" s="237"/>
      <c r="NOH136" s="237"/>
      <c r="NOI136" s="237"/>
      <c r="NOJ136" s="237"/>
      <c r="NOK136" s="237"/>
      <c r="NOL136" s="237"/>
      <c r="NOM136" s="237"/>
      <c r="NON136" s="237"/>
      <c r="NOO136" s="237"/>
      <c r="NOP136" s="237"/>
      <c r="NOQ136" s="237"/>
      <c r="NOR136" s="237"/>
      <c r="NOS136" s="237"/>
      <c r="NOT136" s="237"/>
      <c r="NOU136" s="237"/>
      <c r="NOV136" s="237"/>
      <c r="NOW136" s="237"/>
      <c r="NOX136" s="237"/>
      <c r="NOY136" s="237"/>
      <c r="NOZ136" s="237"/>
      <c r="NPA136" s="237"/>
      <c r="NPB136" s="237"/>
      <c r="NPC136" s="237"/>
      <c r="NPD136" s="237"/>
      <c r="NPE136" s="237"/>
      <c r="NPF136" s="237"/>
      <c r="NPG136" s="237"/>
      <c r="NPH136" s="237"/>
      <c r="NPI136" s="237"/>
      <c r="NPJ136" s="237"/>
      <c r="NPK136" s="237"/>
      <c r="NPL136" s="237"/>
      <c r="NPM136" s="237"/>
      <c r="NPN136" s="237"/>
      <c r="NPO136" s="237"/>
      <c r="NPP136" s="237"/>
      <c r="NPQ136" s="237"/>
      <c r="NPR136" s="237"/>
      <c r="NPS136" s="237"/>
      <c r="NPT136" s="237"/>
      <c r="NPU136" s="237"/>
      <c r="NPV136" s="237"/>
      <c r="NPW136" s="237"/>
      <c r="NPX136" s="237"/>
      <c r="NPY136" s="237"/>
      <c r="NPZ136" s="237"/>
      <c r="NQA136" s="237"/>
      <c r="NQB136" s="237"/>
      <c r="NQC136" s="237"/>
      <c r="NQD136" s="237"/>
      <c r="NQE136" s="237"/>
      <c r="NQF136" s="237"/>
      <c r="NQG136" s="237"/>
      <c r="NQH136" s="237"/>
      <c r="NQI136" s="237"/>
      <c r="NQJ136" s="237"/>
      <c r="NQK136" s="237"/>
      <c r="NQL136" s="237"/>
      <c r="NQM136" s="237"/>
      <c r="NQN136" s="237"/>
      <c r="NQO136" s="237"/>
      <c r="NQP136" s="237"/>
      <c r="NQQ136" s="237"/>
      <c r="NQR136" s="237"/>
      <c r="NQS136" s="237"/>
      <c r="NQT136" s="237"/>
      <c r="NQU136" s="237"/>
      <c r="NQV136" s="237"/>
      <c r="NQW136" s="237"/>
      <c r="NQX136" s="237"/>
      <c r="NQY136" s="237"/>
      <c r="NQZ136" s="237"/>
      <c r="NRA136" s="237"/>
      <c r="NRB136" s="237"/>
      <c r="NRC136" s="237"/>
      <c r="NRD136" s="237"/>
      <c r="NRE136" s="237"/>
      <c r="NRF136" s="237"/>
      <c r="NRG136" s="237"/>
      <c r="NRH136" s="237"/>
      <c r="NRI136" s="237"/>
      <c r="NRJ136" s="237"/>
      <c r="NRK136" s="237"/>
      <c r="NRL136" s="237"/>
      <c r="NRM136" s="237"/>
      <c r="NRN136" s="237"/>
      <c r="NRO136" s="237"/>
      <c r="NRP136" s="237"/>
      <c r="NRQ136" s="237"/>
      <c r="NRR136" s="237"/>
      <c r="NRS136" s="237"/>
      <c r="NRT136" s="237"/>
      <c r="NRU136" s="237"/>
      <c r="NRV136" s="237"/>
      <c r="NRW136" s="237"/>
      <c r="NRX136" s="237"/>
      <c r="NRY136" s="237"/>
      <c r="NRZ136" s="237"/>
      <c r="NSA136" s="237"/>
      <c r="NSB136" s="237"/>
      <c r="NSC136" s="237"/>
      <c r="NSD136" s="237"/>
      <c r="NSE136" s="237"/>
      <c r="NSF136" s="237"/>
      <c r="NSG136" s="237"/>
      <c r="NSH136" s="237"/>
      <c r="NSI136" s="237"/>
      <c r="NSJ136" s="237"/>
      <c r="NSK136" s="237"/>
      <c r="NSL136" s="237"/>
      <c r="NSM136" s="237"/>
      <c r="NSN136" s="237"/>
      <c r="NSO136" s="237"/>
      <c r="NSP136" s="237"/>
      <c r="NSQ136" s="237"/>
      <c r="NSR136" s="237"/>
      <c r="NSS136" s="237"/>
      <c r="NST136" s="237"/>
      <c r="NSU136" s="237"/>
      <c r="NSV136" s="237"/>
      <c r="NSW136" s="237"/>
      <c r="NSX136" s="237"/>
      <c r="NSY136" s="237"/>
      <c r="NSZ136" s="237"/>
      <c r="NTA136" s="237"/>
      <c r="NTB136" s="237"/>
      <c r="NTC136" s="237"/>
      <c r="NTD136" s="237"/>
      <c r="NTE136" s="237"/>
      <c r="NTF136" s="237"/>
      <c r="NTG136" s="237"/>
      <c r="NTH136" s="237"/>
      <c r="NTI136" s="237"/>
      <c r="NTJ136" s="237"/>
      <c r="NTK136" s="237"/>
      <c r="NTL136" s="237"/>
      <c r="NTM136" s="237"/>
      <c r="NTN136" s="237"/>
      <c r="NTO136" s="237"/>
      <c r="NTP136" s="237"/>
      <c r="NTQ136" s="237"/>
      <c r="NTR136" s="237"/>
      <c r="NTS136" s="237"/>
      <c r="NTT136" s="237"/>
      <c r="NTU136" s="237"/>
      <c r="NTV136" s="237"/>
      <c r="NTW136" s="237"/>
      <c r="NTX136" s="237"/>
      <c r="NTY136" s="237"/>
      <c r="NTZ136" s="237"/>
      <c r="NUA136" s="237"/>
      <c r="NUB136" s="237"/>
      <c r="NUC136" s="237"/>
      <c r="NUD136" s="237"/>
      <c r="NUE136" s="237"/>
      <c r="NUF136" s="237"/>
      <c r="NUG136" s="237"/>
      <c r="NUH136" s="237"/>
      <c r="NUI136" s="237"/>
      <c r="NUJ136" s="237"/>
      <c r="NUK136" s="237"/>
      <c r="NUL136" s="237"/>
      <c r="NUM136" s="237"/>
      <c r="NUN136" s="237"/>
      <c r="NUO136" s="237"/>
      <c r="NUP136" s="237"/>
      <c r="NUQ136" s="237"/>
      <c r="NUR136" s="237"/>
      <c r="NUS136" s="237"/>
      <c r="NUT136" s="237"/>
      <c r="NUU136" s="237"/>
      <c r="NUV136" s="237"/>
      <c r="NUW136" s="237"/>
      <c r="NUX136" s="237"/>
      <c r="NUY136" s="237"/>
      <c r="NUZ136" s="237"/>
      <c r="NVA136" s="237"/>
      <c r="NVB136" s="237"/>
      <c r="NVC136" s="237"/>
      <c r="NVD136" s="237"/>
      <c r="NVE136" s="237"/>
      <c r="NVF136" s="237"/>
      <c r="NVG136" s="237"/>
      <c r="NVH136" s="237"/>
      <c r="NVI136" s="237"/>
      <c r="NVJ136" s="237"/>
      <c r="NVK136" s="237"/>
      <c r="NVL136" s="237"/>
      <c r="NVM136" s="237"/>
      <c r="NVN136" s="237"/>
      <c r="NVO136" s="237"/>
      <c r="NVP136" s="237"/>
      <c r="NVQ136" s="237"/>
      <c r="NVR136" s="237"/>
      <c r="NVS136" s="237"/>
      <c r="NVT136" s="237"/>
      <c r="NVU136" s="237"/>
      <c r="NVV136" s="237"/>
      <c r="NVW136" s="237"/>
      <c r="NVX136" s="237"/>
      <c r="NVY136" s="237"/>
      <c r="NVZ136" s="237"/>
      <c r="NWA136" s="237"/>
      <c r="NWB136" s="237"/>
      <c r="NWC136" s="237"/>
      <c r="NWD136" s="237"/>
      <c r="NWE136" s="237"/>
      <c r="NWF136" s="237"/>
      <c r="NWG136" s="237"/>
      <c r="NWH136" s="237"/>
      <c r="NWI136" s="237"/>
      <c r="NWJ136" s="237"/>
      <c r="NWK136" s="237"/>
      <c r="NWL136" s="237"/>
      <c r="NWM136" s="237"/>
      <c r="NWN136" s="237"/>
      <c r="NWO136" s="237"/>
      <c r="NWP136" s="237"/>
      <c r="NWQ136" s="237"/>
      <c r="NWR136" s="237"/>
      <c r="NWS136" s="237"/>
      <c r="NWT136" s="237"/>
      <c r="NWU136" s="237"/>
      <c r="NWV136" s="237"/>
      <c r="NWW136" s="237"/>
      <c r="NWX136" s="237"/>
      <c r="NWY136" s="237"/>
      <c r="NWZ136" s="237"/>
      <c r="NXA136" s="237"/>
      <c r="NXB136" s="237"/>
      <c r="NXC136" s="237"/>
      <c r="NXD136" s="237"/>
      <c r="NXE136" s="237"/>
      <c r="NXF136" s="237"/>
      <c r="NXG136" s="237"/>
      <c r="NXH136" s="237"/>
      <c r="NXI136" s="237"/>
      <c r="NXJ136" s="237"/>
      <c r="NXK136" s="237"/>
      <c r="NXL136" s="237"/>
      <c r="NXM136" s="237"/>
      <c r="NXN136" s="237"/>
      <c r="NXO136" s="237"/>
      <c r="NXP136" s="237"/>
      <c r="NXQ136" s="237"/>
      <c r="NXR136" s="237"/>
      <c r="NXS136" s="237"/>
      <c r="NXT136" s="237"/>
      <c r="NXU136" s="237"/>
      <c r="NXV136" s="237"/>
      <c r="NXW136" s="237"/>
      <c r="NXX136" s="237"/>
      <c r="NXY136" s="237"/>
      <c r="NXZ136" s="237"/>
      <c r="NYA136" s="237"/>
      <c r="NYB136" s="237"/>
      <c r="NYC136" s="237"/>
      <c r="NYD136" s="237"/>
      <c r="NYE136" s="237"/>
      <c r="NYF136" s="237"/>
      <c r="NYG136" s="237"/>
      <c r="NYH136" s="237"/>
      <c r="NYI136" s="237"/>
      <c r="NYJ136" s="237"/>
      <c r="NYK136" s="237"/>
      <c r="NYL136" s="237"/>
      <c r="NYM136" s="237"/>
      <c r="NYN136" s="237"/>
      <c r="NYO136" s="237"/>
      <c r="NYP136" s="237"/>
      <c r="NYQ136" s="237"/>
      <c r="NYR136" s="237"/>
      <c r="NYS136" s="237"/>
      <c r="NYT136" s="237"/>
      <c r="NYU136" s="237"/>
      <c r="NYV136" s="237"/>
      <c r="NYW136" s="237"/>
      <c r="NYX136" s="237"/>
      <c r="NYY136" s="237"/>
      <c r="NYZ136" s="237"/>
      <c r="NZA136" s="237"/>
      <c r="NZB136" s="237"/>
      <c r="NZC136" s="237"/>
      <c r="NZD136" s="237"/>
      <c r="NZE136" s="237"/>
      <c r="NZF136" s="237"/>
      <c r="NZG136" s="237"/>
      <c r="NZH136" s="237"/>
      <c r="NZI136" s="237"/>
      <c r="NZJ136" s="237"/>
      <c r="NZK136" s="237"/>
      <c r="NZL136" s="237"/>
      <c r="NZM136" s="237"/>
      <c r="NZN136" s="237"/>
      <c r="NZO136" s="237"/>
      <c r="NZP136" s="237"/>
      <c r="NZQ136" s="237"/>
      <c r="NZR136" s="237"/>
      <c r="NZS136" s="237"/>
      <c r="NZT136" s="237"/>
      <c r="NZU136" s="237"/>
      <c r="NZV136" s="237"/>
      <c r="NZW136" s="237"/>
      <c r="NZX136" s="237"/>
      <c r="NZY136" s="237"/>
      <c r="NZZ136" s="237"/>
      <c r="OAA136" s="237"/>
      <c r="OAB136" s="237"/>
      <c r="OAC136" s="237"/>
      <c r="OAD136" s="237"/>
      <c r="OAE136" s="237"/>
      <c r="OAF136" s="237"/>
      <c r="OAG136" s="237"/>
      <c r="OAH136" s="237"/>
      <c r="OAI136" s="237"/>
      <c r="OAJ136" s="237"/>
      <c r="OAK136" s="237"/>
      <c r="OAL136" s="237"/>
      <c r="OAM136" s="237"/>
      <c r="OAN136" s="237"/>
      <c r="OAO136" s="237"/>
      <c r="OAP136" s="237"/>
      <c r="OAQ136" s="237"/>
      <c r="OAR136" s="237"/>
      <c r="OAS136" s="237"/>
      <c r="OAT136" s="237"/>
      <c r="OAU136" s="237"/>
      <c r="OAV136" s="237"/>
      <c r="OAW136" s="237"/>
      <c r="OAX136" s="237"/>
      <c r="OAY136" s="237"/>
      <c r="OAZ136" s="237"/>
      <c r="OBA136" s="237"/>
      <c r="OBB136" s="237"/>
      <c r="OBC136" s="237"/>
      <c r="OBD136" s="237"/>
      <c r="OBE136" s="237"/>
      <c r="OBF136" s="237"/>
      <c r="OBG136" s="237"/>
      <c r="OBH136" s="237"/>
      <c r="OBI136" s="237"/>
      <c r="OBJ136" s="237"/>
      <c r="OBK136" s="237"/>
      <c r="OBL136" s="237"/>
      <c r="OBM136" s="237"/>
      <c r="OBN136" s="237"/>
      <c r="OBO136" s="237"/>
      <c r="OBP136" s="237"/>
      <c r="OBQ136" s="237"/>
      <c r="OBR136" s="237"/>
      <c r="OBS136" s="237"/>
      <c r="OBT136" s="237"/>
      <c r="OBU136" s="237"/>
      <c r="OBV136" s="237"/>
      <c r="OBW136" s="237"/>
      <c r="OBX136" s="237"/>
      <c r="OBY136" s="237"/>
      <c r="OBZ136" s="237"/>
      <c r="OCA136" s="237"/>
      <c r="OCB136" s="237"/>
      <c r="OCC136" s="237"/>
      <c r="OCD136" s="237"/>
      <c r="OCE136" s="237"/>
      <c r="OCF136" s="237"/>
      <c r="OCG136" s="237"/>
      <c r="OCH136" s="237"/>
      <c r="OCI136" s="237"/>
      <c r="OCJ136" s="237"/>
      <c r="OCK136" s="237"/>
      <c r="OCL136" s="237"/>
      <c r="OCM136" s="237"/>
      <c r="OCN136" s="237"/>
      <c r="OCO136" s="237"/>
      <c r="OCP136" s="237"/>
      <c r="OCQ136" s="237"/>
      <c r="OCR136" s="237"/>
      <c r="OCS136" s="237"/>
      <c r="OCT136" s="237"/>
      <c r="OCU136" s="237"/>
      <c r="OCV136" s="237"/>
      <c r="OCW136" s="237"/>
      <c r="OCX136" s="237"/>
      <c r="OCY136" s="237"/>
      <c r="OCZ136" s="237"/>
      <c r="ODA136" s="237"/>
      <c r="ODB136" s="237"/>
      <c r="ODC136" s="237"/>
      <c r="ODD136" s="237"/>
      <c r="ODE136" s="237"/>
      <c r="ODF136" s="237"/>
      <c r="ODG136" s="237"/>
      <c r="ODH136" s="237"/>
      <c r="ODI136" s="237"/>
      <c r="ODJ136" s="237"/>
      <c r="ODK136" s="237"/>
      <c r="ODL136" s="237"/>
      <c r="ODM136" s="237"/>
      <c r="ODN136" s="237"/>
      <c r="ODO136" s="237"/>
      <c r="ODP136" s="237"/>
      <c r="ODQ136" s="237"/>
      <c r="ODR136" s="237"/>
      <c r="ODS136" s="237"/>
      <c r="ODT136" s="237"/>
      <c r="ODU136" s="237"/>
      <c r="ODV136" s="237"/>
      <c r="ODW136" s="237"/>
      <c r="ODX136" s="237"/>
      <c r="ODY136" s="237"/>
      <c r="ODZ136" s="237"/>
      <c r="OEA136" s="237"/>
      <c r="OEB136" s="237"/>
      <c r="OEC136" s="237"/>
      <c r="OED136" s="237"/>
      <c r="OEE136" s="237"/>
      <c r="OEF136" s="237"/>
      <c r="OEG136" s="237"/>
      <c r="OEH136" s="237"/>
      <c r="OEI136" s="237"/>
      <c r="OEJ136" s="237"/>
      <c r="OEK136" s="237"/>
      <c r="OEL136" s="237"/>
      <c r="OEM136" s="237"/>
      <c r="OEN136" s="237"/>
      <c r="OEO136" s="237"/>
      <c r="OEP136" s="237"/>
      <c r="OEQ136" s="237"/>
      <c r="OER136" s="237"/>
      <c r="OES136" s="237"/>
      <c r="OET136" s="237"/>
      <c r="OEU136" s="237"/>
      <c r="OEV136" s="237"/>
      <c r="OEW136" s="237"/>
      <c r="OEX136" s="237"/>
      <c r="OEY136" s="237"/>
      <c r="OEZ136" s="237"/>
      <c r="OFA136" s="237"/>
      <c r="OFB136" s="237"/>
      <c r="OFC136" s="237"/>
      <c r="OFD136" s="237"/>
      <c r="OFE136" s="237"/>
      <c r="OFF136" s="237"/>
      <c r="OFG136" s="237"/>
      <c r="OFH136" s="237"/>
      <c r="OFI136" s="237"/>
      <c r="OFJ136" s="237"/>
      <c r="OFK136" s="237"/>
      <c r="OFL136" s="237"/>
      <c r="OFM136" s="237"/>
      <c r="OFN136" s="237"/>
      <c r="OFO136" s="237"/>
      <c r="OFP136" s="237"/>
      <c r="OFQ136" s="237"/>
      <c r="OFR136" s="237"/>
      <c r="OFS136" s="237"/>
      <c r="OFT136" s="237"/>
      <c r="OFU136" s="237"/>
      <c r="OFV136" s="237"/>
      <c r="OFW136" s="237"/>
      <c r="OFX136" s="237"/>
      <c r="OFY136" s="237"/>
      <c r="OFZ136" s="237"/>
      <c r="OGA136" s="237"/>
      <c r="OGB136" s="237"/>
      <c r="OGC136" s="237"/>
      <c r="OGD136" s="237"/>
      <c r="OGE136" s="237"/>
      <c r="OGF136" s="237"/>
      <c r="OGG136" s="237"/>
      <c r="OGH136" s="237"/>
      <c r="OGI136" s="237"/>
      <c r="OGJ136" s="237"/>
      <c r="OGK136" s="237"/>
      <c r="OGL136" s="237"/>
      <c r="OGM136" s="237"/>
      <c r="OGN136" s="237"/>
      <c r="OGO136" s="237"/>
      <c r="OGP136" s="237"/>
      <c r="OGQ136" s="237"/>
      <c r="OGR136" s="237"/>
      <c r="OGS136" s="237"/>
      <c r="OGT136" s="237"/>
      <c r="OGU136" s="237"/>
      <c r="OGV136" s="237"/>
      <c r="OGW136" s="237"/>
      <c r="OGX136" s="237"/>
      <c r="OGY136" s="237"/>
      <c r="OGZ136" s="237"/>
      <c r="OHA136" s="237"/>
      <c r="OHB136" s="237"/>
      <c r="OHC136" s="237"/>
      <c r="OHD136" s="237"/>
      <c r="OHE136" s="237"/>
      <c r="OHF136" s="237"/>
      <c r="OHG136" s="237"/>
      <c r="OHH136" s="237"/>
      <c r="OHI136" s="237"/>
      <c r="OHJ136" s="237"/>
      <c r="OHK136" s="237"/>
      <c r="OHL136" s="237"/>
      <c r="OHM136" s="237"/>
      <c r="OHN136" s="237"/>
      <c r="OHO136" s="237"/>
      <c r="OHP136" s="237"/>
      <c r="OHQ136" s="237"/>
      <c r="OHR136" s="237"/>
      <c r="OHS136" s="237"/>
      <c r="OHT136" s="237"/>
      <c r="OHU136" s="237"/>
      <c r="OHV136" s="237"/>
      <c r="OHW136" s="237"/>
      <c r="OHX136" s="237"/>
      <c r="OHY136" s="237"/>
      <c r="OHZ136" s="237"/>
      <c r="OIA136" s="237"/>
      <c r="OIB136" s="237"/>
      <c r="OIC136" s="237"/>
      <c r="OID136" s="237"/>
      <c r="OIE136" s="237"/>
      <c r="OIF136" s="237"/>
      <c r="OIG136" s="237"/>
      <c r="OIH136" s="237"/>
      <c r="OII136" s="237"/>
      <c r="OIJ136" s="237"/>
      <c r="OIK136" s="237"/>
      <c r="OIL136" s="237"/>
      <c r="OIM136" s="237"/>
      <c r="OIN136" s="237"/>
      <c r="OIO136" s="237"/>
      <c r="OIP136" s="237"/>
      <c r="OIQ136" s="237"/>
      <c r="OIR136" s="237"/>
      <c r="OIS136" s="237"/>
      <c r="OIT136" s="237"/>
      <c r="OIU136" s="237"/>
      <c r="OIV136" s="237"/>
      <c r="OIW136" s="237"/>
      <c r="OIX136" s="237"/>
      <c r="OIY136" s="237"/>
      <c r="OIZ136" s="237"/>
      <c r="OJA136" s="237"/>
      <c r="OJB136" s="237"/>
      <c r="OJC136" s="237"/>
      <c r="OJD136" s="237"/>
      <c r="OJE136" s="237"/>
      <c r="OJF136" s="237"/>
      <c r="OJG136" s="237"/>
      <c r="OJH136" s="237"/>
      <c r="OJI136" s="237"/>
      <c r="OJJ136" s="237"/>
      <c r="OJK136" s="237"/>
      <c r="OJL136" s="237"/>
      <c r="OJM136" s="237"/>
      <c r="OJN136" s="237"/>
      <c r="OJO136" s="237"/>
      <c r="OJP136" s="237"/>
      <c r="OJQ136" s="237"/>
      <c r="OJR136" s="237"/>
      <c r="OJS136" s="237"/>
      <c r="OJT136" s="237"/>
      <c r="OJU136" s="237"/>
      <c r="OJV136" s="237"/>
      <c r="OJW136" s="237"/>
      <c r="OJX136" s="237"/>
      <c r="OJY136" s="237"/>
      <c r="OJZ136" s="237"/>
      <c r="OKA136" s="237"/>
      <c r="OKB136" s="237"/>
      <c r="OKC136" s="237"/>
      <c r="OKD136" s="237"/>
      <c r="OKE136" s="237"/>
      <c r="OKF136" s="237"/>
      <c r="OKG136" s="237"/>
      <c r="OKH136" s="237"/>
      <c r="OKI136" s="237"/>
      <c r="OKJ136" s="237"/>
      <c r="OKK136" s="237"/>
      <c r="OKL136" s="237"/>
      <c r="OKM136" s="237"/>
      <c r="OKN136" s="237"/>
      <c r="OKO136" s="237"/>
      <c r="OKP136" s="237"/>
      <c r="OKQ136" s="237"/>
      <c r="OKR136" s="237"/>
      <c r="OKS136" s="237"/>
      <c r="OKT136" s="237"/>
      <c r="OKU136" s="237"/>
      <c r="OKV136" s="237"/>
      <c r="OKW136" s="237"/>
      <c r="OKX136" s="237"/>
      <c r="OKY136" s="237"/>
      <c r="OKZ136" s="237"/>
      <c r="OLA136" s="237"/>
      <c r="OLB136" s="237"/>
      <c r="OLC136" s="237"/>
      <c r="OLD136" s="237"/>
      <c r="OLE136" s="237"/>
      <c r="OLF136" s="237"/>
      <c r="OLG136" s="237"/>
      <c r="OLH136" s="237"/>
      <c r="OLI136" s="237"/>
      <c r="OLJ136" s="237"/>
      <c r="OLK136" s="237"/>
      <c r="OLL136" s="237"/>
      <c r="OLM136" s="237"/>
      <c r="OLN136" s="237"/>
      <c r="OLO136" s="237"/>
      <c r="OLP136" s="237"/>
      <c r="OLQ136" s="237"/>
      <c r="OLR136" s="237"/>
      <c r="OLS136" s="237"/>
      <c r="OLT136" s="237"/>
      <c r="OLU136" s="237"/>
      <c r="OLV136" s="237"/>
      <c r="OLW136" s="237"/>
      <c r="OLX136" s="237"/>
      <c r="OLY136" s="237"/>
      <c r="OLZ136" s="237"/>
      <c r="OMA136" s="237"/>
      <c r="OMB136" s="237"/>
      <c r="OMC136" s="237"/>
      <c r="OMD136" s="237"/>
      <c r="OME136" s="237"/>
      <c r="OMF136" s="237"/>
      <c r="OMG136" s="237"/>
      <c r="OMH136" s="237"/>
      <c r="OMI136" s="237"/>
      <c r="OMJ136" s="237"/>
      <c r="OMK136" s="237"/>
      <c r="OML136" s="237"/>
      <c r="OMM136" s="237"/>
      <c r="OMN136" s="237"/>
      <c r="OMO136" s="237"/>
      <c r="OMP136" s="237"/>
      <c r="OMQ136" s="237"/>
      <c r="OMR136" s="237"/>
      <c r="OMS136" s="237"/>
      <c r="OMT136" s="237"/>
      <c r="OMU136" s="237"/>
      <c r="OMV136" s="237"/>
      <c r="OMW136" s="237"/>
      <c r="OMX136" s="237"/>
      <c r="OMY136" s="237"/>
      <c r="OMZ136" s="237"/>
      <c r="ONA136" s="237"/>
      <c r="ONB136" s="237"/>
      <c r="ONC136" s="237"/>
      <c r="OND136" s="237"/>
      <c r="ONE136" s="237"/>
      <c r="ONF136" s="237"/>
      <c r="ONG136" s="237"/>
      <c r="ONH136" s="237"/>
      <c r="ONI136" s="237"/>
      <c r="ONJ136" s="237"/>
      <c r="ONK136" s="237"/>
      <c r="ONL136" s="237"/>
      <c r="ONM136" s="237"/>
      <c r="ONN136" s="237"/>
      <c r="ONO136" s="237"/>
      <c r="ONP136" s="237"/>
      <c r="ONQ136" s="237"/>
      <c r="ONR136" s="237"/>
      <c r="ONS136" s="237"/>
      <c r="ONT136" s="237"/>
      <c r="ONU136" s="237"/>
      <c r="ONV136" s="237"/>
      <c r="ONW136" s="237"/>
      <c r="ONX136" s="237"/>
      <c r="ONY136" s="237"/>
      <c r="ONZ136" s="237"/>
      <c r="OOA136" s="237"/>
      <c r="OOB136" s="237"/>
      <c r="OOC136" s="237"/>
      <c r="OOD136" s="237"/>
      <c r="OOE136" s="237"/>
      <c r="OOF136" s="237"/>
      <c r="OOG136" s="237"/>
      <c r="OOH136" s="237"/>
      <c r="OOI136" s="237"/>
      <c r="OOJ136" s="237"/>
      <c r="OOK136" s="237"/>
      <c r="OOL136" s="237"/>
      <c r="OOM136" s="237"/>
      <c r="OON136" s="237"/>
      <c r="OOO136" s="237"/>
      <c r="OOP136" s="237"/>
      <c r="OOQ136" s="237"/>
      <c r="OOR136" s="237"/>
      <c r="OOS136" s="237"/>
      <c r="OOT136" s="237"/>
      <c r="OOU136" s="237"/>
      <c r="OOV136" s="237"/>
      <c r="OOW136" s="237"/>
      <c r="OOX136" s="237"/>
      <c r="OOY136" s="237"/>
      <c r="OOZ136" s="237"/>
      <c r="OPA136" s="237"/>
      <c r="OPB136" s="237"/>
      <c r="OPC136" s="237"/>
      <c r="OPD136" s="237"/>
      <c r="OPE136" s="237"/>
      <c r="OPF136" s="237"/>
      <c r="OPG136" s="237"/>
      <c r="OPH136" s="237"/>
      <c r="OPI136" s="237"/>
      <c r="OPJ136" s="237"/>
      <c r="OPK136" s="237"/>
      <c r="OPL136" s="237"/>
      <c r="OPM136" s="237"/>
      <c r="OPN136" s="237"/>
      <c r="OPO136" s="237"/>
      <c r="OPP136" s="237"/>
      <c r="OPQ136" s="237"/>
      <c r="OPR136" s="237"/>
      <c r="OPS136" s="237"/>
      <c r="OPT136" s="237"/>
      <c r="OPU136" s="237"/>
      <c r="OPV136" s="237"/>
      <c r="OPW136" s="237"/>
      <c r="OPX136" s="237"/>
      <c r="OPY136" s="237"/>
      <c r="OPZ136" s="237"/>
      <c r="OQA136" s="237"/>
      <c r="OQB136" s="237"/>
      <c r="OQC136" s="237"/>
      <c r="OQD136" s="237"/>
      <c r="OQE136" s="237"/>
      <c r="OQF136" s="237"/>
      <c r="OQG136" s="237"/>
      <c r="OQH136" s="237"/>
      <c r="OQI136" s="237"/>
      <c r="OQJ136" s="237"/>
      <c r="OQK136" s="237"/>
      <c r="OQL136" s="237"/>
      <c r="OQM136" s="237"/>
      <c r="OQN136" s="237"/>
      <c r="OQO136" s="237"/>
      <c r="OQP136" s="237"/>
      <c r="OQQ136" s="237"/>
      <c r="OQR136" s="237"/>
      <c r="OQS136" s="237"/>
      <c r="OQT136" s="237"/>
      <c r="OQU136" s="237"/>
      <c r="OQV136" s="237"/>
      <c r="OQW136" s="237"/>
      <c r="OQX136" s="237"/>
      <c r="OQY136" s="237"/>
      <c r="OQZ136" s="237"/>
      <c r="ORA136" s="237"/>
      <c r="ORB136" s="237"/>
      <c r="ORC136" s="237"/>
      <c r="ORD136" s="237"/>
      <c r="ORE136" s="237"/>
      <c r="ORF136" s="237"/>
      <c r="ORG136" s="237"/>
      <c r="ORH136" s="237"/>
      <c r="ORI136" s="237"/>
      <c r="ORJ136" s="237"/>
      <c r="ORK136" s="237"/>
      <c r="ORL136" s="237"/>
      <c r="ORM136" s="237"/>
      <c r="ORN136" s="237"/>
      <c r="ORO136" s="237"/>
      <c r="ORP136" s="237"/>
      <c r="ORQ136" s="237"/>
      <c r="ORR136" s="237"/>
      <c r="ORS136" s="237"/>
      <c r="ORT136" s="237"/>
      <c r="ORU136" s="237"/>
      <c r="ORV136" s="237"/>
      <c r="ORW136" s="237"/>
      <c r="ORX136" s="237"/>
      <c r="ORY136" s="237"/>
      <c r="ORZ136" s="237"/>
      <c r="OSA136" s="237"/>
      <c r="OSB136" s="237"/>
      <c r="OSC136" s="237"/>
      <c r="OSD136" s="237"/>
      <c r="OSE136" s="237"/>
      <c r="OSF136" s="237"/>
      <c r="OSG136" s="237"/>
      <c r="OSH136" s="237"/>
      <c r="OSI136" s="237"/>
      <c r="OSJ136" s="237"/>
      <c r="OSK136" s="237"/>
      <c r="OSL136" s="237"/>
      <c r="OSM136" s="237"/>
      <c r="OSN136" s="237"/>
      <c r="OSO136" s="237"/>
      <c r="OSP136" s="237"/>
      <c r="OSQ136" s="237"/>
      <c r="OSR136" s="237"/>
      <c r="OSS136" s="237"/>
      <c r="OST136" s="237"/>
      <c r="OSU136" s="237"/>
      <c r="OSV136" s="237"/>
      <c r="OSW136" s="237"/>
      <c r="OSX136" s="237"/>
      <c r="OSY136" s="237"/>
      <c r="OSZ136" s="237"/>
      <c r="OTA136" s="237"/>
      <c r="OTB136" s="237"/>
      <c r="OTC136" s="237"/>
      <c r="OTD136" s="237"/>
      <c r="OTE136" s="237"/>
      <c r="OTF136" s="237"/>
      <c r="OTG136" s="237"/>
      <c r="OTH136" s="237"/>
      <c r="OTI136" s="237"/>
      <c r="OTJ136" s="237"/>
      <c r="OTK136" s="237"/>
      <c r="OTL136" s="237"/>
      <c r="OTM136" s="237"/>
      <c r="OTN136" s="237"/>
      <c r="OTO136" s="237"/>
      <c r="OTP136" s="237"/>
      <c r="OTQ136" s="237"/>
      <c r="OTR136" s="237"/>
      <c r="OTS136" s="237"/>
      <c r="OTT136" s="237"/>
      <c r="OTU136" s="237"/>
      <c r="OTV136" s="237"/>
      <c r="OTW136" s="237"/>
      <c r="OTX136" s="237"/>
      <c r="OTY136" s="237"/>
      <c r="OTZ136" s="237"/>
      <c r="OUA136" s="237"/>
      <c r="OUB136" s="237"/>
      <c r="OUC136" s="237"/>
      <c r="OUD136" s="237"/>
      <c r="OUE136" s="237"/>
      <c r="OUF136" s="237"/>
      <c r="OUG136" s="237"/>
      <c r="OUH136" s="237"/>
      <c r="OUI136" s="237"/>
      <c r="OUJ136" s="237"/>
      <c r="OUK136" s="237"/>
      <c r="OUL136" s="237"/>
      <c r="OUM136" s="237"/>
      <c r="OUN136" s="237"/>
      <c r="OUO136" s="237"/>
      <c r="OUP136" s="237"/>
      <c r="OUQ136" s="237"/>
      <c r="OUR136" s="237"/>
      <c r="OUS136" s="237"/>
      <c r="OUT136" s="237"/>
      <c r="OUU136" s="237"/>
      <c r="OUV136" s="237"/>
      <c r="OUW136" s="237"/>
      <c r="OUX136" s="237"/>
      <c r="OUY136" s="237"/>
      <c r="OUZ136" s="237"/>
      <c r="OVA136" s="237"/>
      <c r="OVB136" s="237"/>
      <c r="OVC136" s="237"/>
      <c r="OVD136" s="237"/>
      <c r="OVE136" s="237"/>
      <c r="OVF136" s="237"/>
      <c r="OVG136" s="237"/>
      <c r="OVH136" s="237"/>
      <c r="OVI136" s="237"/>
      <c r="OVJ136" s="237"/>
      <c r="OVK136" s="237"/>
      <c r="OVL136" s="237"/>
      <c r="OVM136" s="237"/>
      <c r="OVN136" s="237"/>
      <c r="OVO136" s="237"/>
      <c r="OVP136" s="237"/>
      <c r="OVQ136" s="237"/>
      <c r="OVR136" s="237"/>
      <c r="OVS136" s="237"/>
      <c r="OVT136" s="237"/>
      <c r="OVU136" s="237"/>
      <c r="OVV136" s="237"/>
      <c r="OVW136" s="237"/>
      <c r="OVX136" s="237"/>
      <c r="OVY136" s="237"/>
      <c r="OVZ136" s="237"/>
      <c r="OWA136" s="237"/>
      <c r="OWB136" s="237"/>
      <c r="OWC136" s="237"/>
      <c r="OWD136" s="237"/>
      <c r="OWE136" s="237"/>
      <c r="OWF136" s="237"/>
      <c r="OWG136" s="237"/>
      <c r="OWH136" s="237"/>
      <c r="OWI136" s="237"/>
      <c r="OWJ136" s="237"/>
      <c r="OWK136" s="237"/>
      <c r="OWL136" s="237"/>
      <c r="OWM136" s="237"/>
      <c r="OWN136" s="237"/>
      <c r="OWO136" s="237"/>
      <c r="OWP136" s="237"/>
      <c r="OWQ136" s="237"/>
      <c r="OWR136" s="237"/>
      <c r="OWS136" s="237"/>
      <c r="OWT136" s="237"/>
      <c r="OWU136" s="237"/>
      <c r="OWV136" s="237"/>
      <c r="OWW136" s="237"/>
      <c r="OWX136" s="237"/>
      <c r="OWY136" s="237"/>
      <c r="OWZ136" s="237"/>
      <c r="OXA136" s="237"/>
      <c r="OXB136" s="237"/>
      <c r="OXC136" s="237"/>
      <c r="OXD136" s="237"/>
      <c r="OXE136" s="237"/>
      <c r="OXF136" s="237"/>
      <c r="OXG136" s="237"/>
      <c r="OXH136" s="237"/>
      <c r="OXI136" s="237"/>
      <c r="OXJ136" s="237"/>
      <c r="OXK136" s="237"/>
      <c r="OXL136" s="237"/>
      <c r="OXM136" s="237"/>
      <c r="OXN136" s="237"/>
      <c r="OXO136" s="237"/>
      <c r="OXP136" s="237"/>
      <c r="OXQ136" s="237"/>
      <c r="OXR136" s="237"/>
      <c r="OXS136" s="237"/>
      <c r="OXT136" s="237"/>
      <c r="OXU136" s="237"/>
      <c r="OXV136" s="237"/>
      <c r="OXW136" s="237"/>
      <c r="OXX136" s="237"/>
      <c r="OXY136" s="237"/>
      <c r="OXZ136" s="237"/>
      <c r="OYA136" s="237"/>
      <c r="OYB136" s="237"/>
      <c r="OYC136" s="237"/>
      <c r="OYD136" s="237"/>
      <c r="OYE136" s="237"/>
      <c r="OYF136" s="237"/>
      <c r="OYG136" s="237"/>
      <c r="OYH136" s="237"/>
      <c r="OYI136" s="237"/>
      <c r="OYJ136" s="237"/>
      <c r="OYK136" s="237"/>
      <c r="OYL136" s="237"/>
      <c r="OYM136" s="237"/>
      <c r="OYN136" s="237"/>
      <c r="OYO136" s="237"/>
      <c r="OYP136" s="237"/>
      <c r="OYQ136" s="237"/>
      <c r="OYR136" s="237"/>
      <c r="OYS136" s="237"/>
      <c r="OYT136" s="237"/>
      <c r="OYU136" s="237"/>
      <c r="OYV136" s="237"/>
      <c r="OYW136" s="237"/>
      <c r="OYX136" s="237"/>
      <c r="OYY136" s="237"/>
      <c r="OYZ136" s="237"/>
      <c r="OZA136" s="237"/>
      <c r="OZB136" s="237"/>
      <c r="OZC136" s="237"/>
      <c r="OZD136" s="237"/>
      <c r="OZE136" s="237"/>
      <c r="OZF136" s="237"/>
      <c r="OZG136" s="237"/>
      <c r="OZH136" s="237"/>
      <c r="OZI136" s="237"/>
      <c r="OZJ136" s="237"/>
      <c r="OZK136" s="237"/>
      <c r="OZL136" s="237"/>
      <c r="OZM136" s="237"/>
      <c r="OZN136" s="237"/>
      <c r="OZO136" s="237"/>
      <c r="OZP136" s="237"/>
      <c r="OZQ136" s="237"/>
      <c r="OZR136" s="237"/>
      <c r="OZS136" s="237"/>
      <c r="OZT136" s="237"/>
      <c r="OZU136" s="237"/>
      <c r="OZV136" s="237"/>
      <c r="OZW136" s="237"/>
      <c r="OZX136" s="237"/>
      <c r="OZY136" s="237"/>
      <c r="OZZ136" s="237"/>
      <c r="PAA136" s="237"/>
      <c r="PAB136" s="237"/>
      <c r="PAC136" s="237"/>
      <c r="PAD136" s="237"/>
      <c r="PAE136" s="237"/>
      <c r="PAF136" s="237"/>
      <c r="PAG136" s="237"/>
      <c r="PAH136" s="237"/>
      <c r="PAI136" s="237"/>
      <c r="PAJ136" s="237"/>
      <c r="PAK136" s="237"/>
      <c r="PAL136" s="237"/>
      <c r="PAM136" s="237"/>
      <c r="PAN136" s="237"/>
      <c r="PAO136" s="237"/>
      <c r="PAP136" s="237"/>
      <c r="PAQ136" s="237"/>
      <c r="PAR136" s="237"/>
      <c r="PAS136" s="237"/>
      <c r="PAT136" s="237"/>
      <c r="PAU136" s="237"/>
      <c r="PAV136" s="237"/>
      <c r="PAW136" s="237"/>
      <c r="PAX136" s="237"/>
      <c r="PAY136" s="237"/>
      <c r="PAZ136" s="237"/>
      <c r="PBA136" s="237"/>
      <c r="PBB136" s="237"/>
      <c r="PBC136" s="237"/>
      <c r="PBD136" s="237"/>
      <c r="PBE136" s="237"/>
      <c r="PBF136" s="237"/>
      <c r="PBG136" s="237"/>
      <c r="PBH136" s="237"/>
      <c r="PBI136" s="237"/>
      <c r="PBJ136" s="237"/>
      <c r="PBK136" s="237"/>
      <c r="PBL136" s="237"/>
      <c r="PBM136" s="237"/>
      <c r="PBN136" s="237"/>
      <c r="PBO136" s="237"/>
      <c r="PBP136" s="237"/>
      <c r="PBQ136" s="237"/>
      <c r="PBR136" s="237"/>
      <c r="PBS136" s="237"/>
      <c r="PBT136" s="237"/>
      <c r="PBU136" s="237"/>
      <c r="PBV136" s="237"/>
      <c r="PBW136" s="237"/>
      <c r="PBX136" s="237"/>
      <c r="PBY136" s="237"/>
      <c r="PBZ136" s="237"/>
      <c r="PCA136" s="237"/>
      <c r="PCB136" s="237"/>
      <c r="PCC136" s="237"/>
      <c r="PCD136" s="237"/>
      <c r="PCE136" s="237"/>
      <c r="PCF136" s="237"/>
      <c r="PCG136" s="237"/>
      <c r="PCH136" s="237"/>
      <c r="PCI136" s="237"/>
      <c r="PCJ136" s="237"/>
      <c r="PCK136" s="237"/>
      <c r="PCL136" s="237"/>
      <c r="PCM136" s="237"/>
      <c r="PCN136" s="237"/>
      <c r="PCO136" s="237"/>
      <c r="PCP136" s="237"/>
      <c r="PCQ136" s="237"/>
      <c r="PCR136" s="237"/>
      <c r="PCS136" s="237"/>
      <c r="PCT136" s="237"/>
      <c r="PCU136" s="237"/>
      <c r="PCV136" s="237"/>
      <c r="PCW136" s="237"/>
      <c r="PCX136" s="237"/>
      <c r="PCY136" s="237"/>
      <c r="PCZ136" s="237"/>
      <c r="PDA136" s="237"/>
      <c r="PDB136" s="237"/>
      <c r="PDC136" s="237"/>
      <c r="PDD136" s="237"/>
      <c r="PDE136" s="237"/>
      <c r="PDF136" s="237"/>
      <c r="PDG136" s="237"/>
      <c r="PDH136" s="237"/>
      <c r="PDI136" s="237"/>
      <c r="PDJ136" s="237"/>
      <c r="PDK136" s="237"/>
      <c r="PDL136" s="237"/>
      <c r="PDM136" s="237"/>
      <c r="PDN136" s="237"/>
      <c r="PDO136" s="237"/>
      <c r="PDP136" s="237"/>
      <c r="PDQ136" s="237"/>
      <c r="PDR136" s="237"/>
      <c r="PDS136" s="237"/>
      <c r="PDT136" s="237"/>
      <c r="PDU136" s="237"/>
      <c r="PDV136" s="237"/>
      <c r="PDW136" s="237"/>
      <c r="PDX136" s="237"/>
      <c r="PDY136" s="237"/>
      <c r="PDZ136" s="237"/>
      <c r="PEA136" s="237"/>
      <c r="PEB136" s="237"/>
      <c r="PEC136" s="237"/>
      <c r="PED136" s="237"/>
      <c r="PEE136" s="237"/>
      <c r="PEF136" s="237"/>
      <c r="PEG136" s="237"/>
      <c r="PEH136" s="237"/>
      <c r="PEI136" s="237"/>
      <c r="PEJ136" s="237"/>
      <c r="PEK136" s="237"/>
      <c r="PEL136" s="237"/>
      <c r="PEM136" s="237"/>
      <c r="PEN136" s="237"/>
      <c r="PEO136" s="237"/>
      <c r="PEP136" s="237"/>
      <c r="PEQ136" s="237"/>
      <c r="PER136" s="237"/>
      <c r="PES136" s="237"/>
      <c r="PET136" s="237"/>
      <c r="PEU136" s="237"/>
      <c r="PEV136" s="237"/>
      <c r="PEW136" s="237"/>
      <c r="PEX136" s="237"/>
      <c r="PEY136" s="237"/>
      <c r="PEZ136" s="237"/>
      <c r="PFA136" s="237"/>
      <c r="PFB136" s="237"/>
      <c r="PFC136" s="237"/>
      <c r="PFD136" s="237"/>
      <c r="PFE136" s="237"/>
      <c r="PFF136" s="237"/>
      <c r="PFG136" s="237"/>
      <c r="PFH136" s="237"/>
      <c r="PFI136" s="237"/>
      <c r="PFJ136" s="237"/>
      <c r="PFK136" s="237"/>
      <c r="PFL136" s="237"/>
      <c r="PFM136" s="237"/>
      <c r="PFN136" s="237"/>
      <c r="PFO136" s="237"/>
      <c r="PFP136" s="237"/>
      <c r="PFQ136" s="237"/>
      <c r="PFR136" s="237"/>
      <c r="PFS136" s="237"/>
      <c r="PFT136" s="237"/>
      <c r="PFU136" s="237"/>
      <c r="PFV136" s="237"/>
      <c r="PFW136" s="237"/>
      <c r="PFX136" s="237"/>
      <c r="PFY136" s="237"/>
      <c r="PFZ136" s="237"/>
      <c r="PGA136" s="237"/>
      <c r="PGB136" s="237"/>
      <c r="PGC136" s="237"/>
      <c r="PGD136" s="237"/>
      <c r="PGE136" s="237"/>
      <c r="PGF136" s="237"/>
      <c r="PGG136" s="237"/>
      <c r="PGH136" s="237"/>
      <c r="PGI136" s="237"/>
      <c r="PGJ136" s="237"/>
      <c r="PGK136" s="237"/>
      <c r="PGL136" s="237"/>
      <c r="PGM136" s="237"/>
      <c r="PGN136" s="237"/>
      <c r="PGO136" s="237"/>
      <c r="PGP136" s="237"/>
      <c r="PGQ136" s="237"/>
      <c r="PGR136" s="237"/>
      <c r="PGS136" s="237"/>
      <c r="PGT136" s="237"/>
      <c r="PGU136" s="237"/>
      <c r="PGV136" s="237"/>
      <c r="PGW136" s="237"/>
      <c r="PGX136" s="237"/>
      <c r="PGY136" s="237"/>
      <c r="PGZ136" s="237"/>
      <c r="PHA136" s="237"/>
      <c r="PHB136" s="237"/>
      <c r="PHC136" s="237"/>
      <c r="PHD136" s="237"/>
      <c r="PHE136" s="237"/>
      <c r="PHF136" s="237"/>
      <c r="PHG136" s="237"/>
      <c r="PHH136" s="237"/>
      <c r="PHI136" s="237"/>
      <c r="PHJ136" s="237"/>
      <c r="PHK136" s="237"/>
      <c r="PHL136" s="237"/>
      <c r="PHM136" s="237"/>
      <c r="PHN136" s="237"/>
      <c r="PHO136" s="237"/>
      <c r="PHP136" s="237"/>
      <c r="PHQ136" s="237"/>
      <c r="PHR136" s="237"/>
      <c r="PHS136" s="237"/>
      <c r="PHT136" s="237"/>
      <c r="PHU136" s="237"/>
      <c r="PHV136" s="237"/>
      <c r="PHW136" s="237"/>
      <c r="PHX136" s="237"/>
      <c r="PHY136" s="237"/>
      <c r="PHZ136" s="237"/>
      <c r="PIA136" s="237"/>
      <c r="PIB136" s="237"/>
      <c r="PIC136" s="237"/>
      <c r="PID136" s="237"/>
      <c r="PIE136" s="237"/>
      <c r="PIF136" s="237"/>
      <c r="PIG136" s="237"/>
      <c r="PIH136" s="237"/>
      <c r="PII136" s="237"/>
      <c r="PIJ136" s="237"/>
      <c r="PIK136" s="237"/>
      <c r="PIL136" s="237"/>
      <c r="PIM136" s="237"/>
      <c r="PIN136" s="237"/>
      <c r="PIO136" s="237"/>
      <c r="PIP136" s="237"/>
      <c r="PIQ136" s="237"/>
      <c r="PIR136" s="237"/>
      <c r="PIS136" s="237"/>
      <c r="PIT136" s="237"/>
      <c r="PIU136" s="237"/>
      <c r="PIV136" s="237"/>
      <c r="PIW136" s="237"/>
      <c r="PIX136" s="237"/>
      <c r="PIY136" s="237"/>
      <c r="PIZ136" s="237"/>
      <c r="PJA136" s="237"/>
      <c r="PJB136" s="237"/>
      <c r="PJC136" s="237"/>
      <c r="PJD136" s="237"/>
      <c r="PJE136" s="237"/>
      <c r="PJF136" s="237"/>
      <c r="PJG136" s="237"/>
      <c r="PJH136" s="237"/>
      <c r="PJI136" s="237"/>
      <c r="PJJ136" s="237"/>
      <c r="PJK136" s="237"/>
      <c r="PJL136" s="237"/>
      <c r="PJM136" s="237"/>
      <c r="PJN136" s="237"/>
      <c r="PJO136" s="237"/>
      <c r="PJP136" s="237"/>
      <c r="PJQ136" s="237"/>
      <c r="PJR136" s="237"/>
      <c r="PJS136" s="237"/>
      <c r="PJT136" s="237"/>
      <c r="PJU136" s="237"/>
      <c r="PJV136" s="237"/>
      <c r="PJW136" s="237"/>
      <c r="PJX136" s="237"/>
      <c r="PJY136" s="237"/>
      <c r="PJZ136" s="237"/>
      <c r="PKA136" s="237"/>
      <c r="PKB136" s="237"/>
      <c r="PKC136" s="237"/>
      <c r="PKD136" s="237"/>
      <c r="PKE136" s="237"/>
      <c r="PKF136" s="237"/>
      <c r="PKG136" s="237"/>
      <c r="PKH136" s="237"/>
      <c r="PKI136" s="237"/>
      <c r="PKJ136" s="237"/>
      <c r="PKK136" s="237"/>
      <c r="PKL136" s="237"/>
      <c r="PKM136" s="237"/>
      <c r="PKN136" s="237"/>
      <c r="PKO136" s="237"/>
      <c r="PKP136" s="237"/>
      <c r="PKQ136" s="237"/>
      <c r="PKR136" s="237"/>
      <c r="PKS136" s="237"/>
      <c r="PKT136" s="237"/>
      <c r="PKU136" s="237"/>
      <c r="PKV136" s="237"/>
      <c r="PKW136" s="237"/>
      <c r="PKX136" s="237"/>
      <c r="PKY136" s="237"/>
      <c r="PKZ136" s="237"/>
      <c r="PLA136" s="237"/>
      <c r="PLB136" s="237"/>
      <c r="PLC136" s="237"/>
      <c r="PLD136" s="237"/>
      <c r="PLE136" s="237"/>
      <c r="PLF136" s="237"/>
      <c r="PLG136" s="237"/>
      <c r="PLH136" s="237"/>
      <c r="PLI136" s="237"/>
      <c r="PLJ136" s="237"/>
      <c r="PLK136" s="237"/>
      <c r="PLL136" s="237"/>
      <c r="PLM136" s="237"/>
      <c r="PLN136" s="237"/>
      <c r="PLO136" s="237"/>
      <c r="PLP136" s="237"/>
      <c r="PLQ136" s="237"/>
      <c r="PLR136" s="237"/>
      <c r="PLS136" s="237"/>
      <c r="PLT136" s="237"/>
      <c r="PLU136" s="237"/>
      <c r="PLV136" s="237"/>
      <c r="PLW136" s="237"/>
      <c r="PLX136" s="237"/>
      <c r="PLY136" s="237"/>
      <c r="PLZ136" s="237"/>
      <c r="PMA136" s="237"/>
      <c r="PMB136" s="237"/>
      <c r="PMC136" s="237"/>
      <c r="PMD136" s="237"/>
      <c r="PME136" s="237"/>
      <c r="PMF136" s="237"/>
      <c r="PMG136" s="237"/>
      <c r="PMH136" s="237"/>
      <c r="PMI136" s="237"/>
      <c r="PMJ136" s="237"/>
      <c r="PMK136" s="237"/>
      <c r="PML136" s="237"/>
      <c r="PMM136" s="237"/>
      <c r="PMN136" s="237"/>
      <c r="PMO136" s="237"/>
      <c r="PMP136" s="237"/>
      <c r="PMQ136" s="237"/>
      <c r="PMR136" s="237"/>
      <c r="PMS136" s="237"/>
      <c r="PMT136" s="237"/>
      <c r="PMU136" s="237"/>
      <c r="PMV136" s="237"/>
      <c r="PMW136" s="237"/>
      <c r="PMX136" s="237"/>
      <c r="PMY136" s="237"/>
      <c r="PMZ136" s="237"/>
      <c r="PNA136" s="237"/>
      <c r="PNB136" s="237"/>
      <c r="PNC136" s="237"/>
      <c r="PND136" s="237"/>
      <c r="PNE136" s="237"/>
      <c r="PNF136" s="237"/>
      <c r="PNG136" s="237"/>
      <c r="PNH136" s="237"/>
      <c r="PNI136" s="237"/>
      <c r="PNJ136" s="237"/>
      <c r="PNK136" s="237"/>
      <c r="PNL136" s="237"/>
      <c r="PNM136" s="237"/>
      <c r="PNN136" s="237"/>
      <c r="PNO136" s="237"/>
      <c r="PNP136" s="237"/>
      <c r="PNQ136" s="237"/>
      <c r="PNR136" s="237"/>
      <c r="PNS136" s="237"/>
      <c r="PNT136" s="237"/>
      <c r="PNU136" s="237"/>
      <c r="PNV136" s="237"/>
      <c r="PNW136" s="237"/>
      <c r="PNX136" s="237"/>
      <c r="PNY136" s="237"/>
      <c r="PNZ136" s="237"/>
      <c r="POA136" s="237"/>
      <c r="POB136" s="237"/>
      <c r="POC136" s="237"/>
      <c r="POD136" s="237"/>
      <c r="POE136" s="237"/>
      <c r="POF136" s="237"/>
      <c r="POG136" s="237"/>
      <c r="POH136" s="237"/>
      <c r="POI136" s="237"/>
      <c r="POJ136" s="237"/>
      <c r="POK136" s="237"/>
      <c r="POL136" s="237"/>
      <c r="POM136" s="237"/>
      <c r="PON136" s="237"/>
      <c r="POO136" s="237"/>
      <c r="POP136" s="237"/>
      <c r="POQ136" s="237"/>
      <c r="POR136" s="237"/>
      <c r="POS136" s="237"/>
      <c r="POT136" s="237"/>
      <c r="POU136" s="237"/>
      <c r="POV136" s="237"/>
      <c r="POW136" s="237"/>
      <c r="POX136" s="237"/>
      <c r="POY136" s="237"/>
      <c r="POZ136" s="237"/>
      <c r="PPA136" s="237"/>
      <c r="PPB136" s="237"/>
      <c r="PPC136" s="237"/>
      <c r="PPD136" s="237"/>
      <c r="PPE136" s="237"/>
      <c r="PPF136" s="237"/>
      <c r="PPG136" s="237"/>
      <c r="PPH136" s="237"/>
      <c r="PPI136" s="237"/>
      <c r="PPJ136" s="237"/>
      <c r="PPK136" s="237"/>
      <c r="PPL136" s="237"/>
      <c r="PPM136" s="237"/>
      <c r="PPN136" s="237"/>
      <c r="PPO136" s="237"/>
      <c r="PPP136" s="237"/>
      <c r="PPQ136" s="237"/>
      <c r="PPR136" s="237"/>
      <c r="PPS136" s="237"/>
      <c r="PPT136" s="237"/>
      <c r="PPU136" s="237"/>
      <c r="PPV136" s="237"/>
      <c r="PPW136" s="237"/>
      <c r="PPX136" s="237"/>
      <c r="PPY136" s="237"/>
      <c r="PPZ136" s="237"/>
      <c r="PQA136" s="237"/>
      <c r="PQB136" s="237"/>
      <c r="PQC136" s="237"/>
      <c r="PQD136" s="237"/>
      <c r="PQE136" s="237"/>
      <c r="PQF136" s="237"/>
      <c r="PQG136" s="237"/>
      <c r="PQH136" s="237"/>
      <c r="PQI136" s="237"/>
      <c r="PQJ136" s="237"/>
      <c r="PQK136" s="237"/>
      <c r="PQL136" s="237"/>
      <c r="PQM136" s="237"/>
      <c r="PQN136" s="237"/>
      <c r="PQO136" s="237"/>
      <c r="PQP136" s="237"/>
      <c r="PQQ136" s="237"/>
      <c r="PQR136" s="237"/>
      <c r="PQS136" s="237"/>
      <c r="PQT136" s="237"/>
      <c r="PQU136" s="237"/>
      <c r="PQV136" s="237"/>
      <c r="PQW136" s="237"/>
      <c r="PQX136" s="237"/>
      <c r="PQY136" s="237"/>
      <c r="PQZ136" s="237"/>
      <c r="PRA136" s="237"/>
      <c r="PRB136" s="237"/>
      <c r="PRC136" s="237"/>
      <c r="PRD136" s="237"/>
      <c r="PRE136" s="237"/>
      <c r="PRF136" s="237"/>
      <c r="PRG136" s="237"/>
      <c r="PRH136" s="237"/>
      <c r="PRI136" s="237"/>
      <c r="PRJ136" s="237"/>
      <c r="PRK136" s="237"/>
      <c r="PRL136" s="237"/>
      <c r="PRM136" s="237"/>
      <c r="PRN136" s="237"/>
      <c r="PRO136" s="237"/>
      <c r="PRP136" s="237"/>
      <c r="PRQ136" s="237"/>
      <c r="PRR136" s="237"/>
      <c r="PRS136" s="237"/>
      <c r="PRT136" s="237"/>
      <c r="PRU136" s="237"/>
      <c r="PRV136" s="237"/>
      <c r="PRW136" s="237"/>
      <c r="PRX136" s="237"/>
      <c r="PRY136" s="237"/>
      <c r="PRZ136" s="237"/>
      <c r="PSA136" s="237"/>
      <c r="PSB136" s="237"/>
      <c r="PSC136" s="237"/>
      <c r="PSD136" s="237"/>
      <c r="PSE136" s="237"/>
      <c r="PSF136" s="237"/>
      <c r="PSG136" s="237"/>
      <c r="PSH136" s="237"/>
      <c r="PSI136" s="237"/>
      <c r="PSJ136" s="237"/>
      <c r="PSK136" s="237"/>
      <c r="PSL136" s="237"/>
      <c r="PSM136" s="237"/>
      <c r="PSN136" s="237"/>
      <c r="PSO136" s="237"/>
      <c r="PSP136" s="237"/>
      <c r="PSQ136" s="237"/>
      <c r="PSR136" s="237"/>
      <c r="PSS136" s="237"/>
      <c r="PST136" s="237"/>
      <c r="PSU136" s="237"/>
      <c r="PSV136" s="237"/>
      <c r="PSW136" s="237"/>
      <c r="PSX136" s="237"/>
      <c r="PSY136" s="237"/>
      <c r="PSZ136" s="237"/>
      <c r="PTA136" s="237"/>
      <c r="PTB136" s="237"/>
      <c r="PTC136" s="237"/>
      <c r="PTD136" s="237"/>
      <c r="PTE136" s="237"/>
      <c r="PTF136" s="237"/>
      <c r="PTG136" s="237"/>
      <c r="PTH136" s="237"/>
      <c r="PTI136" s="237"/>
      <c r="PTJ136" s="237"/>
      <c r="PTK136" s="237"/>
      <c r="PTL136" s="237"/>
      <c r="PTM136" s="237"/>
      <c r="PTN136" s="237"/>
      <c r="PTO136" s="237"/>
      <c r="PTP136" s="237"/>
      <c r="PTQ136" s="237"/>
      <c r="PTR136" s="237"/>
      <c r="PTS136" s="237"/>
      <c r="PTT136" s="237"/>
      <c r="PTU136" s="237"/>
      <c r="PTV136" s="237"/>
      <c r="PTW136" s="237"/>
      <c r="PTX136" s="237"/>
      <c r="PTY136" s="237"/>
      <c r="PTZ136" s="237"/>
      <c r="PUA136" s="237"/>
      <c r="PUB136" s="237"/>
      <c r="PUC136" s="237"/>
      <c r="PUD136" s="237"/>
      <c r="PUE136" s="237"/>
      <c r="PUF136" s="237"/>
      <c r="PUG136" s="237"/>
      <c r="PUH136" s="237"/>
      <c r="PUI136" s="237"/>
      <c r="PUJ136" s="237"/>
      <c r="PUK136" s="237"/>
      <c r="PUL136" s="237"/>
      <c r="PUM136" s="237"/>
      <c r="PUN136" s="237"/>
      <c r="PUO136" s="237"/>
      <c r="PUP136" s="237"/>
      <c r="PUQ136" s="237"/>
      <c r="PUR136" s="237"/>
      <c r="PUS136" s="237"/>
      <c r="PUT136" s="237"/>
      <c r="PUU136" s="237"/>
      <c r="PUV136" s="237"/>
      <c r="PUW136" s="237"/>
      <c r="PUX136" s="237"/>
      <c r="PUY136" s="237"/>
      <c r="PUZ136" s="237"/>
      <c r="PVA136" s="237"/>
      <c r="PVB136" s="237"/>
      <c r="PVC136" s="237"/>
      <c r="PVD136" s="237"/>
      <c r="PVE136" s="237"/>
      <c r="PVF136" s="237"/>
      <c r="PVG136" s="237"/>
      <c r="PVH136" s="237"/>
      <c r="PVI136" s="237"/>
      <c r="PVJ136" s="237"/>
      <c r="PVK136" s="237"/>
      <c r="PVL136" s="237"/>
      <c r="PVM136" s="237"/>
      <c r="PVN136" s="237"/>
      <c r="PVO136" s="237"/>
      <c r="PVP136" s="237"/>
      <c r="PVQ136" s="237"/>
      <c r="PVR136" s="237"/>
      <c r="PVS136" s="237"/>
      <c r="PVT136" s="237"/>
      <c r="PVU136" s="237"/>
      <c r="PVV136" s="237"/>
      <c r="PVW136" s="237"/>
      <c r="PVX136" s="237"/>
      <c r="PVY136" s="237"/>
      <c r="PVZ136" s="237"/>
      <c r="PWA136" s="237"/>
      <c r="PWB136" s="237"/>
      <c r="PWC136" s="237"/>
      <c r="PWD136" s="237"/>
      <c r="PWE136" s="237"/>
      <c r="PWF136" s="237"/>
      <c r="PWG136" s="237"/>
      <c r="PWH136" s="237"/>
      <c r="PWI136" s="237"/>
      <c r="PWJ136" s="237"/>
      <c r="PWK136" s="237"/>
      <c r="PWL136" s="237"/>
      <c r="PWM136" s="237"/>
      <c r="PWN136" s="237"/>
      <c r="PWO136" s="237"/>
      <c r="PWP136" s="237"/>
      <c r="PWQ136" s="237"/>
      <c r="PWR136" s="237"/>
      <c r="PWS136" s="237"/>
      <c r="PWT136" s="237"/>
      <c r="PWU136" s="237"/>
      <c r="PWV136" s="237"/>
      <c r="PWW136" s="237"/>
      <c r="PWX136" s="237"/>
      <c r="PWY136" s="237"/>
      <c r="PWZ136" s="237"/>
      <c r="PXA136" s="237"/>
      <c r="PXB136" s="237"/>
      <c r="PXC136" s="237"/>
      <c r="PXD136" s="237"/>
      <c r="PXE136" s="237"/>
      <c r="PXF136" s="237"/>
      <c r="PXG136" s="237"/>
      <c r="PXH136" s="237"/>
      <c r="PXI136" s="237"/>
      <c r="PXJ136" s="237"/>
      <c r="PXK136" s="237"/>
      <c r="PXL136" s="237"/>
      <c r="PXM136" s="237"/>
      <c r="PXN136" s="237"/>
      <c r="PXO136" s="237"/>
      <c r="PXP136" s="237"/>
      <c r="PXQ136" s="237"/>
      <c r="PXR136" s="237"/>
      <c r="PXS136" s="237"/>
      <c r="PXT136" s="237"/>
      <c r="PXU136" s="237"/>
      <c r="PXV136" s="237"/>
      <c r="PXW136" s="237"/>
      <c r="PXX136" s="237"/>
      <c r="PXY136" s="237"/>
      <c r="PXZ136" s="237"/>
      <c r="PYA136" s="237"/>
      <c r="PYB136" s="237"/>
      <c r="PYC136" s="237"/>
      <c r="PYD136" s="237"/>
      <c r="PYE136" s="237"/>
      <c r="PYF136" s="237"/>
      <c r="PYG136" s="237"/>
      <c r="PYH136" s="237"/>
      <c r="PYI136" s="237"/>
      <c r="PYJ136" s="237"/>
      <c r="PYK136" s="237"/>
      <c r="PYL136" s="237"/>
      <c r="PYM136" s="237"/>
      <c r="PYN136" s="237"/>
      <c r="PYO136" s="237"/>
      <c r="PYP136" s="237"/>
      <c r="PYQ136" s="237"/>
      <c r="PYR136" s="237"/>
      <c r="PYS136" s="237"/>
      <c r="PYT136" s="237"/>
      <c r="PYU136" s="237"/>
      <c r="PYV136" s="237"/>
      <c r="PYW136" s="237"/>
      <c r="PYX136" s="237"/>
      <c r="PYY136" s="237"/>
      <c r="PYZ136" s="237"/>
      <c r="PZA136" s="237"/>
      <c r="PZB136" s="237"/>
      <c r="PZC136" s="237"/>
      <c r="PZD136" s="237"/>
      <c r="PZE136" s="237"/>
      <c r="PZF136" s="237"/>
      <c r="PZG136" s="237"/>
      <c r="PZH136" s="237"/>
      <c r="PZI136" s="237"/>
      <c r="PZJ136" s="237"/>
      <c r="PZK136" s="237"/>
      <c r="PZL136" s="237"/>
      <c r="PZM136" s="237"/>
      <c r="PZN136" s="237"/>
      <c r="PZO136" s="237"/>
      <c r="PZP136" s="237"/>
      <c r="PZQ136" s="237"/>
      <c r="PZR136" s="237"/>
      <c r="PZS136" s="237"/>
      <c r="PZT136" s="237"/>
      <c r="PZU136" s="237"/>
      <c r="PZV136" s="237"/>
      <c r="PZW136" s="237"/>
      <c r="PZX136" s="237"/>
      <c r="PZY136" s="237"/>
      <c r="PZZ136" s="237"/>
      <c r="QAA136" s="237"/>
      <c r="QAB136" s="237"/>
      <c r="QAC136" s="237"/>
      <c r="QAD136" s="237"/>
      <c r="QAE136" s="237"/>
      <c r="QAF136" s="237"/>
      <c r="QAG136" s="237"/>
      <c r="QAH136" s="237"/>
      <c r="QAI136" s="237"/>
      <c r="QAJ136" s="237"/>
      <c r="QAK136" s="237"/>
      <c r="QAL136" s="237"/>
      <c r="QAM136" s="237"/>
      <c r="QAN136" s="237"/>
      <c r="QAO136" s="237"/>
      <c r="QAP136" s="237"/>
      <c r="QAQ136" s="237"/>
      <c r="QAR136" s="237"/>
      <c r="QAS136" s="237"/>
      <c r="QAT136" s="237"/>
      <c r="QAU136" s="237"/>
      <c r="QAV136" s="237"/>
      <c r="QAW136" s="237"/>
      <c r="QAX136" s="237"/>
      <c r="QAY136" s="237"/>
      <c r="QAZ136" s="237"/>
      <c r="QBA136" s="237"/>
      <c r="QBB136" s="237"/>
      <c r="QBC136" s="237"/>
      <c r="QBD136" s="237"/>
      <c r="QBE136" s="237"/>
      <c r="QBF136" s="237"/>
      <c r="QBG136" s="237"/>
      <c r="QBH136" s="237"/>
      <c r="QBI136" s="237"/>
      <c r="QBJ136" s="237"/>
      <c r="QBK136" s="237"/>
      <c r="QBL136" s="237"/>
      <c r="QBM136" s="237"/>
      <c r="QBN136" s="237"/>
      <c r="QBO136" s="237"/>
      <c r="QBP136" s="237"/>
      <c r="QBQ136" s="237"/>
      <c r="QBR136" s="237"/>
      <c r="QBS136" s="237"/>
      <c r="QBT136" s="237"/>
      <c r="QBU136" s="237"/>
      <c r="QBV136" s="237"/>
      <c r="QBW136" s="237"/>
      <c r="QBX136" s="237"/>
      <c r="QBY136" s="237"/>
      <c r="QBZ136" s="237"/>
      <c r="QCA136" s="237"/>
      <c r="QCB136" s="237"/>
      <c r="QCC136" s="237"/>
      <c r="QCD136" s="237"/>
      <c r="QCE136" s="237"/>
      <c r="QCF136" s="237"/>
      <c r="QCG136" s="237"/>
      <c r="QCH136" s="237"/>
      <c r="QCI136" s="237"/>
      <c r="QCJ136" s="237"/>
      <c r="QCK136" s="237"/>
      <c r="QCL136" s="237"/>
      <c r="QCM136" s="237"/>
      <c r="QCN136" s="237"/>
      <c r="QCO136" s="237"/>
      <c r="QCP136" s="237"/>
      <c r="QCQ136" s="237"/>
      <c r="QCR136" s="237"/>
      <c r="QCS136" s="237"/>
      <c r="QCT136" s="237"/>
      <c r="QCU136" s="237"/>
      <c r="QCV136" s="237"/>
      <c r="QCW136" s="237"/>
      <c r="QCX136" s="237"/>
      <c r="QCY136" s="237"/>
      <c r="QCZ136" s="237"/>
      <c r="QDA136" s="237"/>
      <c r="QDB136" s="237"/>
      <c r="QDC136" s="237"/>
      <c r="QDD136" s="237"/>
      <c r="QDE136" s="237"/>
      <c r="QDF136" s="237"/>
      <c r="QDG136" s="237"/>
      <c r="QDH136" s="237"/>
      <c r="QDI136" s="237"/>
      <c r="QDJ136" s="237"/>
      <c r="QDK136" s="237"/>
      <c r="QDL136" s="237"/>
      <c r="QDM136" s="237"/>
      <c r="QDN136" s="237"/>
      <c r="QDO136" s="237"/>
      <c r="QDP136" s="237"/>
      <c r="QDQ136" s="237"/>
      <c r="QDR136" s="237"/>
      <c r="QDS136" s="237"/>
      <c r="QDT136" s="237"/>
      <c r="QDU136" s="237"/>
      <c r="QDV136" s="237"/>
      <c r="QDW136" s="237"/>
      <c r="QDX136" s="237"/>
      <c r="QDY136" s="237"/>
      <c r="QDZ136" s="237"/>
      <c r="QEA136" s="237"/>
      <c r="QEB136" s="237"/>
      <c r="QEC136" s="237"/>
      <c r="QED136" s="237"/>
      <c r="QEE136" s="237"/>
      <c r="QEF136" s="237"/>
      <c r="QEG136" s="237"/>
      <c r="QEH136" s="237"/>
      <c r="QEI136" s="237"/>
      <c r="QEJ136" s="237"/>
      <c r="QEK136" s="237"/>
      <c r="QEL136" s="237"/>
      <c r="QEM136" s="237"/>
      <c r="QEN136" s="237"/>
      <c r="QEO136" s="237"/>
      <c r="QEP136" s="237"/>
      <c r="QEQ136" s="237"/>
      <c r="QER136" s="237"/>
      <c r="QES136" s="237"/>
      <c r="QET136" s="237"/>
      <c r="QEU136" s="237"/>
      <c r="QEV136" s="237"/>
      <c r="QEW136" s="237"/>
      <c r="QEX136" s="237"/>
      <c r="QEY136" s="237"/>
      <c r="QEZ136" s="237"/>
      <c r="QFA136" s="237"/>
      <c r="QFB136" s="237"/>
      <c r="QFC136" s="237"/>
      <c r="QFD136" s="237"/>
      <c r="QFE136" s="237"/>
      <c r="QFF136" s="237"/>
      <c r="QFG136" s="237"/>
      <c r="QFH136" s="237"/>
      <c r="QFI136" s="237"/>
      <c r="QFJ136" s="237"/>
      <c r="QFK136" s="237"/>
      <c r="QFL136" s="237"/>
      <c r="QFM136" s="237"/>
      <c r="QFN136" s="237"/>
      <c r="QFO136" s="237"/>
      <c r="QFP136" s="237"/>
      <c r="QFQ136" s="237"/>
      <c r="QFR136" s="237"/>
      <c r="QFS136" s="237"/>
      <c r="QFT136" s="237"/>
      <c r="QFU136" s="237"/>
      <c r="QFV136" s="237"/>
      <c r="QFW136" s="237"/>
      <c r="QFX136" s="237"/>
      <c r="QFY136" s="237"/>
      <c r="QFZ136" s="237"/>
      <c r="QGA136" s="237"/>
      <c r="QGB136" s="237"/>
      <c r="QGC136" s="237"/>
      <c r="QGD136" s="237"/>
      <c r="QGE136" s="237"/>
      <c r="QGF136" s="237"/>
      <c r="QGG136" s="237"/>
      <c r="QGH136" s="237"/>
      <c r="QGI136" s="237"/>
      <c r="QGJ136" s="237"/>
      <c r="QGK136" s="237"/>
      <c r="QGL136" s="237"/>
      <c r="QGM136" s="237"/>
      <c r="QGN136" s="237"/>
      <c r="QGO136" s="237"/>
      <c r="QGP136" s="237"/>
      <c r="QGQ136" s="237"/>
      <c r="QGR136" s="237"/>
      <c r="QGS136" s="237"/>
      <c r="QGT136" s="237"/>
      <c r="QGU136" s="237"/>
      <c r="QGV136" s="237"/>
      <c r="QGW136" s="237"/>
      <c r="QGX136" s="237"/>
      <c r="QGY136" s="237"/>
      <c r="QGZ136" s="237"/>
      <c r="QHA136" s="237"/>
      <c r="QHB136" s="237"/>
      <c r="QHC136" s="237"/>
      <c r="QHD136" s="237"/>
      <c r="QHE136" s="237"/>
      <c r="QHF136" s="237"/>
      <c r="QHG136" s="237"/>
      <c r="QHH136" s="237"/>
      <c r="QHI136" s="237"/>
      <c r="QHJ136" s="237"/>
      <c r="QHK136" s="237"/>
      <c r="QHL136" s="237"/>
      <c r="QHM136" s="237"/>
      <c r="QHN136" s="237"/>
      <c r="QHO136" s="237"/>
      <c r="QHP136" s="237"/>
      <c r="QHQ136" s="237"/>
      <c r="QHR136" s="237"/>
      <c r="QHS136" s="237"/>
      <c r="QHT136" s="237"/>
      <c r="QHU136" s="237"/>
      <c r="QHV136" s="237"/>
      <c r="QHW136" s="237"/>
      <c r="QHX136" s="237"/>
      <c r="QHY136" s="237"/>
      <c r="QHZ136" s="237"/>
      <c r="QIA136" s="237"/>
      <c r="QIB136" s="237"/>
      <c r="QIC136" s="237"/>
      <c r="QID136" s="237"/>
      <c r="QIE136" s="237"/>
      <c r="QIF136" s="237"/>
      <c r="QIG136" s="237"/>
      <c r="QIH136" s="237"/>
      <c r="QII136" s="237"/>
      <c r="QIJ136" s="237"/>
      <c r="QIK136" s="237"/>
      <c r="QIL136" s="237"/>
      <c r="QIM136" s="237"/>
      <c r="QIN136" s="237"/>
      <c r="QIO136" s="237"/>
      <c r="QIP136" s="237"/>
      <c r="QIQ136" s="237"/>
      <c r="QIR136" s="237"/>
      <c r="QIS136" s="237"/>
      <c r="QIT136" s="237"/>
      <c r="QIU136" s="237"/>
      <c r="QIV136" s="237"/>
      <c r="QIW136" s="237"/>
      <c r="QIX136" s="237"/>
      <c r="QIY136" s="237"/>
      <c r="QIZ136" s="237"/>
      <c r="QJA136" s="237"/>
      <c r="QJB136" s="237"/>
      <c r="QJC136" s="237"/>
      <c r="QJD136" s="237"/>
      <c r="QJE136" s="237"/>
      <c r="QJF136" s="237"/>
      <c r="QJG136" s="237"/>
      <c r="QJH136" s="237"/>
      <c r="QJI136" s="237"/>
      <c r="QJJ136" s="237"/>
      <c r="QJK136" s="237"/>
      <c r="QJL136" s="237"/>
      <c r="QJM136" s="237"/>
      <c r="QJN136" s="237"/>
      <c r="QJO136" s="237"/>
      <c r="QJP136" s="237"/>
      <c r="QJQ136" s="237"/>
      <c r="QJR136" s="237"/>
      <c r="QJS136" s="237"/>
      <c r="QJT136" s="237"/>
      <c r="QJU136" s="237"/>
      <c r="QJV136" s="237"/>
      <c r="QJW136" s="237"/>
      <c r="QJX136" s="237"/>
      <c r="QJY136" s="237"/>
      <c r="QJZ136" s="237"/>
      <c r="QKA136" s="237"/>
      <c r="QKB136" s="237"/>
      <c r="QKC136" s="237"/>
      <c r="QKD136" s="237"/>
      <c r="QKE136" s="237"/>
      <c r="QKF136" s="237"/>
      <c r="QKG136" s="237"/>
      <c r="QKH136" s="237"/>
      <c r="QKI136" s="237"/>
      <c r="QKJ136" s="237"/>
      <c r="QKK136" s="237"/>
      <c r="QKL136" s="237"/>
      <c r="QKM136" s="237"/>
      <c r="QKN136" s="237"/>
      <c r="QKO136" s="237"/>
      <c r="QKP136" s="237"/>
      <c r="QKQ136" s="237"/>
      <c r="QKR136" s="237"/>
      <c r="QKS136" s="237"/>
      <c r="QKT136" s="237"/>
      <c r="QKU136" s="237"/>
      <c r="QKV136" s="237"/>
      <c r="QKW136" s="237"/>
      <c r="QKX136" s="237"/>
      <c r="QKY136" s="237"/>
      <c r="QKZ136" s="237"/>
      <c r="QLA136" s="237"/>
      <c r="QLB136" s="237"/>
      <c r="QLC136" s="237"/>
      <c r="QLD136" s="237"/>
      <c r="QLE136" s="237"/>
      <c r="QLF136" s="237"/>
      <c r="QLG136" s="237"/>
      <c r="QLH136" s="237"/>
      <c r="QLI136" s="237"/>
      <c r="QLJ136" s="237"/>
      <c r="QLK136" s="237"/>
      <c r="QLL136" s="237"/>
      <c r="QLM136" s="237"/>
      <c r="QLN136" s="237"/>
      <c r="QLO136" s="237"/>
      <c r="QLP136" s="237"/>
      <c r="QLQ136" s="237"/>
      <c r="QLR136" s="237"/>
      <c r="QLS136" s="237"/>
      <c r="QLT136" s="237"/>
      <c r="QLU136" s="237"/>
      <c r="QLV136" s="237"/>
      <c r="QLW136" s="237"/>
      <c r="QLX136" s="237"/>
      <c r="QLY136" s="237"/>
      <c r="QLZ136" s="237"/>
      <c r="QMA136" s="237"/>
      <c r="QMB136" s="237"/>
      <c r="QMC136" s="237"/>
      <c r="QMD136" s="237"/>
      <c r="QME136" s="237"/>
      <c r="QMF136" s="237"/>
      <c r="QMG136" s="237"/>
      <c r="QMH136" s="237"/>
      <c r="QMI136" s="237"/>
      <c r="QMJ136" s="237"/>
      <c r="QMK136" s="237"/>
      <c r="QML136" s="237"/>
      <c r="QMM136" s="237"/>
      <c r="QMN136" s="237"/>
      <c r="QMO136" s="237"/>
      <c r="QMP136" s="237"/>
      <c r="QMQ136" s="237"/>
      <c r="QMR136" s="237"/>
      <c r="QMS136" s="237"/>
      <c r="QMT136" s="237"/>
      <c r="QMU136" s="237"/>
      <c r="QMV136" s="237"/>
      <c r="QMW136" s="237"/>
      <c r="QMX136" s="237"/>
      <c r="QMY136" s="237"/>
      <c r="QMZ136" s="237"/>
      <c r="QNA136" s="237"/>
      <c r="QNB136" s="237"/>
      <c r="QNC136" s="237"/>
      <c r="QND136" s="237"/>
      <c r="QNE136" s="237"/>
      <c r="QNF136" s="237"/>
      <c r="QNG136" s="237"/>
      <c r="QNH136" s="237"/>
      <c r="QNI136" s="237"/>
      <c r="QNJ136" s="237"/>
      <c r="QNK136" s="237"/>
      <c r="QNL136" s="237"/>
      <c r="QNM136" s="237"/>
      <c r="QNN136" s="237"/>
      <c r="QNO136" s="237"/>
      <c r="QNP136" s="237"/>
      <c r="QNQ136" s="237"/>
      <c r="QNR136" s="237"/>
      <c r="QNS136" s="237"/>
      <c r="QNT136" s="237"/>
      <c r="QNU136" s="237"/>
      <c r="QNV136" s="237"/>
      <c r="QNW136" s="237"/>
      <c r="QNX136" s="237"/>
      <c r="QNY136" s="237"/>
      <c r="QNZ136" s="237"/>
      <c r="QOA136" s="237"/>
      <c r="QOB136" s="237"/>
      <c r="QOC136" s="237"/>
      <c r="QOD136" s="237"/>
      <c r="QOE136" s="237"/>
      <c r="QOF136" s="237"/>
      <c r="QOG136" s="237"/>
      <c r="QOH136" s="237"/>
      <c r="QOI136" s="237"/>
      <c r="QOJ136" s="237"/>
      <c r="QOK136" s="237"/>
      <c r="QOL136" s="237"/>
      <c r="QOM136" s="237"/>
      <c r="QON136" s="237"/>
      <c r="QOO136" s="237"/>
      <c r="QOP136" s="237"/>
      <c r="QOQ136" s="237"/>
      <c r="QOR136" s="237"/>
      <c r="QOS136" s="237"/>
      <c r="QOT136" s="237"/>
      <c r="QOU136" s="237"/>
      <c r="QOV136" s="237"/>
      <c r="QOW136" s="237"/>
      <c r="QOX136" s="237"/>
      <c r="QOY136" s="237"/>
      <c r="QOZ136" s="237"/>
      <c r="QPA136" s="237"/>
      <c r="QPB136" s="237"/>
      <c r="QPC136" s="237"/>
      <c r="QPD136" s="237"/>
      <c r="QPE136" s="237"/>
      <c r="QPF136" s="237"/>
      <c r="QPG136" s="237"/>
      <c r="QPH136" s="237"/>
      <c r="QPI136" s="237"/>
      <c r="QPJ136" s="237"/>
      <c r="QPK136" s="237"/>
      <c r="QPL136" s="237"/>
      <c r="QPM136" s="237"/>
      <c r="QPN136" s="237"/>
      <c r="QPO136" s="237"/>
      <c r="QPP136" s="237"/>
      <c r="QPQ136" s="237"/>
      <c r="QPR136" s="237"/>
      <c r="QPS136" s="237"/>
      <c r="QPT136" s="237"/>
      <c r="QPU136" s="237"/>
      <c r="QPV136" s="237"/>
      <c r="QPW136" s="237"/>
      <c r="QPX136" s="237"/>
      <c r="QPY136" s="237"/>
      <c r="QPZ136" s="237"/>
      <c r="QQA136" s="237"/>
      <c r="QQB136" s="237"/>
      <c r="QQC136" s="237"/>
      <c r="QQD136" s="237"/>
      <c r="QQE136" s="237"/>
      <c r="QQF136" s="237"/>
      <c r="QQG136" s="237"/>
      <c r="QQH136" s="237"/>
      <c r="QQI136" s="237"/>
      <c r="QQJ136" s="237"/>
      <c r="QQK136" s="237"/>
      <c r="QQL136" s="237"/>
      <c r="QQM136" s="237"/>
      <c r="QQN136" s="237"/>
      <c r="QQO136" s="237"/>
      <c r="QQP136" s="237"/>
      <c r="QQQ136" s="237"/>
      <c r="QQR136" s="237"/>
      <c r="QQS136" s="237"/>
      <c r="QQT136" s="237"/>
      <c r="QQU136" s="237"/>
      <c r="QQV136" s="237"/>
      <c r="QQW136" s="237"/>
      <c r="QQX136" s="237"/>
      <c r="QQY136" s="237"/>
      <c r="QQZ136" s="237"/>
      <c r="QRA136" s="237"/>
      <c r="QRB136" s="237"/>
      <c r="QRC136" s="237"/>
      <c r="QRD136" s="237"/>
      <c r="QRE136" s="237"/>
      <c r="QRF136" s="237"/>
      <c r="QRG136" s="237"/>
      <c r="QRH136" s="237"/>
      <c r="QRI136" s="237"/>
      <c r="QRJ136" s="237"/>
      <c r="QRK136" s="237"/>
      <c r="QRL136" s="237"/>
      <c r="QRM136" s="237"/>
      <c r="QRN136" s="237"/>
      <c r="QRO136" s="237"/>
      <c r="QRP136" s="237"/>
      <c r="QRQ136" s="237"/>
      <c r="QRR136" s="237"/>
      <c r="QRS136" s="237"/>
      <c r="QRT136" s="237"/>
      <c r="QRU136" s="237"/>
      <c r="QRV136" s="237"/>
      <c r="QRW136" s="237"/>
      <c r="QRX136" s="237"/>
      <c r="QRY136" s="237"/>
      <c r="QRZ136" s="237"/>
      <c r="QSA136" s="237"/>
      <c r="QSB136" s="237"/>
      <c r="QSC136" s="237"/>
      <c r="QSD136" s="237"/>
      <c r="QSE136" s="237"/>
      <c r="QSF136" s="237"/>
      <c r="QSG136" s="237"/>
      <c r="QSH136" s="237"/>
      <c r="QSI136" s="237"/>
      <c r="QSJ136" s="237"/>
      <c r="QSK136" s="237"/>
      <c r="QSL136" s="237"/>
      <c r="QSM136" s="237"/>
      <c r="QSN136" s="237"/>
      <c r="QSO136" s="237"/>
      <c r="QSP136" s="237"/>
      <c r="QSQ136" s="237"/>
      <c r="QSR136" s="237"/>
      <c r="QSS136" s="237"/>
      <c r="QST136" s="237"/>
      <c r="QSU136" s="237"/>
      <c r="QSV136" s="237"/>
      <c r="QSW136" s="237"/>
      <c r="QSX136" s="237"/>
      <c r="QSY136" s="237"/>
      <c r="QSZ136" s="237"/>
      <c r="QTA136" s="237"/>
      <c r="QTB136" s="237"/>
      <c r="QTC136" s="237"/>
      <c r="QTD136" s="237"/>
      <c r="QTE136" s="237"/>
      <c r="QTF136" s="237"/>
      <c r="QTG136" s="237"/>
      <c r="QTH136" s="237"/>
      <c r="QTI136" s="237"/>
      <c r="QTJ136" s="237"/>
      <c r="QTK136" s="237"/>
      <c r="QTL136" s="237"/>
      <c r="QTM136" s="237"/>
      <c r="QTN136" s="237"/>
      <c r="QTO136" s="237"/>
      <c r="QTP136" s="237"/>
      <c r="QTQ136" s="237"/>
      <c r="QTR136" s="237"/>
      <c r="QTS136" s="237"/>
      <c r="QTT136" s="237"/>
      <c r="QTU136" s="237"/>
      <c r="QTV136" s="237"/>
      <c r="QTW136" s="237"/>
      <c r="QTX136" s="237"/>
      <c r="QTY136" s="237"/>
      <c r="QTZ136" s="237"/>
      <c r="QUA136" s="237"/>
      <c r="QUB136" s="237"/>
      <c r="QUC136" s="237"/>
      <c r="QUD136" s="237"/>
      <c r="QUE136" s="237"/>
      <c r="QUF136" s="237"/>
      <c r="QUG136" s="237"/>
      <c r="QUH136" s="237"/>
      <c r="QUI136" s="237"/>
      <c r="QUJ136" s="237"/>
      <c r="QUK136" s="237"/>
      <c r="QUL136" s="237"/>
      <c r="QUM136" s="237"/>
      <c r="QUN136" s="237"/>
      <c r="QUO136" s="237"/>
      <c r="QUP136" s="237"/>
      <c r="QUQ136" s="237"/>
      <c r="QUR136" s="237"/>
      <c r="QUS136" s="237"/>
      <c r="QUT136" s="237"/>
      <c r="QUU136" s="237"/>
      <c r="QUV136" s="237"/>
      <c r="QUW136" s="237"/>
      <c r="QUX136" s="237"/>
      <c r="QUY136" s="237"/>
      <c r="QUZ136" s="237"/>
      <c r="QVA136" s="237"/>
      <c r="QVB136" s="237"/>
      <c r="QVC136" s="237"/>
      <c r="QVD136" s="237"/>
      <c r="QVE136" s="237"/>
      <c r="QVF136" s="237"/>
      <c r="QVG136" s="237"/>
      <c r="QVH136" s="237"/>
      <c r="QVI136" s="237"/>
      <c r="QVJ136" s="237"/>
      <c r="QVK136" s="237"/>
      <c r="QVL136" s="237"/>
      <c r="QVM136" s="237"/>
      <c r="QVN136" s="237"/>
      <c r="QVO136" s="237"/>
      <c r="QVP136" s="237"/>
      <c r="QVQ136" s="237"/>
      <c r="QVR136" s="237"/>
      <c r="QVS136" s="237"/>
      <c r="QVT136" s="237"/>
      <c r="QVU136" s="237"/>
      <c r="QVV136" s="237"/>
      <c r="QVW136" s="237"/>
      <c r="QVX136" s="237"/>
      <c r="QVY136" s="237"/>
      <c r="QVZ136" s="237"/>
      <c r="QWA136" s="237"/>
      <c r="QWB136" s="237"/>
      <c r="QWC136" s="237"/>
      <c r="QWD136" s="237"/>
      <c r="QWE136" s="237"/>
      <c r="QWF136" s="237"/>
      <c r="QWG136" s="237"/>
      <c r="QWH136" s="237"/>
      <c r="QWI136" s="237"/>
      <c r="QWJ136" s="237"/>
      <c r="QWK136" s="237"/>
      <c r="QWL136" s="237"/>
      <c r="QWM136" s="237"/>
      <c r="QWN136" s="237"/>
      <c r="QWO136" s="237"/>
      <c r="QWP136" s="237"/>
      <c r="QWQ136" s="237"/>
      <c r="QWR136" s="237"/>
      <c r="QWS136" s="237"/>
      <c r="QWT136" s="237"/>
      <c r="QWU136" s="237"/>
      <c r="QWV136" s="237"/>
      <c r="QWW136" s="237"/>
      <c r="QWX136" s="237"/>
      <c r="QWY136" s="237"/>
      <c r="QWZ136" s="237"/>
      <c r="QXA136" s="237"/>
      <c r="QXB136" s="237"/>
      <c r="QXC136" s="237"/>
      <c r="QXD136" s="237"/>
      <c r="QXE136" s="237"/>
      <c r="QXF136" s="237"/>
      <c r="QXG136" s="237"/>
      <c r="QXH136" s="237"/>
      <c r="QXI136" s="237"/>
      <c r="QXJ136" s="237"/>
      <c r="QXK136" s="237"/>
      <c r="QXL136" s="237"/>
      <c r="QXM136" s="237"/>
      <c r="QXN136" s="237"/>
      <c r="QXO136" s="237"/>
      <c r="QXP136" s="237"/>
      <c r="QXQ136" s="237"/>
      <c r="QXR136" s="237"/>
      <c r="QXS136" s="237"/>
      <c r="QXT136" s="237"/>
      <c r="QXU136" s="237"/>
      <c r="QXV136" s="237"/>
      <c r="QXW136" s="237"/>
      <c r="QXX136" s="237"/>
      <c r="QXY136" s="237"/>
      <c r="QXZ136" s="237"/>
      <c r="QYA136" s="237"/>
      <c r="QYB136" s="237"/>
      <c r="QYC136" s="237"/>
      <c r="QYD136" s="237"/>
      <c r="QYE136" s="237"/>
      <c r="QYF136" s="237"/>
      <c r="QYG136" s="237"/>
      <c r="QYH136" s="237"/>
      <c r="QYI136" s="237"/>
      <c r="QYJ136" s="237"/>
      <c r="QYK136" s="237"/>
      <c r="QYL136" s="237"/>
      <c r="QYM136" s="237"/>
      <c r="QYN136" s="237"/>
      <c r="QYO136" s="237"/>
      <c r="QYP136" s="237"/>
      <c r="QYQ136" s="237"/>
      <c r="QYR136" s="237"/>
      <c r="QYS136" s="237"/>
      <c r="QYT136" s="237"/>
      <c r="QYU136" s="237"/>
      <c r="QYV136" s="237"/>
      <c r="QYW136" s="237"/>
      <c r="QYX136" s="237"/>
      <c r="QYY136" s="237"/>
      <c r="QYZ136" s="237"/>
      <c r="QZA136" s="237"/>
      <c r="QZB136" s="237"/>
      <c r="QZC136" s="237"/>
      <c r="QZD136" s="237"/>
      <c r="QZE136" s="237"/>
      <c r="QZF136" s="237"/>
      <c r="QZG136" s="237"/>
      <c r="QZH136" s="237"/>
      <c r="QZI136" s="237"/>
      <c r="QZJ136" s="237"/>
      <c r="QZK136" s="237"/>
      <c r="QZL136" s="237"/>
      <c r="QZM136" s="237"/>
      <c r="QZN136" s="237"/>
      <c r="QZO136" s="237"/>
      <c r="QZP136" s="237"/>
      <c r="QZQ136" s="237"/>
      <c r="QZR136" s="237"/>
      <c r="QZS136" s="237"/>
      <c r="QZT136" s="237"/>
      <c r="QZU136" s="237"/>
      <c r="QZV136" s="237"/>
      <c r="QZW136" s="237"/>
      <c r="QZX136" s="237"/>
      <c r="QZY136" s="237"/>
      <c r="QZZ136" s="237"/>
      <c r="RAA136" s="237"/>
      <c r="RAB136" s="237"/>
      <c r="RAC136" s="237"/>
      <c r="RAD136" s="237"/>
      <c r="RAE136" s="237"/>
      <c r="RAF136" s="237"/>
      <c r="RAG136" s="237"/>
      <c r="RAH136" s="237"/>
      <c r="RAI136" s="237"/>
      <c r="RAJ136" s="237"/>
      <c r="RAK136" s="237"/>
      <c r="RAL136" s="237"/>
      <c r="RAM136" s="237"/>
      <c r="RAN136" s="237"/>
      <c r="RAO136" s="237"/>
      <c r="RAP136" s="237"/>
      <c r="RAQ136" s="237"/>
      <c r="RAR136" s="237"/>
      <c r="RAS136" s="237"/>
      <c r="RAT136" s="237"/>
      <c r="RAU136" s="237"/>
      <c r="RAV136" s="237"/>
      <c r="RAW136" s="237"/>
      <c r="RAX136" s="237"/>
      <c r="RAY136" s="237"/>
      <c r="RAZ136" s="237"/>
      <c r="RBA136" s="237"/>
      <c r="RBB136" s="237"/>
      <c r="RBC136" s="237"/>
      <c r="RBD136" s="237"/>
      <c r="RBE136" s="237"/>
      <c r="RBF136" s="237"/>
      <c r="RBG136" s="237"/>
      <c r="RBH136" s="237"/>
      <c r="RBI136" s="237"/>
      <c r="RBJ136" s="237"/>
      <c r="RBK136" s="237"/>
      <c r="RBL136" s="237"/>
      <c r="RBM136" s="237"/>
      <c r="RBN136" s="237"/>
      <c r="RBO136" s="237"/>
      <c r="RBP136" s="237"/>
      <c r="RBQ136" s="237"/>
      <c r="RBR136" s="237"/>
      <c r="RBS136" s="237"/>
      <c r="RBT136" s="237"/>
      <c r="RBU136" s="237"/>
      <c r="RBV136" s="237"/>
      <c r="RBW136" s="237"/>
      <c r="RBX136" s="237"/>
      <c r="RBY136" s="237"/>
      <c r="RBZ136" s="237"/>
      <c r="RCA136" s="237"/>
      <c r="RCB136" s="237"/>
      <c r="RCC136" s="237"/>
      <c r="RCD136" s="237"/>
      <c r="RCE136" s="237"/>
      <c r="RCF136" s="237"/>
      <c r="RCG136" s="237"/>
      <c r="RCH136" s="237"/>
      <c r="RCI136" s="237"/>
      <c r="RCJ136" s="237"/>
      <c r="RCK136" s="237"/>
      <c r="RCL136" s="237"/>
      <c r="RCM136" s="237"/>
      <c r="RCN136" s="237"/>
      <c r="RCO136" s="237"/>
      <c r="RCP136" s="237"/>
      <c r="RCQ136" s="237"/>
      <c r="RCR136" s="237"/>
      <c r="RCS136" s="237"/>
      <c r="RCT136" s="237"/>
      <c r="RCU136" s="237"/>
      <c r="RCV136" s="237"/>
      <c r="RCW136" s="237"/>
      <c r="RCX136" s="237"/>
      <c r="RCY136" s="237"/>
      <c r="RCZ136" s="237"/>
      <c r="RDA136" s="237"/>
      <c r="RDB136" s="237"/>
      <c r="RDC136" s="237"/>
      <c r="RDD136" s="237"/>
      <c r="RDE136" s="237"/>
      <c r="RDF136" s="237"/>
      <c r="RDG136" s="237"/>
      <c r="RDH136" s="237"/>
      <c r="RDI136" s="237"/>
      <c r="RDJ136" s="237"/>
      <c r="RDK136" s="237"/>
      <c r="RDL136" s="237"/>
      <c r="RDM136" s="237"/>
      <c r="RDN136" s="237"/>
      <c r="RDO136" s="237"/>
      <c r="RDP136" s="237"/>
      <c r="RDQ136" s="237"/>
      <c r="RDR136" s="237"/>
      <c r="RDS136" s="237"/>
      <c r="RDT136" s="237"/>
      <c r="RDU136" s="237"/>
      <c r="RDV136" s="237"/>
      <c r="RDW136" s="237"/>
      <c r="RDX136" s="237"/>
      <c r="RDY136" s="237"/>
      <c r="RDZ136" s="237"/>
      <c r="REA136" s="237"/>
      <c r="REB136" s="237"/>
      <c r="REC136" s="237"/>
      <c r="RED136" s="237"/>
      <c r="REE136" s="237"/>
      <c r="REF136" s="237"/>
      <c r="REG136" s="237"/>
      <c r="REH136" s="237"/>
      <c r="REI136" s="237"/>
      <c r="REJ136" s="237"/>
      <c r="REK136" s="237"/>
      <c r="REL136" s="237"/>
      <c r="REM136" s="237"/>
      <c r="REN136" s="237"/>
      <c r="REO136" s="237"/>
      <c r="REP136" s="237"/>
      <c r="REQ136" s="237"/>
      <c r="RER136" s="237"/>
      <c r="RES136" s="237"/>
      <c r="RET136" s="237"/>
      <c r="REU136" s="237"/>
      <c r="REV136" s="237"/>
      <c r="REW136" s="237"/>
      <c r="REX136" s="237"/>
      <c r="REY136" s="237"/>
      <c r="REZ136" s="237"/>
      <c r="RFA136" s="237"/>
      <c r="RFB136" s="237"/>
      <c r="RFC136" s="237"/>
      <c r="RFD136" s="237"/>
      <c r="RFE136" s="237"/>
      <c r="RFF136" s="237"/>
      <c r="RFG136" s="237"/>
      <c r="RFH136" s="237"/>
      <c r="RFI136" s="237"/>
      <c r="RFJ136" s="237"/>
      <c r="RFK136" s="237"/>
      <c r="RFL136" s="237"/>
      <c r="RFM136" s="237"/>
      <c r="RFN136" s="237"/>
      <c r="RFO136" s="237"/>
      <c r="RFP136" s="237"/>
      <c r="RFQ136" s="237"/>
      <c r="RFR136" s="237"/>
      <c r="RFS136" s="237"/>
      <c r="RFT136" s="237"/>
      <c r="RFU136" s="237"/>
      <c r="RFV136" s="237"/>
      <c r="RFW136" s="237"/>
      <c r="RFX136" s="237"/>
      <c r="RFY136" s="237"/>
      <c r="RFZ136" s="237"/>
      <c r="RGA136" s="237"/>
      <c r="RGB136" s="237"/>
      <c r="RGC136" s="237"/>
      <c r="RGD136" s="237"/>
      <c r="RGE136" s="237"/>
      <c r="RGF136" s="237"/>
      <c r="RGG136" s="237"/>
      <c r="RGH136" s="237"/>
      <c r="RGI136" s="237"/>
      <c r="RGJ136" s="237"/>
      <c r="RGK136" s="237"/>
      <c r="RGL136" s="237"/>
      <c r="RGM136" s="237"/>
      <c r="RGN136" s="237"/>
      <c r="RGO136" s="237"/>
      <c r="RGP136" s="237"/>
      <c r="RGQ136" s="237"/>
      <c r="RGR136" s="237"/>
      <c r="RGS136" s="237"/>
      <c r="RGT136" s="237"/>
      <c r="RGU136" s="237"/>
      <c r="RGV136" s="237"/>
      <c r="RGW136" s="237"/>
      <c r="RGX136" s="237"/>
      <c r="RGY136" s="237"/>
      <c r="RGZ136" s="237"/>
      <c r="RHA136" s="237"/>
      <c r="RHB136" s="237"/>
      <c r="RHC136" s="237"/>
      <c r="RHD136" s="237"/>
      <c r="RHE136" s="237"/>
      <c r="RHF136" s="237"/>
      <c r="RHG136" s="237"/>
      <c r="RHH136" s="237"/>
      <c r="RHI136" s="237"/>
      <c r="RHJ136" s="237"/>
      <c r="RHK136" s="237"/>
      <c r="RHL136" s="237"/>
      <c r="RHM136" s="237"/>
      <c r="RHN136" s="237"/>
      <c r="RHO136" s="237"/>
      <c r="RHP136" s="237"/>
      <c r="RHQ136" s="237"/>
      <c r="RHR136" s="237"/>
      <c r="RHS136" s="237"/>
      <c r="RHT136" s="237"/>
      <c r="RHU136" s="237"/>
      <c r="RHV136" s="237"/>
      <c r="RHW136" s="237"/>
      <c r="RHX136" s="237"/>
      <c r="RHY136" s="237"/>
      <c r="RHZ136" s="237"/>
      <c r="RIA136" s="237"/>
      <c r="RIB136" s="237"/>
      <c r="RIC136" s="237"/>
      <c r="RID136" s="237"/>
      <c r="RIE136" s="237"/>
      <c r="RIF136" s="237"/>
      <c r="RIG136" s="237"/>
      <c r="RIH136" s="237"/>
      <c r="RII136" s="237"/>
      <c r="RIJ136" s="237"/>
      <c r="RIK136" s="237"/>
      <c r="RIL136" s="237"/>
      <c r="RIM136" s="237"/>
      <c r="RIN136" s="237"/>
      <c r="RIO136" s="237"/>
      <c r="RIP136" s="237"/>
      <c r="RIQ136" s="237"/>
      <c r="RIR136" s="237"/>
      <c r="RIS136" s="237"/>
      <c r="RIT136" s="237"/>
      <c r="RIU136" s="237"/>
      <c r="RIV136" s="237"/>
      <c r="RIW136" s="237"/>
      <c r="RIX136" s="237"/>
      <c r="RIY136" s="237"/>
      <c r="RIZ136" s="237"/>
      <c r="RJA136" s="237"/>
      <c r="RJB136" s="237"/>
      <c r="RJC136" s="237"/>
      <c r="RJD136" s="237"/>
      <c r="RJE136" s="237"/>
      <c r="RJF136" s="237"/>
      <c r="RJG136" s="237"/>
      <c r="RJH136" s="237"/>
      <c r="RJI136" s="237"/>
      <c r="RJJ136" s="237"/>
      <c r="RJK136" s="237"/>
      <c r="RJL136" s="237"/>
      <c r="RJM136" s="237"/>
      <c r="RJN136" s="237"/>
      <c r="RJO136" s="237"/>
      <c r="RJP136" s="237"/>
      <c r="RJQ136" s="237"/>
      <c r="RJR136" s="237"/>
      <c r="RJS136" s="237"/>
      <c r="RJT136" s="237"/>
      <c r="RJU136" s="237"/>
      <c r="RJV136" s="237"/>
      <c r="RJW136" s="237"/>
      <c r="RJX136" s="237"/>
      <c r="RJY136" s="237"/>
      <c r="RJZ136" s="237"/>
      <c r="RKA136" s="237"/>
      <c r="RKB136" s="237"/>
      <c r="RKC136" s="237"/>
      <c r="RKD136" s="237"/>
      <c r="RKE136" s="237"/>
      <c r="RKF136" s="237"/>
      <c r="RKG136" s="237"/>
      <c r="RKH136" s="237"/>
      <c r="RKI136" s="237"/>
      <c r="RKJ136" s="237"/>
      <c r="RKK136" s="237"/>
      <c r="RKL136" s="237"/>
      <c r="RKM136" s="237"/>
      <c r="RKN136" s="237"/>
      <c r="RKO136" s="237"/>
      <c r="RKP136" s="237"/>
      <c r="RKQ136" s="237"/>
      <c r="RKR136" s="237"/>
      <c r="RKS136" s="237"/>
      <c r="RKT136" s="237"/>
      <c r="RKU136" s="237"/>
      <c r="RKV136" s="237"/>
      <c r="RKW136" s="237"/>
      <c r="RKX136" s="237"/>
      <c r="RKY136" s="237"/>
      <c r="RKZ136" s="237"/>
      <c r="RLA136" s="237"/>
      <c r="RLB136" s="237"/>
      <c r="RLC136" s="237"/>
      <c r="RLD136" s="237"/>
      <c r="RLE136" s="237"/>
      <c r="RLF136" s="237"/>
      <c r="RLG136" s="237"/>
      <c r="RLH136" s="237"/>
      <c r="RLI136" s="237"/>
      <c r="RLJ136" s="237"/>
      <c r="RLK136" s="237"/>
      <c r="RLL136" s="237"/>
      <c r="RLM136" s="237"/>
      <c r="RLN136" s="237"/>
      <c r="RLO136" s="237"/>
      <c r="RLP136" s="237"/>
      <c r="RLQ136" s="237"/>
      <c r="RLR136" s="237"/>
      <c r="RLS136" s="237"/>
      <c r="RLT136" s="237"/>
      <c r="RLU136" s="237"/>
      <c r="RLV136" s="237"/>
      <c r="RLW136" s="237"/>
      <c r="RLX136" s="237"/>
      <c r="RLY136" s="237"/>
      <c r="RLZ136" s="237"/>
      <c r="RMA136" s="237"/>
      <c r="RMB136" s="237"/>
      <c r="RMC136" s="237"/>
      <c r="RMD136" s="237"/>
      <c r="RME136" s="237"/>
      <c r="RMF136" s="237"/>
      <c r="RMG136" s="237"/>
      <c r="RMH136" s="237"/>
      <c r="RMI136" s="237"/>
      <c r="RMJ136" s="237"/>
      <c r="RMK136" s="237"/>
      <c r="RML136" s="237"/>
      <c r="RMM136" s="237"/>
      <c r="RMN136" s="237"/>
      <c r="RMO136" s="237"/>
      <c r="RMP136" s="237"/>
      <c r="RMQ136" s="237"/>
      <c r="RMR136" s="237"/>
      <c r="RMS136" s="237"/>
      <c r="RMT136" s="237"/>
      <c r="RMU136" s="237"/>
      <c r="RMV136" s="237"/>
      <c r="RMW136" s="237"/>
      <c r="RMX136" s="237"/>
      <c r="RMY136" s="237"/>
      <c r="RMZ136" s="237"/>
      <c r="RNA136" s="237"/>
      <c r="RNB136" s="237"/>
      <c r="RNC136" s="237"/>
      <c r="RND136" s="237"/>
      <c r="RNE136" s="237"/>
      <c r="RNF136" s="237"/>
      <c r="RNG136" s="237"/>
      <c r="RNH136" s="237"/>
      <c r="RNI136" s="237"/>
      <c r="RNJ136" s="237"/>
      <c r="RNK136" s="237"/>
      <c r="RNL136" s="237"/>
      <c r="RNM136" s="237"/>
      <c r="RNN136" s="237"/>
      <c r="RNO136" s="237"/>
      <c r="RNP136" s="237"/>
      <c r="RNQ136" s="237"/>
      <c r="RNR136" s="237"/>
      <c r="RNS136" s="237"/>
      <c r="RNT136" s="237"/>
      <c r="RNU136" s="237"/>
      <c r="RNV136" s="237"/>
      <c r="RNW136" s="237"/>
      <c r="RNX136" s="237"/>
      <c r="RNY136" s="237"/>
      <c r="RNZ136" s="237"/>
      <c r="ROA136" s="237"/>
      <c r="ROB136" s="237"/>
      <c r="ROC136" s="237"/>
      <c r="ROD136" s="237"/>
      <c r="ROE136" s="237"/>
      <c r="ROF136" s="237"/>
      <c r="ROG136" s="237"/>
      <c r="ROH136" s="237"/>
      <c r="ROI136" s="237"/>
      <c r="ROJ136" s="237"/>
      <c r="ROK136" s="237"/>
      <c r="ROL136" s="237"/>
      <c r="ROM136" s="237"/>
      <c r="RON136" s="237"/>
      <c r="ROO136" s="237"/>
      <c r="ROP136" s="237"/>
      <c r="ROQ136" s="237"/>
      <c r="ROR136" s="237"/>
      <c r="ROS136" s="237"/>
      <c r="ROT136" s="237"/>
      <c r="ROU136" s="237"/>
      <c r="ROV136" s="237"/>
      <c r="ROW136" s="237"/>
      <c r="ROX136" s="237"/>
      <c r="ROY136" s="237"/>
      <c r="ROZ136" s="237"/>
      <c r="RPA136" s="237"/>
      <c r="RPB136" s="237"/>
      <c r="RPC136" s="237"/>
      <c r="RPD136" s="237"/>
      <c r="RPE136" s="237"/>
      <c r="RPF136" s="237"/>
      <c r="RPG136" s="237"/>
      <c r="RPH136" s="237"/>
      <c r="RPI136" s="237"/>
      <c r="RPJ136" s="237"/>
      <c r="RPK136" s="237"/>
      <c r="RPL136" s="237"/>
      <c r="RPM136" s="237"/>
      <c r="RPN136" s="237"/>
      <c r="RPO136" s="237"/>
      <c r="RPP136" s="237"/>
      <c r="RPQ136" s="237"/>
      <c r="RPR136" s="237"/>
      <c r="RPS136" s="237"/>
      <c r="RPT136" s="237"/>
      <c r="RPU136" s="237"/>
      <c r="RPV136" s="237"/>
      <c r="RPW136" s="237"/>
      <c r="RPX136" s="237"/>
      <c r="RPY136" s="237"/>
      <c r="RPZ136" s="237"/>
      <c r="RQA136" s="237"/>
      <c r="RQB136" s="237"/>
      <c r="RQC136" s="237"/>
      <c r="RQD136" s="237"/>
      <c r="RQE136" s="237"/>
      <c r="RQF136" s="237"/>
      <c r="RQG136" s="237"/>
      <c r="RQH136" s="237"/>
      <c r="RQI136" s="237"/>
      <c r="RQJ136" s="237"/>
      <c r="RQK136" s="237"/>
      <c r="RQL136" s="237"/>
      <c r="RQM136" s="237"/>
      <c r="RQN136" s="237"/>
      <c r="RQO136" s="237"/>
      <c r="RQP136" s="237"/>
      <c r="RQQ136" s="237"/>
      <c r="RQR136" s="237"/>
      <c r="RQS136" s="237"/>
      <c r="RQT136" s="237"/>
      <c r="RQU136" s="237"/>
      <c r="RQV136" s="237"/>
      <c r="RQW136" s="237"/>
      <c r="RQX136" s="237"/>
      <c r="RQY136" s="237"/>
      <c r="RQZ136" s="237"/>
      <c r="RRA136" s="237"/>
      <c r="RRB136" s="237"/>
      <c r="RRC136" s="237"/>
      <c r="RRD136" s="237"/>
      <c r="RRE136" s="237"/>
      <c r="RRF136" s="237"/>
      <c r="RRG136" s="237"/>
      <c r="RRH136" s="237"/>
      <c r="RRI136" s="237"/>
      <c r="RRJ136" s="237"/>
      <c r="RRK136" s="237"/>
      <c r="RRL136" s="237"/>
      <c r="RRM136" s="237"/>
      <c r="RRN136" s="237"/>
      <c r="RRO136" s="237"/>
      <c r="RRP136" s="237"/>
      <c r="RRQ136" s="237"/>
      <c r="RRR136" s="237"/>
      <c r="RRS136" s="237"/>
      <c r="RRT136" s="237"/>
      <c r="RRU136" s="237"/>
      <c r="RRV136" s="237"/>
      <c r="RRW136" s="237"/>
      <c r="RRX136" s="237"/>
      <c r="RRY136" s="237"/>
      <c r="RRZ136" s="237"/>
      <c r="RSA136" s="237"/>
      <c r="RSB136" s="237"/>
      <c r="RSC136" s="237"/>
      <c r="RSD136" s="237"/>
      <c r="RSE136" s="237"/>
      <c r="RSF136" s="237"/>
      <c r="RSG136" s="237"/>
      <c r="RSH136" s="237"/>
      <c r="RSI136" s="237"/>
      <c r="RSJ136" s="237"/>
      <c r="RSK136" s="237"/>
      <c r="RSL136" s="237"/>
      <c r="RSM136" s="237"/>
      <c r="RSN136" s="237"/>
      <c r="RSO136" s="237"/>
      <c r="RSP136" s="237"/>
      <c r="RSQ136" s="237"/>
      <c r="RSR136" s="237"/>
      <c r="RSS136" s="237"/>
      <c r="RST136" s="237"/>
      <c r="RSU136" s="237"/>
      <c r="RSV136" s="237"/>
      <c r="RSW136" s="237"/>
      <c r="RSX136" s="237"/>
      <c r="RSY136" s="237"/>
      <c r="RSZ136" s="237"/>
      <c r="RTA136" s="237"/>
      <c r="RTB136" s="237"/>
      <c r="RTC136" s="237"/>
      <c r="RTD136" s="237"/>
      <c r="RTE136" s="237"/>
      <c r="RTF136" s="237"/>
      <c r="RTG136" s="237"/>
      <c r="RTH136" s="237"/>
      <c r="RTI136" s="237"/>
      <c r="RTJ136" s="237"/>
      <c r="RTK136" s="237"/>
      <c r="RTL136" s="237"/>
      <c r="RTM136" s="237"/>
      <c r="RTN136" s="237"/>
      <c r="RTO136" s="237"/>
      <c r="RTP136" s="237"/>
      <c r="RTQ136" s="237"/>
      <c r="RTR136" s="237"/>
      <c r="RTS136" s="237"/>
      <c r="RTT136" s="237"/>
      <c r="RTU136" s="237"/>
      <c r="RTV136" s="237"/>
      <c r="RTW136" s="237"/>
      <c r="RTX136" s="237"/>
      <c r="RTY136" s="237"/>
      <c r="RTZ136" s="237"/>
      <c r="RUA136" s="237"/>
      <c r="RUB136" s="237"/>
      <c r="RUC136" s="237"/>
      <c r="RUD136" s="237"/>
      <c r="RUE136" s="237"/>
      <c r="RUF136" s="237"/>
      <c r="RUG136" s="237"/>
      <c r="RUH136" s="237"/>
      <c r="RUI136" s="237"/>
      <c r="RUJ136" s="237"/>
      <c r="RUK136" s="237"/>
      <c r="RUL136" s="237"/>
      <c r="RUM136" s="237"/>
      <c r="RUN136" s="237"/>
      <c r="RUO136" s="237"/>
      <c r="RUP136" s="237"/>
      <c r="RUQ136" s="237"/>
      <c r="RUR136" s="237"/>
      <c r="RUS136" s="237"/>
      <c r="RUT136" s="237"/>
      <c r="RUU136" s="237"/>
      <c r="RUV136" s="237"/>
      <c r="RUW136" s="237"/>
      <c r="RUX136" s="237"/>
      <c r="RUY136" s="237"/>
      <c r="RUZ136" s="237"/>
      <c r="RVA136" s="237"/>
      <c r="RVB136" s="237"/>
      <c r="RVC136" s="237"/>
      <c r="RVD136" s="237"/>
      <c r="RVE136" s="237"/>
      <c r="RVF136" s="237"/>
      <c r="RVG136" s="237"/>
      <c r="RVH136" s="237"/>
      <c r="RVI136" s="237"/>
      <c r="RVJ136" s="237"/>
      <c r="RVK136" s="237"/>
      <c r="RVL136" s="237"/>
      <c r="RVM136" s="237"/>
      <c r="RVN136" s="237"/>
      <c r="RVO136" s="237"/>
      <c r="RVP136" s="237"/>
      <c r="RVQ136" s="237"/>
      <c r="RVR136" s="237"/>
      <c r="RVS136" s="237"/>
      <c r="RVT136" s="237"/>
      <c r="RVU136" s="237"/>
      <c r="RVV136" s="237"/>
      <c r="RVW136" s="237"/>
      <c r="RVX136" s="237"/>
      <c r="RVY136" s="237"/>
      <c r="RVZ136" s="237"/>
      <c r="RWA136" s="237"/>
      <c r="RWB136" s="237"/>
      <c r="RWC136" s="237"/>
      <c r="RWD136" s="237"/>
      <c r="RWE136" s="237"/>
      <c r="RWF136" s="237"/>
      <c r="RWG136" s="237"/>
      <c r="RWH136" s="237"/>
      <c r="RWI136" s="237"/>
      <c r="RWJ136" s="237"/>
      <c r="RWK136" s="237"/>
      <c r="RWL136" s="237"/>
      <c r="RWM136" s="237"/>
      <c r="RWN136" s="237"/>
      <c r="RWO136" s="237"/>
      <c r="RWP136" s="237"/>
      <c r="RWQ136" s="237"/>
      <c r="RWR136" s="237"/>
      <c r="RWS136" s="237"/>
      <c r="RWT136" s="237"/>
      <c r="RWU136" s="237"/>
      <c r="RWV136" s="237"/>
      <c r="RWW136" s="237"/>
      <c r="RWX136" s="237"/>
      <c r="RWY136" s="237"/>
      <c r="RWZ136" s="237"/>
      <c r="RXA136" s="237"/>
      <c r="RXB136" s="237"/>
      <c r="RXC136" s="237"/>
      <c r="RXD136" s="237"/>
      <c r="RXE136" s="237"/>
      <c r="RXF136" s="237"/>
      <c r="RXG136" s="237"/>
      <c r="RXH136" s="237"/>
      <c r="RXI136" s="237"/>
      <c r="RXJ136" s="237"/>
      <c r="RXK136" s="237"/>
      <c r="RXL136" s="237"/>
      <c r="RXM136" s="237"/>
      <c r="RXN136" s="237"/>
      <c r="RXO136" s="237"/>
      <c r="RXP136" s="237"/>
      <c r="RXQ136" s="237"/>
      <c r="RXR136" s="237"/>
      <c r="RXS136" s="237"/>
      <c r="RXT136" s="237"/>
      <c r="RXU136" s="237"/>
      <c r="RXV136" s="237"/>
      <c r="RXW136" s="237"/>
      <c r="RXX136" s="237"/>
      <c r="RXY136" s="237"/>
      <c r="RXZ136" s="237"/>
      <c r="RYA136" s="237"/>
      <c r="RYB136" s="237"/>
      <c r="RYC136" s="237"/>
      <c r="RYD136" s="237"/>
      <c r="RYE136" s="237"/>
      <c r="RYF136" s="237"/>
      <c r="RYG136" s="237"/>
      <c r="RYH136" s="237"/>
      <c r="RYI136" s="237"/>
      <c r="RYJ136" s="237"/>
      <c r="RYK136" s="237"/>
      <c r="RYL136" s="237"/>
      <c r="RYM136" s="237"/>
      <c r="RYN136" s="237"/>
      <c r="RYO136" s="237"/>
      <c r="RYP136" s="237"/>
      <c r="RYQ136" s="237"/>
      <c r="RYR136" s="237"/>
      <c r="RYS136" s="237"/>
      <c r="RYT136" s="237"/>
      <c r="RYU136" s="237"/>
      <c r="RYV136" s="237"/>
      <c r="RYW136" s="237"/>
      <c r="RYX136" s="237"/>
      <c r="RYY136" s="237"/>
      <c r="RYZ136" s="237"/>
      <c r="RZA136" s="237"/>
      <c r="RZB136" s="237"/>
      <c r="RZC136" s="237"/>
      <c r="RZD136" s="237"/>
      <c r="RZE136" s="237"/>
      <c r="RZF136" s="237"/>
      <c r="RZG136" s="237"/>
      <c r="RZH136" s="237"/>
      <c r="RZI136" s="237"/>
      <c r="RZJ136" s="237"/>
      <c r="RZK136" s="237"/>
      <c r="RZL136" s="237"/>
      <c r="RZM136" s="237"/>
      <c r="RZN136" s="237"/>
      <c r="RZO136" s="237"/>
      <c r="RZP136" s="237"/>
      <c r="RZQ136" s="237"/>
      <c r="RZR136" s="237"/>
      <c r="RZS136" s="237"/>
      <c r="RZT136" s="237"/>
      <c r="RZU136" s="237"/>
      <c r="RZV136" s="237"/>
      <c r="RZW136" s="237"/>
      <c r="RZX136" s="237"/>
      <c r="RZY136" s="237"/>
      <c r="RZZ136" s="237"/>
      <c r="SAA136" s="237"/>
      <c r="SAB136" s="237"/>
      <c r="SAC136" s="237"/>
      <c r="SAD136" s="237"/>
      <c r="SAE136" s="237"/>
      <c r="SAF136" s="237"/>
      <c r="SAG136" s="237"/>
      <c r="SAH136" s="237"/>
      <c r="SAI136" s="237"/>
      <c r="SAJ136" s="237"/>
      <c r="SAK136" s="237"/>
      <c r="SAL136" s="237"/>
      <c r="SAM136" s="237"/>
      <c r="SAN136" s="237"/>
      <c r="SAO136" s="237"/>
      <c r="SAP136" s="237"/>
      <c r="SAQ136" s="237"/>
      <c r="SAR136" s="237"/>
      <c r="SAS136" s="237"/>
      <c r="SAT136" s="237"/>
      <c r="SAU136" s="237"/>
      <c r="SAV136" s="237"/>
      <c r="SAW136" s="237"/>
      <c r="SAX136" s="237"/>
      <c r="SAY136" s="237"/>
      <c r="SAZ136" s="237"/>
      <c r="SBA136" s="237"/>
      <c r="SBB136" s="237"/>
      <c r="SBC136" s="237"/>
      <c r="SBD136" s="237"/>
      <c r="SBE136" s="237"/>
      <c r="SBF136" s="237"/>
      <c r="SBG136" s="237"/>
      <c r="SBH136" s="237"/>
      <c r="SBI136" s="237"/>
      <c r="SBJ136" s="237"/>
      <c r="SBK136" s="237"/>
      <c r="SBL136" s="237"/>
      <c r="SBM136" s="237"/>
      <c r="SBN136" s="237"/>
      <c r="SBO136" s="237"/>
      <c r="SBP136" s="237"/>
      <c r="SBQ136" s="237"/>
      <c r="SBR136" s="237"/>
      <c r="SBS136" s="237"/>
      <c r="SBT136" s="237"/>
      <c r="SBU136" s="237"/>
      <c r="SBV136" s="237"/>
      <c r="SBW136" s="237"/>
      <c r="SBX136" s="237"/>
      <c r="SBY136" s="237"/>
      <c r="SBZ136" s="237"/>
      <c r="SCA136" s="237"/>
      <c r="SCB136" s="237"/>
      <c r="SCC136" s="237"/>
      <c r="SCD136" s="237"/>
      <c r="SCE136" s="237"/>
      <c r="SCF136" s="237"/>
      <c r="SCG136" s="237"/>
      <c r="SCH136" s="237"/>
      <c r="SCI136" s="237"/>
      <c r="SCJ136" s="237"/>
      <c r="SCK136" s="237"/>
      <c r="SCL136" s="237"/>
      <c r="SCM136" s="237"/>
      <c r="SCN136" s="237"/>
      <c r="SCO136" s="237"/>
      <c r="SCP136" s="237"/>
      <c r="SCQ136" s="237"/>
      <c r="SCR136" s="237"/>
      <c r="SCS136" s="237"/>
      <c r="SCT136" s="237"/>
      <c r="SCU136" s="237"/>
      <c r="SCV136" s="237"/>
      <c r="SCW136" s="237"/>
      <c r="SCX136" s="237"/>
      <c r="SCY136" s="237"/>
      <c r="SCZ136" s="237"/>
      <c r="SDA136" s="237"/>
      <c r="SDB136" s="237"/>
      <c r="SDC136" s="237"/>
      <c r="SDD136" s="237"/>
      <c r="SDE136" s="237"/>
      <c r="SDF136" s="237"/>
      <c r="SDG136" s="237"/>
      <c r="SDH136" s="237"/>
      <c r="SDI136" s="237"/>
      <c r="SDJ136" s="237"/>
      <c r="SDK136" s="237"/>
      <c r="SDL136" s="237"/>
      <c r="SDM136" s="237"/>
      <c r="SDN136" s="237"/>
      <c r="SDO136" s="237"/>
      <c r="SDP136" s="237"/>
      <c r="SDQ136" s="237"/>
      <c r="SDR136" s="237"/>
      <c r="SDS136" s="237"/>
      <c r="SDT136" s="237"/>
      <c r="SDU136" s="237"/>
      <c r="SDV136" s="237"/>
      <c r="SDW136" s="237"/>
      <c r="SDX136" s="237"/>
      <c r="SDY136" s="237"/>
      <c r="SDZ136" s="237"/>
      <c r="SEA136" s="237"/>
      <c r="SEB136" s="237"/>
      <c r="SEC136" s="237"/>
      <c r="SED136" s="237"/>
      <c r="SEE136" s="237"/>
      <c r="SEF136" s="237"/>
      <c r="SEG136" s="237"/>
      <c r="SEH136" s="237"/>
      <c r="SEI136" s="237"/>
      <c r="SEJ136" s="237"/>
      <c r="SEK136" s="237"/>
      <c r="SEL136" s="237"/>
      <c r="SEM136" s="237"/>
      <c r="SEN136" s="237"/>
      <c r="SEO136" s="237"/>
      <c r="SEP136" s="237"/>
      <c r="SEQ136" s="237"/>
      <c r="SER136" s="237"/>
      <c r="SES136" s="237"/>
      <c r="SET136" s="237"/>
      <c r="SEU136" s="237"/>
      <c r="SEV136" s="237"/>
      <c r="SEW136" s="237"/>
      <c r="SEX136" s="237"/>
      <c r="SEY136" s="237"/>
      <c r="SEZ136" s="237"/>
      <c r="SFA136" s="237"/>
      <c r="SFB136" s="237"/>
      <c r="SFC136" s="237"/>
      <c r="SFD136" s="237"/>
      <c r="SFE136" s="237"/>
      <c r="SFF136" s="237"/>
      <c r="SFG136" s="237"/>
      <c r="SFH136" s="237"/>
      <c r="SFI136" s="237"/>
      <c r="SFJ136" s="237"/>
      <c r="SFK136" s="237"/>
      <c r="SFL136" s="237"/>
      <c r="SFM136" s="237"/>
      <c r="SFN136" s="237"/>
      <c r="SFO136" s="237"/>
      <c r="SFP136" s="237"/>
      <c r="SFQ136" s="237"/>
      <c r="SFR136" s="237"/>
      <c r="SFS136" s="237"/>
      <c r="SFT136" s="237"/>
      <c r="SFU136" s="237"/>
      <c r="SFV136" s="237"/>
      <c r="SFW136" s="237"/>
      <c r="SFX136" s="237"/>
      <c r="SFY136" s="237"/>
      <c r="SFZ136" s="237"/>
      <c r="SGA136" s="237"/>
      <c r="SGB136" s="237"/>
      <c r="SGC136" s="237"/>
      <c r="SGD136" s="237"/>
      <c r="SGE136" s="237"/>
      <c r="SGF136" s="237"/>
      <c r="SGG136" s="237"/>
      <c r="SGH136" s="237"/>
      <c r="SGI136" s="237"/>
      <c r="SGJ136" s="237"/>
      <c r="SGK136" s="237"/>
      <c r="SGL136" s="237"/>
      <c r="SGM136" s="237"/>
      <c r="SGN136" s="237"/>
      <c r="SGO136" s="237"/>
      <c r="SGP136" s="237"/>
      <c r="SGQ136" s="237"/>
      <c r="SGR136" s="237"/>
      <c r="SGS136" s="237"/>
      <c r="SGT136" s="237"/>
      <c r="SGU136" s="237"/>
      <c r="SGV136" s="237"/>
      <c r="SGW136" s="237"/>
      <c r="SGX136" s="237"/>
      <c r="SGY136" s="237"/>
      <c r="SGZ136" s="237"/>
      <c r="SHA136" s="237"/>
      <c r="SHB136" s="237"/>
      <c r="SHC136" s="237"/>
      <c r="SHD136" s="237"/>
      <c r="SHE136" s="237"/>
      <c r="SHF136" s="237"/>
      <c r="SHG136" s="237"/>
      <c r="SHH136" s="237"/>
      <c r="SHI136" s="237"/>
      <c r="SHJ136" s="237"/>
      <c r="SHK136" s="237"/>
      <c r="SHL136" s="237"/>
      <c r="SHM136" s="237"/>
      <c r="SHN136" s="237"/>
      <c r="SHO136" s="237"/>
      <c r="SHP136" s="237"/>
      <c r="SHQ136" s="237"/>
      <c r="SHR136" s="237"/>
      <c r="SHS136" s="237"/>
      <c r="SHT136" s="237"/>
      <c r="SHU136" s="237"/>
      <c r="SHV136" s="237"/>
      <c r="SHW136" s="237"/>
      <c r="SHX136" s="237"/>
      <c r="SHY136" s="237"/>
      <c r="SHZ136" s="237"/>
      <c r="SIA136" s="237"/>
      <c r="SIB136" s="237"/>
      <c r="SIC136" s="237"/>
      <c r="SID136" s="237"/>
      <c r="SIE136" s="237"/>
      <c r="SIF136" s="237"/>
      <c r="SIG136" s="237"/>
      <c r="SIH136" s="237"/>
      <c r="SII136" s="237"/>
      <c r="SIJ136" s="237"/>
      <c r="SIK136" s="237"/>
      <c r="SIL136" s="237"/>
      <c r="SIM136" s="237"/>
      <c r="SIN136" s="237"/>
      <c r="SIO136" s="237"/>
      <c r="SIP136" s="237"/>
      <c r="SIQ136" s="237"/>
      <c r="SIR136" s="237"/>
      <c r="SIS136" s="237"/>
      <c r="SIT136" s="237"/>
      <c r="SIU136" s="237"/>
      <c r="SIV136" s="237"/>
      <c r="SIW136" s="237"/>
      <c r="SIX136" s="237"/>
      <c r="SIY136" s="237"/>
      <c r="SIZ136" s="237"/>
      <c r="SJA136" s="237"/>
      <c r="SJB136" s="237"/>
      <c r="SJC136" s="237"/>
      <c r="SJD136" s="237"/>
      <c r="SJE136" s="237"/>
      <c r="SJF136" s="237"/>
      <c r="SJG136" s="237"/>
      <c r="SJH136" s="237"/>
      <c r="SJI136" s="237"/>
      <c r="SJJ136" s="237"/>
      <c r="SJK136" s="237"/>
      <c r="SJL136" s="237"/>
      <c r="SJM136" s="237"/>
      <c r="SJN136" s="237"/>
      <c r="SJO136" s="237"/>
      <c r="SJP136" s="237"/>
      <c r="SJQ136" s="237"/>
      <c r="SJR136" s="237"/>
      <c r="SJS136" s="237"/>
      <c r="SJT136" s="237"/>
      <c r="SJU136" s="237"/>
      <c r="SJV136" s="237"/>
      <c r="SJW136" s="237"/>
      <c r="SJX136" s="237"/>
      <c r="SJY136" s="237"/>
      <c r="SJZ136" s="237"/>
      <c r="SKA136" s="237"/>
      <c r="SKB136" s="237"/>
      <c r="SKC136" s="237"/>
      <c r="SKD136" s="237"/>
      <c r="SKE136" s="237"/>
      <c r="SKF136" s="237"/>
      <c r="SKG136" s="237"/>
      <c r="SKH136" s="237"/>
      <c r="SKI136" s="237"/>
      <c r="SKJ136" s="237"/>
      <c r="SKK136" s="237"/>
      <c r="SKL136" s="237"/>
      <c r="SKM136" s="237"/>
      <c r="SKN136" s="237"/>
      <c r="SKO136" s="237"/>
      <c r="SKP136" s="237"/>
      <c r="SKQ136" s="237"/>
      <c r="SKR136" s="237"/>
      <c r="SKS136" s="237"/>
      <c r="SKT136" s="237"/>
      <c r="SKU136" s="237"/>
      <c r="SKV136" s="237"/>
      <c r="SKW136" s="237"/>
      <c r="SKX136" s="237"/>
      <c r="SKY136" s="237"/>
      <c r="SKZ136" s="237"/>
      <c r="SLA136" s="237"/>
      <c r="SLB136" s="237"/>
      <c r="SLC136" s="237"/>
      <c r="SLD136" s="237"/>
      <c r="SLE136" s="237"/>
      <c r="SLF136" s="237"/>
      <c r="SLG136" s="237"/>
      <c r="SLH136" s="237"/>
      <c r="SLI136" s="237"/>
      <c r="SLJ136" s="237"/>
      <c r="SLK136" s="237"/>
      <c r="SLL136" s="237"/>
      <c r="SLM136" s="237"/>
      <c r="SLN136" s="237"/>
      <c r="SLO136" s="237"/>
      <c r="SLP136" s="237"/>
      <c r="SLQ136" s="237"/>
      <c r="SLR136" s="237"/>
      <c r="SLS136" s="237"/>
      <c r="SLT136" s="237"/>
      <c r="SLU136" s="237"/>
      <c r="SLV136" s="237"/>
      <c r="SLW136" s="237"/>
      <c r="SLX136" s="237"/>
      <c r="SLY136" s="237"/>
      <c r="SLZ136" s="237"/>
      <c r="SMA136" s="237"/>
      <c r="SMB136" s="237"/>
      <c r="SMC136" s="237"/>
      <c r="SMD136" s="237"/>
      <c r="SME136" s="237"/>
      <c r="SMF136" s="237"/>
      <c r="SMG136" s="237"/>
      <c r="SMH136" s="237"/>
      <c r="SMI136" s="237"/>
      <c r="SMJ136" s="237"/>
      <c r="SMK136" s="237"/>
      <c r="SML136" s="237"/>
      <c r="SMM136" s="237"/>
      <c r="SMN136" s="237"/>
      <c r="SMO136" s="237"/>
      <c r="SMP136" s="237"/>
      <c r="SMQ136" s="237"/>
      <c r="SMR136" s="237"/>
      <c r="SMS136" s="237"/>
      <c r="SMT136" s="237"/>
      <c r="SMU136" s="237"/>
      <c r="SMV136" s="237"/>
      <c r="SMW136" s="237"/>
      <c r="SMX136" s="237"/>
      <c r="SMY136" s="237"/>
      <c r="SMZ136" s="237"/>
      <c r="SNA136" s="237"/>
      <c r="SNB136" s="237"/>
      <c r="SNC136" s="237"/>
      <c r="SND136" s="237"/>
      <c r="SNE136" s="237"/>
      <c r="SNF136" s="237"/>
      <c r="SNG136" s="237"/>
      <c r="SNH136" s="237"/>
      <c r="SNI136" s="237"/>
      <c r="SNJ136" s="237"/>
      <c r="SNK136" s="237"/>
      <c r="SNL136" s="237"/>
      <c r="SNM136" s="237"/>
      <c r="SNN136" s="237"/>
      <c r="SNO136" s="237"/>
      <c r="SNP136" s="237"/>
      <c r="SNQ136" s="237"/>
      <c r="SNR136" s="237"/>
      <c r="SNS136" s="237"/>
      <c r="SNT136" s="237"/>
      <c r="SNU136" s="237"/>
      <c r="SNV136" s="237"/>
      <c r="SNW136" s="237"/>
      <c r="SNX136" s="237"/>
      <c r="SNY136" s="237"/>
      <c r="SNZ136" s="237"/>
      <c r="SOA136" s="237"/>
      <c r="SOB136" s="237"/>
      <c r="SOC136" s="237"/>
      <c r="SOD136" s="237"/>
      <c r="SOE136" s="237"/>
      <c r="SOF136" s="237"/>
      <c r="SOG136" s="237"/>
      <c r="SOH136" s="237"/>
      <c r="SOI136" s="237"/>
      <c r="SOJ136" s="237"/>
      <c r="SOK136" s="237"/>
      <c r="SOL136" s="237"/>
      <c r="SOM136" s="237"/>
      <c r="SON136" s="237"/>
      <c r="SOO136" s="237"/>
      <c r="SOP136" s="237"/>
      <c r="SOQ136" s="237"/>
      <c r="SOR136" s="237"/>
      <c r="SOS136" s="237"/>
      <c r="SOT136" s="237"/>
      <c r="SOU136" s="237"/>
      <c r="SOV136" s="237"/>
      <c r="SOW136" s="237"/>
      <c r="SOX136" s="237"/>
      <c r="SOY136" s="237"/>
      <c r="SOZ136" s="237"/>
      <c r="SPA136" s="237"/>
      <c r="SPB136" s="237"/>
      <c r="SPC136" s="237"/>
      <c r="SPD136" s="237"/>
      <c r="SPE136" s="237"/>
      <c r="SPF136" s="237"/>
      <c r="SPG136" s="237"/>
      <c r="SPH136" s="237"/>
      <c r="SPI136" s="237"/>
      <c r="SPJ136" s="237"/>
      <c r="SPK136" s="237"/>
      <c r="SPL136" s="237"/>
      <c r="SPM136" s="237"/>
      <c r="SPN136" s="237"/>
      <c r="SPO136" s="237"/>
      <c r="SPP136" s="237"/>
      <c r="SPQ136" s="237"/>
      <c r="SPR136" s="237"/>
      <c r="SPS136" s="237"/>
      <c r="SPT136" s="237"/>
      <c r="SPU136" s="237"/>
      <c r="SPV136" s="237"/>
      <c r="SPW136" s="237"/>
      <c r="SPX136" s="237"/>
      <c r="SPY136" s="237"/>
      <c r="SPZ136" s="237"/>
      <c r="SQA136" s="237"/>
      <c r="SQB136" s="237"/>
      <c r="SQC136" s="237"/>
      <c r="SQD136" s="237"/>
      <c r="SQE136" s="237"/>
      <c r="SQF136" s="237"/>
      <c r="SQG136" s="237"/>
      <c r="SQH136" s="237"/>
      <c r="SQI136" s="237"/>
      <c r="SQJ136" s="237"/>
      <c r="SQK136" s="237"/>
      <c r="SQL136" s="237"/>
      <c r="SQM136" s="237"/>
      <c r="SQN136" s="237"/>
      <c r="SQO136" s="237"/>
      <c r="SQP136" s="237"/>
      <c r="SQQ136" s="237"/>
      <c r="SQR136" s="237"/>
      <c r="SQS136" s="237"/>
      <c r="SQT136" s="237"/>
      <c r="SQU136" s="237"/>
      <c r="SQV136" s="237"/>
      <c r="SQW136" s="237"/>
      <c r="SQX136" s="237"/>
      <c r="SQY136" s="237"/>
      <c r="SQZ136" s="237"/>
      <c r="SRA136" s="237"/>
      <c r="SRB136" s="237"/>
      <c r="SRC136" s="237"/>
      <c r="SRD136" s="237"/>
      <c r="SRE136" s="237"/>
      <c r="SRF136" s="237"/>
      <c r="SRG136" s="237"/>
      <c r="SRH136" s="237"/>
      <c r="SRI136" s="237"/>
      <c r="SRJ136" s="237"/>
      <c r="SRK136" s="237"/>
      <c r="SRL136" s="237"/>
      <c r="SRM136" s="237"/>
      <c r="SRN136" s="237"/>
      <c r="SRO136" s="237"/>
      <c r="SRP136" s="237"/>
      <c r="SRQ136" s="237"/>
      <c r="SRR136" s="237"/>
      <c r="SRS136" s="237"/>
      <c r="SRT136" s="237"/>
      <c r="SRU136" s="237"/>
      <c r="SRV136" s="237"/>
      <c r="SRW136" s="237"/>
      <c r="SRX136" s="237"/>
      <c r="SRY136" s="237"/>
      <c r="SRZ136" s="237"/>
      <c r="SSA136" s="237"/>
      <c r="SSB136" s="237"/>
      <c r="SSC136" s="237"/>
      <c r="SSD136" s="237"/>
      <c r="SSE136" s="237"/>
      <c r="SSF136" s="237"/>
      <c r="SSG136" s="237"/>
      <c r="SSH136" s="237"/>
      <c r="SSI136" s="237"/>
      <c r="SSJ136" s="237"/>
      <c r="SSK136" s="237"/>
      <c r="SSL136" s="237"/>
      <c r="SSM136" s="237"/>
      <c r="SSN136" s="237"/>
      <c r="SSO136" s="237"/>
      <c r="SSP136" s="237"/>
      <c r="SSQ136" s="237"/>
      <c r="SSR136" s="237"/>
      <c r="SSS136" s="237"/>
      <c r="SST136" s="237"/>
      <c r="SSU136" s="237"/>
      <c r="SSV136" s="237"/>
      <c r="SSW136" s="237"/>
      <c r="SSX136" s="237"/>
      <c r="SSY136" s="237"/>
      <c r="SSZ136" s="237"/>
      <c r="STA136" s="237"/>
      <c r="STB136" s="237"/>
      <c r="STC136" s="237"/>
      <c r="STD136" s="237"/>
      <c r="STE136" s="237"/>
      <c r="STF136" s="237"/>
      <c r="STG136" s="237"/>
      <c r="STH136" s="237"/>
      <c r="STI136" s="237"/>
      <c r="STJ136" s="237"/>
      <c r="STK136" s="237"/>
      <c r="STL136" s="237"/>
      <c r="STM136" s="237"/>
      <c r="STN136" s="237"/>
      <c r="STO136" s="237"/>
      <c r="STP136" s="237"/>
      <c r="STQ136" s="237"/>
      <c r="STR136" s="237"/>
      <c r="STS136" s="237"/>
      <c r="STT136" s="237"/>
      <c r="STU136" s="237"/>
      <c r="STV136" s="237"/>
      <c r="STW136" s="237"/>
      <c r="STX136" s="237"/>
      <c r="STY136" s="237"/>
      <c r="STZ136" s="237"/>
      <c r="SUA136" s="237"/>
      <c r="SUB136" s="237"/>
      <c r="SUC136" s="237"/>
      <c r="SUD136" s="237"/>
      <c r="SUE136" s="237"/>
      <c r="SUF136" s="237"/>
      <c r="SUG136" s="237"/>
      <c r="SUH136" s="237"/>
      <c r="SUI136" s="237"/>
      <c r="SUJ136" s="237"/>
      <c r="SUK136" s="237"/>
      <c r="SUL136" s="237"/>
      <c r="SUM136" s="237"/>
      <c r="SUN136" s="237"/>
      <c r="SUO136" s="237"/>
      <c r="SUP136" s="237"/>
      <c r="SUQ136" s="237"/>
      <c r="SUR136" s="237"/>
      <c r="SUS136" s="237"/>
      <c r="SUT136" s="237"/>
      <c r="SUU136" s="237"/>
      <c r="SUV136" s="237"/>
      <c r="SUW136" s="237"/>
      <c r="SUX136" s="237"/>
      <c r="SUY136" s="237"/>
      <c r="SUZ136" s="237"/>
      <c r="SVA136" s="237"/>
      <c r="SVB136" s="237"/>
      <c r="SVC136" s="237"/>
      <c r="SVD136" s="237"/>
      <c r="SVE136" s="237"/>
      <c r="SVF136" s="237"/>
      <c r="SVG136" s="237"/>
      <c r="SVH136" s="237"/>
      <c r="SVI136" s="237"/>
      <c r="SVJ136" s="237"/>
      <c r="SVK136" s="237"/>
      <c r="SVL136" s="237"/>
      <c r="SVM136" s="237"/>
      <c r="SVN136" s="237"/>
      <c r="SVO136" s="237"/>
      <c r="SVP136" s="237"/>
      <c r="SVQ136" s="237"/>
      <c r="SVR136" s="237"/>
      <c r="SVS136" s="237"/>
      <c r="SVT136" s="237"/>
      <c r="SVU136" s="237"/>
      <c r="SVV136" s="237"/>
      <c r="SVW136" s="237"/>
      <c r="SVX136" s="237"/>
      <c r="SVY136" s="237"/>
      <c r="SVZ136" s="237"/>
      <c r="SWA136" s="237"/>
      <c r="SWB136" s="237"/>
      <c r="SWC136" s="237"/>
      <c r="SWD136" s="237"/>
      <c r="SWE136" s="237"/>
      <c r="SWF136" s="237"/>
      <c r="SWG136" s="237"/>
      <c r="SWH136" s="237"/>
      <c r="SWI136" s="237"/>
      <c r="SWJ136" s="237"/>
      <c r="SWK136" s="237"/>
      <c r="SWL136" s="237"/>
      <c r="SWM136" s="237"/>
      <c r="SWN136" s="237"/>
      <c r="SWO136" s="237"/>
      <c r="SWP136" s="237"/>
      <c r="SWQ136" s="237"/>
      <c r="SWR136" s="237"/>
      <c r="SWS136" s="237"/>
      <c r="SWT136" s="237"/>
      <c r="SWU136" s="237"/>
      <c r="SWV136" s="237"/>
      <c r="SWW136" s="237"/>
      <c r="SWX136" s="237"/>
      <c r="SWY136" s="237"/>
      <c r="SWZ136" s="237"/>
      <c r="SXA136" s="237"/>
      <c r="SXB136" s="237"/>
      <c r="SXC136" s="237"/>
      <c r="SXD136" s="237"/>
      <c r="SXE136" s="237"/>
      <c r="SXF136" s="237"/>
      <c r="SXG136" s="237"/>
      <c r="SXH136" s="237"/>
      <c r="SXI136" s="237"/>
      <c r="SXJ136" s="237"/>
      <c r="SXK136" s="237"/>
      <c r="SXL136" s="237"/>
      <c r="SXM136" s="237"/>
      <c r="SXN136" s="237"/>
      <c r="SXO136" s="237"/>
      <c r="SXP136" s="237"/>
      <c r="SXQ136" s="237"/>
      <c r="SXR136" s="237"/>
      <c r="SXS136" s="237"/>
      <c r="SXT136" s="237"/>
      <c r="SXU136" s="237"/>
      <c r="SXV136" s="237"/>
      <c r="SXW136" s="237"/>
      <c r="SXX136" s="237"/>
      <c r="SXY136" s="237"/>
      <c r="SXZ136" s="237"/>
      <c r="SYA136" s="237"/>
      <c r="SYB136" s="237"/>
      <c r="SYC136" s="237"/>
      <c r="SYD136" s="237"/>
      <c r="SYE136" s="237"/>
      <c r="SYF136" s="237"/>
      <c r="SYG136" s="237"/>
      <c r="SYH136" s="237"/>
      <c r="SYI136" s="237"/>
      <c r="SYJ136" s="237"/>
      <c r="SYK136" s="237"/>
      <c r="SYL136" s="237"/>
      <c r="SYM136" s="237"/>
      <c r="SYN136" s="237"/>
      <c r="SYO136" s="237"/>
      <c r="SYP136" s="237"/>
      <c r="SYQ136" s="237"/>
      <c r="SYR136" s="237"/>
      <c r="SYS136" s="237"/>
      <c r="SYT136" s="237"/>
      <c r="SYU136" s="237"/>
      <c r="SYV136" s="237"/>
      <c r="SYW136" s="237"/>
      <c r="SYX136" s="237"/>
      <c r="SYY136" s="237"/>
      <c r="SYZ136" s="237"/>
      <c r="SZA136" s="237"/>
      <c r="SZB136" s="237"/>
      <c r="SZC136" s="237"/>
      <c r="SZD136" s="237"/>
      <c r="SZE136" s="237"/>
      <c r="SZF136" s="237"/>
      <c r="SZG136" s="237"/>
      <c r="SZH136" s="237"/>
      <c r="SZI136" s="237"/>
      <c r="SZJ136" s="237"/>
      <c r="SZK136" s="237"/>
      <c r="SZL136" s="237"/>
      <c r="SZM136" s="237"/>
      <c r="SZN136" s="237"/>
      <c r="SZO136" s="237"/>
      <c r="SZP136" s="237"/>
      <c r="SZQ136" s="237"/>
      <c r="SZR136" s="237"/>
      <c r="SZS136" s="237"/>
      <c r="SZT136" s="237"/>
      <c r="SZU136" s="237"/>
      <c r="SZV136" s="237"/>
      <c r="SZW136" s="237"/>
      <c r="SZX136" s="237"/>
      <c r="SZY136" s="237"/>
      <c r="SZZ136" s="237"/>
      <c r="TAA136" s="237"/>
      <c r="TAB136" s="237"/>
      <c r="TAC136" s="237"/>
      <c r="TAD136" s="237"/>
      <c r="TAE136" s="237"/>
      <c r="TAF136" s="237"/>
      <c r="TAG136" s="237"/>
      <c r="TAH136" s="237"/>
      <c r="TAI136" s="237"/>
      <c r="TAJ136" s="237"/>
      <c r="TAK136" s="237"/>
      <c r="TAL136" s="237"/>
      <c r="TAM136" s="237"/>
      <c r="TAN136" s="237"/>
      <c r="TAO136" s="237"/>
      <c r="TAP136" s="237"/>
      <c r="TAQ136" s="237"/>
      <c r="TAR136" s="237"/>
      <c r="TAS136" s="237"/>
      <c r="TAT136" s="237"/>
      <c r="TAU136" s="237"/>
      <c r="TAV136" s="237"/>
      <c r="TAW136" s="237"/>
      <c r="TAX136" s="237"/>
      <c r="TAY136" s="237"/>
      <c r="TAZ136" s="237"/>
      <c r="TBA136" s="237"/>
      <c r="TBB136" s="237"/>
      <c r="TBC136" s="237"/>
      <c r="TBD136" s="237"/>
      <c r="TBE136" s="237"/>
      <c r="TBF136" s="237"/>
      <c r="TBG136" s="237"/>
      <c r="TBH136" s="237"/>
      <c r="TBI136" s="237"/>
      <c r="TBJ136" s="237"/>
      <c r="TBK136" s="237"/>
      <c r="TBL136" s="237"/>
      <c r="TBM136" s="237"/>
      <c r="TBN136" s="237"/>
      <c r="TBO136" s="237"/>
      <c r="TBP136" s="237"/>
      <c r="TBQ136" s="237"/>
      <c r="TBR136" s="237"/>
      <c r="TBS136" s="237"/>
      <c r="TBT136" s="237"/>
      <c r="TBU136" s="237"/>
      <c r="TBV136" s="237"/>
      <c r="TBW136" s="237"/>
      <c r="TBX136" s="237"/>
      <c r="TBY136" s="237"/>
      <c r="TBZ136" s="237"/>
      <c r="TCA136" s="237"/>
      <c r="TCB136" s="237"/>
      <c r="TCC136" s="237"/>
      <c r="TCD136" s="237"/>
      <c r="TCE136" s="237"/>
      <c r="TCF136" s="237"/>
      <c r="TCG136" s="237"/>
      <c r="TCH136" s="237"/>
      <c r="TCI136" s="237"/>
      <c r="TCJ136" s="237"/>
      <c r="TCK136" s="237"/>
      <c r="TCL136" s="237"/>
      <c r="TCM136" s="237"/>
      <c r="TCN136" s="237"/>
      <c r="TCO136" s="237"/>
      <c r="TCP136" s="237"/>
      <c r="TCQ136" s="237"/>
      <c r="TCR136" s="237"/>
      <c r="TCS136" s="237"/>
      <c r="TCT136" s="237"/>
      <c r="TCU136" s="237"/>
      <c r="TCV136" s="237"/>
      <c r="TCW136" s="237"/>
      <c r="TCX136" s="237"/>
      <c r="TCY136" s="237"/>
      <c r="TCZ136" s="237"/>
      <c r="TDA136" s="237"/>
      <c r="TDB136" s="237"/>
      <c r="TDC136" s="237"/>
      <c r="TDD136" s="237"/>
      <c r="TDE136" s="237"/>
      <c r="TDF136" s="237"/>
      <c r="TDG136" s="237"/>
      <c r="TDH136" s="237"/>
      <c r="TDI136" s="237"/>
      <c r="TDJ136" s="237"/>
      <c r="TDK136" s="237"/>
      <c r="TDL136" s="237"/>
      <c r="TDM136" s="237"/>
      <c r="TDN136" s="237"/>
      <c r="TDO136" s="237"/>
      <c r="TDP136" s="237"/>
      <c r="TDQ136" s="237"/>
      <c r="TDR136" s="237"/>
      <c r="TDS136" s="237"/>
      <c r="TDT136" s="237"/>
      <c r="TDU136" s="237"/>
      <c r="TDV136" s="237"/>
      <c r="TDW136" s="237"/>
      <c r="TDX136" s="237"/>
      <c r="TDY136" s="237"/>
      <c r="TDZ136" s="237"/>
      <c r="TEA136" s="237"/>
      <c r="TEB136" s="237"/>
      <c r="TEC136" s="237"/>
      <c r="TED136" s="237"/>
      <c r="TEE136" s="237"/>
      <c r="TEF136" s="237"/>
      <c r="TEG136" s="237"/>
      <c r="TEH136" s="237"/>
      <c r="TEI136" s="237"/>
      <c r="TEJ136" s="237"/>
      <c r="TEK136" s="237"/>
      <c r="TEL136" s="237"/>
      <c r="TEM136" s="237"/>
      <c r="TEN136" s="237"/>
      <c r="TEO136" s="237"/>
      <c r="TEP136" s="237"/>
      <c r="TEQ136" s="237"/>
      <c r="TER136" s="237"/>
      <c r="TES136" s="237"/>
      <c r="TET136" s="237"/>
      <c r="TEU136" s="237"/>
      <c r="TEV136" s="237"/>
      <c r="TEW136" s="237"/>
      <c r="TEX136" s="237"/>
      <c r="TEY136" s="237"/>
      <c r="TEZ136" s="237"/>
      <c r="TFA136" s="237"/>
      <c r="TFB136" s="237"/>
      <c r="TFC136" s="237"/>
      <c r="TFD136" s="237"/>
      <c r="TFE136" s="237"/>
      <c r="TFF136" s="237"/>
      <c r="TFG136" s="237"/>
      <c r="TFH136" s="237"/>
      <c r="TFI136" s="237"/>
      <c r="TFJ136" s="237"/>
      <c r="TFK136" s="237"/>
      <c r="TFL136" s="237"/>
      <c r="TFM136" s="237"/>
      <c r="TFN136" s="237"/>
      <c r="TFO136" s="237"/>
      <c r="TFP136" s="237"/>
      <c r="TFQ136" s="237"/>
      <c r="TFR136" s="237"/>
      <c r="TFS136" s="237"/>
      <c r="TFT136" s="237"/>
      <c r="TFU136" s="237"/>
      <c r="TFV136" s="237"/>
      <c r="TFW136" s="237"/>
      <c r="TFX136" s="237"/>
      <c r="TFY136" s="237"/>
      <c r="TFZ136" s="237"/>
      <c r="TGA136" s="237"/>
      <c r="TGB136" s="237"/>
      <c r="TGC136" s="237"/>
      <c r="TGD136" s="237"/>
      <c r="TGE136" s="237"/>
      <c r="TGF136" s="237"/>
      <c r="TGG136" s="237"/>
      <c r="TGH136" s="237"/>
      <c r="TGI136" s="237"/>
      <c r="TGJ136" s="237"/>
      <c r="TGK136" s="237"/>
      <c r="TGL136" s="237"/>
      <c r="TGM136" s="237"/>
      <c r="TGN136" s="237"/>
      <c r="TGO136" s="237"/>
      <c r="TGP136" s="237"/>
      <c r="TGQ136" s="237"/>
      <c r="TGR136" s="237"/>
      <c r="TGS136" s="237"/>
      <c r="TGT136" s="237"/>
      <c r="TGU136" s="237"/>
      <c r="TGV136" s="237"/>
      <c r="TGW136" s="237"/>
      <c r="TGX136" s="237"/>
      <c r="TGY136" s="237"/>
      <c r="TGZ136" s="237"/>
      <c r="THA136" s="237"/>
      <c r="THB136" s="237"/>
      <c r="THC136" s="237"/>
      <c r="THD136" s="237"/>
      <c r="THE136" s="237"/>
      <c r="THF136" s="237"/>
      <c r="THG136" s="237"/>
      <c r="THH136" s="237"/>
      <c r="THI136" s="237"/>
      <c r="THJ136" s="237"/>
      <c r="THK136" s="237"/>
      <c r="THL136" s="237"/>
      <c r="THM136" s="237"/>
      <c r="THN136" s="237"/>
      <c r="THO136" s="237"/>
      <c r="THP136" s="237"/>
      <c r="THQ136" s="237"/>
      <c r="THR136" s="237"/>
      <c r="THS136" s="237"/>
      <c r="THT136" s="237"/>
      <c r="THU136" s="237"/>
      <c r="THV136" s="237"/>
      <c r="THW136" s="237"/>
      <c r="THX136" s="237"/>
      <c r="THY136" s="237"/>
      <c r="THZ136" s="237"/>
      <c r="TIA136" s="237"/>
      <c r="TIB136" s="237"/>
      <c r="TIC136" s="237"/>
      <c r="TID136" s="237"/>
      <c r="TIE136" s="237"/>
      <c r="TIF136" s="237"/>
      <c r="TIG136" s="237"/>
      <c r="TIH136" s="237"/>
      <c r="TII136" s="237"/>
      <c r="TIJ136" s="237"/>
      <c r="TIK136" s="237"/>
      <c r="TIL136" s="237"/>
      <c r="TIM136" s="237"/>
      <c r="TIN136" s="237"/>
      <c r="TIO136" s="237"/>
      <c r="TIP136" s="237"/>
      <c r="TIQ136" s="237"/>
      <c r="TIR136" s="237"/>
      <c r="TIS136" s="237"/>
      <c r="TIT136" s="237"/>
      <c r="TIU136" s="237"/>
      <c r="TIV136" s="237"/>
      <c r="TIW136" s="237"/>
      <c r="TIX136" s="237"/>
      <c r="TIY136" s="237"/>
      <c r="TIZ136" s="237"/>
      <c r="TJA136" s="237"/>
      <c r="TJB136" s="237"/>
      <c r="TJC136" s="237"/>
      <c r="TJD136" s="237"/>
      <c r="TJE136" s="237"/>
      <c r="TJF136" s="237"/>
      <c r="TJG136" s="237"/>
      <c r="TJH136" s="237"/>
      <c r="TJI136" s="237"/>
      <c r="TJJ136" s="237"/>
      <c r="TJK136" s="237"/>
      <c r="TJL136" s="237"/>
      <c r="TJM136" s="237"/>
      <c r="TJN136" s="237"/>
      <c r="TJO136" s="237"/>
      <c r="TJP136" s="237"/>
      <c r="TJQ136" s="237"/>
      <c r="TJR136" s="237"/>
      <c r="TJS136" s="237"/>
      <c r="TJT136" s="237"/>
      <c r="TJU136" s="237"/>
      <c r="TJV136" s="237"/>
      <c r="TJW136" s="237"/>
      <c r="TJX136" s="237"/>
      <c r="TJY136" s="237"/>
      <c r="TJZ136" s="237"/>
      <c r="TKA136" s="237"/>
      <c r="TKB136" s="237"/>
      <c r="TKC136" s="237"/>
      <c r="TKD136" s="237"/>
      <c r="TKE136" s="237"/>
      <c r="TKF136" s="237"/>
      <c r="TKG136" s="237"/>
      <c r="TKH136" s="237"/>
      <c r="TKI136" s="237"/>
      <c r="TKJ136" s="237"/>
      <c r="TKK136" s="237"/>
      <c r="TKL136" s="237"/>
      <c r="TKM136" s="237"/>
      <c r="TKN136" s="237"/>
      <c r="TKO136" s="237"/>
      <c r="TKP136" s="237"/>
      <c r="TKQ136" s="237"/>
      <c r="TKR136" s="237"/>
      <c r="TKS136" s="237"/>
      <c r="TKT136" s="237"/>
      <c r="TKU136" s="237"/>
      <c r="TKV136" s="237"/>
      <c r="TKW136" s="237"/>
      <c r="TKX136" s="237"/>
      <c r="TKY136" s="237"/>
      <c r="TKZ136" s="237"/>
      <c r="TLA136" s="237"/>
      <c r="TLB136" s="237"/>
      <c r="TLC136" s="237"/>
      <c r="TLD136" s="237"/>
      <c r="TLE136" s="237"/>
      <c r="TLF136" s="237"/>
      <c r="TLG136" s="237"/>
      <c r="TLH136" s="237"/>
      <c r="TLI136" s="237"/>
      <c r="TLJ136" s="237"/>
      <c r="TLK136" s="237"/>
      <c r="TLL136" s="237"/>
      <c r="TLM136" s="237"/>
      <c r="TLN136" s="237"/>
      <c r="TLO136" s="237"/>
      <c r="TLP136" s="237"/>
      <c r="TLQ136" s="237"/>
      <c r="TLR136" s="237"/>
      <c r="TLS136" s="237"/>
      <c r="TLT136" s="237"/>
      <c r="TLU136" s="237"/>
      <c r="TLV136" s="237"/>
      <c r="TLW136" s="237"/>
      <c r="TLX136" s="237"/>
      <c r="TLY136" s="237"/>
      <c r="TLZ136" s="237"/>
      <c r="TMA136" s="237"/>
      <c r="TMB136" s="237"/>
      <c r="TMC136" s="237"/>
      <c r="TMD136" s="237"/>
      <c r="TME136" s="237"/>
      <c r="TMF136" s="237"/>
      <c r="TMG136" s="237"/>
      <c r="TMH136" s="237"/>
      <c r="TMI136" s="237"/>
      <c r="TMJ136" s="237"/>
      <c r="TMK136" s="237"/>
      <c r="TML136" s="237"/>
      <c r="TMM136" s="237"/>
      <c r="TMN136" s="237"/>
      <c r="TMO136" s="237"/>
      <c r="TMP136" s="237"/>
      <c r="TMQ136" s="237"/>
      <c r="TMR136" s="237"/>
      <c r="TMS136" s="237"/>
      <c r="TMT136" s="237"/>
      <c r="TMU136" s="237"/>
      <c r="TMV136" s="237"/>
      <c r="TMW136" s="237"/>
      <c r="TMX136" s="237"/>
      <c r="TMY136" s="237"/>
      <c r="TMZ136" s="237"/>
      <c r="TNA136" s="237"/>
      <c r="TNB136" s="237"/>
      <c r="TNC136" s="237"/>
      <c r="TND136" s="237"/>
      <c r="TNE136" s="237"/>
      <c r="TNF136" s="237"/>
      <c r="TNG136" s="237"/>
      <c r="TNH136" s="237"/>
      <c r="TNI136" s="237"/>
      <c r="TNJ136" s="237"/>
      <c r="TNK136" s="237"/>
      <c r="TNL136" s="237"/>
      <c r="TNM136" s="237"/>
      <c r="TNN136" s="237"/>
      <c r="TNO136" s="237"/>
      <c r="TNP136" s="237"/>
      <c r="TNQ136" s="237"/>
      <c r="TNR136" s="237"/>
      <c r="TNS136" s="237"/>
      <c r="TNT136" s="237"/>
      <c r="TNU136" s="237"/>
      <c r="TNV136" s="237"/>
      <c r="TNW136" s="237"/>
      <c r="TNX136" s="237"/>
      <c r="TNY136" s="237"/>
      <c r="TNZ136" s="237"/>
      <c r="TOA136" s="237"/>
      <c r="TOB136" s="237"/>
      <c r="TOC136" s="237"/>
      <c r="TOD136" s="237"/>
      <c r="TOE136" s="237"/>
      <c r="TOF136" s="237"/>
      <c r="TOG136" s="237"/>
      <c r="TOH136" s="237"/>
      <c r="TOI136" s="237"/>
      <c r="TOJ136" s="237"/>
      <c r="TOK136" s="237"/>
      <c r="TOL136" s="237"/>
      <c r="TOM136" s="237"/>
      <c r="TON136" s="237"/>
      <c r="TOO136" s="237"/>
      <c r="TOP136" s="237"/>
      <c r="TOQ136" s="237"/>
      <c r="TOR136" s="237"/>
      <c r="TOS136" s="237"/>
      <c r="TOT136" s="237"/>
      <c r="TOU136" s="237"/>
      <c r="TOV136" s="237"/>
      <c r="TOW136" s="237"/>
      <c r="TOX136" s="237"/>
      <c r="TOY136" s="237"/>
      <c r="TOZ136" s="237"/>
      <c r="TPA136" s="237"/>
      <c r="TPB136" s="237"/>
      <c r="TPC136" s="237"/>
      <c r="TPD136" s="237"/>
      <c r="TPE136" s="237"/>
      <c r="TPF136" s="237"/>
      <c r="TPG136" s="237"/>
      <c r="TPH136" s="237"/>
      <c r="TPI136" s="237"/>
      <c r="TPJ136" s="237"/>
      <c r="TPK136" s="237"/>
      <c r="TPL136" s="237"/>
      <c r="TPM136" s="237"/>
      <c r="TPN136" s="237"/>
      <c r="TPO136" s="237"/>
      <c r="TPP136" s="237"/>
      <c r="TPQ136" s="237"/>
      <c r="TPR136" s="237"/>
      <c r="TPS136" s="237"/>
      <c r="TPT136" s="237"/>
      <c r="TPU136" s="237"/>
      <c r="TPV136" s="237"/>
      <c r="TPW136" s="237"/>
      <c r="TPX136" s="237"/>
      <c r="TPY136" s="237"/>
      <c r="TPZ136" s="237"/>
      <c r="TQA136" s="237"/>
      <c r="TQB136" s="237"/>
      <c r="TQC136" s="237"/>
      <c r="TQD136" s="237"/>
      <c r="TQE136" s="237"/>
      <c r="TQF136" s="237"/>
      <c r="TQG136" s="237"/>
      <c r="TQH136" s="237"/>
      <c r="TQI136" s="237"/>
      <c r="TQJ136" s="237"/>
      <c r="TQK136" s="237"/>
      <c r="TQL136" s="237"/>
      <c r="TQM136" s="237"/>
      <c r="TQN136" s="237"/>
      <c r="TQO136" s="237"/>
      <c r="TQP136" s="237"/>
      <c r="TQQ136" s="237"/>
      <c r="TQR136" s="237"/>
      <c r="TQS136" s="237"/>
      <c r="TQT136" s="237"/>
      <c r="TQU136" s="237"/>
      <c r="TQV136" s="237"/>
      <c r="TQW136" s="237"/>
      <c r="TQX136" s="237"/>
      <c r="TQY136" s="237"/>
      <c r="TQZ136" s="237"/>
      <c r="TRA136" s="237"/>
      <c r="TRB136" s="237"/>
      <c r="TRC136" s="237"/>
      <c r="TRD136" s="237"/>
      <c r="TRE136" s="237"/>
      <c r="TRF136" s="237"/>
      <c r="TRG136" s="237"/>
      <c r="TRH136" s="237"/>
      <c r="TRI136" s="237"/>
      <c r="TRJ136" s="237"/>
      <c r="TRK136" s="237"/>
      <c r="TRL136" s="237"/>
      <c r="TRM136" s="237"/>
      <c r="TRN136" s="237"/>
      <c r="TRO136" s="237"/>
      <c r="TRP136" s="237"/>
      <c r="TRQ136" s="237"/>
      <c r="TRR136" s="237"/>
      <c r="TRS136" s="237"/>
      <c r="TRT136" s="237"/>
      <c r="TRU136" s="237"/>
      <c r="TRV136" s="237"/>
      <c r="TRW136" s="237"/>
      <c r="TRX136" s="237"/>
      <c r="TRY136" s="237"/>
      <c r="TRZ136" s="237"/>
      <c r="TSA136" s="237"/>
      <c r="TSB136" s="237"/>
      <c r="TSC136" s="237"/>
      <c r="TSD136" s="237"/>
      <c r="TSE136" s="237"/>
      <c r="TSF136" s="237"/>
      <c r="TSG136" s="237"/>
      <c r="TSH136" s="237"/>
      <c r="TSI136" s="237"/>
      <c r="TSJ136" s="237"/>
      <c r="TSK136" s="237"/>
      <c r="TSL136" s="237"/>
      <c r="TSM136" s="237"/>
      <c r="TSN136" s="237"/>
      <c r="TSO136" s="237"/>
      <c r="TSP136" s="237"/>
      <c r="TSQ136" s="237"/>
      <c r="TSR136" s="237"/>
      <c r="TSS136" s="237"/>
      <c r="TST136" s="237"/>
      <c r="TSU136" s="237"/>
      <c r="TSV136" s="237"/>
      <c r="TSW136" s="237"/>
      <c r="TSX136" s="237"/>
      <c r="TSY136" s="237"/>
      <c r="TSZ136" s="237"/>
      <c r="TTA136" s="237"/>
      <c r="TTB136" s="237"/>
      <c r="TTC136" s="237"/>
      <c r="TTD136" s="237"/>
      <c r="TTE136" s="237"/>
      <c r="TTF136" s="237"/>
      <c r="TTG136" s="237"/>
      <c r="TTH136" s="237"/>
      <c r="TTI136" s="237"/>
      <c r="TTJ136" s="237"/>
      <c r="TTK136" s="237"/>
      <c r="TTL136" s="237"/>
      <c r="TTM136" s="237"/>
      <c r="TTN136" s="237"/>
      <c r="TTO136" s="237"/>
      <c r="TTP136" s="237"/>
      <c r="TTQ136" s="237"/>
      <c r="TTR136" s="237"/>
      <c r="TTS136" s="237"/>
      <c r="TTT136" s="237"/>
      <c r="TTU136" s="237"/>
      <c r="TTV136" s="237"/>
      <c r="TTW136" s="237"/>
      <c r="TTX136" s="237"/>
      <c r="TTY136" s="237"/>
      <c r="TTZ136" s="237"/>
      <c r="TUA136" s="237"/>
      <c r="TUB136" s="237"/>
      <c r="TUC136" s="237"/>
      <c r="TUD136" s="237"/>
      <c r="TUE136" s="237"/>
      <c r="TUF136" s="237"/>
      <c r="TUG136" s="237"/>
      <c r="TUH136" s="237"/>
      <c r="TUI136" s="237"/>
      <c r="TUJ136" s="237"/>
      <c r="TUK136" s="237"/>
      <c r="TUL136" s="237"/>
      <c r="TUM136" s="237"/>
      <c r="TUN136" s="237"/>
      <c r="TUO136" s="237"/>
      <c r="TUP136" s="237"/>
      <c r="TUQ136" s="237"/>
      <c r="TUR136" s="237"/>
      <c r="TUS136" s="237"/>
      <c r="TUT136" s="237"/>
      <c r="TUU136" s="237"/>
      <c r="TUV136" s="237"/>
      <c r="TUW136" s="237"/>
      <c r="TUX136" s="237"/>
      <c r="TUY136" s="237"/>
      <c r="TUZ136" s="237"/>
      <c r="TVA136" s="237"/>
      <c r="TVB136" s="237"/>
      <c r="TVC136" s="237"/>
      <c r="TVD136" s="237"/>
      <c r="TVE136" s="237"/>
      <c r="TVF136" s="237"/>
      <c r="TVG136" s="237"/>
      <c r="TVH136" s="237"/>
      <c r="TVI136" s="237"/>
      <c r="TVJ136" s="237"/>
      <c r="TVK136" s="237"/>
      <c r="TVL136" s="237"/>
      <c r="TVM136" s="237"/>
      <c r="TVN136" s="237"/>
      <c r="TVO136" s="237"/>
      <c r="TVP136" s="237"/>
      <c r="TVQ136" s="237"/>
      <c r="TVR136" s="237"/>
      <c r="TVS136" s="237"/>
      <c r="TVT136" s="237"/>
      <c r="TVU136" s="237"/>
      <c r="TVV136" s="237"/>
      <c r="TVW136" s="237"/>
      <c r="TVX136" s="237"/>
      <c r="TVY136" s="237"/>
      <c r="TVZ136" s="237"/>
      <c r="TWA136" s="237"/>
      <c r="TWB136" s="237"/>
      <c r="TWC136" s="237"/>
      <c r="TWD136" s="237"/>
      <c r="TWE136" s="237"/>
      <c r="TWF136" s="237"/>
      <c r="TWG136" s="237"/>
      <c r="TWH136" s="237"/>
      <c r="TWI136" s="237"/>
      <c r="TWJ136" s="237"/>
      <c r="TWK136" s="237"/>
      <c r="TWL136" s="237"/>
      <c r="TWM136" s="237"/>
      <c r="TWN136" s="237"/>
      <c r="TWO136" s="237"/>
      <c r="TWP136" s="237"/>
      <c r="TWQ136" s="237"/>
      <c r="TWR136" s="237"/>
      <c r="TWS136" s="237"/>
      <c r="TWT136" s="237"/>
      <c r="TWU136" s="237"/>
      <c r="TWV136" s="237"/>
      <c r="TWW136" s="237"/>
      <c r="TWX136" s="237"/>
      <c r="TWY136" s="237"/>
      <c r="TWZ136" s="237"/>
      <c r="TXA136" s="237"/>
      <c r="TXB136" s="237"/>
      <c r="TXC136" s="237"/>
      <c r="TXD136" s="237"/>
      <c r="TXE136" s="237"/>
      <c r="TXF136" s="237"/>
      <c r="TXG136" s="237"/>
      <c r="TXH136" s="237"/>
      <c r="TXI136" s="237"/>
      <c r="TXJ136" s="237"/>
      <c r="TXK136" s="237"/>
      <c r="TXL136" s="237"/>
      <c r="TXM136" s="237"/>
      <c r="TXN136" s="237"/>
      <c r="TXO136" s="237"/>
      <c r="TXP136" s="237"/>
      <c r="TXQ136" s="237"/>
      <c r="TXR136" s="237"/>
      <c r="TXS136" s="237"/>
      <c r="TXT136" s="237"/>
      <c r="TXU136" s="237"/>
      <c r="TXV136" s="237"/>
      <c r="TXW136" s="237"/>
      <c r="TXX136" s="237"/>
      <c r="TXY136" s="237"/>
      <c r="TXZ136" s="237"/>
      <c r="TYA136" s="237"/>
      <c r="TYB136" s="237"/>
      <c r="TYC136" s="237"/>
      <c r="TYD136" s="237"/>
      <c r="TYE136" s="237"/>
      <c r="TYF136" s="237"/>
      <c r="TYG136" s="237"/>
      <c r="TYH136" s="237"/>
      <c r="TYI136" s="237"/>
      <c r="TYJ136" s="237"/>
      <c r="TYK136" s="237"/>
      <c r="TYL136" s="237"/>
      <c r="TYM136" s="237"/>
      <c r="TYN136" s="237"/>
      <c r="TYO136" s="237"/>
      <c r="TYP136" s="237"/>
      <c r="TYQ136" s="237"/>
      <c r="TYR136" s="237"/>
      <c r="TYS136" s="237"/>
      <c r="TYT136" s="237"/>
      <c r="TYU136" s="237"/>
      <c r="TYV136" s="237"/>
      <c r="TYW136" s="237"/>
      <c r="TYX136" s="237"/>
      <c r="TYY136" s="237"/>
      <c r="TYZ136" s="237"/>
      <c r="TZA136" s="237"/>
      <c r="TZB136" s="237"/>
      <c r="TZC136" s="237"/>
      <c r="TZD136" s="237"/>
      <c r="TZE136" s="237"/>
      <c r="TZF136" s="237"/>
      <c r="TZG136" s="237"/>
      <c r="TZH136" s="237"/>
      <c r="TZI136" s="237"/>
      <c r="TZJ136" s="237"/>
      <c r="TZK136" s="237"/>
      <c r="TZL136" s="237"/>
      <c r="TZM136" s="237"/>
      <c r="TZN136" s="237"/>
      <c r="TZO136" s="237"/>
      <c r="TZP136" s="237"/>
      <c r="TZQ136" s="237"/>
      <c r="TZR136" s="237"/>
      <c r="TZS136" s="237"/>
      <c r="TZT136" s="237"/>
      <c r="TZU136" s="237"/>
      <c r="TZV136" s="237"/>
      <c r="TZW136" s="237"/>
      <c r="TZX136" s="237"/>
      <c r="TZY136" s="237"/>
      <c r="TZZ136" s="237"/>
      <c r="UAA136" s="237"/>
      <c r="UAB136" s="237"/>
      <c r="UAC136" s="237"/>
      <c r="UAD136" s="237"/>
      <c r="UAE136" s="237"/>
      <c r="UAF136" s="237"/>
      <c r="UAG136" s="237"/>
      <c r="UAH136" s="237"/>
      <c r="UAI136" s="237"/>
      <c r="UAJ136" s="237"/>
      <c r="UAK136" s="237"/>
      <c r="UAL136" s="237"/>
      <c r="UAM136" s="237"/>
      <c r="UAN136" s="237"/>
      <c r="UAO136" s="237"/>
      <c r="UAP136" s="237"/>
      <c r="UAQ136" s="237"/>
      <c r="UAR136" s="237"/>
      <c r="UAS136" s="237"/>
      <c r="UAT136" s="237"/>
      <c r="UAU136" s="237"/>
      <c r="UAV136" s="237"/>
      <c r="UAW136" s="237"/>
      <c r="UAX136" s="237"/>
      <c r="UAY136" s="237"/>
      <c r="UAZ136" s="237"/>
      <c r="UBA136" s="237"/>
      <c r="UBB136" s="237"/>
      <c r="UBC136" s="237"/>
      <c r="UBD136" s="237"/>
      <c r="UBE136" s="237"/>
      <c r="UBF136" s="237"/>
      <c r="UBG136" s="237"/>
      <c r="UBH136" s="237"/>
      <c r="UBI136" s="237"/>
      <c r="UBJ136" s="237"/>
      <c r="UBK136" s="237"/>
      <c r="UBL136" s="237"/>
      <c r="UBM136" s="237"/>
      <c r="UBN136" s="237"/>
      <c r="UBO136" s="237"/>
      <c r="UBP136" s="237"/>
      <c r="UBQ136" s="237"/>
      <c r="UBR136" s="237"/>
      <c r="UBS136" s="237"/>
      <c r="UBT136" s="237"/>
      <c r="UBU136" s="237"/>
      <c r="UBV136" s="237"/>
      <c r="UBW136" s="237"/>
      <c r="UBX136" s="237"/>
      <c r="UBY136" s="237"/>
      <c r="UBZ136" s="237"/>
      <c r="UCA136" s="237"/>
      <c r="UCB136" s="237"/>
      <c r="UCC136" s="237"/>
      <c r="UCD136" s="237"/>
      <c r="UCE136" s="237"/>
      <c r="UCF136" s="237"/>
      <c r="UCG136" s="237"/>
      <c r="UCH136" s="237"/>
      <c r="UCI136" s="237"/>
      <c r="UCJ136" s="237"/>
      <c r="UCK136" s="237"/>
      <c r="UCL136" s="237"/>
      <c r="UCM136" s="237"/>
      <c r="UCN136" s="237"/>
      <c r="UCO136" s="237"/>
      <c r="UCP136" s="237"/>
      <c r="UCQ136" s="237"/>
      <c r="UCR136" s="237"/>
      <c r="UCS136" s="237"/>
      <c r="UCT136" s="237"/>
      <c r="UCU136" s="237"/>
      <c r="UCV136" s="237"/>
      <c r="UCW136" s="237"/>
      <c r="UCX136" s="237"/>
      <c r="UCY136" s="237"/>
      <c r="UCZ136" s="237"/>
      <c r="UDA136" s="237"/>
      <c r="UDB136" s="237"/>
      <c r="UDC136" s="237"/>
      <c r="UDD136" s="237"/>
      <c r="UDE136" s="237"/>
      <c r="UDF136" s="237"/>
      <c r="UDG136" s="237"/>
      <c r="UDH136" s="237"/>
      <c r="UDI136" s="237"/>
      <c r="UDJ136" s="237"/>
      <c r="UDK136" s="237"/>
      <c r="UDL136" s="237"/>
      <c r="UDM136" s="237"/>
      <c r="UDN136" s="237"/>
      <c r="UDO136" s="237"/>
      <c r="UDP136" s="237"/>
      <c r="UDQ136" s="237"/>
      <c r="UDR136" s="237"/>
      <c r="UDS136" s="237"/>
      <c r="UDT136" s="237"/>
      <c r="UDU136" s="237"/>
      <c r="UDV136" s="237"/>
      <c r="UDW136" s="237"/>
      <c r="UDX136" s="237"/>
      <c r="UDY136" s="237"/>
      <c r="UDZ136" s="237"/>
      <c r="UEA136" s="237"/>
      <c r="UEB136" s="237"/>
      <c r="UEC136" s="237"/>
      <c r="UED136" s="237"/>
      <c r="UEE136" s="237"/>
      <c r="UEF136" s="237"/>
      <c r="UEG136" s="237"/>
      <c r="UEH136" s="237"/>
      <c r="UEI136" s="237"/>
      <c r="UEJ136" s="237"/>
      <c r="UEK136" s="237"/>
      <c r="UEL136" s="237"/>
      <c r="UEM136" s="237"/>
      <c r="UEN136" s="237"/>
      <c r="UEO136" s="237"/>
      <c r="UEP136" s="237"/>
      <c r="UEQ136" s="237"/>
      <c r="UER136" s="237"/>
      <c r="UES136" s="237"/>
      <c r="UET136" s="237"/>
      <c r="UEU136" s="237"/>
      <c r="UEV136" s="237"/>
      <c r="UEW136" s="237"/>
      <c r="UEX136" s="237"/>
      <c r="UEY136" s="237"/>
      <c r="UEZ136" s="237"/>
      <c r="UFA136" s="237"/>
      <c r="UFB136" s="237"/>
      <c r="UFC136" s="237"/>
      <c r="UFD136" s="237"/>
      <c r="UFE136" s="237"/>
      <c r="UFF136" s="237"/>
      <c r="UFG136" s="237"/>
      <c r="UFH136" s="237"/>
      <c r="UFI136" s="237"/>
      <c r="UFJ136" s="237"/>
      <c r="UFK136" s="237"/>
      <c r="UFL136" s="237"/>
      <c r="UFM136" s="237"/>
      <c r="UFN136" s="237"/>
      <c r="UFO136" s="237"/>
      <c r="UFP136" s="237"/>
      <c r="UFQ136" s="237"/>
      <c r="UFR136" s="237"/>
      <c r="UFS136" s="237"/>
      <c r="UFT136" s="237"/>
      <c r="UFU136" s="237"/>
      <c r="UFV136" s="237"/>
      <c r="UFW136" s="237"/>
      <c r="UFX136" s="237"/>
      <c r="UFY136" s="237"/>
      <c r="UFZ136" s="237"/>
      <c r="UGA136" s="237"/>
      <c r="UGB136" s="237"/>
      <c r="UGC136" s="237"/>
      <c r="UGD136" s="237"/>
      <c r="UGE136" s="237"/>
      <c r="UGF136" s="237"/>
      <c r="UGG136" s="237"/>
      <c r="UGH136" s="237"/>
      <c r="UGI136" s="237"/>
      <c r="UGJ136" s="237"/>
      <c r="UGK136" s="237"/>
      <c r="UGL136" s="237"/>
      <c r="UGM136" s="237"/>
      <c r="UGN136" s="237"/>
      <c r="UGO136" s="237"/>
      <c r="UGP136" s="237"/>
      <c r="UGQ136" s="237"/>
      <c r="UGR136" s="237"/>
      <c r="UGS136" s="237"/>
      <c r="UGT136" s="237"/>
      <c r="UGU136" s="237"/>
      <c r="UGV136" s="237"/>
      <c r="UGW136" s="237"/>
      <c r="UGX136" s="237"/>
      <c r="UGY136" s="237"/>
      <c r="UGZ136" s="237"/>
      <c r="UHA136" s="237"/>
      <c r="UHB136" s="237"/>
      <c r="UHC136" s="237"/>
      <c r="UHD136" s="237"/>
      <c r="UHE136" s="237"/>
      <c r="UHF136" s="237"/>
      <c r="UHG136" s="237"/>
      <c r="UHH136" s="237"/>
      <c r="UHI136" s="237"/>
      <c r="UHJ136" s="237"/>
      <c r="UHK136" s="237"/>
      <c r="UHL136" s="237"/>
      <c r="UHM136" s="237"/>
      <c r="UHN136" s="237"/>
      <c r="UHO136" s="237"/>
      <c r="UHP136" s="237"/>
      <c r="UHQ136" s="237"/>
      <c r="UHR136" s="237"/>
      <c r="UHS136" s="237"/>
      <c r="UHT136" s="237"/>
      <c r="UHU136" s="237"/>
      <c r="UHV136" s="237"/>
      <c r="UHW136" s="237"/>
      <c r="UHX136" s="237"/>
      <c r="UHY136" s="237"/>
      <c r="UHZ136" s="237"/>
      <c r="UIA136" s="237"/>
      <c r="UIB136" s="237"/>
      <c r="UIC136" s="237"/>
      <c r="UID136" s="237"/>
      <c r="UIE136" s="237"/>
      <c r="UIF136" s="237"/>
      <c r="UIG136" s="237"/>
      <c r="UIH136" s="237"/>
      <c r="UII136" s="237"/>
      <c r="UIJ136" s="237"/>
      <c r="UIK136" s="237"/>
      <c r="UIL136" s="237"/>
      <c r="UIM136" s="237"/>
      <c r="UIN136" s="237"/>
      <c r="UIO136" s="237"/>
      <c r="UIP136" s="237"/>
      <c r="UIQ136" s="237"/>
      <c r="UIR136" s="237"/>
      <c r="UIS136" s="237"/>
      <c r="UIT136" s="237"/>
      <c r="UIU136" s="237"/>
      <c r="UIV136" s="237"/>
      <c r="UIW136" s="237"/>
      <c r="UIX136" s="237"/>
      <c r="UIY136" s="237"/>
      <c r="UIZ136" s="237"/>
      <c r="UJA136" s="237"/>
      <c r="UJB136" s="237"/>
      <c r="UJC136" s="237"/>
      <c r="UJD136" s="237"/>
      <c r="UJE136" s="237"/>
      <c r="UJF136" s="237"/>
      <c r="UJG136" s="237"/>
      <c r="UJH136" s="237"/>
      <c r="UJI136" s="237"/>
      <c r="UJJ136" s="237"/>
      <c r="UJK136" s="237"/>
      <c r="UJL136" s="237"/>
      <c r="UJM136" s="237"/>
      <c r="UJN136" s="237"/>
      <c r="UJO136" s="237"/>
      <c r="UJP136" s="237"/>
      <c r="UJQ136" s="237"/>
      <c r="UJR136" s="237"/>
      <c r="UJS136" s="237"/>
      <c r="UJT136" s="237"/>
      <c r="UJU136" s="237"/>
      <c r="UJV136" s="237"/>
      <c r="UJW136" s="237"/>
      <c r="UJX136" s="237"/>
      <c r="UJY136" s="237"/>
      <c r="UJZ136" s="237"/>
      <c r="UKA136" s="237"/>
      <c r="UKB136" s="237"/>
      <c r="UKC136" s="237"/>
      <c r="UKD136" s="237"/>
      <c r="UKE136" s="237"/>
      <c r="UKF136" s="237"/>
      <c r="UKG136" s="237"/>
      <c r="UKH136" s="237"/>
      <c r="UKI136" s="237"/>
      <c r="UKJ136" s="237"/>
      <c r="UKK136" s="237"/>
      <c r="UKL136" s="237"/>
      <c r="UKM136" s="237"/>
      <c r="UKN136" s="237"/>
      <c r="UKO136" s="237"/>
      <c r="UKP136" s="237"/>
      <c r="UKQ136" s="237"/>
      <c r="UKR136" s="237"/>
      <c r="UKS136" s="237"/>
      <c r="UKT136" s="237"/>
      <c r="UKU136" s="237"/>
      <c r="UKV136" s="237"/>
      <c r="UKW136" s="237"/>
      <c r="UKX136" s="237"/>
      <c r="UKY136" s="237"/>
      <c r="UKZ136" s="237"/>
      <c r="ULA136" s="237"/>
      <c r="ULB136" s="237"/>
      <c r="ULC136" s="237"/>
      <c r="ULD136" s="237"/>
      <c r="ULE136" s="237"/>
      <c r="ULF136" s="237"/>
      <c r="ULG136" s="237"/>
      <c r="ULH136" s="237"/>
      <c r="ULI136" s="237"/>
      <c r="ULJ136" s="237"/>
      <c r="ULK136" s="237"/>
      <c r="ULL136" s="237"/>
      <c r="ULM136" s="237"/>
      <c r="ULN136" s="237"/>
      <c r="ULO136" s="237"/>
      <c r="ULP136" s="237"/>
      <c r="ULQ136" s="237"/>
      <c r="ULR136" s="237"/>
      <c r="ULS136" s="237"/>
      <c r="ULT136" s="237"/>
      <c r="ULU136" s="237"/>
      <c r="ULV136" s="237"/>
      <c r="ULW136" s="237"/>
      <c r="ULX136" s="237"/>
      <c r="ULY136" s="237"/>
      <c r="ULZ136" s="237"/>
      <c r="UMA136" s="237"/>
      <c r="UMB136" s="237"/>
      <c r="UMC136" s="237"/>
      <c r="UMD136" s="237"/>
      <c r="UME136" s="237"/>
      <c r="UMF136" s="237"/>
      <c r="UMG136" s="237"/>
      <c r="UMH136" s="237"/>
      <c r="UMI136" s="237"/>
      <c r="UMJ136" s="237"/>
      <c r="UMK136" s="237"/>
      <c r="UML136" s="237"/>
      <c r="UMM136" s="237"/>
      <c r="UMN136" s="237"/>
      <c r="UMO136" s="237"/>
      <c r="UMP136" s="237"/>
      <c r="UMQ136" s="237"/>
      <c r="UMR136" s="237"/>
      <c r="UMS136" s="237"/>
      <c r="UMT136" s="237"/>
      <c r="UMU136" s="237"/>
      <c r="UMV136" s="237"/>
      <c r="UMW136" s="237"/>
      <c r="UMX136" s="237"/>
      <c r="UMY136" s="237"/>
      <c r="UMZ136" s="237"/>
      <c r="UNA136" s="237"/>
      <c r="UNB136" s="237"/>
      <c r="UNC136" s="237"/>
      <c r="UND136" s="237"/>
      <c r="UNE136" s="237"/>
      <c r="UNF136" s="237"/>
      <c r="UNG136" s="237"/>
      <c r="UNH136" s="237"/>
      <c r="UNI136" s="237"/>
      <c r="UNJ136" s="237"/>
      <c r="UNK136" s="237"/>
      <c r="UNL136" s="237"/>
      <c r="UNM136" s="237"/>
      <c r="UNN136" s="237"/>
      <c r="UNO136" s="237"/>
      <c r="UNP136" s="237"/>
      <c r="UNQ136" s="237"/>
      <c r="UNR136" s="237"/>
      <c r="UNS136" s="237"/>
      <c r="UNT136" s="237"/>
      <c r="UNU136" s="237"/>
      <c r="UNV136" s="237"/>
      <c r="UNW136" s="237"/>
      <c r="UNX136" s="237"/>
      <c r="UNY136" s="237"/>
      <c r="UNZ136" s="237"/>
      <c r="UOA136" s="237"/>
      <c r="UOB136" s="237"/>
      <c r="UOC136" s="237"/>
      <c r="UOD136" s="237"/>
      <c r="UOE136" s="237"/>
      <c r="UOF136" s="237"/>
      <c r="UOG136" s="237"/>
      <c r="UOH136" s="237"/>
      <c r="UOI136" s="237"/>
      <c r="UOJ136" s="237"/>
      <c r="UOK136" s="237"/>
      <c r="UOL136" s="237"/>
      <c r="UOM136" s="237"/>
      <c r="UON136" s="237"/>
      <c r="UOO136" s="237"/>
      <c r="UOP136" s="237"/>
      <c r="UOQ136" s="237"/>
      <c r="UOR136" s="237"/>
      <c r="UOS136" s="237"/>
      <c r="UOT136" s="237"/>
      <c r="UOU136" s="237"/>
      <c r="UOV136" s="237"/>
      <c r="UOW136" s="237"/>
      <c r="UOX136" s="237"/>
      <c r="UOY136" s="237"/>
      <c r="UOZ136" s="237"/>
      <c r="UPA136" s="237"/>
      <c r="UPB136" s="237"/>
      <c r="UPC136" s="237"/>
      <c r="UPD136" s="237"/>
      <c r="UPE136" s="237"/>
      <c r="UPF136" s="237"/>
      <c r="UPG136" s="237"/>
      <c r="UPH136" s="237"/>
      <c r="UPI136" s="237"/>
      <c r="UPJ136" s="237"/>
      <c r="UPK136" s="237"/>
      <c r="UPL136" s="237"/>
      <c r="UPM136" s="237"/>
      <c r="UPN136" s="237"/>
      <c r="UPO136" s="237"/>
      <c r="UPP136" s="237"/>
      <c r="UPQ136" s="237"/>
      <c r="UPR136" s="237"/>
      <c r="UPS136" s="237"/>
      <c r="UPT136" s="237"/>
      <c r="UPU136" s="237"/>
      <c r="UPV136" s="237"/>
      <c r="UPW136" s="237"/>
      <c r="UPX136" s="237"/>
      <c r="UPY136" s="237"/>
      <c r="UPZ136" s="237"/>
      <c r="UQA136" s="237"/>
      <c r="UQB136" s="237"/>
      <c r="UQC136" s="237"/>
      <c r="UQD136" s="237"/>
      <c r="UQE136" s="237"/>
      <c r="UQF136" s="237"/>
      <c r="UQG136" s="237"/>
      <c r="UQH136" s="237"/>
      <c r="UQI136" s="237"/>
      <c r="UQJ136" s="237"/>
      <c r="UQK136" s="237"/>
      <c r="UQL136" s="237"/>
      <c r="UQM136" s="237"/>
      <c r="UQN136" s="237"/>
      <c r="UQO136" s="237"/>
      <c r="UQP136" s="237"/>
      <c r="UQQ136" s="237"/>
      <c r="UQR136" s="237"/>
      <c r="UQS136" s="237"/>
      <c r="UQT136" s="237"/>
      <c r="UQU136" s="237"/>
      <c r="UQV136" s="237"/>
      <c r="UQW136" s="237"/>
      <c r="UQX136" s="237"/>
      <c r="UQY136" s="237"/>
      <c r="UQZ136" s="237"/>
      <c r="URA136" s="237"/>
      <c r="URB136" s="237"/>
      <c r="URC136" s="237"/>
      <c r="URD136" s="237"/>
      <c r="URE136" s="237"/>
      <c r="URF136" s="237"/>
      <c r="URG136" s="237"/>
      <c r="URH136" s="237"/>
      <c r="URI136" s="237"/>
      <c r="URJ136" s="237"/>
      <c r="URK136" s="237"/>
      <c r="URL136" s="237"/>
      <c r="URM136" s="237"/>
      <c r="URN136" s="237"/>
      <c r="URO136" s="237"/>
      <c r="URP136" s="237"/>
      <c r="URQ136" s="237"/>
      <c r="URR136" s="237"/>
      <c r="URS136" s="237"/>
      <c r="URT136" s="237"/>
      <c r="URU136" s="237"/>
      <c r="URV136" s="237"/>
      <c r="URW136" s="237"/>
      <c r="URX136" s="237"/>
      <c r="URY136" s="237"/>
      <c r="URZ136" s="237"/>
      <c r="USA136" s="237"/>
      <c r="USB136" s="237"/>
      <c r="USC136" s="237"/>
      <c r="USD136" s="237"/>
      <c r="USE136" s="237"/>
      <c r="USF136" s="237"/>
      <c r="USG136" s="237"/>
      <c r="USH136" s="237"/>
      <c r="USI136" s="237"/>
      <c r="USJ136" s="237"/>
      <c r="USK136" s="237"/>
      <c r="USL136" s="237"/>
      <c r="USM136" s="237"/>
      <c r="USN136" s="237"/>
      <c r="USO136" s="237"/>
      <c r="USP136" s="237"/>
      <c r="USQ136" s="237"/>
      <c r="USR136" s="237"/>
      <c r="USS136" s="237"/>
      <c r="UST136" s="237"/>
      <c r="USU136" s="237"/>
      <c r="USV136" s="237"/>
      <c r="USW136" s="237"/>
      <c r="USX136" s="237"/>
      <c r="USY136" s="237"/>
      <c r="USZ136" s="237"/>
      <c r="UTA136" s="237"/>
      <c r="UTB136" s="237"/>
      <c r="UTC136" s="237"/>
      <c r="UTD136" s="237"/>
      <c r="UTE136" s="237"/>
      <c r="UTF136" s="237"/>
      <c r="UTG136" s="237"/>
      <c r="UTH136" s="237"/>
      <c r="UTI136" s="237"/>
      <c r="UTJ136" s="237"/>
      <c r="UTK136" s="237"/>
      <c r="UTL136" s="237"/>
      <c r="UTM136" s="237"/>
      <c r="UTN136" s="237"/>
      <c r="UTO136" s="237"/>
      <c r="UTP136" s="237"/>
      <c r="UTQ136" s="237"/>
      <c r="UTR136" s="237"/>
      <c r="UTS136" s="237"/>
      <c r="UTT136" s="237"/>
      <c r="UTU136" s="237"/>
      <c r="UTV136" s="237"/>
      <c r="UTW136" s="237"/>
      <c r="UTX136" s="237"/>
      <c r="UTY136" s="237"/>
      <c r="UTZ136" s="237"/>
      <c r="UUA136" s="237"/>
      <c r="UUB136" s="237"/>
      <c r="UUC136" s="237"/>
      <c r="UUD136" s="237"/>
      <c r="UUE136" s="237"/>
      <c r="UUF136" s="237"/>
      <c r="UUG136" s="237"/>
      <c r="UUH136" s="237"/>
      <c r="UUI136" s="237"/>
      <c r="UUJ136" s="237"/>
      <c r="UUK136" s="237"/>
      <c r="UUL136" s="237"/>
      <c r="UUM136" s="237"/>
      <c r="UUN136" s="237"/>
      <c r="UUO136" s="237"/>
      <c r="UUP136" s="237"/>
      <c r="UUQ136" s="237"/>
      <c r="UUR136" s="237"/>
      <c r="UUS136" s="237"/>
      <c r="UUT136" s="237"/>
      <c r="UUU136" s="237"/>
      <c r="UUV136" s="237"/>
      <c r="UUW136" s="237"/>
      <c r="UUX136" s="237"/>
      <c r="UUY136" s="237"/>
      <c r="UUZ136" s="237"/>
      <c r="UVA136" s="237"/>
      <c r="UVB136" s="237"/>
      <c r="UVC136" s="237"/>
      <c r="UVD136" s="237"/>
      <c r="UVE136" s="237"/>
      <c r="UVF136" s="237"/>
      <c r="UVG136" s="237"/>
      <c r="UVH136" s="237"/>
      <c r="UVI136" s="237"/>
      <c r="UVJ136" s="237"/>
      <c r="UVK136" s="237"/>
      <c r="UVL136" s="237"/>
      <c r="UVM136" s="237"/>
      <c r="UVN136" s="237"/>
      <c r="UVO136" s="237"/>
      <c r="UVP136" s="237"/>
      <c r="UVQ136" s="237"/>
      <c r="UVR136" s="237"/>
      <c r="UVS136" s="237"/>
      <c r="UVT136" s="237"/>
      <c r="UVU136" s="237"/>
      <c r="UVV136" s="237"/>
      <c r="UVW136" s="237"/>
      <c r="UVX136" s="237"/>
      <c r="UVY136" s="237"/>
      <c r="UVZ136" s="237"/>
      <c r="UWA136" s="237"/>
      <c r="UWB136" s="237"/>
      <c r="UWC136" s="237"/>
      <c r="UWD136" s="237"/>
      <c r="UWE136" s="237"/>
      <c r="UWF136" s="237"/>
      <c r="UWG136" s="237"/>
      <c r="UWH136" s="237"/>
      <c r="UWI136" s="237"/>
      <c r="UWJ136" s="237"/>
      <c r="UWK136" s="237"/>
      <c r="UWL136" s="237"/>
      <c r="UWM136" s="237"/>
      <c r="UWN136" s="237"/>
      <c r="UWO136" s="237"/>
      <c r="UWP136" s="237"/>
      <c r="UWQ136" s="237"/>
      <c r="UWR136" s="237"/>
      <c r="UWS136" s="237"/>
      <c r="UWT136" s="237"/>
      <c r="UWU136" s="237"/>
      <c r="UWV136" s="237"/>
      <c r="UWW136" s="237"/>
      <c r="UWX136" s="237"/>
      <c r="UWY136" s="237"/>
      <c r="UWZ136" s="237"/>
      <c r="UXA136" s="237"/>
      <c r="UXB136" s="237"/>
      <c r="UXC136" s="237"/>
      <c r="UXD136" s="237"/>
      <c r="UXE136" s="237"/>
      <c r="UXF136" s="237"/>
      <c r="UXG136" s="237"/>
      <c r="UXH136" s="237"/>
      <c r="UXI136" s="237"/>
      <c r="UXJ136" s="237"/>
      <c r="UXK136" s="237"/>
      <c r="UXL136" s="237"/>
      <c r="UXM136" s="237"/>
      <c r="UXN136" s="237"/>
      <c r="UXO136" s="237"/>
      <c r="UXP136" s="237"/>
      <c r="UXQ136" s="237"/>
      <c r="UXR136" s="237"/>
      <c r="UXS136" s="237"/>
      <c r="UXT136" s="237"/>
      <c r="UXU136" s="237"/>
      <c r="UXV136" s="237"/>
      <c r="UXW136" s="237"/>
      <c r="UXX136" s="237"/>
      <c r="UXY136" s="237"/>
      <c r="UXZ136" s="237"/>
      <c r="UYA136" s="237"/>
      <c r="UYB136" s="237"/>
      <c r="UYC136" s="237"/>
      <c r="UYD136" s="237"/>
      <c r="UYE136" s="237"/>
      <c r="UYF136" s="237"/>
      <c r="UYG136" s="237"/>
      <c r="UYH136" s="237"/>
      <c r="UYI136" s="237"/>
      <c r="UYJ136" s="237"/>
      <c r="UYK136" s="237"/>
      <c r="UYL136" s="237"/>
      <c r="UYM136" s="237"/>
      <c r="UYN136" s="237"/>
      <c r="UYO136" s="237"/>
      <c r="UYP136" s="237"/>
      <c r="UYQ136" s="237"/>
      <c r="UYR136" s="237"/>
      <c r="UYS136" s="237"/>
      <c r="UYT136" s="237"/>
      <c r="UYU136" s="237"/>
      <c r="UYV136" s="237"/>
      <c r="UYW136" s="237"/>
      <c r="UYX136" s="237"/>
      <c r="UYY136" s="237"/>
      <c r="UYZ136" s="237"/>
      <c r="UZA136" s="237"/>
      <c r="UZB136" s="237"/>
      <c r="UZC136" s="237"/>
      <c r="UZD136" s="237"/>
      <c r="UZE136" s="237"/>
      <c r="UZF136" s="237"/>
      <c r="UZG136" s="237"/>
      <c r="UZH136" s="237"/>
      <c r="UZI136" s="237"/>
      <c r="UZJ136" s="237"/>
      <c r="UZK136" s="237"/>
      <c r="UZL136" s="237"/>
      <c r="UZM136" s="237"/>
      <c r="UZN136" s="237"/>
      <c r="UZO136" s="237"/>
      <c r="UZP136" s="237"/>
      <c r="UZQ136" s="237"/>
      <c r="UZR136" s="237"/>
      <c r="UZS136" s="237"/>
      <c r="UZT136" s="237"/>
      <c r="UZU136" s="237"/>
      <c r="UZV136" s="237"/>
      <c r="UZW136" s="237"/>
      <c r="UZX136" s="237"/>
      <c r="UZY136" s="237"/>
      <c r="UZZ136" s="237"/>
      <c r="VAA136" s="237"/>
      <c r="VAB136" s="237"/>
      <c r="VAC136" s="237"/>
      <c r="VAD136" s="237"/>
      <c r="VAE136" s="237"/>
      <c r="VAF136" s="237"/>
      <c r="VAG136" s="237"/>
      <c r="VAH136" s="237"/>
      <c r="VAI136" s="237"/>
      <c r="VAJ136" s="237"/>
      <c r="VAK136" s="237"/>
      <c r="VAL136" s="237"/>
      <c r="VAM136" s="237"/>
      <c r="VAN136" s="237"/>
      <c r="VAO136" s="237"/>
      <c r="VAP136" s="237"/>
      <c r="VAQ136" s="237"/>
      <c r="VAR136" s="237"/>
      <c r="VAS136" s="237"/>
      <c r="VAT136" s="237"/>
      <c r="VAU136" s="237"/>
      <c r="VAV136" s="237"/>
      <c r="VAW136" s="237"/>
      <c r="VAX136" s="237"/>
      <c r="VAY136" s="237"/>
      <c r="VAZ136" s="237"/>
      <c r="VBA136" s="237"/>
      <c r="VBB136" s="237"/>
      <c r="VBC136" s="237"/>
      <c r="VBD136" s="237"/>
      <c r="VBE136" s="237"/>
      <c r="VBF136" s="237"/>
      <c r="VBG136" s="237"/>
      <c r="VBH136" s="237"/>
      <c r="VBI136" s="237"/>
      <c r="VBJ136" s="237"/>
      <c r="VBK136" s="237"/>
      <c r="VBL136" s="237"/>
      <c r="VBM136" s="237"/>
      <c r="VBN136" s="237"/>
      <c r="VBO136" s="237"/>
      <c r="VBP136" s="237"/>
      <c r="VBQ136" s="237"/>
      <c r="VBR136" s="237"/>
      <c r="VBS136" s="237"/>
      <c r="VBT136" s="237"/>
      <c r="VBU136" s="237"/>
      <c r="VBV136" s="237"/>
      <c r="VBW136" s="237"/>
      <c r="VBX136" s="237"/>
      <c r="VBY136" s="237"/>
      <c r="VBZ136" s="237"/>
      <c r="VCA136" s="237"/>
      <c r="VCB136" s="237"/>
      <c r="VCC136" s="237"/>
      <c r="VCD136" s="237"/>
      <c r="VCE136" s="237"/>
      <c r="VCF136" s="237"/>
      <c r="VCG136" s="237"/>
      <c r="VCH136" s="237"/>
      <c r="VCI136" s="237"/>
      <c r="VCJ136" s="237"/>
      <c r="VCK136" s="237"/>
      <c r="VCL136" s="237"/>
      <c r="VCM136" s="237"/>
      <c r="VCN136" s="237"/>
      <c r="VCO136" s="237"/>
      <c r="VCP136" s="237"/>
      <c r="VCQ136" s="237"/>
      <c r="VCR136" s="237"/>
      <c r="VCS136" s="237"/>
      <c r="VCT136" s="237"/>
      <c r="VCU136" s="237"/>
      <c r="VCV136" s="237"/>
      <c r="VCW136" s="237"/>
      <c r="VCX136" s="237"/>
      <c r="VCY136" s="237"/>
      <c r="VCZ136" s="237"/>
      <c r="VDA136" s="237"/>
      <c r="VDB136" s="237"/>
      <c r="VDC136" s="237"/>
      <c r="VDD136" s="237"/>
      <c r="VDE136" s="237"/>
      <c r="VDF136" s="237"/>
      <c r="VDG136" s="237"/>
      <c r="VDH136" s="237"/>
      <c r="VDI136" s="237"/>
      <c r="VDJ136" s="237"/>
      <c r="VDK136" s="237"/>
      <c r="VDL136" s="237"/>
      <c r="VDM136" s="237"/>
      <c r="VDN136" s="237"/>
      <c r="VDO136" s="237"/>
      <c r="VDP136" s="237"/>
      <c r="VDQ136" s="237"/>
      <c r="VDR136" s="237"/>
      <c r="VDS136" s="237"/>
      <c r="VDT136" s="237"/>
      <c r="VDU136" s="237"/>
      <c r="VDV136" s="237"/>
      <c r="VDW136" s="237"/>
      <c r="VDX136" s="237"/>
      <c r="VDY136" s="237"/>
      <c r="VDZ136" s="237"/>
      <c r="VEA136" s="237"/>
      <c r="VEB136" s="237"/>
      <c r="VEC136" s="237"/>
      <c r="VED136" s="237"/>
      <c r="VEE136" s="237"/>
      <c r="VEF136" s="237"/>
      <c r="VEG136" s="237"/>
      <c r="VEH136" s="237"/>
      <c r="VEI136" s="237"/>
      <c r="VEJ136" s="237"/>
      <c r="VEK136" s="237"/>
      <c r="VEL136" s="237"/>
      <c r="VEM136" s="237"/>
      <c r="VEN136" s="237"/>
      <c r="VEO136" s="237"/>
      <c r="VEP136" s="237"/>
      <c r="VEQ136" s="237"/>
      <c r="VER136" s="237"/>
      <c r="VES136" s="237"/>
      <c r="VET136" s="237"/>
      <c r="VEU136" s="237"/>
      <c r="VEV136" s="237"/>
      <c r="VEW136" s="237"/>
      <c r="VEX136" s="237"/>
      <c r="VEY136" s="237"/>
      <c r="VEZ136" s="237"/>
      <c r="VFA136" s="237"/>
      <c r="VFB136" s="237"/>
      <c r="VFC136" s="237"/>
      <c r="VFD136" s="237"/>
      <c r="VFE136" s="237"/>
      <c r="VFF136" s="237"/>
      <c r="VFG136" s="237"/>
      <c r="VFH136" s="237"/>
      <c r="VFI136" s="237"/>
      <c r="VFJ136" s="237"/>
      <c r="VFK136" s="237"/>
      <c r="VFL136" s="237"/>
      <c r="VFM136" s="237"/>
      <c r="VFN136" s="237"/>
      <c r="VFO136" s="237"/>
      <c r="VFP136" s="237"/>
      <c r="VFQ136" s="237"/>
      <c r="VFR136" s="237"/>
      <c r="VFS136" s="237"/>
      <c r="VFT136" s="237"/>
      <c r="VFU136" s="237"/>
      <c r="VFV136" s="237"/>
      <c r="VFW136" s="237"/>
      <c r="VFX136" s="237"/>
      <c r="VFY136" s="237"/>
      <c r="VFZ136" s="237"/>
      <c r="VGA136" s="237"/>
      <c r="VGB136" s="237"/>
      <c r="VGC136" s="237"/>
      <c r="VGD136" s="237"/>
      <c r="VGE136" s="237"/>
      <c r="VGF136" s="237"/>
      <c r="VGG136" s="237"/>
      <c r="VGH136" s="237"/>
      <c r="VGI136" s="237"/>
      <c r="VGJ136" s="237"/>
      <c r="VGK136" s="237"/>
      <c r="VGL136" s="237"/>
      <c r="VGM136" s="237"/>
      <c r="VGN136" s="237"/>
      <c r="VGO136" s="237"/>
      <c r="VGP136" s="237"/>
      <c r="VGQ136" s="237"/>
      <c r="VGR136" s="237"/>
      <c r="VGS136" s="237"/>
      <c r="VGT136" s="237"/>
      <c r="VGU136" s="237"/>
      <c r="VGV136" s="237"/>
      <c r="VGW136" s="237"/>
      <c r="VGX136" s="237"/>
      <c r="VGY136" s="237"/>
      <c r="VGZ136" s="237"/>
      <c r="VHA136" s="237"/>
      <c r="VHB136" s="237"/>
      <c r="VHC136" s="237"/>
      <c r="VHD136" s="237"/>
      <c r="VHE136" s="237"/>
      <c r="VHF136" s="237"/>
      <c r="VHG136" s="237"/>
      <c r="VHH136" s="237"/>
      <c r="VHI136" s="237"/>
      <c r="VHJ136" s="237"/>
      <c r="VHK136" s="237"/>
      <c r="VHL136" s="237"/>
      <c r="VHM136" s="237"/>
      <c r="VHN136" s="237"/>
      <c r="VHO136" s="237"/>
      <c r="VHP136" s="237"/>
      <c r="VHQ136" s="237"/>
      <c r="VHR136" s="237"/>
      <c r="VHS136" s="237"/>
      <c r="VHT136" s="237"/>
      <c r="VHU136" s="237"/>
      <c r="VHV136" s="237"/>
      <c r="VHW136" s="237"/>
      <c r="VHX136" s="237"/>
      <c r="VHY136" s="237"/>
      <c r="VHZ136" s="237"/>
      <c r="VIA136" s="237"/>
      <c r="VIB136" s="237"/>
      <c r="VIC136" s="237"/>
      <c r="VID136" s="237"/>
      <c r="VIE136" s="237"/>
      <c r="VIF136" s="237"/>
      <c r="VIG136" s="237"/>
      <c r="VIH136" s="237"/>
      <c r="VII136" s="237"/>
      <c r="VIJ136" s="237"/>
      <c r="VIK136" s="237"/>
      <c r="VIL136" s="237"/>
      <c r="VIM136" s="237"/>
      <c r="VIN136" s="237"/>
      <c r="VIO136" s="237"/>
      <c r="VIP136" s="237"/>
      <c r="VIQ136" s="237"/>
      <c r="VIR136" s="237"/>
      <c r="VIS136" s="237"/>
      <c r="VIT136" s="237"/>
      <c r="VIU136" s="237"/>
      <c r="VIV136" s="237"/>
      <c r="VIW136" s="237"/>
      <c r="VIX136" s="237"/>
      <c r="VIY136" s="237"/>
      <c r="VIZ136" s="237"/>
      <c r="VJA136" s="237"/>
      <c r="VJB136" s="237"/>
      <c r="VJC136" s="237"/>
      <c r="VJD136" s="237"/>
      <c r="VJE136" s="237"/>
      <c r="VJF136" s="237"/>
      <c r="VJG136" s="237"/>
      <c r="VJH136" s="237"/>
      <c r="VJI136" s="237"/>
      <c r="VJJ136" s="237"/>
      <c r="VJK136" s="237"/>
      <c r="VJL136" s="237"/>
      <c r="VJM136" s="237"/>
      <c r="VJN136" s="237"/>
      <c r="VJO136" s="237"/>
      <c r="VJP136" s="237"/>
      <c r="VJQ136" s="237"/>
      <c r="VJR136" s="237"/>
      <c r="VJS136" s="237"/>
      <c r="VJT136" s="237"/>
      <c r="VJU136" s="237"/>
      <c r="VJV136" s="237"/>
      <c r="VJW136" s="237"/>
      <c r="VJX136" s="237"/>
      <c r="VJY136" s="237"/>
      <c r="VJZ136" s="237"/>
      <c r="VKA136" s="237"/>
      <c r="VKB136" s="237"/>
      <c r="VKC136" s="237"/>
      <c r="VKD136" s="237"/>
      <c r="VKE136" s="237"/>
      <c r="VKF136" s="237"/>
      <c r="VKG136" s="237"/>
      <c r="VKH136" s="237"/>
      <c r="VKI136" s="237"/>
      <c r="VKJ136" s="237"/>
      <c r="VKK136" s="237"/>
      <c r="VKL136" s="237"/>
      <c r="VKM136" s="237"/>
      <c r="VKN136" s="237"/>
      <c r="VKO136" s="237"/>
      <c r="VKP136" s="237"/>
      <c r="VKQ136" s="237"/>
      <c r="VKR136" s="237"/>
      <c r="VKS136" s="237"/>
      <c r="VKT136" s="237"/>
      <c r="VKU136" s="237"/>
      <c r="VKV136" s="237"/>
      <c r="VKW136" s="237"/>
      <c r="VKX136" s="237"/>
      <c r="VKY136" s="237"/>
      <c r="VKZ136" s="237"/>
      <c r="VLA136" s="237"/>
      <c r="VLB136" s="237"/>
      <c r="VLC136" s="237"/>
      <c r="VLD136" s="237"/>
      <c r="VLE136" s="237"/>
      <c r="VLF136" s="237"/>
      <c r="VLG136" s="237"/>
      <c r="VLH136" s="237"/>
      <c r="VLI136" s="237"/>
      <c r="VLJ136" s="237"/>
      <c r="VLK136" s="237"/>
      <c r="VLL136" s="237"/>
      <c r="VLM136" s="237"/>
      <c r="VLN136" s="237"/>
      <c r="VLO136" s="237"/>
      <c r="VLP136" s="237"/>
      <c r="VLQ136" s="237"/>
      <c r="VLR136" s="237"/>
      <c r="VLS136" s="237"/>
      <c r="VLT136" s="237"/>
      <c r="VLU136" s="237"/>
      <c r="VLV136" s="237"/>
      <c r="VLW136" s="237"/>
      <c r="VLX136" s="237"/>
      <c r="VLY136" s="237"/>
      <c r="VLZ136" s="237"/>
      <c r="VMA136" s="237"/>
      <c r="VMB136" s="237"/>
      <c r="VMC136" s="237"/>
      <c r="VMD136" s="237"/>
      <c r="VME136" s="237"/>
      <c r="VMF136" s="237"/>
      <c r="VMG136" s="237"/>
      <c r="VMH136" s="237"/>
      <c r="VMI136" s="237"/>
      <c r="VMJ136" s="237"/>
      <c r="VMK136" s="237"/>
      <c r="VML136" s="237"/>
      <c r="VMM136" s="237"/>
      <c r="VMN136" s="237"/>
      <c r="VMO136" s="237"/>
      <c r="VMP136" s="237"/>
      <c r="VMQ136" s="237"/>
      <c r="VMR136" s="237"/>
      <c r="VMS136" s="237"/>
      <c r="VMT136" s="237"/>
      <c r="VMU136" s="237"/>
      <c r="VMV136" s="237"/>
      <c r="VMW136" s="237"/>
      <c r="VMX136" s="237"/>
      <c r="VMY136" s="237"/>
      <c r="VMZ136" s="237"/>
      <c r="VNA136" s="237"/>
      <c r="VNB136" s="237"/>
      <c r="VNC136" s="237"/>
      <c r="VND136" s="237"/>
      <c r="VNE136" s="237"/>
      <c r="VNF136" s="237"/>
      <c r="VNG136" s="237"/>
      <c r="VNH136" s="237"/>
      <c r="VNI136" s="237"/>
      <c r="VNJ136" s="237"/>
      <c r="VNK136" s="237"/>
      <c r="VNL136" s="237"/>
      <c r="VNM136" s="237"/>
      <c r="VNN136" s="237"/>
      <c r="VNO136" s="237"/>
      <c r="VNP136" s="237"/>
      <c r="VNQ136" s="237"/>
      <c r="VNR136" s="237"/>
      <c r="VNS136" s="237"/>
      <c r="VNT136" s="237"/>
      <c r="VNU136" s="237"/>
      <c r="VNV136" s="237"/>
      <c r="VNW136" s="237"/>
      <c r="VNX136" s="237"/>
      <c r="VNY136" s="237"/>
      <c r="VNZ136" s="237"/>
      <c r="VOA136" s="237"/>
      <c r="VOB136" s="237"/>
      <c r="VOC136" s="237"/>
      <c r="VOD136" s="237"/>
      <c r="VOE136" s="237"/>
      <c r="VOF136" s="237"/>
      <c r="VOG136" s="237"/>
      <c r="VOH136" s="237"/>
      <c r="VOI136" s="237"/>
      <c r="VOJ136" s="237"/>
      <c r="VOK136" s="237"/>
      <c r="VOL136" s="237"/>
      <c r="VOM136" s="237"/>
      <c r="VON136" s="237"/>
      <c r="VOO136" s="237"/>
      <c r="VOP136" s="237"/>
      <c r="VOQ136" s="237"/>
      <c r="VOR136" s="237"/>
      <c r="VOS136" s="237"/>
      <c r="VOT136" s="237"/>
      <c r="VOU136" s="237"/>
      <c r="VOV136" s="237"/>
      <c r="VOW136" s="237"/>
      <c r="VOX136" s="237"/>
      <c r="VOY136" s="237"/>
      <c r="VOZ136" s="237"/>
      <c r="VPA136" s="237"/>
      <c r="VPB136" s="237"/>
      <c r="VPC136" s="237"/>
      <c r="VPD136" s="237"/>
      <c r="VPE136" s="237"/>
      <c r="VPF136" s="237"/>
      <c r="VPG136" s="237"/>
      <c r="VPH136" s="237"/>
      <c r="VPI136" s="237"/>
      <c r="VPJ136" s="237"/>
      <c r="VPK136" s="237"/>
      <c r="VPL136" s="237"/>
      <c r="VPM136" s="237"/>
      <c r="VPN136" s="237"/>
      <c r="VPO136" s="237"/>
      <c r="VPP136" s="237"/>
      <c r="VPQ136" s="237"/>
      <c r="VPR136" s="237"/>
      <c r="VPS136" s="237"/>
      <c r="VPT136" s="237"/>
      <c r="VPU136" s="237"/>
      <c r="VPV136" s="237"/>
      <c r="VPW136" s="237"/>
      <c r="VPX136" s="237"/>
      <c r="VPY136" s="237"/>
      <c r="VPZ136" s="237"/>
      <c r="VQA136" s="237"/>
      <c r="VQB136" s="237"/>
      <c r="VQC136" s="237"/>
      <c r="VQD136" s="237"/>
      <c r="VQE136" s="237"/>
      <c r="VQF136" s="237"/>
      <c r="VQG136" s="237"/>
      <c r="VQH136" s="237"/>
      <c r="VQI136" s="237"/>
      <c r="VQJ136" s="237"/>
      <c r="VQK136" s="237"/>
      <c r="VQL136" s="237"/>
      <c r="VQM136" s="237"/>
      <c r="VQN136" s="237"/>
      <c r="VQO136" s="237"/>
      <c r="VQP136" s="237"/>
      <c r="VQQ136" s="237"/>
      <c r="VQR136" s="237"/>
      <c r="VQS136" s="237"/>
      <c r="VQT136" s="237"/>
      <c r="VQU136" s="237"/>
      <c r="VQV136" s="237"/>
      <c r="VQW136" s="237"/>
      <c r="VQX136" s="237"/>
      <c r="VQY136" s="237"/>
      <c r="VQZ136" s="237"/>
      <c r="VRA136" s="237"/>
      <c r="VRB136" s="237"/>
      <c r="VRC136" s="237"/>
      <c r="VRD136" s="237"/>
      <c r="VRE136" s="237"/>
      <c r="VRF136" s="237"/>
      <c r="VRG136" s="237"/>
      <c r="VRH136" s="237"/>
      <c r="VRI136" s="237"/>
      <c r="VRJ136" s="237"/>
      <c r="VRK136" s="237"/>
      <c r="VRL136" s="237"/>
      <c r="VRM136" s="237"/>
      <c r="VRN136" s="237"/>
      <c r="VRO136" s="237"/>
      <c r="VRP136" s="237"/>
      <c r="VRQ136" s="237"/>
      <c r="VRR136" s="237"/>
      <c r="VRS136" s="237"/>
      <c r="VRT136" s="237"/>
      <c r="VRU136" s="237"/>
      <c r="VRV136" s="237"/>
      <c r="VRW136" s="237"/>
      <c r="VRX136" s="237"/>
      <c r="VRY136" s="237"/>
      <c r="VRZ136" s="237"/>
      <c r="VSA136" s="237"/>
      <c r="VSB136" s="237"/>
      <c r="VSC136" s="237"/>
      <c r="VSD136" s="237"/>
      <c r="VSE136" s="237"/>
      <c r="VSF136" s="237"/>
      <c r="VSG136" s="237"/>
      <c r="VSH136" s="237"/>
      <c r="VSI136" s="237"/>
      <c r="VSJ136" s="237"/>
      <c r="VSK136" s="237"/>
      <c r="VSL136" s="237"/>
      <c r="VSM136" s="237"/>
      <c r="VSN136" s="237"/>
      <c r="VSO136" s="237"/>
      <c r="VSP136" s="237"/>
      <c r="VSQ136" s="237"/>
      <c r="VSR136" s="237"/>
      <c r="VSS136" s="237"/>
      <c r="VST136" s="237"/>
      <c r="VSU136" s="237"/>
      <c r="VSV136" s="237"/>
      <c r="VSW136" s="237"/>
      <c r="VSX136" s="237"/>
      <c r="VSY136" s="237"/>
      <c r="VSZ136" s="237"/>
      <c r="VTA136" s="237"/>
      <c r="VTB136" s="237"/>
      <c r="VTC136" s="237"/>
      <c r="VTD136" s="237"/>
      <c r="VTE136" s="237"/>
      <c r="VTF136" s="237"/>
      <c r="VTG136" s="237"/>
      <c r="VTH136" s="237"/>
      <c r="VTI136" s="237"/>
      <c r="VTJ136" s="237"/>
      <c r="VTK136" s="237"/>
      <c r="VTL136" s="237"/>
      <c r="VTM136" s="237"/>
      <c r="VTN136" s="237"/>
      <c r="VTO136" s="237"/>
      <c r="VTP136" s="237"/>
      <c r="VTQ136" s="237"/>
      <c r="VTR136" s="237"/>
      <c r="VTS136" s="237"/>
      <c r="VTT136" s="237"/>
      <c r="VTU136" s="237"/>
      <c r="VTV136" s="237"/>
      <c r="VTW136" s="237"/>
      <c r="VTX136" s="237"/>
      <c r="VTY136" s="237"/>
      <c r="VTZ136" s="237"/>
      <c r="VUA136" s="237"/>
      <c r="VUB136" s="237"/>
      <c r="VUC136" s="237"/>
      <c r="VUD136" s="237"/>
      <c r="VUE136" s="237"/>
      <c r="VUF136" s="237"/>
      <c r="VUG136" s="237"/>
      <c r="VUH136" s="237"/>
      <c r="VUI136" s="237"/>
      <c r="VUJ136" s="237"/>
      <c r="VUK136" s="237"/>
      <c r="VUL136" s="237"/>
      <c r="VUM136" s="237"/>
      <c r="VUN136" s="237"/>
      <c r="VUO136" s="237"/>
      <c r="VUP136" s="237"/>
      <c r="VUQ136" s="237"/>
      <c r="VUR136" s="237"/>
      <c r="VUS136" s="237"/>
      <c r="VUT136" s="237"/>
      <c r="VUU136" s="237"/>
      <c r="VUV136" s="237"/>
      <c r="VUW136" s="237"/>
      <c r="VUX136" s="237"/>
      <c r="VUY136" s="237"/>
      <c r="VUZ136" s="237"/>
      <c r="VVA136" s="237"/>
      <c r="VVB136" s="237"/>
      <c r="VVC136" s="237"/>
      <c r="VVD136" s="237"/>
      <c r="VVE136" s="237"/>
      <c r="VVF136" s="237"/>
      <c r="VVG136" s="237"/>
      <c r="VVH136" s="237"/>
      <c r="VVI136" s="237"/>
      <c r="VVJ136" s="237"/>
      <c r="VVK136" s="237"/>
      <c r="VVL136" s="237"/>
      <c r="VVM136" s="237"/>
      <c r="VVN136" s="237"/>
      <c r="VVO136" s="237"/>
      <c r="VVP136" s="237"/>
      <c r="VVQ136" s="237"/>
      <c r="VVR136" s="237"/>
      <c r="VVS136" s="237"/>
      <c r="VVT136" s="237"/>
      <c r="VVU136" s="237"/>
      <c r="VVV136" s="237"/>
      <c r="VVW136" s="237"/>
      <c r="VVX136" s="237"/>
      <c r="VVY136" s="237"/>
      <c r="VVZ136" s="237"/>
      <c r="VWA136" s="237"/>
      <c r="VWB136" s="237"/>
      <c r="VWC136" s="237"/>
      <c r="VWD136" s="237"/>
      <c r="VWE136" s="237"/>
      <c r="VWF136" s="237"/>
      <c r="VWG136" s="237"/>
      <c r="VWH136" s="237"/>
      <c r="VWI136" s="237"/>
      <c r="VWJ136" s="237"/>
      <c r="VWK136" s="237"/>
      <c r="VWL136" s="237"/>
      <c r="VWM136" s="237"/>
      <c r="VWN136" s="237"/>
      <c r="VWO136" s="237"/>
      <c r="VWP136" s="237"/>
      <c r="VWQ136" s="237"/>
      <c r="VWR136" s="237"/>
      <c r="VWS136" s="237"/>
      <c r="VWT136" s="237"/>
      <c r="VWU136" s="237"/>
      <c r="VWV136" s="237"/>
      <c r="VWW136" s="237"/>
      <c r="VWX136" s="237"/>
      <c r="VWY136" s="237"/>
      <c r="VWZ136" s="237"/>
      <c r="VXA136" s="237"/>
      <c r="VXB136" s="237"/>
      <c r="VXC136" s="237"/>
      <c r="VXD136" s="237"/>
      <c r="VXE136" s="237"/>
      <c r="VXF136" s="237"/>
      <c r="VXG136" s="237"/>
      <c r="VXH136" s="237"/>
      <c r="VXI136" s="237"/>
      <c r="VXJ136" s="237"/>
      <c r="VXK136" s="237"/>
      <c r="VXL136" s="237"/>
      <c r="VXM136" s="237"/>
      <c r="VXN136" s="237"/>
      <c r="VXO136" s="237"/>
      <c r="VXP136" s="237"/>
      <c r="VXQ136" s="237"/>
      <c r="VXR136" s="237"/>
      <c r="VXS136" s="237"/>
      <c r="VXT136" s="237"/>
      <c r="VXU136" s="237"/>
      <c r="VXV136" s="237"/>
      <c r="VXW136" s="237"/>
      <c r="VXX136" s="237"/>
      <c r="VXY136" s="237"/>
      <c r="VXZ136" s="237"/>
      <c r="VYA136" s="237"/>
      <c r="VYB136" s="237"/>
      <c r="VYC136" s="237"/>
      <c r="VYD136" s="237"/>
      <c r="VYE136" s="237"/>
      <c r="VYF136" s="237"/>
      <c r="VYG136" s="237"/>
      <c r="VYH136" s="237"/>
      <c r="VYI136" s="237"/>
      <c r="VYJ136" s="237"/>
      <c r="VYK136" s="237"/>
      <c r="VYL136" s="237"/>
      <c r="VYM136" s="237"/>
      <c r="VYN136" s="237"/>
      <c r="VYO136" s="237"/>
      <c r="VYP136" s="237"/>
      <c r="VYQ136" s="237"/>
      <c r="VYR136" s="237"/>
      <c r="VYS136" s="237"/>
      <c r="VYT136" s="237"/>
      <c r="VYU136" s="237"/>
      <c r="VYV136" s="237"/>
      <c r="VYW136" s="237"/>
      <c r="VYX136" s="237"/>
      <c r="VYY136" s="237"/>
      <c r="VYZ136" s="237"/>
      <c r="VZA136" s="237"/>
      <c r="VZB136" s="237"/>
      <c r="VZC136" s="237"/>
      <c r="VZD136" s="237"/>
      <c r="VZE136" s="237"/>
      <c r="VZF136" s="237"/>
      <c r="VZG136" s="237"/>
      <c r="VZH136" s="237"/>
      <c r="VZI136" s="237"/>
      <c r="VZJ136" s="237"/>
      <c r="VZK136" s="237"/>
      <c r="VZL136" s="237"/>
      <c r="VZM136" s="237"/>
      <c r="VZN136" s="237"/>
      <c r="VZO136" s="237"/>
      <c r="VZP136" s="237"/>
      <c r="VZQ136" s="237"/>
      <c r="VZR136" s="237"/>
      <c r="VZS136" s="237"/>
      <c r="VZT136" s="237"/>
      <c r="VZU136" s="237"/>
      <c r="VZV136" s="237"/>
      <c r="VZW136" s="237"/>
      <c r="VZX136" s="237"/>
      <c r="VZY136" s="237"/>
      <c r="VZZ136" s="237"/>
      <c r="WAA136" s="237"/>
      <c r="WAB136" s="237"/>
      <c r="WAC136" s="237"/>
      <c r="WAD136" s="237"/>
      <c r="WAE136" s="237"/>
      <c r="WAF136" s="237"/>
      <c r="WAG136" s="237"/>
      <c r="WAH136" s="237"/>
      <c r="WAI136" s="237"/>
      <c r="WAJ136" s="237"/>
      <c r="WAK136" s="237"/>
      <c r="WAL136" s="237"/>
      <c r="WAM136" s="237"/>
      <c r="WAN136" s="237"/>
      <c r="WAO136" s="237"/>
      <c r="WAP136" s="237"/>
      <c r="WAQ136" s="237"/>
      <c r="WAR136" s="237"/>
      <c r="WAS136" s="237"/>
      <c r="WAT136" s="237"/>
      <c r="WAU136" s="237"/>
      <c r="WAV136" s="237"/>
      <c r="WAW136" s="237"/>
      <c r="WAX136" s="237"/>
      <c r="WAY136" s="237"/>
      <c r="WAZ136" s="237"/>
      <c r="WBA136" s="237"/>
      <c r="WBB136" s="237"/>
      <c r="WBC136" s="237"/>
      <c r="WBD136" s="237"/>
      <c r="WBE136" s="237"/>
      <c r="WBF136" s="237"/>
      <c r="WBG136" s="237"/>
      <c r="WBH136" s="237"/>
      <c r="WBI136" s="237"/>
      <c r="WBJ136" s="237"/>
      <c r="WBK136" s="237"/>
      <c r="WBL136" s="237"/>
      <c r="WBM136" s="237"/>
      <c r="WBN136" s="237"/>
      <c r="WBO136" s="237"/>
      <c r="WBP136" s="237"/>
      <c r="WBQ136" s="237"/>
      <c r="WBR136" s="237"/>
      <c r="WBS136" s="237"/>
      <c r="WBT136" s="237"/>
      <c r="WBU136" s="237"/>
      <c r="WBV136" s="237"/>
      <c r="WBW136" s="237"/>
      <c r="WBX136" s="237"/>
      <c r="WBY136" s="237"/>
      <c r="WBZ136" s="237"/>
      <c r="WCA136" s="237"/>
      <c r="WCB136" s="237"/>
      <c r="WCC136" s="237"/>
      <c r="WCD136" s="237"/>
      <c r="WCE136" s="237"/>
      <c r="WCF136" s="237"/>
      <c r="WCG136" s="237"/>
      <c r="WCH136" s="237"/>
      <c r="WCI136" s="237"/>
      <c r="WCJ136" s="237"/>
      <c r="WCK136" s="237"/>
      <c r="WCL136" s="237"/>
      <c r="WCM136" s="237"/>
      <c r="WCN136" s="237"/>
      <c r="WCO136" s="237"/>
      <c r="WCP136" s="237"/>
      <c r="WCQ136" s="237"/>
      <c r="WCR136" s="237"/>
      <c r="WCS136" s="237"/>
      <c r="WCT136" s="237"/>
      <c r="WCU136" s="237"/>
      <c r="WCV136" s="237"/>
      <c r="WCW136" s="237"/>
      <c r="WCX136" s="237"/>
      <c r="WCY136" s="237"/>
      <c r="WCZ136" s="237"/>
      <c r="WDA136" s="237"/>
      <c r="WDB136" s="237"/>
      <c r="WDC136" s="237"/>
      <c r="WDD136" s="237"/>
      <c r="WDE136" s="237"/>
      <c r="WDF136" s="237"/>
      <c r="WDG136" s="237"/>
      <c r="WDH136" s="237"/>
      <c r="WDI136" s="237"/>
      <c r="WDJ136" s="237"/>
      <c r="WDK136" s="237"/>
      <c r="WDL136" s="237"/>
      <c r="WDM136" s="237"/>
      <c r="WDN136" s="237"/>
      <c r="WDO136" s="237"/>
      <c r="WDP136" s="237"/>
      <c r="WDQ136" s="237"/>
      <c r="WDR136" s="237"/>
      <c r="WDS136" s="237"/>
      <c r="WDT136" s="237"/>
      <c r="WDU136" s="237"/>
      <c r="WDV136" s="237"/>
      <c r="WDW136" s="237"/>
      <c r="WDX136" s="237"/>
      <c r="WDY136" s="237"/>
      <c r="WDZ136" s="237"/>
      <c r="WEA136" s="237"/>
      <c r="WEB136" s="237"/>
      <c r="WEC136" s="237"/>
      <c r="WED136" s="237"/>
      <c r="WEE136" s="237"/>
      <c r="WEF136" s="237"/>
      <c r="WEG136" s="237"/>
      <c r="WEH136" s="237"/>
      <c r="WEI136" s="237"/>
      <c r="WEJ136" s="237"/>
      <c r="WEK136" s="237"/>
      <c r="WEL136" s="237"/>
      <c r="WEM136" s="237"/>
      <c r="WEN136" s="237"/>
      <c r="WEO136" s="237"/>
      <c r="WEP136" s="237"/>
      <c r="WEQ136" s="237"/>
      <c r="WER136" s="237"/>
      <c r="WES136" s="237"/>
      <c r="WET136" s="237"/>
      <c r="WEU136" s="237"/>
      <c r="WEV136" s="237"/>
      <c r="WEW136" s="237"/>
      <c r="WEX136" s="237"/>
      <c r="WEY136" s="237"/>
      <c r="WEZ136" s="237"/>
      <c r="WFA136" s="237"/>
      <c r="WFB136" s="237"/>
      <c r="WFC136" s="237"/>
      <c r="WFD136" s="237"/>
      <c r="WFE136" s="237"/>
      <c r="WFF136" s="237"/>
      <c r="WFG136" s="237"/>
      <c r="WFH136" s="237"/>
      <c r="WFI136" s="237"/>
      <c r="WFJ136" s="237"/>
      <c r="WFK136" s="237"/>
      <c r="WFL136" s="237"/>
      <c r="WFM136" s="237"/>
      <c r="WFN136" s="237"/>
      <c r="WFO136" s="237"/>
      <c r="WFP136" s="237"/>
      <c r="WFQ136" s="237"/>
      <c r="WFR136" s="237"/>
      <c r="WFS136" s="237"/>
      <c r="WFT136" s="237"/>
      <c r="WFU136" s="237"/>
      <c r="WFV136" s="237"/>
      <c r="WFW136" s="237"/>
      <c r="WFX136" s="237"/>
      <c r="WFY136" s="237"/>
      <c r="WFZ136" s="237"/>
      <c r="WGA136" s="237"/>
      <c r="WGB136" s="237"/>
      <c r="WGC136" s="237"/>
      <c r="WGD136" s="237"/>
      <c r="WGE136" s="237"/>
      <c r="WGF136" s="237"/>
      <c r="WGG136" s="237"/>
      <c r="WGH136" s="237"/>
      <c r="WGI136" s="237"/>
      <c r="WGJ136" s="237"/>
      <c r="WGK136" s="237"/>
      <c r="WGL136" s="237"/>
      <c r="WGM136" s="237"/>
      <c r="WGN136" s="237"/>
      <c r="WGO136" s="237"/>
      <c r="WGP136" s="237"/>
      <c r="WGQ136" s="237"/>
      <c r="WGR136" s="237"/>
      <c r="WGS136" s="237"/>
      <c r="WGT136" s="237"/>
      <c r="WGU136" s="237"/>
      <c r="WGV136" s="237"/>
      <c r="WGW136" s="237"/>
      <c r="WGX136" s="237"/>
      <c r="WGY136" s="237"/>
      <c r="WGZ136" s="237"/>
      <c r="WHA136" s="237"/>
      <c r="WHB136" s="237"/>
      <c r="WHC136" s="237"/>
      <c r="WHD136" s="237"/>
      <c r="WHE136" s="237"/>
      <c r="WHF136" s="237"/>
      <c r="WHG136" s="237"/>
      <c r="WHH136" s="237"/>
      <c r="WHI136" s="237"/>
      <c r="WHJ136" s="237"/>
      <c r="WHK136" s="237"/>
      <c r="WHL136" s="237"/>
      <c r="WHM136" s="237"/>
      <c r="WHN136" s="237"/>
      <c r="WHO136" s="237"/>
      <c r="WHP136" s="237"/>
      <c r="WHQ136" s="237"/>
      <c r="WHR136" s="237"/>
      <c r="WHS136" s="237"/>
      <c r="WHT136" s="237"/>
      <c r="WHU136" s="237"/>
      <c r="WHV136" s="237"/>
      <c r="WHW136" s="237"/>
      <c r="WHX136" s="237"/>
      <c r="WHY136" s="237"/>
      <c r="WHZ136" s="237"/>
      <c r="WIA136" s="237"/>
      <c r="WIB136" s="237"/>
      <c r="WIC136" s="237"/>
      <c r="WID136" s="237"/>
      <c r="WIE136" s="237"/>
      <c r="WIF136" s="237"/>
      <c r="WIG136" s="237"/>
      <c r="WIH136" s="237"/>
      <c r="WII136" s="237"/>
      <c r="WIJ136" s="237"/>
      <c r="WIK136" s="237"/>
      <c r="WIL136" s="237"/>
      <c r="WIM136" s="237"/>
      <c r="WIN136" s="237"/>
      <c r="WIO136" s="237"/>
      <c r="WIP136" s="237"/>
      <c r="WIQ136" s="237"/>
      <c r="WIR136" s="237"/>
      <c r="WIS136" s="237"/>
      <c r="WIT136" s="237"/>
      <c r="WIU136" s="237"/>
      <c r="WIV136" s="237"/>
      <c r="WIW136" s="237"/>
      <c r="WIX136" s="237"/>
      <c r="WIY136" s="237"/>
      <c r="WIZ136" s="237"/>
      <c r="WJA136" s="237"/>
      <c r="WJB136" s="237"/>
      <c r="WJC136" s="237"/>
      <c r="WJD136" s="237"/>
      <c r="WJE136" s="237"/>
      <c r="WJF136" s="237"/>
      <c r="WJG136" s="237"/>
      <c r="WJH136" s="237"/>
      <c r="WJI136" s="237"/>
      <c r="WJJ136" s="237"/>
      <c r="WJK136" s="237"/>
      <c r="WJL136" s="237"/>
      <c r="WJM136" s="237"/>
      <c r="WJN136" s="237"/>
      <c r="WJO136" s="237"/>
      <c r="WJP136" s="237"/>
      <c r="WJQ136" s="237"/>
      <c r="WJR136" s="237"/>
      <c r="WJS136" s="237"/>
      <c r="WJT136" s="237"/>
      <c r="WJU136" s="237"/>
      <c r="WJV136" s="237"/>
      <c r="WJW136" s="237"/>
      <c r="WJX136" s="237"/>
      <c r="WJY136" s="237"/>
      <c r="WJZ136" s="237"/>
      <c r="WKA136" s="237"/>
      <c r="WKB136" s="237"/>
      <c r="WKC136" s="237"/>
      <c r="WKD136" s="237"/>
      <c r="WKE136" s="237"/>
      <c r="WKF136" s="237"/>
      <c r="WKG136" s="237"/>
      <c r="WKH136" s="237"/>
      <c r="WKI136" s="237"/>
      <c r="WKJ136" s="237"/>
      <c r="WKK136" s="237"/>
      <c r="WKL136" s="237"/>
      <c r="WKM136" s="237"/>
      <c r="WKN136" s="237"/>
      <c r="WKO136" s="237"/>
      <c r="WKP136" s="237"/>
      <c r="WKQ136" s="237"/>
      <c r="WKR136" s="237"/>
      <c r="WKS136" s="237"/>
      <c r="WKT136" s="237"/>
      <c r="WKU136" s="237"/>
      <c r="WKV136" s="237"/>
      <c r="WKW136" s="237"/>
      <c r="WKX136" s="237"/>
      <c r="WKY136" s="237"/>
      <c r="WKZ136" s="237"/>
      <c r="WLA136" s="237"/>
      <c r="WLB136" s="237"/>
      <c r="WLC136" s="237"/>
      <c r="WLD136" s="237"/>
      <c r="WLE136" s="237"/>
      <c r="WLF136" s="237"/>
      <c r="WLG136" s="237"/>
      <c r="WLH136" s="237"/>
      <c r="WLI136" s="237"/>
      <c r="WLJ136" s="237"/>
      <c r="WLK136" s="237"/>
      <c r="WLL136" s="237"/>
      <c r="WLM136" s="237"/>
      <c r="WLN136" s="237"/>
      <c r="WLO136" s="237"/>
      <c r="WLP136" s="237"/>
      <c r="WLQ136" s="237"/>
      <c r="WLR136" s="237"/>
      <c r="WLS136" s="237"/>
      <c r="WLT136" s="237"/>
      <c r="WLU136" s="237"/>
      <c r="WLV136" s="237"/>
      <c r="WLW136" s="237"/>
      <c r="WLX136" s="237"/>
      <c r="WLY136" s="237"/>
      <c r="WLZ136" s="237"/>
      <c r="WMA136" s="237"/>
      <c r="WMB136" s="237"/>
      <c r="WMC136" s="237"/>
      <c r="WMD136" s="237"/>
      <c r="WME136" s="237"/>
      <c r="WMF136" s="237"/>
      <c r="WMG136" s="237"/>
      <c r="WMH136" s="237"/>
      <c r="WMI136" s="237"/>
      <c r="WMJ136" s="237"/>
      <c r="WMK136" s="237"/>
      <c r="WML136" s="237"/>
      <c r="WMM136" s="237"/>
      <c r="WMN136" s="237"/>
      <c r="WMO136" s="237"/>
      <c r="WMP136" s="237"/>
      <c r="WMQ136" s="237"/>
      <c r="WMR136" s="237"/>
      <c r="WMS136" s="237"/>
      <c r="WMT136" s="237"/>
      <c r="WMU136" s="237"/>
      <c r="WMV136" s="237"/>
      <c r="WMW136" s="237"/>
      <c r="WMX136" s="237"/>
      <c r="WMY136" s="237"/>
      <c r="WMZ136" s="237"/>
      <c r="WNA136" s="237"/>
      <c r="WNB136" s="237"/>
      <c r="WNC136" s="237"/>
      <c r="WND136" s="237"/>
      <c r="WNE136" s="237"/>
      <c r="WNF136" s="237"/>
      <c r="WNG136" s="237"/>
      <c r="WNH136" s="237"/>
      <c r="WNI136" s="237"/>
      <c r="WNJ136" s="237"/>
      <c r="WNK136" s="237"/>
      <c r="WNL136" s="237"/>
      <c r="WNM136" s="237"/>
      <c r="WNN136" s="237"/>
      <c r="WNO136" s="237"/>
      <c r="WNP136" s="237"/>
      <c r="WNQ136" s="237"/>
      <c r="WNR136" s="237"/>
      <c r="WNS136" s="237"/>
      <c r="WNT136" s="237"/>
      <c r="WNU136" s="237"/>
      <c r="WNV136" s="237"/>
      <c r="WNW136" s="237"/>
      <c r="WNX136" s="237"/>
      <c r="WNY136" s="237"/>
      <c r="WNZ136" s="237"/>
      <c r="WOA136" s="237"/>
      <c r="WOB136" s="237"/>
      <c r="WOC136" s="237"/>
      <c r="WOD136" s="237"/>
      <c r="WOE136" s="237"/>
      <c r="WOF136" s="237"/>
      <c r="WOG136" s="237"/>
      <c r="WOH136" s="237"/>
      <c r="WOI136" s="237"/>
      <c r="WOJ136" s="237"/>
      <c r="WOK136" s="237"/>
      <c r="WOL136" s="237"/>
      <c r="WOM136" s="237"/>
      <c r="WON136" s="237"/>
      <c r="WOO136" s="237"/>
      <c r="WOP136" s="237"/>
      <c r="WOQ136" s="237"/>
      <c r="WOR136" s="237"/>
      <c r="WOS136" s="237"/>
      <c r="WOT136" s="237"/>
      <c r="WOU136" s="237"/>
      <c r="WOV136" s="237"/>
      <c r="WOW136" s="237"/>
      <c r="WOX136" s="237"/>
      <c r="WOY136" s="237"/>
      <c r="WOZ136" s="237"/>
      <c r="WPA136" s="237"/>
      <c r="WPB136" s="237"/>
      <c r="WPC136" s="237"/>
      <c r="WPD136" s="237"/>
      <c r="WPE136" s="237"/>
      <c r="WPF136" s="237"/>
      <c r="WPG136" s="237"/>
      <c r="WPH136" s="237"/>
      <c r="WPI136" s="237"/>
      <c r="WPJ136" s="237"/>
      <c r="WPK136" s="237"/>
      <c r="WPL136" s="237"/>
      <c r="WPM136" s="237"/>
      <c r="WPN136" s="237"/>
      <c r="WPO136" s="237"/>
      <c r="WPP136" s="237"/>
      <c r="WPQ136" s="237"/>
      <c r="WPR136" s="237"/>
      <c r="WPS136" s="237"/>
      <c r="WPT136" s="237"/>
      <c r="WPU136" s="237"/>
      <c r="WPV136" s="237"/>
      <c r="WPW136" s="237"/>
      <c r="WPX136" s="237"/>
      <c r="WPY136" s="237"/>
      <c r="WPZ136" s="237"/>
      <c r="WQA136" s="237"/>
      <c r="WQB136" s="237"/>
      <c r="WQC136" s="237"/>
      <c r="WQD136" s="237"/>
      <c r="WQE136" s="237"/>
      <c r="WQF136" s="237"/>
      <c r="WQG136" s="237"/>
      <c r="WQH136" s="237"/>
      <c r="WQI136" s="237"/>
      <c r="WQJ136" s="237"/>
      <c r="WQK136" s="237"/>
      <c r="WQL136" s="237"/>
      <c r="WQM136" s="237"/>
      <c r="WQN136" s="237"/>
      <c r="WQO136" s="237"/>
      <c r="WQP136" s="237"/>
      <c r="WQQ136" s="237"/>
      <c r="WQR136" s="237"/>
      <c r="WQS136" s="237"/>
      <c r="WQT136" s="237"/>
      <c r="WQU136" s="237"/>
      <c r="WQV136" s="237"/>
      <c r="WQW136" s="237"/>
      <c r="WQX136" s="237"/>
      <c r="WQY136" s="237"/>
      <c r="WQZ136" s="237"/>
      <c r="WRA136" s="237"/>
      <c r="WRB136" s="237"/>
      <c r="WRC136" s="237"/>
      <c r="WRD136" s="237"/>
      <c r="WRE136" s="237"/>
      <c r="WRF136" s="237"/>
      <c r="WRG136" s="237"/>
      <c r="WRH136" s="237"/>
      <c r="WRI136" s="237"/>
      <c r="WRJ136" s="237"/>
      <c r="WRK136" s="237"/>
      <c r="WRL136" s="237"/>
      <c r="WRM136" s="237"/>
      <c r="WRN136" s="237"/>
      <c r="WRO136" s="237"/>
      <c r="WRP136" s="237"/>
      <c r="WRQ136" s="237"/>
      <c r="WRR136" s="237"/>
      <c r="WRS136" s="237"/>
      <c r="WRT136" s="237"/>
      <c r="WRU136" s="237"/>
      <c r="WRV136" s="237"/>
      <c r="WRW136" s="237"/>
      <c r="WRX136" s="237"/>
      <c r="WRY136" s="237"/>
      <c r="WRZ136" s="237"/>
      <c r="WSA136" s="237"/>
      <c r="WSB136" s="237"/>
      <c r="WSC136" s="237"/>
      <c r="WSD136" s="237"/>
      <c r="WSE136" s="237"/>
      <c r="WSF136" s="237"/>
      <c r="WSG136" s="237"/>
      <c r="WSH136" s="237"/>
      <c r="WSI136" s="237"/>
      <c r="WSJ136" s="237"/>
      <c r="WSK136" s="237"/>
      <c r="WSL136" s="237"/>
      <c r="WSM136" s="237"/>
      <c r="WSN136" s="237"/>
      <c r="WSO136" s="237"/>
      <c r="WSP136" s="237"/>
      <c r="WSQ136" s="237"/>
      <c r="WSR136" s="237"/>
      <c r="WSS136" s="237"/>
      <c r="WST136" s="237"/>
      <c r="WSU136" s="237"/>
      <c r="WSV136" s="237"/>
      <c r="WSW136" s="237"/>
      <c r="WSX136" s="237"/>
      <c r="WSY136" s="237"/>
      <c r="WSZ136" s="237"/>
      <c r="WTA136" s="237"/>
      <c r="WTB136" s="237"/>
      <c r="WTC136" s="237"/>
      <c r="WTD136" s="237"/>
      <c r="WTE136" s="237"/>
      <c r="WTF136" s="237"/>
      <c r="WTG136" s="237"/>
      <c r="WTH136" s="237"/>
      <c r="WTI136" s="237"/>
      <c r="WTJ136" s="237"/>
      <c r="WTK136" s="237"/>
      <c r="WTL136" s="237"/>
      <c r="WTM136" s="237"/>
      <c r="WTN136" s="237"/>
      <c r="WTO136" s="237"/>
      <c r="WTP136" s="237"/>
      <c r="WTQ136" s="237"/>
      <c r="WTR136" s="237"/>
      <c r="WTS136" s="237"/>
      <c r="WTT136" s="237"/>
      <c r="WTU136" s="237"/>
      <c r="WTV136" s="237"/>
      <c r="WTW136" s="237"/>
      <c r="WTX136" s="237"/>
      <c r="WTY136" s="237"/>
      <c r="WTZ136" s="237"/>
      <c r="WUA136" s="237"/>
      <c r="WUB136" s="237"/>
      <c r="WUC136" s="237"/>
      <c r="WUD136" s="237"/>
      <c r="WUE136" s="237"/>
      <c r="WUF136" s="237"/>
      <c r="WUG136" s="237"/>
      <c r="WUH136" s="237"/>
      <c r="WUI136" s="237"/>
      <c r="WUJ136" s="237"/>
      <c r="WUK136" s="237"/>
      <c r="WUL136" s="237"/>
      <c r="WUM136" s="237"/>
      <c r="WUN136" s="237"/>
      <c r="WUO136" s="237"/>
      <c r="WUP136" s="237"/>
      <c r="WUQ136" s="237"/>
      <c r="WUR136" s="237"/>
      <c r="WUS136" s="237"/>
      <c r="WUT136" s="237"/>
      <c r="WUU136" s="237"/>
      <c r="WUV136" s="237"/>
      <c r="WUW136" s="237"/>
      <c r="WUX136" s="237"/>
      <c r="WUY136" s="237"/>
      <c r="WUZ136" s="237"/>
      <c r="WVA136" s="237"/>
      <c r="WVB136" s="237"/>
      <c r="WVC136" s="237"/>
      <c r="WVD136" s="237"/>
      <c r="WVE136" s="237"/>
      <c r="WVF136" s="237"/>
      <c r="WVG136" s="237"/>
      <c r="WVH136" s="237"/>
      <c r="WVI136" s="237"/>
      <c r="WVJ136" s="237"/>
      <c r="WVK136" s="237"/>
      <c r="WVL136" s="237"/>
      <c r="WVM136" s="237"/>
    </row>
    <row r="144" spans="1:16133" s="44" customFormat="1" ht="21.95" customHeight="1" x14ac:dyDescent="0.2">
      <c r="A144" s="237"/>
      <c r="B144" s="237"/>
      <c r="C144" s="237"/>
      <c r="D144" s="237"/>
      <c r="E144" s="238"/>
      <c r="F144" s="237"/>
      <c r="G144" s="239"/>
      <c r="H144" s="240"/>
      <c r="I144" s="267"/>
      <c r="J144" s="240"/>
      <c r="K144" s="239"/>
      <c r="L144" s="242"/>
      <c r="M144" s="239"/>
      <c r="N144" s="237"/>
      <c r="O144" s="237"/>
      <c r="P144" s="237"/>
      <c r="Q144" s="237"/>
      <c r="S144" s="237"/>
      <c r="T144" s="237"/>
      <c r="U144" s="237"/>
      <c r="V144" s="237"/>
      <c r="W144" s="237"/>
      <c r="X144" s="237"/>
      <c r="Y144" s="237"/>
      <c r="Z144" s="237"/>
      <c r="AA144" s="237"/>
      <c r="AB144" s="237"/>
      <c r="AC144" s="237"/>
      <c r="AD144" s="237"/>
      <c r="AE144" s="237"/>
      <c r="AF144" s="237"/>
      <c r="AG144" s="237"/>
      <c r="AH144" s="237"/>
      <c r="AI144" s="237"/>
      <c r="AJ144" s="237"/>
      <c r="AK144" s="237"/>
      <c r="AL144" s="237"/>
      <c r="AM144" s="237"/>
      <c r="AN144" s="237"/>
      <c r="AO144" s="237"/>
      <c r="AP144" s="237"/>
      <c r="AQ144" s="237"/>
      <c r="AR144" s="237"/>
      <c r="AS144" s="237"/>
      <c r="AT144" s="237"/>
      <c r="AU144" s="237"/>
      <c r="AV144" s="237"/>
      <c r="AW144" s="237"/>
      <c r="AX144" s="237"/>
      <c r="AY144" s="237"/>
      <c r="AZ144" s="237"/>
      <c r="BA144" s="237"/>
      <c r="BB144" s="237"/>
      <c r="BC144" s="237"/>
      <c r="BD144" s="237"/>
      <c r="BE144" s="237"/>
      <c r="BF144" s="237"/>
      <c r="BG144" s="237"/>
      <c r="BH144" s="237"/>
      <c r="BI144" s="237"/>
      <c r="BJ144" s="237"/>
      <c r="BK144" s="237"/>
      <c r="BL144" s="237"/>
      <c r="BM144" s="237"/>
      <c r="BN144" s="237"/>
      <c r="BO144" s="237"/>
      <c r="BP144" s="237"/>
      <c r="BQ144" s="237"/>
      <c r="BR144" s="237"/>
      <c r="BS144" s="237"/>
      <c r="BT144" s="237"/>
      <c r="BU144" s="237"/>
      <c r="BV144" s="237"/>
      <c r="BW144" s="237"/>
      <c r="BX144" s="237"/>
      <c r="BY144" s="237"/>
      <c r="BZ144" s="237"/>
      <c r="CA144" s="237"/>
      <c r="CB144" s="237"/>
      <c r="CC144" s="237"/>
      <c r="CD144" s="237"/>
      <c r="CE144" s="237"/>
      <c r="CF144" s="237"/>
      <c r="CG144" s="237"/>
      <c r="CH144" s="237"/>
      <c r="CI144" s="237"/>
      <c r="CJ144" s="237"/>
      <c r="CK144" s="237"/>
      <c r="CL144" s="237"/>
      <c r="CM144" s="237"/>
      <c r="CN144" s="237"/>
      <c r="CO144" s="237"/>
      <c r="CP144" s="237"/>
      <c r="CQ144" s="237"/>
      <c r="CR144" s="237"/>
      <c r="CS144" s="237"/>
      <c r="CT144" s="237"/>
      <c r="CU144" s="237"/>
      <c r="CV144" s="237"/>
      <c r="CW144" s="237"/>
      <c r="CX144" s="237"/>
      <c r="CY144" s="237"/>
      <c r="CZ144" s="237"/>
      <c r="DA144" s="237"/>
      <c r="DB144" s="237"/>
      <c r="DC144" s="237"/>
      <c r="DD144" s="237"/>
      <c r="DE144" s="237"/>
      <c r="DF144" s="237"/>
      <c r="DG144" s="237"/>
      <c r="DH144" s="237"/>
      <c r="DI144" s="237"/>
      <c r="DJ144" s="237"/>
      <c r="DK144" s="237"/>
      <c r="DL144" s="237"/>
      <c r="DM144" s="237"/>
      <c r="DN144" s="237"/>
      <c r="DO144" s="237"/>
      <c r="DP144" s="237"/>
      <c r="DQ144" s="237"/>
      <c r="DR144" s="237"/>
      <c r="DS144" s="237"/>
      <c r="DT144" s="237"/>
      <c r="DU144" s="237"/>
      <c r="DV144" s="237"/>
      <c r="DW144" s="237"/>
      <c r="DX144" s="237"/>
      <c r="DY144" s="237"/>
      <c r="DZ144" s="237"/>
      <c r="EA144" s="237"/>
      <c r="EB144" s="237"/>
      <c r="EC144" s="237"/>
      <c r="ED144" s="237"/>
      <c r="EE144" s="237"/>
      <c r="EF144" s="237"/>
      <c r="EG144" s="237"/>
      <c r="EH144" s="237"/>
      <c r="EI144" s="237"/>
      <c r="EJ144" s="237"/>
      <c r="EK144" s="237"/>
      <c r="EL144" s="237"/>
      <c r="EM144" s="237"/>
      <c r="EN144" s="237"/>
      <c r="EO144" s="237"/>
      <c r="EP144" s="237"/>
      <c r="EQ144" s="237"/>
      <c r="ER144" s="237"/>
      <c r="ES144" s="237"/>
      <c r="ET144" s="237"/>
      <c r="EU144" s="237"/>
      <c r="EV144" s="237"/>
      <c r="EW144" s="237"/>
      <c r="EX144" s="237"/>
      <c r="EY144" s="237"/>
      <c r="EZ144" s="237"/>
      <c r="FA144" s="237"/>
      <c r="FB144" s="237"/>
      <c r="FC144" s="237"/>
      <c r="FD144" s="237"/>
      <c r="FE144" s="237"/>
      <c r="FF144" s="237"/>
      <c r="FG144" s="237"/>
      <c r="FH144" s="237"/>
      <c r="FI144" s="237"/>
      <c r="FJ144" s="237"/>
      <c r="FK144" s="237"/>
      <c r="FL144" s="237"/>
      <c r="FM144" s="237"/>
      <c r="FN144" s="237"/>
      <c r="FO144" s="237"/>
      <c r="FP144" s="237"/>
      <c r="FQ144" s="237"/>
      <c r="FR144" s="237"/>
      <c r="FS144" s="237"/>
      <c r="FT144" s="237"/>
      <c r="FU144" s="237"/>
      <c r="FV144" s="237"/>
      <c r="FW144" s="237"/>
      <c r="FX144" s="237"/>
      <c r="FY144" s="237"/>
      <c r="FZ144" s="237"/>
      <c r="GA144" s="237"/>
      <c r="GB144" s="237"/>
      <c r="GC144" s="237"/>
      <c r="GD144" s="237"/>
      <c r="GE144" s="237"/>
      <c r="GF144" s="237"/>
      <c r="GG144" s="237"/>
      <c r="GH144" s="237"/>
      <c r="GI144" s="237"/>
      <c r="GJ144" s="237"/>
      <c r="GK144" s="237"/>
      <c r="GL144" s="237"/>
      <c r="GM144" s="237"/>
      <c r="GN144" s="237"/>
      <c r="GO144" s="237"/>
      <c r="GP144" s="237"/>
      <c r="GQ144" s="237"/>
      <c r="GR144" s="237"/>
      <c r="GS144" s="237"/>
      <c r="GT144" s="237"/>
      <c r="GU144" s="237"/>
      <c r="GV144" s="237"/>
      <c r="GW144" s="237"/>
      <c r="GX144" s="237"/>
      <c r="GY144" s="237"/>
      <c r="GZ144" s="237"/>
      <c r="HA144" s="237"/>
      <c r="HB144" s="237"/>
      <c r="HC144" s="237"/>
      <c r="HD144" s="237"/>
      <c r="HE144" s="237"/>
      <c r="HF144" s="237"/>
      <c r="HG144" s="237"/>
      <c r="HH144" s="237"/>
      <c r="HI144" s="237"/>
      <c r="HJ144" s="237"/>
      <c r="HK144" s="237"/>
      <c r="HL144" s="237"/>
      <c r="HM144" s="237"/>
      <c r="HN144" s="237"/>
      <c r="HO144" s="237"/>
      <c r="HP144" s="237"/>
      <c r="HQ144" s="237"/>
      <c r="HR144" s="237"/>
      <c r="HS144" s="237"/>
      <c r="HT144" s="237"/>
      <c r="HU144" s="237"/>
      <c r="HV144" s="237"/>
      <c r="HW144" s="237"/>
      <c r="HX144" s="237"/>
      <c r="HY144" s="237"/>
      <c r="HZ144" s="237"/>
      <c r="IA144" s="237"/>
      <c r="IB144" s="237"/>
      <c r="IC144" s="237"/>
      <c r="ID144" s="237"/>
      <c r="IE144" s="237"/>
      <c r="IF144" s="237"/>
      <c r="IG144" s="237"/>
      <c r="IH144" s="237"/>
      <c r="II144" s="237"/>
      <c r="IJ144" s="237"/>
      <c r="IK144" s="237"/>
      <c r="IL144" s="237"/>
      <c r="IM144" s="237"/>
      <c r="IN144" s="237"/>
      <c r="IO144" s="237"/>
      <c r="IP144" s="237"/>
      <c r="IQ144" s="237"/>
      <c r="IR144" s="237"/>
      <c r="IS144" s="237"/>
      <c r="IT144" s="237"/>
      <c r="IU144" s="237"/>
      <c r="IV144" s="237"/>
      <c r="IW144" s="237"/>
      <c r="IX144" s="237"/>
      <c r="IY144" s="237"/>
      <c r="IZ144" s="237"/>
      <c r="JA144" s="237"/>
      <c r="JB144" s="237"/>
      <c r="JC144" s="237"/>
      <c r="JD144" s="237"/>
      <c r="JE144" s="237"/>
      <c r="JF144" s="237"/>
      <c r="JG144" s="237"/>
      <c r="JH144" s="237"/>
      <c r="JI144" s="237"/>
      <c r="JJ144" s="237"/>
      <c r="JK144" s="237"/>
      <c r="JL144" s="237"/>
      <c r="JM144" s="237"/>
      <c r="JN144" s="237"/>
      <c r="JO144" s="237"/>
      <c r="JP144" s="237"/>
      <c r="JQ144" s="237"/>
      <c r="JR144" s="237"/>
      <c r="JS144" s="237"/>
      <c r="JT144" s="237"/>
      <c r="JU144" s="237"/>
      <c r="JV144" s="237"/>
      <c r="JW144" s="237"/>
      <c r="JX144" s="237"/>
      <c r="JY144" s="237"/>
      <c r="JZ144" s="237"/>
      <c r="KA144" s="237"/>
      <c r="KB144" s="237"/>
      <c r="KC144" s="237"/>
      <c r="KD144" s="237"/>
      <c r="KE144" s="237"/>
      <c r="KF144" s="237"/>
      <c r="KG144" s="237"/>
      <c r="KH144" s="237"/>
      <c r="KI144" s="237"/>
      <c r="KJ144" s="237"/>
      <c r="KK144" s="237"/>
      <c r="KL144" s="237"/>
      <c r="KM144" s="237"/>
      <c r="KN144" s="237"/>
      <c r="KO144" s="237"/>
      <c r="KP144" s="237"/>
      <c r="KQ144" s="237"/>
      <c r="KR144" s="237"/>
      <c r="KS144" s="237"/>
      <c r="KT144" s="237"/>
      <c r="KU144" s="237"/>
      <c r="KV144" s="237"/>
      <c r="KW144" s="237"/>
      <c r="KX144" s="237"/>
      <c r="KY144" s="237"/>
      <c r="KZ144" s="237"/>
      <c r="LA144" s="237"/>
      <c r="LB144" s="237"/>
      <c r="LC144" s="237"/>
      <c r="LD144" s="237"/>
      <c r="LE144" s="237"/>
      <c r="LF144" s="237"/>
      <c r="LG144" s="237"/>
      <c r="LH144" s="237"/>
      <c r="LI144" s="237"/>
      <c r="LJ144" s="237"/>
      <c r="LK144" s="237"/>
      <c r="LL144" s="237"/>
      <c r="LM144" s="237"/>
      <c r="LN144" s="237"/>
      <c r="LO144" s="237"/>
      <c r="LP144" s="237"/>
      <c r="LQ144" s="237"/>
      <c r="LR144" s="237"/>
      <c r="LS144" s="237"/>
      <c r="LT144" s="237"/>
      <c r="LU144" s="237"/>
      <c r="LV144" s="237"/>
      <c r="LW144" s="237"/>
      <c r="LX144" s="237"/>
      <c r="LY144" s="237"/>
      <c r="LZ144" s="237"/>
      <c r="MA144" s="237"/>
      <c r="MB144" s="237"/>
      <c r="MC144" s="237"/>
      <c r="MD144" s="237"/>
      <c r="ME144" s="237"/>
      <c r="MF144" s="237"/>
      <c r="MG144" s="237"/>
      <c r="MH144" s="237"/>
      <c r="MI144" s="237"/>
      <c r="MJ144" s="237"/>
      <c r="MK144" s="237"/>
      <c r="ML144" s="237"/>
      <c r="MM144" s="237"/>
      <c r="MN144" s="237"/>
      <c r="MO144" s="237"/>
      <c r="MP144" s="237"/>
      <c r="MQ144" s="237"/>
      <c r="MR144" s="237"/>
      <c r="MS144" s="237"/>
      <c r="MT144" s="237"/>
      <c r="MU144" s="237"/>
      <c r="MV144" s="237"/>
      <c r="MW144" s="237"/>
      <c r="MX144" s="237"/>
      <c r="MY144" s="237"/>
      <c r="MZ144" s="237"/>
      <c r="NA144" s="237"/>
      <c r="NB144" s="237"/>
      <c r="NC144" s="237"/>
      <c r="ND144" s="237"/>
      <c r="NE144" s="237"/>
      <c r="NF144" s="237"/>
      <c r="NG144" s="237"/>
      <c r="NH144" s="237"/>
      <c r="NI144" s="237"/>
      <c r="NJ144" s="237"/>
      <c r="NK144" s="237"/>
      <c r="NL144" s="237"/>
      <c r="NM144" s="237"/>
      <c r="NN144" s="237"/>
      <c r="NO144" s="237"/>
      <c r="NP144" s="237"/>
      <c r="NQ144" s="237"/>
      <c r="NR144" s="237"/>
      <c r="NS144" s="237"/>
      <c r="NT144" s="237"/>
      <c r="NU144" s="237"/>
      <c r="NV144" s="237"/>
      <c r="NW144" s="237"/>
      <c r="NX144" s="237"/>
      <c r="NY144" s="237"/>
      <c r="NZ144" s="237"/>
      <c r="OA144" s="237"/>
      <c r="OB144" s="237"/>
      <c r="OC144" s="237"/>
      <c r="OD144" s="237"/>
      <c r="OE144" s="237"/>
      <c r="OF144" s="237"/>
      <c r="OG144" s="237"/>
      <c r="OH144" s="237"/>
      <c r="OI144" s="237"/>
      <c r="OJ144" s="237"/>
      <c r="OK144" s="237"/>
      <c r="OL144" s="237"/>
      <c r="OM144" s="237"/>
      <c r="ON144" s="237"/>
      <c r="OO144" s="237"/>
      <c r="OP144" s="237"/>
      <c r="OQ144" s="237"/>
      <c r="OR144" s="237"/>
      <c r="OS144" s="237"/>
      <c r="OT144" s="237"/>
      <c r="OU144" s="237"/>
      <c r="OV144" s="237"/>
      <c r="OW144" s="237"/>
      <c r="OX144" s="237"/>
      <c r="OY144" s="237"/>
      <c r="OZ144" s="237"/>
      <c r="PA144" s="237"/>
      <c r="PB144" s="237"/>
      <c r="PC144" s="237"/>
      <c r="PD144" s="237"/>
      <c r="PE144" s="237"/>
      <c r="PF144" s="237"/>
      <c r="PG144" s="237"/>
      <c r="PH144" s="237"/>
      <c r="PI144" s="237"/>
      <c r="PJ144" s="237"/>
      <c r="PK144" s="237"/>
      <c r="PL144" s="237"/>
      <c r="PM144" s="237"/>
      <c r="PN144" s="237"/>
      <c r="PO144" s="237"/>
      <c r="PP144" s="237"/>
      <c r="PQ144" s="237"/>
      <c r="PR144" s="237"/>
      <c r="PS144" s="237"/>
      <c r="PT144" s="237"/>
      <c r="PU144" s="237"/>
      <c r="PV144" s="237"/>
      <c r="PW144" s="237"/>
      <c r="PX144" s="237"/>
      <c r="PY144" s="237"/>
      <c r="PZ144" s="237"/>
      <c r="QA144" s="237"/>
      <c r="QB144" s="237"/>
      <c r="QC144" s="237"/>
      <c r="QD144" s="237"/>
      <c r="QE144" s="237"/>
      <c r="QF144" s="237"/>
      <c r="QG144" s="237"/>
      <c r="QH144" s="237"/>
      <c r="QI144" s="237"/>
      <c r="QJ144" s="237"/>
      <c r="QK144" s="237"/>
      <c r="QL144" s="237"/>
      <c r="QM144" s="237"/>
      <c r="QN144" s="237"/>
      <c r="QO144" s="237"/>
      <c r="QP144" s="237"/>
      <c r="QQ144" s="237"/>
      <c r="QR144" s="237"/>
      <c r="QS144" s="237"/>
      <c r="QT144" s="237"/>
      <c r="QU144" s="237"/>
      <c r="QV144" s="237"/>
      <c r="QW144" s="237"/>
      <c r="QX144" s="237"/>
      <c r="QY144" s="237"/>
      <c r="QZ144" s="237"/>
      <c r="RA144" s="237"/>
      <c r="RB144" s="237"/>
      <c r="RC144" s="237"/>
      <c r="RD144" s="237"/>
      <c r="RE144" s="237"/>
      <c r="RF144" s="237"/>
      <c r="RG144" s="237"/>
      <c r="RH144" s="237"/>
      <c r="RI144" s="237"/>
      <c r="RJ144" s="237"/>
      <c r="RK144" s="237"/>
      <c r="RL144" s="237"/>
      <c r="RM144" s="237"/>
      <c r="RN144" s="237"/>
      <c r="RO144" s="237"/>
      <c r="RP144" s="237"/>
      <c r="RQ144" s="237"/>
      <c r="RR144" s="237"/>
      <c r="RS144" s="237"/>
      <c r="RT144" s="237"/>
      <c r="RU144" s="237"/>
      <c r="RV144" s="237"/>
      <c r="RW144" s="237"/>
      <c r="RX144" s="237"/>
      <c r="RY144" s="237"/>
      <c r="RZ144" s="237"/>
      <c r="SA144" s="237"/>
      <c r="SB144" s="237"/>
      <c r="SC144" s="237"/>
      <c r="SD144" s="237"/>
      <c r="SE144" s="237"/>
      <c r="SF144" s="237"/>
      <c r="SG144" s="237"/>
      <c r="SH144" s="237"/>
      <c r="SI144" s="237"/>
      <c r="SJ144" s="237"/>
      <c r="SK144" s="237"/>
      <c r="SL144" s="237"/>
      <c r="SM144" s="237"/>
      <c r="SN144" s="237"/>
      <c r="SO144" s="237"/>
      <c r="SP144" s="237"/>
      <c r="SQ144" s="237"/>
      <c r="SR144" s="237"/>
      <c r="SS144" s="237"/>
      <c r="ST144" s="237"/>
      <c r="SU144" s="237"/>
      <c r="SV144" s="237"/>
      <c r="SW144" s="237"/>
      <c r="SX144" s="237"/>
      <c r="SY144" s="237"/>
      <c r="SZ144" s="237"/>
      <c r="TA144" s="237"/>
      <c r="TB144" s="237"/>
      <c r="TC144" s="237"/>
      <c r="TD144" s="237"/>
      <c r="TE144" s="237"/>
      <c r="TF144" s="237"/>
      <c r="TG144" s="237"/>
      <c r="TH144" s="237"/>
      <c r="TI144" s="237"/>
      <c r="TJ144" s="237"/>
      <c r="TK144" s="237"/>
      <c r="TL144" s="237"/>
      <c r="TM144" s="237"/>
      <c r="TN144" s="237"/>
      <c r="TO144" s="237"/>
      <c r="TP144" s="237"/>
      <c r="TQ144" s="237"/>
      <c r="TR144" s="237"/>
      <c r="TS144" s="237"/>
      <c r="TT144" s="237"/>
      <c r="TU144" s="237"/>
      <c r="TV144" s="237"/>
      <c r="TW144" s="237"/>
      <c r="TX144" s="237"/>
      <c r="TY144" s="237"/>
      <c r="TZ144" s="237"/>
      <c r="UA144" s="237"/>
      <c r="UB144" s="237"/>
      <c r="UC144" s="237"/>
      <c r="UD144" s="237"/>
      <c r="UE144" s="237"/>
      <c r="UF144" s="237"/>
      <c r="UG144" s="237"/>
      <c r="UH144" s="237"/>
      <c r="UI144" s="237"/>
      <c r="UJ144" s="237"/>
      <c r="UK144" s="237"/>
      <c r="UL144" s="237"/>
      <c r="UM144" s="237"/>
      <c r="UN144" s="237"/>
      <c r="UO144" s="237"/>
      <c r="UP144" s="237"/>
      <c r="UQ144" s="237"/>
      <c r="UR144" s="237"/>
      <c r="US144" s="237"/>
      <c r="UT144" s="237"/>
      <c r="UU144" s="237"/>
      <c r="UV144" s="237"/>
      <c r="UW144" s="237"/>
      <c r="UX144" s="237"/>
      <c r="UY144" s="237"/>
      <c r="UZ144" s="237"/>
      <c r="VA144" s="237"/>
      <c r="VB144" s="237"/>
      <c r="VC144" s="237"/>
      <c r="VD144" s="237"/>
      <c r="VE144" s="237"/>
      <c r="VF144" s="237"/>
      <c r="VG144" s="237"/>
      <c r="VH144" s="237"/>
      <c r="VI144" s="237"/>
      <c r="VJ144" s="237"/>
      <c r="VK144" s="237"/>
      <c r="VL144" s="237"/>
      <c r="VM144" s="237"/>
      <c r="VN144" s="237"/>
      <c r="VO144" s="237"/>
      <c r="VP144" s="237"/>
      <c r="VQ144" s="237"/>
      <c r="VR144" s="237"/>
      <c r="VS144" s="237"/>
      <c r="VT144" s="237"/>
      <c r="VU144" s="237"/>
      <c r="VV144" s="237"/>
      <c r="VW144" s="237"/>
      <c r="VX144" s="237"/>
      <c r="VY144" s="237"/>
      <c r="VZ144" s="237"/>
      <c r="WA144" s="237"/>
      <c r="WB144" s="237"/>
      <c r="WC144" s="237"/>
      <c r="WD144" s="237"/>
      <c r="WE144" s="237"/>
      <c r="WF144" s="237"/>
      <c r="WG144" s="237"/>
      <c r="WH144" s="237"/>
      <c r="WI144" s="237"/>
      <c r="WJ144" s="237"/>
      <c r="WK144" s="237"/>
      <c r="WL144" s="237"/>
      <c r="WM144" s="237"/>
      <c r="WN144" s="237"/>
      <c r="WO144" s="237"/>
      <c r="WP144" s="237"/>
      <c r="WQ144" s="237"/>
      <c r="WR144" s="237"/>
      <c r="WS144" s="237"/>
      <c r="WT144" s="237"/>
      <c r="WU144" s="237"/>
      <c r="WV144" s="237"/>
      <c r="WW144" s="237"/>
      <c r="WX144" s="237"/>
      <c r="WY144" s="237"/>
      <c r="WZ144" s="237"/>
      <c r="XA144" s="237"/>
      <c r="XB144" s="237"/>
      <c r="XC144" s="237"/>
      <c r="XD144" s="237"/>
      <c r="XE144" s="237"/>
      <c r="XF144" s="237"/>
      <c r="XG144" s="237"/>
      <c r="XH144" s="237"/>
      <c r="XI144" s="237"/>
      <c r="XJ144" s="237"/>
      <c r="XK144" s="237"/>
      <c r="XL144" s="237"/>
      <c r="XM144" s="237"/>
      <c r="XN144" s="237"/>
      <c r="XO144" s="237"/>
      <c r="XP144" s="237"/>
      <c r="XQ144" s="237"/>
      <c r="XR144" s="237"/>
      <c r="XS144" s="237"/>
      <c r="XT144" s="237"/>
      <c r="XU144" s="237"/>
      <c r="XV144" s="237"/>
      <c r="XW144" s="237"/>
      <c r="XX144" s="237"/>
      <c r="XY144" s="237"/>
      <c r="XZ144" s="237"/>
      <c r="YA144" s="237"/>
      <c r="YB144" s="237"/>
      <c r="YC144" s="237"/>
      <c r="YD144" s="237"/>
      <c r="YE144" s="237"/>
      <c r="YF144" s="237"/>
      <c r="YG144" s="237"/>
      <c r="YH144" s="237"/>
      <c r="YI144" s="237"/>
      <c r="YJ144" s="237"/>
      <c r="YK144" s="237"/>
      <c r="YL144" s="237"/>
      <c r="YM144" s="237"/>
      <c r="YN144" s="237"/>
      <c r="YO144" s="237"/>
      <c r="YP144" s="237"/>
      <c r="YQ144" s="237"/>
      <c r="YR144" s="237"/>
      <c r="YS144" s="237"/>
      <c r="YT144" s="237"/>
      <c r="YU144" s="237"/>
      <c r="YV144" s="237"/>
      <c r="YW144" s="237"/>
      <c r="YX144" s="237"/>
      <c r="YY144" s="237"/>
      <c r="YZ144" s="237"/>
      <c r="ZA144" s="237"/>
      <c r="ZB144" s="237"/>
      <c r="ZC144" s="237"/>
      <c r="ZD144" s="237"/>
      <c r="ZE144" s="237"/>
      <c r="ZF144" s="237"/>
      <c r="ZG144" s="237"/>
      <c r="ZH144" s="237"/>
      <c r="ZI144" s="237"/>
      <c r="ZJ144" s="237"/>
      <c r="ZK144" s="237"/>
      <c r="ZL144" s="237"/>
      <c r="ZM144" s="237"/>
      <c r="ZN144" s="237"/>
      <c r="ZO144" s="237"/>
      <c r="ZP144" s="237"/>
      <c r="ZQ144" s="237"/>
      <c r="ZR144" s="237"/>
      <c r="ZS144" s="237"/>
      <c r="ZT144" s="237"/>
      <c r="ZU144" s="237"/>
      <c r="ZV144" s="237"/>
      <c r="ZW144" s="237"/>
      <c r="ZX144" s="237"/>
      <c r="ZY144" s="237"/>
      <c r="ZZ144" s="237"/>
      <c r="AAA144" s="237"/>
      <c r="AAB144" s="237"/>
      <c r="AAC144" s="237"/>
      <c r="AAD144" s="237"/>
      <c r="AAE144" s="237"/>
      <c r="AAF144" s="237"/>
      <c r="AAG144" s="237"/>
      <c r="AAH144" s="237"/>
      <c r="AAI144" s="237"/>
      <c r="AAJ144" s="237"/>
      <c r="AAK144" s="237"/>
      <c r="AAL144" s="237"/>
      <c r="AAM144" s="237"/>
      <c r="AAN144" s="237"/>
      <c r="AAO144" s="237"/>
      <c r="AAP144" s="237"/>
      <c r="AAQ144" s="237"/>
      <c r="AAR144" s="237"/>
      <c r="AAS144" s="237"/>
      <c r="AAT144" s="237"/>
      <c r="AAU144" s="237"/>
      <c r="AAV144" s="237"/>
      <c r="AAW144" s="237"/>
      <c r="AAX144" s="237"/>
      <c r="AAY144" s="237"/>
      <c r="AAZ144" s="237"/>
      <c r="ABA144" s="237"/>
      <c r="ABB144" s="237"/>
      <c r="ABC144" s="237"/>
      <c r="ABD144" s="237"/>
      <c r="ABE144" s="237"/>
      <c r="ABF144" s="237"/>
      <c r="ABG144" s="237"/>
      <c r="ABH144" s="237"/>
      <c r="ABI144" s="237"/>
      <c r="ABJ144" s="237"/>
      <c r="ABK144" s="237"/>
      <c r="ABL144" s="237"/>
      <c r="ABM144" s="237"/>
      <c r="ABN144" s="237"/>
      <c r="ABO144" s="237"/>
      <c r="ABP144" s="237"/>
      <c r="ABQ144" s="237"/>
      <c r="ABR144" s="237"/>
      <c r="ABS144" s="237"/>
      <c r="ABT144" s="237"/>
      <c r="ABU144" s="237"/>
      <c r="ABV144" s="237"/>
      <c r="ABW144" s="237"/>
      <c r="ABX144" s="237"/>
      <c r="ABY144" s="237"/>
      <c r="ABZ144" s="237"/>
      <c r="ACA144" s="237"/>
      <c r="ACB144" s="237"/>
      <c r="ACC144" s="237"/>
      <c r="ACD144" s="237"/>
      <c r="ACE144" s="237"/>
      <c r="ACF144" s="237"/>
      <c r="ACG144" s="237"/>
      <c r="ACH144" s="237"/>
      <c r="ACI144" s="237"/>
      <c r="ACJ144" s="237"/>
      <c r="ACK144" s="237"/>
      <c r="ACL144" s="237"/>
      <c r="ACM144" s="237"/>
      <c r="ACN144" s="237"/>
      <c r="ACO144" s="237"/>
      <c r="ACP144" s="237"/>
      <c r="ACQ144" s="237"/>
      <c r="ACR144" s="237"/>
      <c r="ACS144" s="237"/>
      <c r="ACT144" s="237"/>
      <c r="ACU144" s="237"/>
      <c r="ACV144" s="237"/>
      <c r="ACW144" s="237"/>
      <c r="ACX144" s="237"/>
      <c r="ACY144" s="237"/>
      <c r="ACZ144" s="237"/>
      <c r="ADA144" s="237"/>
      <c r="ADB144" s="237"/>
      <c r="ADC144" s="237"/>
      <c r="ADD144" s="237"/>
      <c r="ADE144" s="237"/>
      <c r="ADF144" s="237"/>
      <c r="ADG144" s="237"/>
      <c r="ADH144" s="237"/>
      <c r="ADI144" s="237"/>
      <c r="ADJ144" s="237"/>
      <c r="ADK144" s="237"/>
      <c r="ADL144" s="237"/>
      <c r="ADM144" s="237"/>
      <c r="ADN144" s="237"/>
      <c r="ADO144" s="237"/>
      <c r="ADP144" s="237"/>
      <c r="ADQ144" s="237"/>
      <c r="ADR144" s="237"/>
      <c r="ADS144" s="237"/>
      <c r="ADT144" s="237"/>
      <c r="ADU144" s="237"/>
      <c r="ADV144" s="237"/>
      <c r="ADW144" s="237"/>
      <c r="ADX144" s="237"/>
      <c r="ADY144" s="237"/>
      <c r="ADZ144" s="237"/>
      <c r="AEA144" s="237"/>
      <c r="AEB144" s="237"/>
      <c r="AEC144" s="237"/>
      <c r="AED144" s="237"/>
      <c r="AEE144" s="237"/>
      <c r="AEF144" s="237"/>
      <c r="AEG144" s="237"/>
      <c r="AEH144" s="237"/>
      <c r="AEI144" s="237"/>
      <c r="AEJ144" s="237"/>
      <c r="AEK144" s="237"/>
      <c r="AEL144" s="237"/>
      <c r="AEM144" s="237"/>
      <c r="AEN144" s="237"/>
      <c r="AEO144" s="237"/>
      <c r="AEP144" s="237"/>
      <c r="AEQ144" s="237"/>
      <c r="AER144" s="237"/>
      <c r="AES144" s="237"/>
      <c r="AET144" s="237"/>
      <c r="AEU144" s="237"/>
      <c r="AEV144" s="237"/>
      <c r="AEW144" s="237"/>
      <c r="AEX144" s="237"/>
      <c r="AEY144" s="237"/>
      <c r="AEZ144" s="237"/>
      <c r="AFA144" s="237"/>
      <c r="AFB144" s="237"/>
      <c r="AFC144" s="237"/>
      <c r="AFD144" s="237"/>
      <c r="AFE144" s="237"/>
      <c r="AFF144" s="237"/>
      <c r="AFG144" s="237"/>
      <c r="AFH144" s="237"/>
      <c r="AFI144" s="237"/>
      <c r="AFJ144" s="237"/>
      <c r="AFK144" s="237"/>
      <c r="AFL144" s="237"/>
      <c r="AFM144" s="237"/>
      <c r="AFN144" s="237"/>
      <c r="AFO144" s="237"/>
      <c r="AFP144" s="237"/>
      <c r="AFQ144" s="237"/>
      <c r="AFR144" s="237"/>
      <c r="AFS144" s="237"/>
      <c r="AFT144" s="237"/>
      <c r="AFU144" s="237"/>
      <c r="AFV144" s="237"/>
      <c r="AFW144" s="237"/>
      <c r="AFX144" s="237"/>
      <c r="AFY144" s="237"/>
      <c r="AFZ144" s="237"/>
      <c r="AGA144" s="237"/>
      <c r="AGB144" s="237"/>
      <c r="AGC144" s="237"/>
      <c r="AGD144" s="237"/>
      <c r="AGE144" s="237"/>
      <c r="AGF144" s="237"/>
      <c r="AGG144" s="237"/>
      <c r="AGH144" s="237"/>
      <c r="AGI144" s="237"/>
      <c r="AGJ144" s="237"/>
      <c r="AGK144" s="237"/>
      <c r="AGL144" s="237"/>
      <c r="AGM144" s="237"/>
      <c r="AGN144" s="237"/>
      <c r="AGO144" s="237"/>
      <c r="AGP144" s="237"/>
      <c r="AGQ144" s="237"/>
      <c r="AGR144" s="237"/>
      <c r="AGS144" s="237"/>
      <c r="AGT144" s="237"/>
      <c r="AGU144" s="237"/>
      <c r="AGV144" s="237"/>
      <c r="AGW144" s="237"/>
      <c r="AGX144" s="237"/>
      <c r="AGY144" s="237"/>
      <c r="AGZ144" s="237"/>
      <c r="AHA144" s="237"/>
      <c r="AHB144" s="237"/>
      <c r="AHC144" s="237"/>
      <c r="AHD144" s="237"/>
      <c r="AHE144" s="237"/>
      <c r="AHF144" s="237"/>
      <c r="AHG144" s="237"/>
      <c r="AHH144" s="237"/>
      <c r="AHI144" s="237"/>
      <c r="AHJ144" s="237"/>
      <c r="AHK144" s="237"/>
      <c r="AHL144" s="237"/>
      <c r="AHM144" s="237"/>
      <c r="AHN144" s="237"/>
      <c r="AHO144" s="237"/>
      <c r="AHP144" s="237"/>
      <c r="AHQ144" s="237"/>
      <c r="AHR144" s="237"/>
      <c r="AHS144" s="237"/>
      <c r="AHT144" s="237"/>
      <c r="AHU144" s="237"/>
      <c r="AHV144" s="237"/>
      <c r="AHW144" s="237"/>
      <c r="AHX144" s="237"/>
      <c r="AHY144" s="237"/>
      <c r="AHZ144" s="237"/>
      <c r="AIA144" s="237"/>
      <c r="AIB144" s="237"/>
      <c r="AIC144" s="237"/>
      <c r="AID144" s="237"/>
      <c r="AIE144" s="237"/>
      <c r="AIF144" s="237"/>
      <c r="AIG144" s="237"/>
      <c r="AIH144" s="237"/>
      <c r="AII144" s="237"/>
      <c r="AIJ144" s="237"/>
      <c r="AIK144" s="237"/>
      <c r="AIL144" s="237"/>
      <c r="AIM144" s="237"/>
      <c r="AIN144" s="237"/>
      <c r="AIO144" s="237"/>
      <c r="AIP144" s="237"/>
      <c r="AIQ144" s="237"/>
      <c r="AIR144" s="237"/>
      <c r="AIS144" s="237"/>
      <c r="AIT144" s="237"/>
      <c r="AIU144" s="237"/>
      <c r="AIV144" s="237"/>
      <c r="AIW144" s="237"/>
      <c r="AIX144" s="237"/>
      <c r="AIY144" s="237"/>
      <c r="AIZ144" s="237"/>
      <c r="AJA144" s="237"/>
      <c r="AJB144" s="237"/>
      <c r="AJC144" s="237"/>
      <c r="AJD144" s="237"/>
      <c r="AJE144" s="237"/>
      <c r="AJF144" s="237"/>
      <c r="AJG144" s="237"/>
      <c r="AJH144" s="237"/>
      <c r="AJI144" s="237"/>
      <c r="AJJ144" s="237"/>
      <c r="AJK144" s="237"/>
      <c r="AJL144" s="237"/>
      <c r="AJM144" s="237"/>
      <c r="AJN144" s="237"/>
      <c r="AJO144" s="237"/>
      <c r="AJP144" s="237"/>
      <c r="AJQ144" s="237"/>
      <c r="AJR144" s="237"/>
      <c r="AJS144" s="237"/>
      <c r="AJT144" s="237"/>
      <c r="AJU144" s="237"/>
      <c r="AJV144" s="237"/>
      <c r="AJW144" s="237"/>
      <c r="AJX144" s="237"/>
      <c r="AJY144" s="237"/>
      <c r="AJZ144" s="237"/>
      <c r="AKA144" s="237"/>
      <c r="AKB144" s="237"/>
      <c r="AKC144" s="237"/>
      <c r="AKD144" s="237"/>
      <c r="AKE144" s="237"/>
      <c r="AKF144" s="237"/>
      <c r="AKG144" s="237"/>
      <c r="AKH144" s="237"/>
      <c r="AKI144" s="237"/>
      <c r="AKJ144" s="237"/>
      <c r="AKK144" s="237"/>
      <c r="AKL144" s="237"/>
      <c r="AKM144" s="237"/>
      <c r="AKN144" s="237"/>
      <c r="AKO144" s="237"/>
      <c r="AKP144" s="237"/>
      <c r="AKQ144" s="237"/>
      <c r="AKR144" s="237"/>
      <c r="AKS144" s="237"/>
      <c r="AKT144" s="237"/>
      <c r="AKU144" s="237"/>
      <c r="AKV144" s="237"/>
      <c r="AKW144" s="237"/>
      <c r="AKX144" s="237"/>
      <c r="AKY144" s="237"/>
      <c r="AKZ144" s="237"/>
      <c r="ALA144" s="237"/>
      <c r="ALB144" s="237"/>
      <c r="ALC144" s="237"/>
      <c r="ALD144" s="237"/>
      <c r="ALE144" s="237"/>
      <c r="ALF144" s="237"/>
      <c r="ALG144" s="237"/>
      <c r="ALH144" s="237"/>
      <c r="ALI144" s="237"/>
      <c r="ALJ144" s="237"/>
      <c r="ALK144" s="237"/>
      <c r="ALL144" s="237"/>
      <c r="ALM144" s="237"/>
      <c r="ALN144" s="237"/>
      <c r="ALO144" s="237"/>
      <c r="ALP144" s="237"/>
      <c r="ALQ144" s="237"/>
      <c r="ALR144" s="237"/>
      <c r="ALS144" s="237"/>
      <c r="ALT144" s="237"/>
      <c r="ALU144" s="237"/>
      <c r="ALV144" s="237"/>
      <c r="ALW144" s="237"/>
      <c r="ALX144" s="237"/>
      <c r="ALY144" s="237"/>
      <c r="ALZ144" s="237"/>
      <c r="AMA144" s="237"/>
      <c r="AMB144" s="237"/>
      <c r="AMC144" s="237"/>
      <c r="AMD144" s="237"/>
      <c r="AME144" s="237"/>
      <c r="AMF144" s="237"/>
      <c r="AMG144" s="237"/>
      <c r="AMH144" s="237"/>
      <c r="AMI144" s="237"/>
      <c r="AMJ144" s="237"/>
      <c r="AMK144" s="237"/>
      <c r="AML144" s="237"/>
      <c r="AMM144" s="237"/>
      <c r="AMN144" s="237"/>
      <c r="AMO144" s="237"/>
      <c r="AMP144" s="237"/>
      <c r="AMQ144" s="237"/>
      <c r="AMR144" s="237"/>
      <c r="AMS144" s="237"/>
      <c r="AMT144" s="237"/>
      <c r="AMU144" s="237"/>
      <c r="AMV144" s="237"/>
      <c r="AMW144" s="237"/>
      <c r="AMX144" s="237"/>
      <c r="AMY144" s="237"/>
      <c r="AMZ144" s="237"/>
      <c r="ANA144" s="237"/>
      <c r="ANB144" s="237"/>
      <c r="ANC144" s="237"/>
      <c r="AND144" s="237"/>
      <c r="ANE144" s="237"/>
      <c r="ANF144" s="237"/>
      <c r="ANG144" s="237"/>
      <c r="ANH144" s="237"/>
      <c r="ANI144" s="237"/>
      <c r="ANJ144" s="237"/>
      <c r="ANK144" s="237"/>
      <c r="ANL144" s="237"/>
      <c r="ANM144" s="237"/>
      <c r="ANN144" s="237"/>
      <c r="ANO144" s="237"/>
      <c r="ANP144" s="237"/>
      <c r="ANQ144" s="237"/>
      <c r="ANR144" s="237"/>
      <c r="ANS144" s="237"/>
      <c r="ANT144" s="237"/>
      <c r="ANU144" s="237"/>
      <c r="ANV144" s="237"/>
      <c r="ANW144" s="237"/>
      <c r="ANX144" s="237"/>
      <c r="ANY144" s="237"/>
      <c r="ANZ144" s="237"/>
      <c r="AOA144" s="237"/>
      <c r="AOB144" s="237"/>
      <c r="AOC144" s="237"/>
      <c r="AOD144" s="237"/>
      <c r="AOE144" s="237"/>
      <c r="AOF144" s="237"/>
      <c r="AOG144" s="237"/>
      <c r="AOH144" s="237"/>
      <c r="AOI144" s="237"/>
      <c r="AOJ144" s="237"/>
      <c r="AOK144" s="237"/>
      <c r="AOL144" s="237"/>
      <c r="AOM144" s="237"/>
      <c r="AON144" s="237"/>
      <c r="AOO144" s="237"/>
      <c r="AOP144" s="237"/>
      <c r="AOQ144" s="237"/>
      <c r="AOR144" s="237"/>
      <c r="AOS144" s="237"/>
      <c r="AOT144" s="237"/>
      <c r="AOU144" s="237"/>
      <c r="AOV144" s="237"/>
      <c r="AOW144" s="237"/>
      <c r="AOX144" s="237"/>
      <c r="AOY144" s="237"/>
      <c r="AOZ144" s="237"/>
      <c r="APA144" s="237"/>
      <c r="APB144" s="237"/>
      <c r="APC144" s="237"/>
      <c r="APD144" s="237"/>
      <c r="APE144" s="237"/>
      <c r="APF144" s="237"/>
      <c r="APG144" s="237"/>
      <c r="APH144" s="237"/>
      <c r="API144" s="237"/>
      <c r="APJ144" s="237"/>
      <c r="APK144" s="237"/>
      <c r="APL144" s="237"/>
      <c r="APM144" s="237"/>
      <c r="APN144" s="237"/>
      <c r="APO144" s="237"/>
      <c r="APP144" s="237"/>
      <c r="APQ144" s="237"/>
      <c r="APR144" s="237"/>
      <c r="APS144" s="237"/>
      <c r="APT144" s="237"/>
      <c r="APU144" s="237"/>
      <c r="APV144" s="237"/>
      <c r="APW144" s="237"/>
      <c r="APX144" s="237"/>
      <c r="APY144" s="237"/>
      <c r="APZ144" s="237"/>
      <c r="AQA144" s="237"/>
      <c r="AQB144" s="237"/>
      <c r="AQC144" s="237"/>
      <c r="AQD144" s="237"/>
      <c r="AQE144" s="237"/>
      <c r="AQF144" s="237"/>
      <c r="AQG144" s="237"/>
      <c r="AQH144" s="237"/>
      <c r="AQI144" s="237"/>
      <c r="AQJ144" s="237"/>
      <c r="AQK144" s="237"/>
      <c r="AQL144" s="237"/>
      <c r="AQM144" s="237"/>
      <c r="AQN144" s="237"/>
      <c r="AQO144" s="237"/>
      <c r="AQP144" s="237"/>
      <c r="AQQ144" s="237"/>
      <c r="AQR144" s="237"/>
      <c r="AQS144" s="237"/>
      <c r="AQT144" s="237"/>
      <c r="AQU144" s="237"/>
      <c r="AQV144" s="237"/>
      <c r="AQW144" s="237"/>
      <c r="AQX144" s="237"/>
      <c r="AQY144" s="237"/>
      <c r="AQZ144" s="237"/>
      <c r="ARA144" s="237"/>
      <c r="ARB144" s="237"/>
      <c r="ARC144" s="237"/>
      <c r="ARD144" s="237"/>
      <c r="ARE144" s="237"/>
      <c r="ARF144" s="237"/>
      <c r="ARG144" s="237"/>
      <c r="ARH144" s="237"/>
      <c r="ARI144" s="237"/>
      <c r="ARJ144" s="237"/>
      <c r="ARK144" s="237"/>
      <c r="ARL144" s="237"/>
      <c r="ARM144" s="237"/>
      <c r="ARN144" s="237"/>
      <c r="ARO144" s="237"/>
      <c r="ARP144" s="237"/>
      <c r="ARQ144" s="237"/>
      <c r="ARR144" s="237"/>
      <c r="ARS144" s="237"/>
      <c r="ART144" s="237"/>
      <c r="ARU144" s="237"/>
      <c r="ARV144" s="237"/>
      <c r="ARW144" s="237"/>
      <c r="ARX144" s="237"/>
      <c r="ARY144" s="237"/>
      <c r="ARZ144" s="237"/>
      <c r="ASA144" s="237"/>
      <c r="ASB144" s="237"/>
      <c r="ASC144" s="237"/>
      <c r="ASD144" s="237"/>
      <c r="ASE144" s="237"/>
      <c r="ASF144" s="237"/>
      <c r="ASG144" s="237"/>
      <c r="ASH144" s="237"/>
      <c r="ASI144" s="237"/>
      <c r="ASJ144" s="237"/>
      <c r="ASK144" s="237"/>
      <c r="ASL144" s="237"/>
      <c r="ASM144" s="237"/>
      <c r="ASN144" s="237"/>
      <c r="ASO144" s="237"/>
      <c r="ASP144" s="237"/>
      <c r="ASQ144" s="237"/>
      <c r="ASR144" s="237"/>
      <c r="ASS144" s="237"/>
      <c r="AST144" s="237"/>
      <c r="ASU144" s="237"/>
      <c r="ASV144" s="237"/>
      <c r="ASW144" s="237"/>
      <c r="ASX144" s="237"/>
      <c r="ASY144" s="237"/>
      <c r="ASZ144" s="237"/>
      <c r="ATA144" s="237"/>
      <c r="ATB144" s="237"/>
      <c r="ATC144" s="237"/>
      <c r="ATD144" s="237"/>
      <c r="ATE144" s="237"/>
      <c r="ATF144" s="237"/>
      <c r="ATG144" s="237"/>
      <c r="ATH144" s="237"/>
      <c r="ATI144" s="237"/>
      <c r="ATJ144" s="237"/>
      <c r="ATK144" s="237"/>
      <c r="ATL144" s="237"/>
      <c r="ATM144" s="237"/>
      <c r="ATN144" s="237"/>
      <c r="ATO144" s="237"/>
      <c r="ATP144" s="237"/>
      <c r="ATQ144" s="237"/>
      <c r="ATR144" s="237"/>
      <c r="ATS144" s="237"/>
      <c r="ATT144" s="237"/>
      <c r="ATU144" s="237"/>
      <c r="ATV144" s="237"/>
      <c r="ATW144" s="237"/>
      <c r="ATX144" s="237"/>
      <c r="ATY144" s="237"/>
      <c r="ATZ144" s="237"/>
      <c r="AUA144" s="237"/>
      <c r="AUB144" s="237"/>
      <c r="AUC144" s="237"/>
      <c r="AUD144" s="237"/>
      <c r="AUE144" s="237"/>
      <c r="AUF144" s="237"/>
      <c r="AUG144" s="237"/>
      <c r="AUH144" s="237"/>
      <c r="AUI144" s="237"/>
      <c r="AUJ144" s="237"/>
      <c r="AUK144" s="237"/>
      <c r="AUL144" s="237"/>
      <c r="AUM144" s="237"/>
      <c r="AUN144" s="237"/>
      <c r="AUO144" s="237"/>
      <c r="AUP144" s="237"/>
      <c r="AUQ144" s="237"/>
      <c r="AUR144" s="237"/>
      <c r="AUS144" s="237"/>
      <c r="AUT144" s="237"/>
      <c r="AUU144" s="237"/>
      <c r="AUV144" s="237"/>
      <c r="AUW144" s="237"/>
      <c r="AUX144" s="237"/>
      <c r="AUY144" s="237"/>
      <c r="AUZ144" s="237"/>
      <c r="AVA144" s="237"/>
      <c r="AVB144" s="237"/>
      <c r="AVC144" s="237"/>
      <c r="AVD144" s="237"/>
      <c r="AVE144" s="237"/>
      <c r="AVF144" s="237"/>
      <c r="AVG144" s="237"/>
      <c r="AVH144" s="237"/>
      <c r="AVI144" s="237"/>
      <c r="AVJ144" s="237"/>
      <c r="AVK144" s="237"/>
      <c r="AVL144" s="237"/>
      <c r="AVM144" s="237"/>
      <c r="AVN144" s="237"/>
      <c r="AVO144" s="237"/>
      <c r="AVP144" s="237"/>
      <c r="AVQ144" s="237"/>
      <c r="AVR144" s="237"/>
      <c r="AVS144" s="237"/>
      <c r="AVT144" s="237"/>
      <c r="AVU144" s="237"/>
      <c r="AVV144" s="237"/>
      <c r="AVW144" s="237"/>
      <c r="AVX144" s="237"/>
      <c r="AVY144" s="237"/>
      <c r="AVZ144" s="237"/>
      <c r="AWA144" s="237"/>
      <c r="AWB144" s="237"/>
      <c r="AWC144" s="237"/>
      <c r="AWD144" s="237"/>
      <c r="AWE144" s="237"/>
      <c r="AWF144" s="237"/>
      <c r="AWG144" s="237"/>
      <c r="AWH144" s="237"/>
      <c r="AWI144" s="237"/>
      <c r="AWJ144" s="237"/>
      <c r="AWK144" s="237"/>
      <c r="AWL144" s="237"/>
      <c r="AWM144" s="237"/>
      <c r="AWN144" s="237"/>
      <c r="AWO144" s="237"/>
      <c r="AWP144" s="237"/>
      <c r="AWQ144" s="237"/>
      <c r="AWR144" s="237"/>
      <c r="AWS144" s="237"/>
      <c r="AWT144" s="237"/>
      <c r="AWU144" s="237"/>
      <c r="AWV144" s="237"/>
      <c r="AWW144" s="237"/>
      <c r="AWX144" s="237"/>
      <c r="AWY144" s="237"/>
      <c r="AWZ144" s="237"/>
      <c r="AXA144" s="237"/>
      <c r="AXB144" s="237"/>
      <c r="AXC144" s="237"/>
      <c r="AXD144" s="237"/>
      <c r="AXE144" s="237"/>
      <c r="AXF144" s="237"/>
      <c r="AXG144" s="237"/>
      <c r="AXH144" s="237"/>
      <c r="AXI144" s="237"/>
      <c r="AXJ144" s="237"/>
      <c r="AXK144" s="237"/>
      <c r="AXL144" s="237"/>
      <c r="AXM144" s="237"/>
      <c r="AXN144" s="237"/>
      <c r="AXO144" s="237"/>
      <c r="AXP144" s="237"/>
      <c r="AXQ144" s="237"/>
      <c r="AXR144" s="237"/>
      <c r="AXS144" s="237"/>
      <c r="AXT144" s="237"/>
      <c r="AXU144" s="237"/>
      <c r="AXV144" s="237"/>
      <c r="AXW144" s="237"/>
      <c r="AXX144" s="237"/>
      <c r="AXY144" s="237"/>
      <c r="AXZ144" s="237"/>
      <c r="AYA144" s="237"/>
      <c r="AYB144" s="237"/>
      <c r="AYC144" s="237"/>
      <c r="AYD144" s="237"/>
      <c r="AYE144" s="237"/>
      <c r="AYF144" s="237"/>
      <c r="AYG144" s="237"/>
      <c r="AYH144" s="237"/>
      <c r="AYI144" s="237"/>
      <c r="AYJ144" s="237"/>
      <c r="AYK144" s="237"/>
      <c r="AYL144" s="237"/>
      <c r="AYM144" s="237"/>
      <c r="AYN144" s="237"/>
      <c r="AYO144" s="237"/>
      <c r="AYP144" s="237"/>
      <c r="AYQ144" s="237"/>
      <c r="AYR144" s="237"/>
      <c r="AYS144" s="237"/>
      <c r="AYT144" s="237"/>
      <c r="AYU144" s="237"/>
      <c r="AYV144" s="237"/>
      <c r="AYW144" s="237"/>
      <c r="AYX144" s="237"/>
      <c r="AYY144" s="237"/>
      <c r="AYZ144" s="237"/>
      <c r="AZA144" s="237"/>
      <c r="AZB144" s="237"/>
      <c r="AZC144" s="237"/>
      <c r="AZD144" s="237"/>
      <c r="AZE144" s="237"/>
      <c r="AZF144" s="237"/>
      <c r="AZG144" s="237"/>
      <c r="AZH144" s="237"/>
      <c r="AZI144" s="237"/>
      <c r="AZJ144" s="237"/>
      <c r="AZK144" s="237"/>
      <c r="AZL144" s="237"/>
      <c r="AZM144" s="237"/>
      <c r="AZN144" s="237"/>
      <c r="AZO144" s="237"/>
      <c r="AZP144" s="237"/>
      <c r="AZQ144" s="237"/>
      <c r="AZR144" s="237"/>
      <c r="AZS144" s="237"/>
      <c r="AZT144" s="237"/>
      <c r="AZU144" s="237"/>
      <c r="AZV144" s="237"/>
      <c r="AZW144" s="237"/>
      <c r="AZX144" s="237"/>
      <c r="AZY144" s="237"/>
      <c r="AZZ144" s="237"/>
      <c r="BAA144" s="237"/>
      <c r="BAB144" s="237"/>
      <c r="BAC144" s="237"/>
      <c r="BAD144" s="237"/>
      <c r="BAE144" s="237"/>
      <c r="BAF144" s="237"/>
      <c r="BAG144" s="237"/>
      <c r="BAH144" s="237"/>
      <c r="BAI144" s="237"/>
      <c r="BAJ144" s="237"/>
      <c r="BAK144" s="237"/>
      <c r="BAL144" s="237"/>
      <c r="BAM144" s="237"/>
      <c r="BAN144" s="237"/>
      <c r="BAO144" s="237"/>
      <c r="BAP144" s="237"/>
      <c r="BAQ144" s="237"/>
      <c r="BAR144" s="237"/>
      <c r="BAS144" s="237"/>
      <c r="BAT144" s="237"/>
      <c r="BAU144" s="237"/>
      <c r="BAV144" s="237"/>
      <c r="BAW144" s="237"/>
      <c r="BAX144" s="237"/>
      <c r="BAY144" s="237"/>
      <c r="BAZ144" s="237"/>
      <c r="BBA144" s="237"/>
      <c r="BBB144" s="237"/>
      <c r="BBC144" s="237"/>
      <c r="BBD144" s="237"/>
      <c r="BBE144" s="237"/>
      <c r="BBF144" s="237"/>
      <c r="BBG144" s="237"/>
      <c r="BBH144" s="237"/>
      <c r="BBI144" s="237"/>
      <c r="BBJ144" s="237"/>
      <c r="BBK144" s="237"/>
      <c r="BBL144" s="237"/>
      <c r="BBM144" s="237"/>
      <c r="BBN144" s="237"/>
      <c r="BBO144" s="237"/>
      <c r="BBP144" s="237"/>
      <c r="BBQ144" s="237"/>
      <c r="BBR144" s="237"/>
      <c r="BBS144" s="237"/>
      <c r="BBT144" s="237"/>
      <c r="BBU144" s="237"/>
      <c r="BBV144" s="237"/>
      <c r="BBW144" s="237"/>
      <c r="BBX144" s="237"/>
      <c r="BBY144" s="237"/>
      <c r="BBZ144" s="237"/>
      <c r="BCA144" s="237"/>
      <c r="BCB144" s="237"/>
      <c r="BCC144" s="237"/>
      <c r="BCD144" s="237"/>
      <c r="BCE144" s="237"/>
      <c r="BCF144" s="237"/>
      <c r="BCG144" s="237"/>
      <c r="BCH144" s="237"/>
      <c r="BCI144" s="237"/>
      <c r="BCJ144" s="237"/>
      <c r="BCK144" s="237"/>
      <c r="BCL144" s="237"/>
      <c r="BCM144" s="237"/>
      <c r="BCN144" s="237"/>
      <c r="BCO144" s="237"/>
      <c r="BCP144" s="237"/>
      <c r="BCQ144" s="237"/>
      <c r="BCR144" s="237"/>
      <c r="BCS144" s="237"/>
      <c r="BCT144" s="237"/>
      <c r="BCU144" s="237"/>
      <c r="BCV144" s="237"/>
      <c r="BCW144" s="237"/>
      <c r="BCX144" s="237"/>
      <c r="BCY144" s="237"/>
      <c r="BCZ144" s="237"/>
      <c r="BDA144" s="237"/>
      <c r="BDB144" s="237"/>
      <c r="BDC144" s="237"/>
      <c r="BDD144" s="237"/>
      <c r="BDE144" s="237"/>
      <c r="BDF144" s="237"/>
      <c r="BDG144" s="237"/>
      <c r="BDH144" s="237"/>
      <c r="BDI144" s="237"/>
      <c r="BDJ144" s="237"/>
      <c r="BDK144" s="237"/>
      <c r="BDL144" s="237"/>
      <c r="BDM144" s="237"/>
      <c r="BDN144" s="237"/>
      <c r="BDO144" s="237"/>
      <c r="BDP144" s="237"/>
      <c r="BDQ144" s="237"/>
      <c r="BDR144" s="237"/>
      <c r="BDS144" s="237"/>
      <c r="BDT144" s="237"/>
      <c r="BDU144" s="237"/>
      <c r="BDV144" s="237"/>
      <c r="BDW144" s="237"/>
      <c r="BDX144" s="237"/>
      <c r="BDY144" s="237"/>
      <c r="BDZ144" s="237"/>
      <c r="BEA144" s="237"/>
      <c r="BEB144" s="237"/>
      <c r="BEC144" s="237"/>
      <c r="BED144" s="237"/>
      <c r="BEE144" s="237"/>
      <c r="BEF144" s="237"/>
      <c r="BEG144" s="237"/>
      <c r="BEH144" s="237"/>
      <c r="BEI144" s="237"/>
      <c r="BEJ144" s="237"/>
      <c r="BEK144" s="237"/>
      <c r="BEL144" s="237"/>
      <c r="BEM144" s="237"/>
      <c r="BEN144" s="237"/>
      <c r="BEO144" s="237"/>
      <c r="BEP144" s="237"/>
      <c r="BEQ144" s="237"/>
      <c r="BER144" s="237"/>
      <c r="BES144" s="237"/>
      <c r="BET144" s="237"/>
      <c r="BEU144" s="237"/>
      <c r="BEV144" s="237"/>
      <c r="BEW144" s="237"/>
      <c r="BEX144" s="237"/>
      <c r="BEY144" s="237"/>
      <c r="BEZ144" s="237"/>
      <c r="BFA144" s="237"/>
      <c r="BFB144" s="237"/>
      <c r="BFC144" s="237"/>
      <c r="BFD144" s="237"/>
      <c r="BFE144" s="237"/>
      <c r="BFF144" s="237"/>
      <c r="BFG144" s="237"/>
      <c r="BFH144" s="237"/>
      <c r="BFI144" s="237"/>
      <c r="BFJ144" s="237"/>
      <c r="BFK144" s="237"/>
      <c r="BFL144" s="237"/>
      <c r="BFM144" s="237"/>
      <c r="BFN144" s="237"/>
      <c r="BFO144" s="237"/>
      <c r="BFP144" s="237"/>
      <c r="BFQ144" s="237"/>
      <c r="BFR144" s="237"/>
      <c r="BFS144" s="237"/>
      <c r="BFT144" s="237"/>
      <c r="BFU144" s="237"/>
      <c r="BFV144" s="237"/>
      <c r="BFW144" s="237"/>
      <c r="BFX144" s="237"/>
      <c r="BFY144" s="237"/>
      <c r="BFZ144" s="237"/>
      <c r="BGA144" s="237"/>
      <c r="BGB144" s="237"/>
      <c r="BGC144" s="237"/>
      <c r="BGD144" s="237"/>
      <c r="BGE144" s="237"/>
      <c r="BGF144" s="237"/>
      <c r="BGG144" s="237"/>
      <c r="BGH144" s="237"/>
      <c r="BGI144" s="237"/>
      <c r="BGJ144" s="237"/>
      <c r="BGK144" s="237"/>
      <c r="BGL144" s="237"/>
      <c r="BGM144" s="237"/>
      <c r="BGN144" s="237"/>
      <c r="BGO144" s="237"/>
      <c r="BGP144" s="237"/>
      <c r="BGQ144" s="237"/>
      <c r="BGR144" s="237"/>
      <c r="BGS144" s="237"/>
      <c r="BGT144" s="237"/>
      <c r="BGU144" s="237"/>
      <c r="BGV144" s="237"/>
      <c r="BGW144" s="237"/>
      <c r="BGX144" s="237"/>
      <c r="BGY144" s="237"/>
      <c r="BGZ144" s="237"/>
      <c r="BHA144" s="237"/>
      <c r="BHB144" s="237"/>
      <c r="BHC144" s="237"/>
      <c r="BHD144" s="237"/>
      <c r="BHE144" s="237"/>
      <c r="BHF144" s="237"/>
      <c r="BHG144" s="237"/>
      <c r="BHH144" s="237"/>
      <c r="BHI144" s="237"/>
      <c r="BHJ144" s="237"/>
      <c r="BHK144" s="237"/>
      <c r="BHL144" s="237"/>
      <c r="BHM144" s="237"/>
      <c r="BHN144" s="237"/>
      <c r="BHO144" s="237"/>
      <c r="BHP144" s="237"/>
      <c r="BHQ144" s="237"/>
      <c r="BHR144" s="237"/>
      <c r="BHS144" s="237"/>
      <c r="BHT144" s="237"/>
      <c r="BHU144" s="237"/>
      <c r="BHV144" s="237"/>
      <c r="BHW144" s="237"/>
      <c r="BHX144" s="237"/>
      <c r="BHY144" s="237"/>
      <c r="BHZ144" s="237"/>
      <c r="BIA144" s="237"/>
      <c r="BIB144" s="237"/>
      <c r="BIC144" s="237"/>
      <c r="BID144" s="237"/>
      <c r="BIE144" s="237"/>
      <c r="BIF144" s="237"/>
      <c r="BIG144" s="237"/>
      <c r="BIH144" s="237"/>
      <c r="BII144" s="237"/>
      <c r="BIJ144" s="237"/>
      <c r="BIK144" s="237"/>
      <c r="BIL144" s="237"/>
      <c r="BIM144" s="237"/>
      <c r="BIN144" s="237"/>
      <c r="BIO144" s="237"/>
      <c r="BIP144" s="237"/>
      <c r="BIQ144" s="237"/>
      <c r="BIR144" s="237"/>
      <c r="BIS144" s="237"/>
      <c r="BIT144" s="237"/>
      <c r="BIU144" s="237"/>
      <c r="BIV144" s="237"/>
      <c r="BIW144" s="237"/>
      <c r="BIX144" s="237"/>
      <c r="BIY144" s="237"/>
      <c r="BIZ144" s="237"/>
      <c r="BJA144" s="237"/>
      <c r="BJB144" s="237"/>
      <c r="BJC144" s="237"/>
      <c r="BJD144" s="237"/>
      <c r="BJE144" s="237"/>
      <c r="BJF144" s="237"/>
      <c r="BJG144" s="237"/>
      <c r="BJH144" s="237"/>
      <c r="BJI144" s="237"/>
      <c r="BJJ144" s="237"/>
      <c r="BJK144" s="237"/>
      <c r="BJL144" s="237"/>
      <c r="BJM144" s="237"/>
      <c r="BJN144" s="237"/>
      <c r="BJO144" s="237"/>
      <c r="BJP144" s="237"/>
      <c r="BJQ144" s="237"/>
      <c r="BJR144" s="237"/>
      <c r="BJS144" s="237"/>
      <c r="BJT144" s="237"/>
      <c r="BJU144" s="237"/>
      <c r="BJV144" s="237"/>
      <c r="BJW144" s="237"/>
      <c r="BJX144" s="237"/>
      <c r="BJY144" s="237"/>
      <c r="BJZ144" s="237"/>
      <c r="BKA144" s="237"/>
      <c r="BKB144" s="237"/>
      <c r="BKC144" s="237"/>
      <c r="BKD144" s="237"/>
      <c r="BKE144" s="237"/>
      <c r="BKF144" s="237"/>
      <c r="BKG144" s="237"/>
      <c r="BKH144" s="237"/>
      <c r="BKI144" s="237"/>
      <c r="BKJ144" s="237"/>
      <c r="BKK144" s="237"/>
      <c r="BKL144" s="237"/>
      <c r="BKM144" s="237"/>
      <c r="BKN144" s="237"/>
      <c r="BKO144" s="237"/>
      <c r="BKP144" s="237"/>
      <c r="BKQ144" s="237"/>
      <c r="BKR144" s="237"/>
      <c r="BKS144" s="237"/>
      <c r="BKT144" s="237"/>
      <c r="BKU144" s="237"/>
      <c r="BKV144" s="237"/>
      <c r="BKW144" s="237"/>
      <c r="BKX144" s="237"/>
      <c r="BKY144" s="237"/>
      <c r="BKZ144" s="237"/>
      <c r="BLA144" s="237"/>
      <c r="BLB144" s="237"/>
      <c r="BLC144" s="237"/>
      <c r="BLD144" s="237"/>
      <c r="BLE144" s="237"/>
      <c r="BLF144" s="237"/>
      <c r="BLG144" s="237"/>
      <c r="BLH144" s="237"/>
      <c r="BLI144" s="237"/>
      <c r="BLJ144" s="237"/>
      <c r="BLK144" s="237"/>
      <c r="BLL144" s="237"/>
      <c r="BLM144" s="237"/>
      <c r="BLN144" s="237"/>
      <c r="BLO144" s="237"/>
      <c r="BLP144" s="237"/>
      <c r="BLQ144" s="237"/>
      <c r="BLR144" s="237"/>
      <c r="BLS144" s="237"/>
      <c r="BLT144" s="237"/>
      <c r="BLU144" s="237"/>
      <c r="BLV144" s="237"/>
      <c r="BLW144" s="237"/>
      <c r="BLX144" s="237"/>
      <c r="BLY144" s="237"/>
      <c r="BLZ144" s="237"/>
      <c r="BMA144" s="237"/>
      <c r="BMB144" s="237"/>
      <c r="BMC144" s="237"/>
      <c r="BMD144" s="237"/>
      <c r="BME144" s="237"/>
      <c r="BMF144" s="237"/>
      <c r="BMG144" s="237"/>
      <c r="BMH144" s="237"/>
      <c r="BMI144" s="237"/>
      <c r="BMJ144" s="237"/>
      <c r="BMK144" s="237"/>
      <c r="BML144" s="237"/>
      <c r="BMM144" s="237"/>
      <c r="BMN144" s="237"/>
      <c r="BMO144" s="237"/>
      <c r="BMP144" s="237"/>
      <c r="BMQ144" s="237"/>
      <c r="BMR144" s="237"/>
      <c r="BMS144" s="237"/>
      <c r="BMT144" s="237"/>
      <c r="BMU144" s="237"/>
      <c r="BMV144" s="237"/>
      <c r="BMW144" s="237"/>
      <c r="BMX144" s="237"/>
      <c r="BMY144" s="237"/>
      <c r="BMZ144" s="237"/>
      <c r="BNA144" s="237"/>
      <c r="BNB144" s="237"/>
      <c r="BNC144" s="237"/>
      <c r="BND144" s="237"/>
      <c r="BNE144" s="237"/>
      <c r="BNF144" s="237"/>
      <c r="BNG144" s="237"/>
      <c r="BNH144" s="237"/>
      <c r="BNI144" s="237"/>
      <c r="BNJ144" s="237"/>
      <c r="BNK144" s="237"/>
      <c r="BNL144" s="237"/>
      <c r="BNM144" s="237"/>
      <c r="BNN144" s="237"/>
      <c r="BNO144" s="237"/>
      <c r="BNP144" s="237"/>
      <c r="BNQ144" s="237"/>
      <c r="BNR144" s="237"/>
      <c r="BNS144" s="237"/>
      <c r="BNT144" s="237"/>
      <c r="BNU144" s="237"/>
      <c r="BNV144" s="237"/>
      <c r="BNW144" s="237"/>
      <c r="BNX144" s="237"/>
      <c r="BNY144" s="237"/>
      <c r="BNZ144" s="237"/>
      <c r="BOA144" s="237"/>
      <c r="BOB144" s="237"/>
      <c r="BOC144" s="237"/>
      <c r="BOD144" s="237"/>
      <c r="BOE144" s="237"/>
      <c r="BOF144" s="237"/>
      <c r="BOG144" s="237"/>
      <c r="BOH144" s="237"/>
      <c r="BOI144" s="237"/>
      <c r="BOJ144" s="237"/>
      <c r="BOK144" s="237"/>
      <c r="BOL144" s="237"/>
      <c r="BOM144" s="237"/>
      <c r="BON144" s="237"/>
      <c r="BOO144" s="237"/>
      <c r="BOP144" s="237"/>
      <c r="BOQ144" s="237"/>
      <c r="BOR144" s="237"/>
      <c r="BOS144" s="237"/>
      <c r="BOT144" s="237"/>
      <c r="BOU144" s="237"/>
      <c r="BOV144" s="237"/>
      <c r="BOW144" s="237"/>
      <c r="BOX144" s="237"/>
      <c r="BOY144" s="237"/>
      <c r="BOZ144" s="237"/>
      <c r="BPA144" s="237"/>
      <c r="BPB144" s="237"/>
      <c r="BPC144" s="237"/>
      <c r="BPD144" s="237"/>
      <c r="BPE144" s="237"/>
      <c r="BPF144" s="237"/>
      <c r="BPG144" s="237"/>
      <c r="BPH144" s="237"/>
      <c r="BPI144" s="237"/>
      <c r="BPJ144" s="237"/>
      <c r="BPK144" s="237"/>
      <c r="BPL144" s="237"/>
      <c r="BPM144" s="237"/>
      <c r="BPN144" s="237"/>
      <c r="BPO144" s="237"/>
      <c r="BPP144" s="237"/>
      <c r="BPQ144" s="237"/>
      <c r="BPR144" s="237"/>
      <c r="BPS144" s="237"/>
      <c r="BPT144" s="237"/>
      <c r="BPU144" s="237"/>
      <c r="BPV144" s="237"/>
      <c r="BPW144" s="237"/>
      <c r="BPX144" s="237"/>
      <c r="BPY144" s="237"/>
      <c r="BPZ144" s="237"/>
      <c r="BQA144" s="237"/>
      <c r="BQB144" s="237"/>
      <c r="BQC144" s="237"/>
      <c r="BQD144" s="237"/>
      <c r="BQE144" s="237"/>
      <c r="BQF144" s="237"/>
      <c r="BQG144" s="237"/>
      <c r="BQH144" s="237"/>
      <c r="BQI144" s="237"/>
      <c r="BQJ144" s="237"/>
      <c r="BQK144" s="237"/>
      <c r="BQL144" s="237"/>
      <c r="BQM144" s="237"/>
      <c r="BQN144" s="237"/>
      <c r="BQO144" s="237"/>
      <c r="BQP144" s="237"/>
      <c r="BQQ144" s="237"/>
      <c r="BQR144" s="237"/>
      <c r="BQS144" s="237"/>
      <c r="BQT144" s="237"/>
      <c r="BQU144" s="237"/>
      <c r="BQV144" s="237"/>
      <c r="BQW144" s="237"/>
      <c r="BQX144" s="237"/>
      <c r="BQY144" s="237"/>
      <c r="BQZ144" s="237"/>
      <c r="BRA144" s="237"/>
      <c r="BRB144" s="237"/>
      <c r="BRC144" s="237"/>
      <c r="BRD144" s="237"/>
      <c r="BRE144" s="237"/>
      <c r="BRF144" s="237"/>
      <c r="BRG144" s="237"/>
      <c r="BRH144" s="237"/>
      <c r="BRI144" s="237"/>
      <c r="BRJ144" s="237"/>
      <c r="BRK144" s="237"/>
      <c r="BRL144" s="237"/>
      <c r="BRM144" s="237"/>
      <c r="BRN144" s="237"/>
      <c r="BRO144" s="237"/>
      <c r="BRP144" s="237"/>
      <c r="BRQ144" s="237"/>
      <c r="BRR144" s="237"/>
      <c r="BRS144" s="237"/>
      <c r="BRT144" s="237"/>
      <c r="BRU144" s="237"/>
      <c r="BRV144" s="237"/>
      <c r="BRW144" s="237"/>
      <c r="BRX144" s="237"/>
      <c r="BRY144" s="237"/>
      <c r="BRZ144" s="237"/>
      <c r="BSA144" s="237"/>
      <c r="BSB144" s="237"/>
      <c r="BSC144" s="237"/>
      <c r="BSD144" s="237"/>
      <c r="BSE144" s="237"/>
      <c r="BSF144" s="237"/>
      <c r="BSG144" s="237"/>
      <c r="BSH144" s="237"/>
      <c r="BSI144" s="237"/>
      <c r="BSJ144" s="237"/>
      <c r="BSK144" s="237"/>
      <c r="BSL144" s="237"/>
      <c r="BSM144" s="237"/>
      <c r="BSN144" s="237"/>
      <c r="BSO144" s="237"/>
      <c r="BSP144" s="237"/>
      <c r="BSQ144" s="237"/>
      <c r="BSR144" s="237"/>
      <c r="BSS144" s="237"/>
      <c r="BST144" s="237"/>
      <c r="BSU144" s="237"/>
      <c r="BSV144" s="237"/>
      <c r="BSW144" s="237"/>
      <c r="BSX144" s="237"/>
      <c r="BSY144" s="237"/>
      <c r="BSZ144" s="237"/>
      <c r="BTA144" s="237"/>
      <c r="BTB144" s="237"/>
      <c r="BTC144" s="237"/>
      <c r="BTD144" s="237"/>
      <c r="BTE144" s="237"/>
      <c r="BTF144" s="237"/>
      <c r="BTG144" s="237"/>
      <c r="BTH144" s="237"/>
      <c r="BTI144" s="237"/>
      <c r="BTJ144" s="237"/>
      <c r="BTK144" s="237"/>
      <c r="BTL144" s="237"/>
      <c r="BTM144" s="237"/>
      <c r="BTN144" s="237"/>
      <c r="BTO144" s="237"/>
      <c r="BTP144" s="237"/>
      <c r="BTQ144" s="237"/>
      <c r="BTR144" s="237"/>
      <c r="BTS144" s="237"/>
      <c r="BTT144" s="237"/>
      <c r="BTU144" s="237"/>
      <c r="BTV144" s="237"/>
      <c r="BTW144" s="237"/>
      <c r="BTX144" s="237"/>
      <c r="BTY144" s="237"/>
      <c r="BTZ144" s="237"/>
      <c r="BUA144" s="237"/>
      <c r="BUB144" s="237"/>
      <c r="BUC144" s="237"/>
      <c r="BUD144" s="237"/>
      <c r="BUE144" s="237"/>
      <c r="BUF144" s="237"/>
      <c r="BUG144" s="237"/>
      <c r="BUH144" s="237"/>
      <c r="BUI144" s="237"/>
      <c r="BUJ144" s="237"/>
      <c r="BUK144" s="237"/>
      <c r="BUL144" s="237"/>
      <c r="BUM144" s="237"/>
      <c r="BUN144" s="237"/>
      <c r="BUO144" s="237"/>
      <c r="BUP144" s="237"/>
      <c r="BUQ144" s="237"/>
      <c r="BUR144" s="237"/>
      <c r="BUS144" s="237"/>
      <c r="BUT144" s="237"/>
      <c r="BUU144" s="237"/>
      <c r="BUV144" s="237"/>
      <c r="BUW144" s="237"/>
      <c r="BUX144" s="237"/>
      <c r="BUY144" s="237"/>
      <c r="BUZ144" s="237"/>
      <c r="BVA144" s="237"/>
      <c r="BVB144" s="237"/>
      <c r="BVC144" s="237"/>
      <c r="BVD144" s="237"/>
      <c r="BVE144" s="237"/>
      <c r="BVF144" s="237"/>
      <c r="BVG144" s="237"/>
      <c r="BVH144" s="237"/>
      <c r="BVI144" s="237"/>
      <c r="BVJ144" s="237"/>
      <c r="BVK144" s="237"/>
      <c r="BVL144" s="237"/>
      <c r="BVM144" s="237"/>
      <c r="BVN144" s="237"/>
      <c r="BVO144" s="237"/>
      <c r="BVP144" s="237"/>
      <c r="BVQ144" s="237"/>
      <c r="BVR144" s="237"/>
      <c r="BVS144" s="237"/>
      <c r="BVT144" s="237"/>
      <c r="BVU144" s="237"/>
      <c r="BVV144" s="237"/>
      <c r="BVW144" s="237"/>
      <c r="BVX144" s="237"/>
      <c r="BVY144" s="237"/>
      <c r="BVZ144" s="237"/>
      <c r="BWA144" s="237"/>
      <c r="BWB144" s="237"/>
      <c r="BWC144" s="237"/>
      <c r="BWD144" s="237"/>
      <c r="BWE144" s="237"/>
      <c r="BWF144" s="237"/>
      <c r="BWG144" s="237"/>
      <c r="BWH144" s="237"/>
      <c r="BWI144" s="237"/>
      <c r="BWJ144" s="237"/>
      <c r="BWK144" s="237"/>
      <c r="BWL144" s="237"/>
      <c r="BWM144" s="237"/>
      <c r="BWN144" s="237"/>
      <c r="BWO144" s="237"/>
      <c r="BWP144" s="237"/>
      <c r="BWQ144" s="237"/>
      <c r="BWR144" s="237"/>
      <c r="BWS144" s="237"/>
      <c r="BWT144" s="237"/>
      <c r="BWU144" s="237"/>
      <c r="BWV144" s="237"/>
      <c r="BWW144" s="237"/>
      <c r="BWX144" s="237"/>
      <c r="BWY144" s="237"/>
      <c r="BWZ144" s="237"/>
      <c r="BXA144" s="237"/>
      <c r="BXB144" s="237"/>
      <c r="BXC144" s="237"/>
      <c r="BXD144" s="237"/>
      <c r="BXE144" s="237"/>
      <c r="BXF144" s="237"/>
      <c r="BXG144" s="237"/>
      <c r="BXH144" s="237"/>
      <c r="BXI144" s="237"/>
      <c r="BXJ144" s="237"/>
      <c r="BXK144" s="237"/>
      <c r="BXL144" s="237"/>
      <c r="BXM144" s="237"/>
      <c r="BXN144" s="237"/>
      <c r="BXO144" s="237"/>
      <c r="BXP144" s="237"/>
      <c r="BXQ144" s="237"/>
      <c r="BXR144" s="237"/>
      <c r="BXS144" s="237"/>
      <c r="BXT144" s="237"/>
      <c r="BXU144" s="237"/>
      <c r="BXV144" s="237"/>
      <c r="BXW144" s="237"/>
      <c r="BXX144" s="237"/>
      <c r="BXY144" s="237"/>
      <c r="BXZ144" s="237"/>
      <c r="BYA144" s="237"/>
      <c r="BYB144" s="237"/>
      <c r="BYC144" s="237"/>
      <c r="BYD144" s="237"/>
      <c r="BYE144" s="237"/>
      <c r="BYF144" s="237"/>
      <c r="BYG144" s="237"/>
      <c r="BYH144" s="237"/>
      <c r="BYI144" s="237"/>
      <c r="BYJ144" s="237"/>
      <c r="BYK144" s="237"/>
      <c r="BYL144" s="237"/>
      <c r="BYM144" s="237"/>
      <c r="BYN144" s="237"/>
      <c r="BYO144" s="237"/>
      <c r="BYP144" s="237"/>
      <c r="BYQ144" s="237"/>
      <c r="BYR144" s="237"/>
      <c r="BYS144" s="237"/>
      <c r="BYT144" s="237"/>
      <c r="BYU144" s="237"/>
      <c r="BYV144" s="237"/>
      <c r="BYW144" s="237"/>
      <c r="BYX144" s="237"/>
      <c r="BYY144" s="237"/>
      <c r="BYZ144" s="237"/>
      <c r="BZA144" s="237"/>
      <c r="BZB144" s="237"/>
      <c r="BZC144" s="237"/>
      <c r="BZD144" s="237"/>
      <c r="BZE144" s="237"/>
      <c r="BZF144" s="237"/>
      <c r="BZG144" s="237"/>
      <c r="BZH144" s="237"/>
      <c r="BZI144" s="237"/>
      <c r="BZJ144" s="237"/>
      <c r="BZK144" s="237"/>
      <c r="BZL144" s="237"/>
      <c r="BZM144" s="237"/>
      <c r="BZN144" s="237"/>
      <c r="BZO144" s="237"/>
      <c r="BZP144" s="237"/>
      <c r="BZQ144" s="237"/>
      <c r="BZR144" s="237"/>
      <c r="BZS144" s="237"/>
      <c r="BZT144" s="237"/>
      <c r="BZU144" s="237"/>
      <c r="BZV144" s="237"/>
      <c r="BZW144" s="237"/>
      <c r="BZX144" s="237"/>
      <c r="BZY144" s="237"/>
      <c r="BZZ144" s="237"/>
      <c r="CAA144" s="237"/>
      <c r="CAB144" s="237"/>
      <c r="CAC144" s="237"/>
      <c r="CAD144" s="237"/>
      <c r="CAE144" s="237"/>
      <c r="CAF144" s="237"/>
      <c r="CAG144" s="237"/>
      <c r="CAH144" s="237"/>
      <c r="CAI144" s="237"/>
      <c r="CAJ144" s="237"/>
      <c r="CAK144" s="237"/>
      <c r="CAL144" s="237"/>
      <c r="CAM144" s="237"/>
      <c r="CAN144" s="237"/>
      <c r="CAO144" s="237"/>
      <c r="CAP144" s="237"/>
      <c r="CAQ144" s="237"/>
      <c r="CAR144" s="237"/>
      <c r="CAS144" s="237"/>
      <c r="CAT144" s="237"/>
      <c r="CAU144" s="237"/>
      <c r="CAV144" s="237"/>
      <c r="CAW144" s="237"/>
      <c r="CAX144" s="237"/>
      <c r="CAY144" s="237"/>
      <c r="CAZ144" s="237"/>
      <c r="CBA144" s="237"/>
      <c r="CBB144" s="237"/>
      <c r="CBC144" s="237"/>
      <c r="CBD144" s="237"/>
      <c r="CBE144" s="237"/>
      <c r="CBF144" s="237"/>
      <c r="CBG144" s="237"/>
      <c r="CBH144" s="237"/>
      <c r="CBI144" s="237"/>
      <c r="CBJ144" s="237"/>
      <c r="CBK144" s="237"/>
      <c r="CBL144" s="237"/>
      <c r="CBM144" s="237"/>
      <c r="CBN144" s="237"/>
      <c r="CBO144" s="237"/>
      <c r="CBP144" s="237"/>
      <c r="CBQ144" s="237"/>
      <c r="CBR144" s="237"/>
      <c r="CBS144" s="237"/>
      <c r="CBT144" s="237"/>
      <c r="CBU144" s="237"/>
      <c r="CBV144" s="237"/>
      <c r="CBW144" s="237"/>
      <c r="CBX144" s="237"/>
      <c r="CBY144" s="237"/>
      <c r="CBZ144" s="237"/>
      <c r="CCA144" s="237"/>
      <c r="CCB144" s="237"/>
      <c r="CCC144" s="237"/>
      <c r="CCD144" s="237"/>
      <c r="CCE144" s="237"/>
      <c r="CCF144" s="237"/>
      <c r="CCG144" s="237"/>
      <c r="CCH144" s="237"/>
      <c r="CCI144" s="237"/>
      <c r="CCJ144" s="237"/>
      <c r="CCK144" s="237"/>
      <c r="CCL144" s="237"/>
      <c r="CCM144" s="237"/>
      <c r="CCN144" s="237"/>
      <c r="CCO144" s="237"/>
      <c r="CCP144" s="237"/>
      <c r="CCQ144" s="237"/>
      <c r="CCR144" s="237"/>
      <c r="CCS144" s="237"/>
      <c r="CCT144" s="237"/>
      <c r="CCU144" s="237"/>
      <c r="CCV144" s="237"/>
      <c r="CCW144" s="237"/>
      <c r="CCX144" s="237"/>
      <c r="CCY144" s="237"/>
      <c r="CCZ144" s="237"/>
      <c r="CDA144" s="237"/>
      <c r="CDB144" s="237"/>
      <c r="CDC144" s="237"/>
      <c r="CDD144" s="237"/>
      <c r="CDE144" s="237"/>
      <c r="CDF144" s="237"/>
      <c r="CDG144" s="237"/>
      <c r="CDH144" s="237"/>
      <c r="CDI144" s="237"/>
      <c r="CDJ144" s="237"/>
      <c r="CDK144" s="237"/>
      <c r="CDL144" s="237"/>
      <c r="CDM144" s="237"/>
      <c r="CDN144" s="237"/>
      <c r="CDO144" s="237"/>
      <c r="CDP144" s="237"/>
      <c r="CDQ144" s="237"/>
      <c r="CDR144" s="237"/>
      <c r="CDS144" s="237"/>
      <c r="CDT144" s="237"/>
      <c r="CDU144" s="237"/>
      <c r="CDV144" s="237"/>
      <c r="CDW144" s="237"/>
      <c r="CDX144" s="237"/>
      <c r="CDY144" s="237"/>
      <c r="CDZ144" s="237"/>
      <c r="CEA144" s="237"/>
      <c r="CEB144" s="237"/>
      <c r="CEC144" s="237"/>
      <c r="CED144" s="237"/>
      <c r="CEE144" s="237"/>
      <c r="CEF144" s="237"/>
      <c r="CEG144" s="237"/>
      <c r="CEH144" s="237"/>
      <c r="CEI144" s="237"/>
      <c r="CEJ144" s="237"/>
      <c r="CEK144" s="237"/>
      <c r="CEL144" s="237"/>
      <c r="CEM144" s="237"/>
      <c r="CEN144" s="237"/>
      <c r="CEO144" s="237"/>
      <c r="CEP144" s="237"/>
      <c r="CEQ144" s="237"/>
      <c r="CER144" s="237"/>
      <c r="CES144" s="237"/>
      <c r="CET144" s="237"/>
      <c r="CEU144" s="237"/>
      <c r="CEV144" s="237"/>
      <c r="CEW144" s="237"/>
      <c r="CEX144" s="237"/>
      <c r="CEY144" s="237"/>
      <c r="CEZ144" s="237"/>
      <c r="CFA144" s="237"/>
      <c r="CFB144" s="237"/>
      <c r="CFC144" s="237"/>
      <c r="CFD144" s="237"/>
      <c r="CFE144" s="237"/>
      <c r="CFF144" s="237"/>
      <c r="CFG144" s="237"/>
      <c r="CFH144" s="237"/>
      <c r="CFI144" s="237"/>
      <c r="CFJ144" s="237"/>
      <c r="CFK144" s="237"/>
      <c r="CFL144" s="237"/>
      <c r="CFM144" s="237"/>
      <c r="CFN144" s="237"/>
      <c r="CFO144" s="237"/>
      <c r="CFP144" s="237"/>
      <c r="CFQ144" s="237"/>
      <c r="CFR144" s="237"/>
      <c r="CFS144" s="237"/>
      <c r="CFT144" s="237"/>
      <c r="CFU144" s="237"/>
      <c r="CFV144" s="237"/>
      <c r="CFW144" s="237"/>
      <c r="CFX144" s="237"/>
      <c r="CFY144" s="237"/>
      <c r="CFZ144" s="237"/>
      <c r="CGA144" s="237"/>
      <c r="CGB144" s="237"/>
      <c r="CGC144" s="237"/>
      <c r="CGD144" s="237"/>
      <c r="CGE144" s="237"/>
      <c r="CGF144" s="237"/>
      <c r="CGG144" s="237"/>
      <c r="CGH144" s="237"/>
      <c r="CGI144" s="237"/>
      <c r="CGJ144" s="237"/>
      <c r="CGK144" s="237"/>
      <c r="CGL144" s="237"/>
      <c r="CGM144" s="237"/>
      <c r="CGN144" s="237"/>
      <c r="CGO144" s="237"/>
      <c r="CGP144" s="237"/>
      <c r="CGQ144" s="237"/>
      <c r="CGR144" s="237"/>
      <c r="CGS144" s="237"/>
      <c r="CGT144" s="237"/>
      <c r="CGU144" s="237"/>
      <c r="CGV144" s="237"/>
      <c r="CGW144" s="237"/>
      <c r="CGX144" s="237"/>
      <c r="CGY144" s="237"/>
      <c r="CGZ144" s="237"/>
      <c r="CHA144" s="237"/>
      <c r="CHB144" s="237"/>
      <c r="CHC144" s="237"/>
      <c r="CHD144" s="237"/>
      <c r="CHE144" s="237"/>
      <c r="CHF144" s="237"/>
      <c r="CHG144" s="237"/>
      <c r="CHH144" s="237"/>
      <c r="CHI144" s="237"/>
      <c r="CHJ144" s="237"/>
      <c r="CHK144" s="237"/>
      <c r="CHL144" s="237"/>
      <c r="CHM144" s="237"/>
      <c r="CHN144" s="237"/>
      <c r="CHO144" s="237"/>
      <c r="CHP144" s="237"/>
      <c r="CHQ144" s="237"/>
      <c r="CHR144" s="237"/>
      <c r="CHS144" s="237"/>
      <c r="CHT144" s="237"/>
      <c r="CHU144" s="237"/>
      <c r="CHV144" s="237"/>
      <c r="CHW144" s="237"/>
      <c r="CHX144" s="237"/>
      <c r="CHY144" s="237"/>
      <c r="CHZ144" s="237"/>
      <c r="CIA144" s="237"/>
      <c r="CIB144" s="237"/>
      <c r="CIC144" s="237"/>
      <c r="CID144" s="237"/>
      <c r="CIE144" s="237"/>
      <c r="CIF144" s="237"/>
      <c r="CIG144" s="237"/>
      <c r="CIH144" s="237"/>
      <c r="CII144" s="237"/>
      <c r="CIJ144" s="237"/>
      <c r="CIK144" s="237"/>
      <c r="CIL144" s="237"/>
      <c r="CIM144" s="237"/>
      <c r="CIN144" s="237"/>
      <c r="CIO144" s="237"/>
      <c r="CIP144" s="237"/>
      <c r="CIQ144" s="237"/>
      <c r="CIR144" s="237"/>
      <c r="CIS144" s="237"/>
      <c r="CIT144" s="237"/>
      <c r="CIU144" s="237"/>
      <c r="CIV144" s="237"/>
      <c r="CIW144" s="237"/>
      <c r="CIX144" s="237"/>
      <c r="CIY144" s="237"/>
      <c r="CIZ144" s="237"/>
      <c r="CJA144" s="237"/>
      <c r="CJB144" s="237"/>
      <c r="CJC144" s="237"/>
      <c r="CJD144" s="237"/>
      <c r="CJE144" s="237"/>
      <c r="CJF144" s="237"/>
      <c r="CJG144" s="237"/>
      <c r="CJH144" s="237"/>
      <c r="CJI144" s="237"/>
      <c r="CJJ144" s="237"/>
      <c r="CJK144" s="237"/>
      <c r="CJL144" s="237"/>
      <c r="CJM144" s="237"/>
      <c r="CJN144" s="237"/>
      <c r="CJO144" s="237"/>
      <c r="CJP144" s="237"/>
      <c r="CJQ144" s="237"/>
      <c r="CJR144" s="237"/>
      <c r="CJS144" s="237"/>
      <c r="CJT144" s="237"/>
      <c r="CJU144" s="237"/>
      <c r="CJV144" s="237"/>
      <c r="CJW144" s="237"/>
      <c r="CJX144" s="237"/>
      <c r="CJY144" s="237"/>
      <c r="CJZ144" s="237"/>
      <c r="CKA144" s="237"/>
      <c r="CKB144" s="237"/>
      <c r="CKC144" s="237"/>
      <c r="CKD144" s="237"/>
      <c r="CKE144" s="237"/>
      <c r="CKF144" s="237"/>
      <c r="CKG144" s="237"/>
      <c r="CKH144" s="237"/>
      <c r="CKI144" s="237"/>
      <c r="CKJ144" s="237"/>
      <c r="CKK144" s="237"/>
      <c r="CKL144" s="237"/>
      <c r="CKM144" s="237"/>
      <c r="CKN144" s="237"/>
      <c r="CKO144" s="237"/>
      <c r="CKP144" s="237"/>
      <c r="CKQ144" s="237"/>
      <c r="CKR144" s="237"/>
      <c r="CKS144" s="237"/>
      <c r="CKT144" s="237"/>
      <c r="CKU144" s="237"/>
      <c r="CKV144" s="237"/>
      <c r="CKW144" s="237"/>
      <c r="CKX144" s="237"/>
      <c r="CKY144" s="237"/>
      <c r="CKZ144" s="237"/>
      <c r="CLA144" s="237"/>
      <c r="CLB144" s="237"/>
      <c r="CLC144" s="237"/>
      <c r="CLD144" s="237"/>
      <c r="CLE144" s="237"/>
      <c r="CLF144" s="237"/>
      <c r="CLG144" s="237"/>
      <c r="CLH144" s="237"/>
      <c r="CLI144" s="237"/>
      <c r="CLJ144" s="237"/>
      <c r="CLK144" s="237"/>
      <c r="CLL144" s="237"/>
      <c r="CLM144" s="237"/>
      <c r="CLN144" s="237"/>
      <c r="CLO144" s="237"/>
      <c r="CLP144" s="237"/>
      <c r="CLQ144" s="237"/>
      <c r="CLR144" s="237"/>
      <c r="CLS144" s="237"/>
      <c r="CLT144" s="237"/>
      <c r="CLU144" s="237"/>
      <c r="CLV144" s="237"/>
      <c r="CLW144" s="237"/>
      <c r="CLX144" s="237"/>
      <c r="CLY144" s="237"/>
      <c r="CLZ144" s="237"/>
      <c r="CMA144" s="237"/>
      <c r="CMB144" s="237"/>
      <c r="CMC144" s="237"/>
      <c r="CMD144" s="237"/>
      <c r="CME144" s="237"/>
      <c r="CMF144" s="237"/>
      <c r="CMG144" s="237"/>
      <c r="CMH144" s="237"/>
      <c r="CMI144" s="237"/>
      <c r="CMJ144" s="237"/>
      <c r="CMK144" s="237"/>
      <c r="CML144" s="237"/>
      <c r="CMM144" s="237"/>
      <c r="CMN144" s="237"/>
      <c r="CMO144" s="237"/>
      <c r="CMP144" s="237"/>
      <c r="CMQ144" s="237"/>
      <c r="CMR144" s="237"/>
      <c r="CMS144" s="237"/>
      <c r="CMT144" s="237"/>
      <c r="CMU144" s="237"/>
      <c r="CMV144" s="237"/>
      <c r="CMW144" s="237"/>
      <c r="CMX144" s="237"/>
      <c r="CMY144" s="237"/>
      <c r="CMZ144" s="237"/>
      <c r="CNA144" s="237"/>
      <c r="CNB144" s="237"/>
      <c r="CNC144" s="237"/>
      <c r="CND144" s="237"/>
      <c r="CNE144" s="237"/>
      <c r="CNF144" s="237"/>
      <c r="CNG144" s="237"/>
      <c r="CNH144" s="237"/>
      <c r="CNI144" s="237"/>
      <c r="CNJ144" s="237"/>
      <c r="CNK144" s="237"/>
      <c r="CNL144" s="237"/>
      <c r="CNM144" s="237"/>
      <c r="CNN144" s="237"/>
      <c r="CNO144" s="237"/>
      <c r="CNP144" s="237"/>
      <c r="CNQ144" s="237"/>
      <c r="CNR144" s="237"/>
      <c r="CNS144" s="237"/>
      <c r="CNT144" s="237"/>
      <c r="CNU144" s="237"/>
      <c r="CNV144" s="237"/>
      <c r="CNW144" s="237"/>
      <c r="CNX144" s="237"/>
      <c r="CNY144" s="237"/>
      <c r="CNZ144" s="237"/>
      <c r="COA144" s="237"/>
      <c r="COB144" s="237"/>
      <c r="COC144" s="237"/>
      <c r="COD144" s="237"/>
      <c r="COE144" s="237"/>
      <c r="COF144" s="237"/>
      <c r="COG144" s="237"/>
      <c r="COH144" s="237"/>
      <c r="COI144" s="237"/>
      <c r="COJ144" s="237"/>
      <c r="COK144" s="237"/>
      <c r="COL144" s="237"/>
      <c r="COM144" s="237"/>
      <c r="CON144" s="237"/>
      <c r="COO144" s="237"/>
      <c r="COP144" s="237"/>
      <c r="COQ144" s="237"/>
      <c r="COR144" s="237"/>
      <c r="COS144" s="237"/>
      <c r="COT144" s="237"/>
      <c r="COU144" s="237"/>
      <c r="COV144" s="237"/>
      <c r="COW144" s="237"/>
      <c r="COX144" s="237"/>
      <c r="COY144" s="237"/>
      <c r="COZ144" s="237"/>
      <c r="CPA144" s="237"/>
      <c r="CPB144" s="237"/>
      <c r="CPC144" s="237"/>
      <c r="CPD144" s="237"/>
      <c r="CPE144" s="237"/>
      <c r="CPF144" s="237"/>
      <c r="CPG144" s="237"/>
      <c r="CPH144" s="237"/>
      <c r="CPI144" s="237"/>
      <c r="CPJ144" s="237"/>
      <c r="CPK144" s="237"/>
      <c r="CPL144" s="237"/>
      <c r="CPM144" s="237"/>
      <c r="CPN144" s="237"/>
      <c r="CPO144" s="237"/>
      <c r="CPP144" s="237"/>
      <c r="CPQ144" s="237"/>
      <c r="CPR144" s="237"/>
      <c r="CPS144" s="237"/>
      <c r="CPT144" s="237"/>
      <c r="CPU144" s="237"/>
      <c r="CPV144" s="237"/>
      <c r="CPW144" s="237"/>
      <c r="CPX144" s="237"/>
      <c r="CPY144" s="237"/>
      <c r="CPZ144" s="237"/>
      <c r="CQA144" s="237"/>
      <c r="CQB144" s="237"/>
      <c r="CQC144" s="237"/>
      <c r="CQD144" s="237"/>
      <c r="CQE144" s="237"/>
      <c r="CQF144" s="237"/>
      <c r="CQG144" s="237"/>
      <c r="CQH144" s="237"/>
      <c r="CQI144" s="237"/>
      <c r="CQJ144" s="237"/>
      <c r="CQK144" s="237"/>
      <c r="CQL144" s="237"/>
      <c r="CQM144" s="237"/>
      <c r="CQN144" s="237"/>
      <c r="CQO144" s="237"/>
      <c r="CQP144" s="237"/>
      <c r="CQQ144" s="237"/>
      <c r="CQR144" s="237"/>
      <c r="CQS144" s="237"/>
      <c r="CQT144" s="237"/>
      <c r="CQU144" s="237"/>
      <c r="CQV144" s="237"/>
      <c r="CQW144" s="237"/>
      <c r="CQX144" s="237"/>
      <c r="CQY144" s="237"/>
      <c r="CQZ144" s="237"/>
      <c r="CRA144" s="237"/>
      <c r="CRB144" s="237"/>
      <c r="CRC144" s="237"/>
      <c r="CRD144" s="237"/>
      <c r="CRE144" s="237"/>
      <c r="CRF144" s="237"/>
      <c r="CRG144" s="237"/>
      <c r="CRH144" s="237"/>
      <c r="CRI144" s="237"/>
      <c r="CRJ144" s="237"/>
      <c r="CRK144" s="237"/>
      <c r="CRL144" s="237"/>
      <c r="CRM144" s="237"/>
      <c r="CRN144" s="237"/>
      <c r="CRO144" s="237"/>
      <c r="CRP144" s="237"/>
      <c r="CRQ144" s="237"/>
      <c r="CRR144" s="237"/>
      <c r="CRS144" s="237"/>
      <c r="CRT144" s="237"/>
      <c r="CRU144" s="237"/>
      <c r="CRV144" s="237"/>
      <c r="CRW144" s="237"/>
      <c r="CRX144" s="237"/>
      <c r="CRY144" s="237"/>
      <c r="CRZ144" s="237"/>
      <c r="CSA144" s="237"/>
      <c r="CSB144" s="237"/>
      <c r="CSC144" s="237"/>
      <c r="CSD144" s="237"/>
      <c r="CSE144" s="237"/>
      <c r="CSF144" s="237"/>
      <c r="CSG144" s="237"/>
      <c r="CSH144" s="237"/>
      <c r="CSI144" s="237"/>
      <c r="CSJ144" s="237"/>
      <c r="CSK144" s="237"/>
      <c r="CSL144" s="237"/>
      <c r="CSM144" s="237"/>
      <c r="CSN144" s="237"/>
      <c r="CSO144" s="237"/>
      <c r="CSP144" s="237"/>
      <c r="CSQ144" s="237"/>
      <c r="CSR144" s="237"/>
      <c r="CSS144" s="237"/>
      <c r="CST144" s="237"/>
      <c r="CSU144" s="237"/>
      <c r="CSV144" s="237"/>
      <c r="CSW144" s="237"/>
      <c r="CSX144" s="237"/>
      <c r="CSY144" s="237"/>
      <c r="CSZ144" s="237"/>
      <c r="CTA144" s="237"/>
      <c r="CTB144" s="237"/>
      <c r="CTC144" s="237"/>
      <c r="CTD144" s="237"/>
      <c r="CTE144" s="237"/>
      <c r="CTF144" s="237"/>
      <c r="CTG144" s="237"/>
      <c r="CTH144" s="237"/>
      <c r="CTI144" s="237"/>
      <c r="CTJ144" s="237"/>
      <c r="CTK144" s="237"/>
      <c r="CTL144" s="237"/>
      <c r="CTM144" s="237"/>
      <c r="CTN144" s="237"/>
      <c r="CTO144" s="237"/>
      <c r="CTP144" s="237"/>
      <c r="CTQ144" s="237"/>
      <c r="CTR144" s="237"/>
      <c r="CTS144" s="237"/>
      <c r="CTT144" s="237"/>
      <c r="CTU144" s="237"/>
      <c r="CTV144" s="237"/>
      <c r="CTW144" s="237"/>
      <c r="CTX144" s="237"/>
      <c r="CTY144" s="237"/>
      <c r="CTZ144" s="237"/>
      <c r="CUA144" s="237"/>
      <c r="CUB144" s="237"/>
      <c r="CUC144" s="237"/>
      <c r="CUD144" s="237"/>
      <c r="CUE144" s="237"/>
      <c r="CUF144" s="237"/>
      <c r="CUG144" s="237"/>
      <c r="CUH144" s="237"/>
      <c r="CUI144" s="237"/>
      <c r="CUJ144" s="237"/>
      <c r="CUK144" s="237"/>
      <c r="CUL144" s="237"/>
      <c r="CUM144" s="237"/>
      <c r="CUN144" s="237"/>
      <c r="CUO144" s="237"/>
      <c r="CUP144" s="237"/>
      <c r="CUQ144" s="237"/>
      <c r="CUR144" s="237"/>
      <c r="CUS144" s="237"/>
      <c r="CUT144" s="237"/>
      <c r="CUU144" s="237"/>
      <c r="CUV144" s="237"/>
      <c r="CUW144" s="237"/>
      <c r="CUX144" s="237"/>
      <c r="CUY144" s="237"/>
      <c r="CUZ144" s="237"/>
      <c r="CVA144" s="237"/>
      <c r="CVB144" s="237"/>
      <c r="CVC144" s="237"/>
      <c r="CVD144" s="237"/>
      <c r="CVE144" s="237"/>
      <c r="CVF144" s="237"/>
      <c r="CVG144" s="237"/>
      <c r="CVH144" s="237"/>
      <c r="CVI144" s="237"/>
      <c r="CVJ144" s="237"/>
      <c r="CVK144" s="237"/>
      <c r="CVL144" s="237"/>
      <c r="CVM144" s="237"/>
      <c r="CVN144" s="237"/>
      <c r="CVO144" s="237"/>
      <c r="CVP144" s="237"/>
      <c r="CVQ144" s="237"/>
      <c r="CVR144" s="237"/>
      <c r="CVS144" s="237"/>
      <c r="CVT144" s="237"/>
      <c r="CVU144" s="237"/>
      <c r="CVV144" s="237"/>
      <c r="CVW144" s="237"/>
      <c r="CVX144" s="237"/>
      <c r="CVY144" s="237"/>
      <c r="CVZ144" s="237"/>
      <c r="CWA144" s="237"/>
      <c r="CWB144" s="237"/>
      <c r="CWC144" s="237"/>
      <c r="CWD144" s="237"/>
      <c r="CWE144" s="237"/>
      <c r="CWF144" s="237"/>
      <c r="CWG144" s="237"/>
      <c r="CWH144" s="237"/>
      <c r="CWI144" s="237"/>
      <c r="CWJ144" s="237"/>
      <c r="CWK144" s="237"/>
      <c r="CWL144" s="237"/>
      <c r="CWM144" s="237"/>
      <c r="CWN144" s="237"/>
      <c r="CWO144" s="237"/>
      <c r="CWP144" s="237"/>
      <c r="CWQ144" s="237"/>
      <c r="CWR144" s="237"/>
      <c r="CWS144" s="237"/>
      <c r="CWT144" s="237"/>
      <c r="CWU144" s="237"/>
      <c r="CWV144" s="237"/>
      <c r="CWW144" s="237"/>
      <c r="CWX144" s="237"/>
      <c r="CWY144" s="237"/>
      <c r="CWZ144" s="237"/>
      <c r="CXA144" s="237"/>
      <c r="CXB144" s="237"/>
      <c r="CXC144" s="237"/>
      <c r="CXD144" s="237"/>
      <c r="CXE144" s="237"/>
      <c r="CXF144" s="237"/>
      <c r="CXG144" s="237"/>
      <c r="CXH144" s="237"/>
      <c r="CXI144" s="237"/>
      <c r="CXJ144" s="237"/>
      <c r="CXK144" s="237"/>
      <c r="CXL144" s="237"/>
      <c r="CXM144" s="237"/>
      <c r="CXN144" s="237"/>
      <c r="CXO144" s="237"/>
      <c r="CXP144" s="237"/>
      <c r="CXQ144" s="237"/>
      <c r="CXR144" s="237"/>
      <c r="CXS144" s="237"/>
      <c r="CXT144" s="237"/>
      <c r="CXU144" s="237"/>
      <c r="CXV144" s="237"/>
      <c r="CXW144" s="237"/>
      <c r="CXX144" s="237"/>
      <c r="CXY144" s="237"/>
      <c r="CXZ144" s="237"/>
      <c r="CYA144" s="237"/>
      <c r="CYB144" s="237"/>
      <c r="CYC144" s="237"/>
      <c r="CYD144" s="237"/>
      <c r="CYE144" s="237"/>
      <c r="CYF144" s="237"/>
      <c r="CYG144" s="237"/>
      <c r="CYH144" s="237"/>
      <c r="CYI144" s="237"/>
      <c r="CYJ144" s="237"/>
      <c r="CYK144" s="237"/>
      <c r="CYL144" s="237"/>
      <c r="CYM144" s="237"/>
      <c r="CYN144" s="237"/>
      <c r="CYO144" s="237"/>
      <c r="CYP144" s="237"/>
      <c r="CYQ144" s="237"/>
      <c r="CYR144" s="237"/>
      <c r="CYS144" s="237"/>
      <c r="CYT144" s="237"/>
      <c r="CYU144" s="237"/>
      <c r="CYV144" s="237"/>
      <c r="CYW144" s="237"/>
      <c r="CYX144" s="237"/>
      <c r="CYY144" s="237"/>
      <c r="CYZ144" s="237"/>
      <c r="CZA144" s="237"/>
      <c r="CZB144" s="237"/>
      <c r="CZC144" s="237"/>
      <c r="CZD144" s="237"/>
      <c r="CZE144" s="237"/>
      <c r="CZF144" s="237"/>
      <c r="CZG144" s="237"/>
      <c r="CZH144" s="237"/>
      <c r="CZI144" s="237"/>
      <c r="CZJ144" s="237"/>
      <c r="CZK144" s="237"/>
      <c r="CZL144" s="237"/>
      <c r="CZM144" s="237"/>
      <c r="CZN144" s="237"/>
      <c r="CZO144" s="237"/>
      <c r="CZP144" s="237"/>
      <c r="CZQ144" s="237"/>
      <c r="CZR144" s="237"/>
      <c r="CZS144" s="237"/>
      <c r="CZT144" s="237"/>
      <c r="CZU144" s="237"/>
      <c r="CZV144" s="237"/>
      <c r="CZW144" s="237"/>
      <c r="CZX144" s="237"/>
      <c r="CZY144" s="237"/>
      <c r="CZZ144" s="237"/>
      <c r="DAA144" s="237"/>
      <c r="DAB144" s="237"/>
      <c r="DAC144" s="237"/>
      <c r="DAD144" s="237"/>
      <c r="DAE144" s="237"/>
      <c r="DAF144" s="237"/>
      <c r="DAG144" s="237"/>
      <c r="DAH144" s="237"/>
      <c r="DAI144" s="237"/>
      <c r="DAJ144" s="237"/>
      <c r="DAK144" s="237"/>
      <c r="DAL144" s="237"/>
      <c r="DAM144" s="237"/>
      <c r="DAN144" s="237"/>
      <c r="DAO144" s="237"/>
      <c r="DAP144" s="237"/>
      <c r="DAQ144" s="237"/>
      <c r="DAR144" s="237"/>
      <c r="DAS144" s="237"/>
      <c r="DAT144" s="237"/>
      <c r="DAU144" s="237"/>
      <c r="DAV144" s="237"/>
      <c r="DAW144" s="237"/>
      <c r="DAX144" s="237"/>
      <c r="DAY144" s="237"/>
      <c r="DAZ144" s="237"/>
      <c r="DBA144" s="237"/>
      <c r="DBB144" s="237"/>
      <c r="DBC144" s="237"/>
      <c r="DBD144" s="237"/>
      <c r="DBE144" s="237"/>
      <c r="DBF144" s="237"/>
      <c r="DBG144" s="237"/>
      <c r="DBH144" s="237"/>
      <c r="DBI144" s="237"/>
      <c r="DBJ144" s="237"/>
      <c r="DBK144" s="237"/>
      <c r="DBL144" s="237"/>
      <c r="DBM144" s="237"/>
      <c r="DBN144" s="237"/>
      <c r="DBO144" s="237"/>
      <c r="DBP144" s="237"/>
      <c r="DBQ144" s="237"/>
      <c r="DBR144" s="237"/>
      <c r="DBS144" s="237"/>
      <c r="DBT144" s="237"/>
      <c r="DBU144" s="237"/>
      <c r="DBV144" s="237"/>
      <c r="DBW144" s="237"/>
      <c r="DBX144" s="237"/>
      <c r="DBY144" s="237"/>
      <c r="DBZ144" s="237"/>
      <c r="DCA144" s="237"/>
      <c r="DCB144" s="237"/>
      <c r="DCC144" s="237"/>
      <c r="DCD144" s="237"/>
      <c r="DCE144" s="237"/>
      <c r="DCF144" s="237"/>
      <c r="DCG144" s="237"/>
      <c r="DCH144" s="237"/>
      <c r="DCI144" s="237"/>
      <c r="DCJ144" s="237"/>
      <c r="DCK144" s="237"/>
      <c r="DCL144" s="237"/>
      <c r="DCM144" s="237"/>
      <c r="DCN144" s="237"/>
      <c r="DCO144" s="237"/>
      <c r="DCP144" s="237"/>
      <c r="DCQ144" s="237"/>
      <c r="DCR144" s="237"/>
      <c r="DCS144" s="237"/>
      <c r="DCT144" s="237"/>
      <c r="DCU144" s="237"/>
      <c r="DCV144" s="237"/>
      <c r="DCW144" s="237"/>
      <c r="DCX144" s="237"/>
      <c r="DCY144" s="237"/>
      <c r="DCZ144" s="237"/>
      <c r="DDA144" s="237"/>
      <c r="DDB144" s="237"/>
      <c r="DDC144" s="237"/>
      <c r="DDD144" s="237"/>
      <c r="DDE144" s="237"/>
      <c r="DDF144" s="237"/>
      <c r="DDG144" s="237"/>
      <c r="DDH144" s="237"/>
      <c r="DDI144" s="237"/>
      <c r="DDJ144" s="237"/>
      <c r="DDK144" s="237"/>
      <c r="DDL144" s="237"/>
      <c r="DDM144" s="237"/>
      <c r="DDN144" s="237"/>
      <c r="DDO144" s="237"/>
      <c r="DDP144" s="237"/>
      <c r="DDQ144" s="237"/>
      <c r="DDR144" s="237"/>
      <c r="DDS144" s="237"/>
      <c r="DDT144" s="237"/>
      <c r="DDU144" s="237"/>
      <c r="DDV144" s="237"/>
      <c r="DDW144" s="237"/>
      <c r="DDX144" s="237"/>
      <c r="DDY144" s="237"/>
      <c r="DDZ144" s="237"/>
      <c r="DEA144" s="237"/>
      <c r="DEB144" s="237"/>
      <c r="DEC144" s="237"/>
      <c r="DED144" s="237"/>
      <c r="DEE144" s="237"/>
      <c r="DEF144" s="237"/>
      <c r="DEG144" s="237"/>
      <c r="DEH144" s="237"/>
      <c r="DEI144" s="237"/>
      <c r="DEJ144" s="237"/>
      <c r="DEK144" s="237"/>
      <c r="DEL144" s="237"/>
      <c r="DEM144" s="237"/>
      <c r="DEN144" s="237"/>
      <c r="DEO144" s="237"/>
      <c r="DEP144" s="237"/>
      <c r="DEQ144" s="237"/>
      <c r="DER144" s="237"/>
      <c r="DES144" s="237"/>
      <c r="DET144" s="237"/>
      <c r="DEU144" s="237"/>
      <c r="DEV144" s="237"/>
      <c r="DEW144" s="237"/>
      <c r="DEX144" s="237"/>
      <c r="DEY144" s="237"/>
      <c r="DEZ144" s="237"/>
      <c r="DFA144" s="237"/>
      <c r="DFB144" s="237"/>
      <c r="DFC144" s="237"/>
      <c r="DFD144" s="237"/>
      <c r="DFE144" s="237"/>
      <c r="DFF144" s="237"/>
      <c r="DFG144" s="237"/>
      <c r="DFH144" s="237"/>
      <c r="DFI144" s="237"/>
      <c r="DFJ144" s="237"/>
      <c r="DFK144" s="237"/>
      <c r="DFL144" s="237"/>
      <c r="DFM144" s="237"/>
      <c r="DFN144" s="237"/>
      <c r="DFO144" s="237"/>
      <c r="DFP144" s="237"/>
      <c r="DFQ144" s="237"/>
      <c r="DFR144" s="237"/>
      <c r="DFS144" s="237"/>
      <c r="DFT144" s="237"/>
      <c r="DFU144" s="237"/>
      <c r="DFV144" s="237"/>
      <c r="DFW144" s="237"/>
      <c r="DFX144" s="237"/>
      <c r="DFY144" s="237"/>
      <c r="DFZ144" s="237"/>
      <c r="DGA144" s="237"/>
      <c r="DGB144" s="237"/>
      <c r="DGC144" s="237"/>
      <c r="DGD144" s="237"/>
      <c r="DGE144" s="237"/>
      <c r="DGF144" s="237"/>
      <c r="DGG144" s="237"/>
      <c r="DGH144" s="237"/>
      <c r="DGI144" s="237"/>
      <c r="DGJ144" s="237"/>
      <c r="DGK144" s="237"/>
      <c r="DGL144" s="237"/>
      <c r="DGM144" s="237"/>
      <c r="DGN144" s="237"/>
      <c r="DGO144" s="237"/>
      <c r="DGP144" s="237"/>
      <c r="DGQ144" s="237"/>
      <c r="DGR144" s="237"/>
      <c r="DGS144" s="237"/>
      <c r="DGT144" s="237"/>
      <c r="DGU144" s="237"/>
      <c r="DGV144" s="237"/>
      <c r="DGW144" s="237"/>
      <c r="DGX144" s="237"/>
      <c r="DGY144" s="237"/>
      <c r="DGZ144" s="237"/>
      <c r="DHA144" s="237"/>
      <c r="DHB144" s="237"/>
      <c r="DHC144" s="237"/>
      <c r="DHD144" s="237"/>
      <c r="DHE144" s="237"/>
      <c r="DHF144" s="237"/>
      <c r="DHG144" s="237"/>
      <c r="DHH144" s="237"/>
      <c r="DHI144" s="237"/>
      <c r="DHJ144" s="237"/>
      <c r="DHK144" s="237"/>
      <c r="DHL144" s="237"/>
      <c r="DHM144" s="237"/>
      <c r="DHN144" s="237"/>
      <c r="DHO144" s="237"/>
      <c r="DHP144" s="237"/>
      <c r="DHQ144" s="237"/>
      <c r="DHR144" s="237"/>
      <c r="DHS144" s="237"/>
      <c r="DHT144" s="237"/>
      <c r="DHU144" s="237"/>
      <c r="DHV144" s="237"/>
      <c r="DHW144" s="237"/>
      <c r="DHX144" s="237"/>
      <c r="DHY144" s="237"/>
      <c r="DHZ144" s="237"/>
      <c r="DIA144" s="237"/>
      <c r="DIB144" s="237"/>
      <c r="DIC144" s="237"/>
      <c r="DID144" s="237"/>
      <c r="DIE144" s="237"/>
      <c r="DIF144" s="237"/>
      <c r="DIG144" s="237"/>
      <c r="DIH144" s="237"/>
      <c r="DII144" s="237"/>
      <c r="DIJ144" s="237"/>
      <c r="DIK144" s="237"/>
      <c r="DIL144" s="237"/>
      <c r="DIM144" s="237"/>
      <c r="DIN144" s="237"/>
      <c r="DIO144" s="237"/>
      <c r="DIP144" s="237"/>
      <c r="DIQ144" s="237"/>
      <c r="DIR144" s="237"/>
      <c r="DIS144" s="237"/>
      <c r="DIT144" s="237"/>
      <c r="DIU144" s="237"/>
      <c r="DIV144" s="237"/>
      <c r="DIW144" s="237"/>
      <c r="DIX144" s="237"/>
      <c r="DIY144" s="237"/>
      <c r="DIZ144" s="237"/>
      <c r="DJA144" s="237"/>
      <c r="DJB144" s="237"/>
      <c r="DJC144" s="237"/>
      <c r="DJD144" s="237"/>
      <c r="DJE144" s="237"/>
      <c r="DJF144" s="237"/>
      <c r="DJG144" s="237"/>
      <c r="DJH144" s="237"/>
      <c r="DJI144" s="237"/>
      <c r="DJJ144" s="237"/>
      <c r="DJK144" s="237"/>
      <c r="DJL144" s="237"/>
      <c r="DJM144" s="237"/>
      <c r="DJN144" s="237"/>
      <c r="DJO144" s="237"/>
      <c r="DJP144" s="237"/>
      <c r="DJQ144" s="237"/>
      <c r="DJR144" s="237"/>
      <c r="DJS144" s="237"/>
      <c r="DJT144" s="237"/>
      <c r="DJU144" s="237"/>
      <c r="DJV144" s="237"/>
      <c r="DJW144" s="237"/>
      <c r="DJX144" s="237"/>
      <c r="DJY144" s="237"/>
      <c r="DJZ144" s="237"/>
      <c r="DKA144" s="237"/>
      <c r="DKB144" s="237"/>
      <c r="DKC144" s="237"/>
      <c r="DKD144" s="237"/>
      <c r="DKE144" s="237"/>
      <c r="DKF144" s="237"/>
      <c r="DKG144" s="237"/>
      <c r="DKH144" s="237"/>
      <c r="DKI144" s="237"/>
      <c r="DKJ144" s="237"/>
      <c r="DKK144" s="237"/>
      <c r="DKL144" s="237"/>
      <c r="DKM144" s="237"/>
      <c r="DKN144" s="237"/>
      <c r="DKO144" s="237"/>
      <c r="DKP144" s="237"/>
      <c r="DKQ144" s="237"/>
      <c r="DKR144" s="237"/>
      <c r="DKS144" s="237"/>
      <c r="DKT144" s="237"/>
      <c r="DKU144" s="237"/>
      <c r="DKV144" s="237"/>
      <c r="DKW144" s="237"/>
      <c r="DKX144" s="237"/>
      <c r="DKY144" s="237"/>
      <c r="DKZ144" s="237"/>
      <c r="DLA144" s="237"/>
      <c r="DLB144" s="237"/>
      <c r="DLC144" s="237"/>
      <c r="DLD144" s="237"/>
      <c r="DLE144" s="237"/>
      <c r="DLF144" s="237"/>
      <c r="DLG144" s="237"/>
      <c r="DLH144" s="237"/>
      <c r="DLI144" s="237"/>
      <c r="DLJ144" s="237"/>
      <c r="DLK144" s="237"/>
      <c r="DLL144" s="237"/>
      <c r="DLM144" s="237"/>
      <c r="DLN144" s="237"/>
      <c r="DLO144" s="237"/>
      <c r="DLP144" s="237"/>
      <c r="DLQ144" s="237"/>
      <c r="DLR144" s="237"/>
      <c r="DLS144" s="237"/>
      <c r="DLT144" s="237"/>
      <c r="DLU144" s="237"/>
      <c r="DLV144" s="237"/>
      <c r="DLW144" s="237"/>
      <c r="DLX144" s="237"/>
      <c r="DLY144" s="237"/>
      <c r="DLZ144" s="237"/>
      <c r="DMA144" s="237"/>
      <c r="DMB144" s="237"/>
      <c r="DMC144" s="237"/>
      <c r="DMD144" s="237"/>
      <c r="DME144" s="237"/>
      <c r="DMF144" s="237"/>
      <c r="DMG144" s="237"/>
      <c r="DMH144" s="237"/>
      <c r="DMI144" s="237"/>
      <c r="DMJ144" s="237"/>
      <c r="DMK144" s="237"/>
      <c r="DML144" s="237"/>
      <c r="DMM144" s="237"/>
      <c r="DMN144" s="237"/>
      <c r="DMO144" s="237"/>
      <c r="DMP144" s="237"/>
      <c r="DMQ144" s="237"/>
      <c r="DMR144" s="237"/>
      <c r="DMS144" s="237"/>
      <c r="DMT144" s="237"/>
      <c r="DMU144" s="237"/>
      <c r="DMV144" s="237"/>
      <c r="DMW144" s="237"/>
      <c r="DMX144" s="237"/>
      <c r="DMY144" s="237"/>
      <c r="DMZ144" s="237"/>
      <c r="DNA144" s="237"/>
      <c r="DNB144" s="237"/>
      <c r="DNC144" s="237"/>
      <c r="DND144" s="237"/>
      <c r="DNE144" s="237"/>
      <c r="DNF144" s="237"/>
      <c r="DNG144" s="237"/>
      <c r="DNH144" s="237"/>
      <c r="DNI144" s="237"/>
      <c r="DNJ144" s="237"/>
      <c r="DNK144" s="237"/>
      <c r="DNL144" s="237"/>
      <c r="DNM144" s="237"/>
      <c r="DNN144" s="237"/>
      <c r="DNO144" s="237"/>
      <c r="DNP144" s="237"/>
      <c r="DNQ144" s="237"/>
      <c r="DNR144" s="237"/>
      <c r="DNS144" s="237"/>
      <c r="DNT144" s="237"/>
      <c r="DNU144" s="237"/>
      <c r="DNV144" s="237"/>
      <c r="DNW144" s="237"/>
      <c r="DNX144" s="237"/>
      <c r="DNY144" s="237"/>
      <c r="DNZ144" s="237"/>
      <c r="DOA144" s="237"/>
      <c r="DOB144" s="237"/>
      <c r="DOC144" s="237"/>
      <c r="DOD144" s="237"/>
      <c r="DOE144" s="237"/>
      <c r="DOF144" s="237"/>
      <c r="DOG144" s="237"/>
      <c r="DOH144" s="237"/>
      <c r="DOI144" s="237"/>
      <c r="DOJ144" s="237"/>
      <c r="DOK144" s="237"/>
      <c r="DOL144" s="237"/>
      <c r="DOM144" s="237"/>
      <c r="DON144" s="237"/>
      <c r="DOO144" s="237"/>
      <c r="DOP144" s="237"/>
      <c r="DOQ144" s="237"/>
      <c r="DOR144" s="237"/>
      <c r="DOS144" s="237"/>
      <c r="DOT144" s="237"/>
      <c r="DOU144" s="237"/>
      <c r="DOV144" s="237"/>
      <c r="DOW144" s="237"/>
      <c r="DOX144" s="237"/>
      <c r="DOY144" s="237"/>
      <c r="DOZ144" s="237"/>
      <c r="DPA144" s="237"/>
      <c r="DPB144" s="237"/>
      <c r="DPC144" s="237"/>
      <c r="DPD144" s="237"/>
      <c r="DPE144" s="237"/>
      <c r="DPF144" s="237"/>
      <c r="DPG144" s="237"/>
      <c r="DPH144" s="237"/>
      <c r="DPI144" s="237"/>
      <c r="DPJ144" s="237"/>
      <c r="DPK144" s="237"/>
      <c r="DPL144" s="237"/>
      <c r="DPM144" s="237"/>
      <c r="DPN144" s="237"/>
      <c r="DPO144" s="237"/>
      <c r="DPP144" s="237"/>
      <c r="DPQ144" s="237"/>
      <c r="DPR144" s="237"/>
      <c r="DPS144" s="237"/>
      <c r="DPT144" s="237"/>
      <c r="DPU144" s="237"/>
      <c r="DPV144" s="237"/>
      <c r="DPW144" s="237"/>
      <c r="DPX144" s="237"/>
      <c r="DPY144" s="237"/>
      <c r="DPZ144" s="237"/>
      <c r="DQA144" s="237"/>
      <c r="DQB144" s="237"/>
      <c r="DQC144" s="237"/>
      <c r="DQD144" s="237"/>
      <c r="DQE144" s="237"/>
      <c r="DQF144" s="237"/>
      <c r="DQG144" s="237"/>
      <c r="DQH144" s="237"/>
      <c r="DQI144" s="237"/>
      <c r="DQJ144" s="237"/>
      <c r="DQK144" s="237"/>
      <c r="DQL144" s="237"/>
      <c r="DQM144" s="237"/>
      <c r="DQN144" s="237"/>
      <c r="DQO144" s="237"/>
      <c r="DQP144" s="237"/>
      <c r="DQQ144" s="237"/>
      <c r="DQR144" s="237"/>
      <c r="DQS144" s="237"/>
      <c r="DQT144" s="237"/>
      <c r="DQU144" s="237"/>
      <c r="DQV144" s="237"/>
      <c r="DQW144" s="237"/>
      <c r="DQX144" s="237"/>
      <c r="DQY144" s="237"/>
      <c r="DQZ144" s="237"/>
      <c r="DRA144" s="237"/>
      <c r="DRB144" s="237"/>
      <c r="DRC144" s="237"/>
      <c r="DRD144" s="237"/>
      <c r="DRE144" s="237"/>
      <c r="DRF144" s="237"/>
      <c r="DRG144" s="237"/>
      <c r="DRH144" s="237"/>
      <c r="DRI144" s="237"/>
      <c r="DRJ144" s="237"/>
      <c r="DRK144" s="237"/>
      <c r="DRL144" s="237"/>
      <c r="DRM144" s="237"/>
      <c r="DRN144" s="237"/>
      <c r="DRO144" s="237"/>
      <c r="DRP144" s="237"/>
      <c r="DRQ144" s="237"/>
      <c r="DRR144" s="237"/>
      <c r="DRS144" s="237"/>
      <c r="DRT144" s="237"/>
      <c r="DRU144" s="237"/>
      <c r="DRV144" s="237"/>
      <c r="DRW144" s="237"/>
      <c r="DRX144" s="237"/>
      <c r="DRY144" s="237"/>
      <c r="DRZ144" s="237"/>
      <c r="DSA144" s="237"/>
      <c r="DSB144" s="237"/>
      <c r="DSC144" s="237"/>
      <c r="DSD144" s="237"/>
      <c r="DSE144" s="237"/>
      <c r="DSF144" s="237"/>
      <c r="DSG144" s="237"/>
      <c r="DSH144" s="237"/>
      <c r="DSI144" s="237"/>
      <c r="DSJ144" s="237"/>
      <c r="DSK144" s="237"/>
      <c r="DSL144" s="237"/>
      <c r="DSM144" s="237"/>
      <c r="DSN144" s="237"/>
      <c r="DSO144" s="237"/>
      <c r="DSP144" s="237"/>
      <c r="DSQ144" s="237"/>
      <c r="DSR144" s="237"/>
      <c r="DSS144" s="237"/>
      <c r="DST144" s="237"/>
      <c r="DSU144" s="237"/>
      <c r="DSV144" s="237"/>
      <c r="DSW144" s="237"/>
      <c r="DSX144" s="237"/>
      <c r="DSY144" s="237"/>
      <c r="DSZ144" s="237"/>
      <c r="DTA144" s="237"/>
      <c r="DTB144" s="237"/>
      <c r="DTC144" s="237"/>
      <c r="DTD144" s="237"/>
      <c r="DTE144" s="237"/>
      <c r="DTF144" s="237"/>
      <c r="DTG144" s="237"/>
      <c r="DTH144" s="237"/>
      <c r="DTI144" s="237"/>
      <c r="DTJ144" s="237"/>
      <c r="DTK144" s="237"/>
      <c r="DTL144" s="237"/>
      <c r="DTM144" s="237"/>
      <c r="DTN144" s="237"/>
      <c r="DTO144" s="237"/>
      <c r="DTP144" s="237"/>
      <c r="DTQ144" s="237"/>
      <c r="DTR144" s="237"/>
      <c r="DTS144" s="237"/>
      <c r="DTT144" s="237"/>
      <c r="DTU144" s="237"/>
      <c r="DTV144" s="237"/>
      <c r="DTW144" s="237"/>
      <c r="DTX144" s="237"/>
      <c r="DTY144" s="237"/>
      <c r="DTZ144" s="237"/>
      <c r="DUA144" s="237"/>
      <c r="DUB144" s="237"/>
      <c r="DUC144" s="237"/>
      <c r="DUD144" s="237"/>
      <c r="DUE144" s="237"/>
      <c r="DUF144" s="237"/>
      <c r="DUG144" s="237"/>
      <c r="DUH144" s="237"/>
      <c r="DUI144" s="237"/>
      <c r="DUJ144" s="237"/>
      <c r="DUK144" s="237"/>
      <c r="DUL144" s="237"/>
      <c r="DUM144" s="237"/>
      <c r="DUN144" s="237"/>
      <c r="DUO144" s="237"/>
      <c r="DUP144" s="237"/>
      <c r="DUQ144" s="237"/>
      <c r="DUR144" s="237"/>
      <c r="DUS144" s="237"/>
      <c r="DUT144" s="237"/>
      <c r="DUU144" s="237"/>
      <c r="DUV144" s="237"/>
      <c r="DUW144" s="237"/>
      <c r="DUX144" s="237"/>
      <c r="DUY144" s="237"/>
      <c r="DUZ144" s="237"/>
      <c r="DVA144" s="237"/>
      <c r="DVB144" s="237"/>
      <c r="DVC144" s="237"/>
      <c r="DVD144" s="237"/>
      <c r="DVE144" s="237"/>
      <c r="DVF144" s="237"/>
      <c r="DVG144" s="237"/>
      <c r="DVH144" s="237"/>
      <c r="DVI144" s="237"/>
      <c r="DVJ144" s="237"/>
      <c r="DVK144" s="237"/>
      <c r="DVL144" s="237"/>
      <c r="DVM144" s="237"/>
      <c r="DVN144" s="237"/>
      <c r="DVO144" s="237"/>
      <c r="DVP144" s="237"/>
      <c r="DVQ144" s="237"/>
      <c r="DVR144" s="237"/>
      <c r="DVS144" s="237"/>
      <c r="DVT144" s="237"/>
      <c r="DVU144" s="237"/>
      <c r="DVV144" s="237"/>
      <c r="DVW144" s="237"/>
      <c r="DVX144" s="237"/>
      <c r="DVY144" s="237"/>
      <c r="DVZ144" s="237"/>
      <c r="DWA144" s="237"/>
      <c r="DWB144" s="237"/>
      <c r="DWC144" s="237"/>
      <c r="DWD144" s="237"/>
      <c r="DWE144" s="237"/>
      <c r="DWF144" s="237"/>
      <c r="DWG144" s="237"/>
      <c r="DWH144" s="237"/>
      <c r="DWI144" s="237"/>
      <c r="DWJ144" s="237"/>
      <c r="DWK144" s="237"/>
      <c r="DWL144" s="237"/>
      <c r="DWM144" s="237"/>
      <c r="DWN144" s="237"/>
      <c r="DWO144" s="237"/>
      <c r="DWP144" s="237"/>
      <c r="DWQ144" s="237"/>
      <c r="DWR144" s="237"/>
      <c r="DWS144" s="237"/>
      <c r="DWT144" s="237"/>
      <c r="DWU144" s="237"/>
      <c r="DWV144" s="237"/>
      <c r="DWW144" s="237"/>
      <c r="DWX144" s="237"/>
      <c r="DWY144" s="237"/>
      <c r="DWZ144" s="237"/>
      <c r="DXA144" s="237"/>
      <c r="DXB144" s="237"/>
      <c r="DXC144" s="237"/>
      <c r="DXD144" s="237"/>
      <c r="DXE144" s="237"/>
      <c r="DXF144" s="237"/>
      <c r="DXG144" s="237"/>
      <c r="DXH144" s="237"/>
      <c r="DXI144" s="237"/>
      <c r="DXJ144" s="237"/>
      <c r="DXK144" s="237"/>
      <c r="DXL144" s="237"/>
      <c r="DXM144" s="237"/>
      <c r="DXN144" s="237"/>
      <c r="DXO144" s="237"/>
      <c r="DXP144" s="237"/>
      <c r="DXQ144" s="237"/>
      <c r="DXR144" s="237"/>
      <c r="DXS144" s="237"/>
      <c r="DXT144" s="237"/>
      <c r="DXU144" s="237"/>
      <c r="DXV144" s="237"/>
      <c r="DXW144" s="237"/>
      <c r="DXX144" s="237"/>
      <c r="DXY144" s="237"/>
      <c r="DXZ144" s="237"/>
      <c r="DYA144" s="237"/>
      <c r="DYB144" s="237"/>
      <c r="DYC144" s="237"/>
      <c r="DYD144" s="237"/>
      <c r="DYE144" s="237"/>
      <c r="DYF144" s="237"/>
      <c r="DYG144" s="237"/>
      <c r="DYH144" s="237"/>
      <c r="DYI144" s="237"/>
      <c r="DYJ144" s="237"/>
      <c r="DYK144" s="237"/>
      <c r="DYL144" s="237"/>
      <c r="DYM144" s="237"/>
      <c r="DYN144" s="237"/>
      <c r="DYO144" s="237"/>
      <c r="DYP144" s="237"/>
      <c r="DYQ144" s="237"/>
      <c r="DYR144" s="237"/>
      <c r="DYS144" s="237"/>
      <c r="DYT144" s="237"/>
      <c r="DYU144" s="237"/>
      <c r="DYV144" s="237"/>
      <c r="DYW144" s="237"/>
      <c r="DYX144" s="237"/>
      <c r="DYY144" s="237"/>
      <c r="DYZ144" s="237"/>
      <c r="DZA144" s="237"/>
      <c r="DZB144" s="237"/>
      <c r="DZC144" s="237"/>
      <c r="DZD144" s="237"/>
      <c r="DZE144" s="237"/>
      <c r="DZF144" s="237"/>
      <c r="DZG144" s="237"/>
      <c r="DZH144" s="237"/>
      <c r="DZI144" s="237"/>
      <c r="DZJ144" s="237"/>
      <c r="DZK144" s="237"/>
      <c r="DZL144" s="237"/>
      <c r="DZM144" s="237"/>
      <c r="DZN144" s="237"/>
      <c r="DZO144" s="237"/>
      <c r="DZP144" s="237"/>
      <c r="DZQ144" s="237"/>
      <c r="DZR144" s="237"/>
      <c r="DZS144" s="237"/>
      <c r="DZT144" s="237"/>
      <c r="DZU144" s="237"/>
      <c r="DZV144" s="237"/>
      <c r="DZW144" s="237"/>
      <c r="DZX144" s="237"/>
      <c r="DZY144" s="237"/>
      <c r="DZZ144" s="237"/>
      <c r="EAA144" s="237"/>
      <c r="EAB144" s="237"/>
      <c r="EAC144" s="237"/>
      <c r="EAD144" s="237"/>
      <c r="EAE144" s="237"/>
      <c r="EAF144" s="237"/>
      <c r="EAG144" s="237"/>
      <c r="EAH144" s="237"/>
      <c r="EAI144" s="237"/>
      <c r="EAJ144" s="237"/>
      <c r="EAK144" s="237"/>
      <c r="EAL144" s="237"/>
      <c r="EAM144" s="237"/>
      <c r="EAN144" s="237"/>
      <c r="EAO144" s="237"/>
      <c r="EAP144" s="237"/>
      <c r="EAQ144" s="237"/>
      <c r="EAR144" s="237"/>
      <c r="EAS144" s="237"/>
      <c r="EAT144" s="237"/>
      <c r="EAU144" s="237"/>
      <c r="EAV144" s="237"/>
      <c r="EAW144" s="237"/>
      <c r="EAX144" s="237"/>
      <c r="EAY144" s="237"/>
      <c r="EAZ144" s="237"/>
      <c r="EBA144" s="237"/>
      <c r="EBB144" s="237"/>
      <c r="EBC144" s="237"/>
      <c r="EBD144" s="237"/>
      <c r="EBE144" s="237"/>
      <c r="EBF144" s="237"/>
      <c r="EBG144" s="237"/>
      <c r="EBH144" s="237"/>
      <c r="EBI144" s="237"/>
      <c r="EBJ144" s="237"/>
      <c r="EBK144" s="237"/>
      <c r="EBL144" s="237"/>
      <c r="EBM144" s="237"/>
      <c r="EBN144" s="237"/>
      <c r="EBO144" s="237"/>
      <c r="EBP144" s="237"/>
      <c r="EBQ144" s="237"/>
      <c r="EBR144" s="237"/>
      <c r="EBS144" s="237"/>
      <c r="EBT144" s="237"/>
      <c r="EBU144" s="237"/>
      <c r="EBV144" s="237"/>
      <c r="EBW144" s="237"/>
      <c r="EBX144" s="237"/>
      <c r="EBY144" s="237"/>
      <c r="EBZ144" s="237"/>
      <c r="ECA144" s="237"/>
      <c r="ECB144" s="237"/>
      <c r="ECC144" s="237"/>
      <c r="ECD144" s="237"/>
      <c r="ECE144" s="237"/>
      <c r="ECF144" s="237"/>
      <c r="ECG144" s="237"/>
      <c r="ECH144" s="237"/>
      <c r="ECI144" s="237"/>
      <c r="ECJ144" s="237"/>
      <c r="ECK144" s="237"/>
      <c r="ECL144" s="237"/>
      <c r="ECM144" s="237"/>
      <c r="ECN144" s="237"/>
      <c r="ECO144" s="237"/>
      <c r="ECP144" s="237"/>
      <c r="ECQ144" s="237"/>
      <c r="ECR144" s="237"/>
      <c r="ECS144" s="237"/>
      <c r="ECT144" s="237"/>
      <c r="ECU144" s="237"/>
      <c r="ECV144" s="237"/>
      <c r="ECW144" s="237"/>
      <c r="ECX144" s="237"/>
      <c r="ECY144" s="237"/>
      <c r="ECZ144" s="237"/>
      <c r="EDA144" s="237"/>
      <c r="EDB144" s="237"/>
      <c r="EDC144" s="237"/>
      <c r="EDD144" s="237"/>
      <c r="EDE144" s="237"/>
      <c r="EDF144" s="237"/>
      <c r="EDG144" s="237"/>
      <c r="EDH144" s="237"/>
      <c r="EDI144" s="237"/>
      <c r="EDJ144" s="237"/>
      <c r="EDK144" s="237"/>
      <c r="EDL144" s="237"/>
      <c r="EDM144" s="237"/>
      <c r="EDN144" s="237"/>
      <c r="EDO144" s="237"/>
      <c r="EDP144" s="237"/>
      <c r="EDQ144" s="237"/>
      <c r="EDR144" s="237"/>
      <c r="EDS144" s="237"/>
      <c r="EDT144" s="237"/>
      <c r="EDU144" s="237"/>
      <c r="EDV144" s="237"/>
      <c r="EDW144" s="237"/>
      <c r="EDX144" s="237"/>
      <c r="EDY144" s="237"/>
      <c r="EDZ144" s="237"/>
      <c r="EEA144" s="237"/>
      <c r="EEB144" s="237"/>
      <c r="EEC144" s="237"/>
      <c r="EED144" s="237"/>
      <c r="EEE144" s="237"/>
      <c r="EEF144" s="237"/>
      <c r="EEG144" s="237"/>
      <c r="EEH144" s="237"/>
      <c r="EEI144" s="237"/>
      <c r="EEJ144" s="237"/>
      <c r="EEK144" s="237"/>
      <c r="EEL144" s="237"/>
      <c r="EEM144" s="237"/>
      <c r="EEN144" s="237"/>
      <c r="EEO144" s="237"/>
      <c r="EEP144" s="237"/>
      <c r="EEQ144" s="237"/>
      <c r="EER144" s="237"/>
      <c r="EES144" s="237"/>
      <c r="EET144" s="237"/>
      <c r="EEU144" s="237"/>
      <c r="EEV144" s="237"/>
      <c r="EEW144" s="237"/>
      <c r="EEX144" s="237"/>
      <c r="EEY144" s="237"/>
      <c r="EEZ144" s="237"/>
      <c r="EFA144" s="237"/>
      <c r="EFB144" s="237"/>
      <c r="EFC144" s="237"/>
      <c r="EFD144" s="237"/>
      <c r="EFE144" s="237"/>
      <c r="EFF144" s="237"/>
      <c r="EFG144" s="237"/>
      <c r="EFH144" s="237"/>
      <c r="EFI144" s="237"/>
      <c r="EFJ144" s="237"/>
      <c r="EFK144" s="237"/>
      <c r="EFL144" s="237"/>
      <c r="EFM144" s="237"/>
      <c r="EFN144" s="237"/>
      <c r="EFO144" s="237"/>
      <c r="EFP144" s="237"/>
      <c r="EFQ144" s="237"/>
      <c r="EFR144" s="237"/>
      <c r="EFS144" s="237"/>
      <c r="EFT144" s="237"/>
      <c r="EFU144" s="237"/>
      <c r="EFV144" s="237"/>
      <c r="EFW144" s="237"/>
      <c r="EFX144" s="237"/>
      <c r="EFY144" s="237"/>
      <c r="EFZ144" s="237"/>
      <c r="EGA144" s="237"/>
      <c r="EGB144" s="237"/>
      <c r="EGC144" s="237"/>
      <c r="EGD144" s="237"/>
      <c r="EGE144" s="237"/>
      <c r="EGF144" s="237"/>
      <c r="EGG144" s="237"/>
      <c r="EGH144" s="237"/>
      <c r="EGI144" s="237"/>
      <c r="EGJ144" s="237"/>
      <c r="EGK144" s="237"/>
      <c r="EGL144" s="237"/>
      <c r="EGM144" s="237"/>
      <c r="EGN144" s="237"/>
      <c r="EGO144" s="237"/>
      <c r="EGP144" s="237"/>
      <c r="EGQ144" s="237"/>
      <c r="EGR144" s="237"/>
      <c r="EGS144" s="237"/>
      <c r="EGT144" s="237"/>
      <c r="EGU144" s="237"/>
      <c r="EGV144" s="237"/>
      <c r="EGW144" s="237"/>
      <c r="EGX144" s="237"/>
      <c r="EGY144" s="237"/>
      <c r="EGZ144" s="237"/>
      <c r="EHA144" s="237"/>
      <c r="EHB144" s="237"/>
      <c r="EHC144" s="237"/>
      <c r="EHD144" s="237"/>
      <c r="EHE144" s="237"/>
      <c r="EHF144" s="237"/>
      <c r="EHG144" s="237"/>
      <c r="EHH144" s="237"/>
      <c r="EHI144" s="237"/>
      <c r="EHJ144" s="237"/>
      <c r="EHK144" s="237"/>
      <c r="EHL144" s="237"/>
      <c r="EHM144" s="237"/>
      <c r="EHN144" s="237"/>
      <c r="EHO144" s="237"/>
      <c r="EHP144" s="237"/>
      <c r="EHQ144" s="237"/>
      <c r="EHR144" s="237"/>
      <c r="EHS144" s="237"/>
      <c r="EHT144" s="237"/>
      <c r="EHU144" s="237"/>
      <c r="EHV144" s="237"/>
      <c r="EHW144" s="237"/>
      <c r="EHX144" s="237"/>
      <c r="EHY144" s="237"/>
      <c r="EHZ144" s="237"/>
      <c r="EIA144" s="237"/>
      <c r="EIB144" s="237"/>
      <c r="EIC144" s="237"/>
      <c r="EID144" s="237"/>
      <c r="EIE144" s="237"/>
      <c r="EIF144" s="237"/>
      <c r="EIG144" s="237"/>
      <c r="EIH144" s="237"/>
      <c r="EII144" s="237"/>
      <c r="EIJ144" s="237"/>
      <c r="EIK144" s="237"/>
      <c r="EIL144" s="237"/>
      <c r="EIM144" s="237"/>
      <c r="EIN144" s="237"/>
      <c r="EIO144" s="237"/>
      <c r="EIP144" s="237"/>
      <c r="EIQ144" s="237"/>
      <c r="EIR144" s="237"/>
      <c r="EIS144" s="237"/>
      <c r="EIT144" s="237"/>
      <c r="EIU144" s="237"/>
      <c r="EIV144" s="237"/>
      <c r="EIW144" s="237"/>
      <c r="EIX144" s="237"/>
      <c r="EIY144" s="237"/>
      <c r="EIZ144" s="237"/>
      <c r="EJA144" s="237"/>
      <c r="EJB144" s="237"/>
      <c r="EJC144" s="237"/>
      <c r="EJD144" s="237"/>
      <c r="EJE144" s="237"/>
      <c r="EJF144" s="237"/>
      <c r="EJG144" s="237"/>
      <c r="EJH144" s="237"/>
      <c r="EJI144" s="237"/>
      <c r="EJJ144" s="237"/>
      <c r="EJK144" s="237"/>
      <c r="EJL144" s="237"/>
      <c r="EJM144" s="237"/>
      <c r="EJN144" s="237"/>
      <c r="EJO144" s="237"/>
      <c r="EJP144" s="237"/>
      <c r="EJQ144" s="237"/>
      <c r="EJR144" s="237"/>
      <c r="EJS144" s="237"/>
      <c r="EJT144" s="237"/>
      <c r="EJU144" s="237"/>
      <c r="EJV144" s="237"/>
      <c r="EJW144" s="237"/>
      <c r="EJX144" s="237"/>
      <c r="EJY144" s="237"/>
      <c r="EJZ144" s="237"/>
      <c r="EKA144" s="237"/>
      <c r="EKB144" s="237"/>
      <c r="EKC144" s="237"/>
      <c r="EKD144" s="237"/>
      <c r="EKE144" s="237"/>
      <c r="EKF144" s="237"/>
      <c r="EKG144" s="237"/>
      <c r="EKH144" s="237"/>
      <c r="EKI144" s="237"/>
      <c r="EKJ144" s="237"/>
      <c r="EKK144" s="237"/>
      <c r="EKL144" s="237"/>
      <c r="EKM144" s="237"/>
      <c r="EKN144" s="237"/>
      <c r="EKO144" s="237"/>
      <c r="EKP144" s="237"/>
      <c r="EKQ144" s="237"/>
      <c r="EKR144" s="237"/>
      <c r="EKS144" s="237"/>
      <c r="EKT144" s="237"/>
      <c r="EKU144" s="237"/>
      <c r="EKV144" s="237"/>
      <c r="EKW144" s="237"/>
      <c r="EKX144" s="237"/>
      <c r="EKY144" s="237"/>
      <c r="EKZ144" s="237"/>
      <c r="ELA144" s="237"/>
      <c r="ELB144" s="237"/>
      <c r="ELC144" s="237"/>
      <c r="ELD144" s="237"/>
      <c r="ELE144" s="237"/>
      <c r="ELF144" s="237"/>
      <c r="ELG144" s="237"/>
      <c r="ELH144" s="237"/>
      <c r="ELI144" s="237"/>
      <c r="ELJ144" s="237"/>
      <c r="ELK144" s="237"/>
      <c r="ELL144" s="237"/>
      <c r="ELM144" s="237"/>
      <c r="ELN144" s="237"/>
      <c r="ELO144" s="237"/>
      <c r="ELP144" s="237"/>
      <c r="ELQ144" s="237"/>
      <c r="ELR144" s="237"/>
      <c r="ELS144" s="237"/>
      <c r="ELT144" s="237"/>
      <c r="ELU144" s="237"/>
      <c r="ELV144" s="237"/>
      <c r="ELW144" s="237"/>
      <c r="ELX144" s="237"/>
      <c r="ELY144" s="237"/>
      <c r="ELZ144" s="237"/>
      <c r="EMA144" s="237"/>
      <c r="EMB144" s="237"/>
      <c r="EMC144" s="237"/>
      <c r="EMD144" s="237"/>
      <c r="EME144" s="237"/>
      <c r="EMF144" s="237"/>
      <c r="EMG144" s="237"/>
      <c r="EMH144" s="237"/>
      <c r="EMI144" s="237"/>
      <c r="EMJ144" s="237"/>
      <c r="EMK144" s="237"/>
      <c r="EML144" s="237"/>
      <c r="EMM144" s="237"/>
      <c r="EMN144" s="237"/>
      <c r="EMO144" s="237"/>
      <c r="EMP144" s="237"/>
      <c r="EMQ144" s="237"/>
      <c r="EMR144" s="237"/>
      <c r="EMS144" s="237"/>
      <c r="EMT144" s="237"/>
      <c r="EMU144" s="237"/>
      <c r="EMV144" s="237"/>
      <c r="EMW144" s="237"/>
      <c r="EMX144" s="237"/>
      <c r="EMY144" s="237"/>
      <c r="EMZ144" s="237"/>
      <c r="ENA144" s="237"/>
      <c r="ENB144" s="237"/>
      <c r="ENC144" s="237"/>
      <c r="END144" s="237"/>
      <c r="ENE144" s="237"/>
      <c r="ENF144" s="237"/>
      <c r="ENG144" s="237"/>
      <c r="ENH144" s="237"/>
      <c r="ENI144" s="237"/>
      <c r="ENJ144" s="237"/>
      <c r="ENK144" s="237"/>
      <c r="ENL144" s="237"/>
      <c r="ENM144" s="237"/>
      <c r="ENN144" s="237"/>
      <c r="ENO144" s="237"/>
      <c r="ENP144" s="237"/>
      <c r="ENQ144" s="237"/>
      <c r="ENR144" s="237"/>
      <c r="ENS144" s="237"/>
      <c r="ENT144" s="237"/>
      <c r="ENU144" s="237"/>
      <c r="ENV144" s="237"/>
      <c r="ENW144" s="237"/>
      <c r="ENX144" s="237"/>
      <c r="ENY144" s="237"/>
      <c r="ENZ144" s="237"/>
      <c r="EOA144" s="237"/>
      <c r="EOB144" s="237"/>
      <c r="EOC144" s="237"/>
      <c r="EOD144" s="237"/>
      <c r="EOE144" s="237"/>
      <c r="EOF144" s="237"/>
      <c r="EOG144" s="237"/>
      <c r="EOH144" s="237"/>
      <c r="EOI144" s="237"/>
      <c r="EOJ144" s="237"/>
      <c r="EOK144" s="237"/>
      <c r="EOL144" s="237"/>
      <c r="EOM144" s="237"/>
      <c r="EON144" s="237"/>
      <c r="EOO144" s="237"/>
      <c r="EOP144" s="237"/>
      <c r="EOQ144" s="237"/>
      <c r="EOR144" s="237"/>
      <c r="EOS144" s="237"/>
      <c r="EOT144" s="237"/>
      <c r="EOU144" s="237"/>
      <c r="EOV144" s="237"/>
      <c r="EOW144" s="237"/>
      <c r="EOX144" s="237"/>
      <c r="EOY144" s="237"/>
      <c r="EOZ144" s="237"/>
      <c r="EPA144" s="237"/>
      <c r="EPB144" s="237"/>
      <c r="EPC144" s="237"/>
      <c r="EPD144" s="237"/>
      <c r="EPE144" s="237"/>
      <c r="EPF144" s="237"/>
      <c r="EPG144" s="237"/>
      <c r="EPH144" s="237"/>
      <c r="EPI144" s="237"/>
      <c r="EPJ144" s="237"/>
      <c r="EPK144" s="237"/>
      <c r="EPL144" s="237"/>
      <c r="EPM144" s="237"/>
      <c r="EPN144" s="237"/>
      <c r="EPO144" s="237"/>
      <c r="EPP144" s="237"/>
      <c r="EPQ144" s="237"/>
      <c r="EPR144" s="237"/>
      <c r="EPS144" s="237"/>
      <c r="EPT144" s="237"/>
      <c r="EPU144" s="237"/>
      <c r="EPV144" s="237"/>
      <c r="EPW144" s="237"/>
      <c r="EPX144" s="237"/>
      <c r="EPY144" s="237"/>
      <c r="EPZ144" s="237"/>
      <c r="EQA144" s="237"/>
      <c r="EQB144" s="237"/>
      <c r="EQC144" s="237"/>
      <c r="EQD144" s="237"/>
      <c r="EQE144" s="237"/>
      <c r="EQF144" s="237"/>
      <c r="EQG144" s="237"/>
      <c r="EQH144" s="237"/>
      <c r="EQI144" s="237"/>
      <c r="EQJ144" s="237"/>
      <c r="EQK144" s="237"/>
      <c r="EQL144" s="237"/>
      <c r="EQM144" s="237"/>
      <c r="EQN144" s="237"/>
      <c r="EQO144" s="237"/>
      <c r="EQP144" s="237"/>
      <c r="EQQ144" s="237"/>
      <c r="EQR144" s="237"/>
      <c r="EQS144" s="237"/>
      <c r="EQT144" s="237"/>
      <c r="EQU144" s="237"/>
      <c r="EQV144" s="237"/>
      <c r="EQW144" s="237"/>
      <c r="EQX144" s="237"/>
      <c r="EQY144" s="237"/>
      <c r="EQZ144" s="237"/>
      <c r="ERA144" s="237"/>
      <c r="ERB144" s="237"/>
      <c r="ERC144" s="237"/>
      <c r="ERD144" s="237"/>
      <c r="ERE144" s="237"/>
      <c r="ERF144" s="237"/>
      <c r="ERG144" s="237"/>
      <c r="ERH144" s="237"/>
      <c r="ERI144" s="237"/>
      <c r="ERJ144" s="237"/>
      <c r="ERK144" s="237"/>
      <c r="ERL144" s="237"/>
      <c r="ERM144" s="237"/>
      <c r="ERN144" s="237"/>
      <c r="ERO144" s="237"/>
      <c r="ERP144" s="237"/>
      <c r="ERQ144" s="237"/>
      <c r="ERR144" s="237"/>
      <c r="ERS144" s="237"/>
      <c r="ERT144" s="237"/>
      <c r="ERU144" s="237"/>
      <c r="ERV144" s="237"/>
      <c r="ERW144" s="237"/>
      <c r="ERX144" s="237"/>
      <c r="ERY144" s="237"/>
      <c r="ERZ144" s="237"/>
      <c r="ESA144" s="237"/>
      <c r="ESB144" s="237"/>
      <c r="ESC144" s="237"/>
      <c r="ESD144" s="237"/>
      <c r="ESE144" s="237"/>
      <c r="ESF144" s="237"/>
      <c r="ESG144" s="237"/>
      <c r="ESH144" s="237"/>
      <c r="ESI144" s="237"/>
      <c r="ESJ144" s="237"/>
      <c r="ESK144" s="237"/>
      <c r="ESL144" s="237"/>
      <c r="ESM144" s="237"/>
      <c r="ESN144" s="237"/>
      <c r="ESO144" s="237"/>
      <c r="ESP144" s="237"/>
      <c r="ESQ144" s="237"/>
      <c r="ESR144" s="237"/>
      <c r="ESS144" s="237"/>
      <c r="EST144" s="237"/>
      <c r="ESU144" s="237"/>
      <c r="ESV144" s="237"/>
      <c r="ESW144" s="237"/>
      <c r="ESX144" s="237"/>
      <c r="ESY144" s="237"/>
      <c r="ESZ144" s="237"/>
      <c r="ETA144" s="237"/>
      <c r="ETB144" s="237"/>
      <c r="ETC144" s="237"/>
      <c r="ETD144" s="237"/>
      <c r="ETE144" s="237"/>
      <c r="ETF144" s="237"/>
      <c r="ETG144" s="237"/>
      <c r="ETH144" s="237"/>
      <c r="ETI144" s="237"/>
      <c r="ETJ144" s="237"/>
      <c r="ETK144" s="237"/>
      <c r="ETL144" s="237"/>
      <c r="ETM144" s="237"/>
      <c r="ETN144" s="237"/>
      <c r="ETO144" s="237"/>
      <c r="ETP144" s="237"/>
      <c r="ETQ144" s="237"/>
      <c r="ETR144" s="237"/>
      <c r="ETS144" s="237"/>
      <c r="ETT144" s="237"/>
      <c r="ETU144" s="237"/>
      <c r="ETV144" s="237"/>
      <c r="ETW144" s="237"/>
      <c r="ETX144" s="237"/>
      <c r="ETY144" s="237"/>
      <c r="ETZ144" s="237"/>
      <c r="EUA144" s="237"/>
      <c r="EUB144" s="237"/>
      <c r="EUC144" s="237"/>
      <c r="EUD144" s="237"/>
      <c r="EUE144" s="237"/>
      <c r="EUF144" s="237"/>
      <c r="EUG144" s="237"/>
      <c r="EUH144" s="237"/>
      <c r="EUI144" s="237"/>
      <c r="EUJ144" s="237"/>
      <c r="EUK144" s="237"/>
      <c r="EUL144" s="237"/>
      <c r="EUM144" s="237"/>
      <c r="EUN144" s="237"/>
      <c r="EUO144" s="237"/>
      <c r="EUP144" s="237"/>
      <c r="EUQ144" s="237"/>
      <c r="EUR144" s="237"/>
      <c r="EUS144" s="237"/>
      <c r="EUT144" s="237"/>
      <c r="EUU144" s="237"/>
      <c r="EUV144" s="237"/>
      <c r="EUW144" s="237"/>
      <c r="EUX144" s="237"/>
      <c r="EUY144" s="237"/>
      <c r="EUZ144" s="237"/>
      <c r="EVA144" s="237"/>
      <c r="EVB144" s="237"/>
      <c r="EVC144" s="237"/>
      <c r="EVD144" s="237"/>
      <c r="EVE144" s="237"/>
      <c r="EVF144" s="237"/>
      <c r="EVG144" s="237"/>
      <c r="EVH144" s="237"/>
      <c r="EVI144" s="237"/>
      <c r="EVJ144" s="237"/>
      <c r="EVK144" s="237"/>
      <c r="EVL144" s="237"/>
      <c r="EVM144" s="237"/>
      <c r="EVN144" s="237"/>
      <c r="EVO144" s="237"/>
      <c r="EVP144" s="237"/>
      <c r="EVQ144" s="237"/>
      <c r="EVR144" s="237"/>
      <c r="EVS144" s="237"/>
      <c r="EVT144" s="237"/>
      <c r="EVU144" s="237"/>
      <c r="EVV144" s="237"/>
      <c r="EVW144" s="237"/>
      <c r="EVX144" s="237"/>
      <c r="EVY144" s="237"/>
      <c r="EVZ144" s="237"/>
      <c r="EWA144" s="237"/>
      <c r="EWB144" s="237"/>
      <c r="EWC144" s="237"/>
      <c r="EWD144" s="237"/>
      <c r="EWE144" s="237"/>
      <c r="EWF144" s="237"/>
      <c r="EWG144" s="237"/>
      <c r="EWH144" s="237"/>
      <c r="EWI144" s="237"/>
      <c r="EWJ144" s="237"/>
      <c r="EWK144" s="237"/>
      <c r="EWL144" s="237"/>
      <c r="EWM144" s="237"/>
      <c r="EWN144" s="237"/>
      <c r="EWO144" s="237"/>
      <c r="EWP144" s="237"/>
      <c r="EWQ144" s="237"/>
      <c r="EWR144" s="237"/>
      <c r="EWS144" s="237"/>
      <c r="EWT144" s="237"/>
      <c r="EWU144" s="237"/>
      <c r="EWV144" s="237"/>
      <c r="EWW144" s="237"/>
      <c r="EWX144" s="237"/>
      <c r="EWY144" s="237"/>
      <c r="EWZ144" s="237"/>
      <c r="EXA144" s="237"/>
      <c r="EXB144" s="237"/>
      <c r="EXC144" s="237"/>
      <c r="EXD144" s="237"/>
      <c r="EXE144" s="237"/>
      <c r="EXF144" s="237"/>
      <c r="EXG144" s="237"/>
      <c r="EXH144" s="237"/>
      <c r="EXI144" s="237"/>
      <c r="EXJ144" s="237"/>
      <c r="EXK144" s="237"/>
      <c r="EXL144" s="237"/>
      <c r="EXM144" s="237"/>
      <c r="EXN144" s="237"/>
      <c r="EXO144" s="237"/>
      <c r="EXP144" s="237"/>
      <c r="EXQ144" s="237"/>
      <c r="EXR144" s="237"/>
      <c r="EXS144" s="237"/>
      <c r="EXT144" s="237"/>
      <c r="EXU144" s="237"/>
      <c r="EXV144" s="237"/>
      <c r="EXW144" s="237"/>
      <c r="EXX144" s="237"/>
      <c r="EXY144" s="237"/>
      <c r="EXZ144" s="237"/>
      <c r="EYA144" s="237"/>
      <c r="EYB144" s="237"/>
      <c r="EYC144" s="237"/>
      <c r="EYD144" s="237"/>
      <c r="EYE144" s="237"/>
      <c r="EYF144" s="237"/>
      <c r="EYG144" s="237"/>
      <c r="EYH144" s="237"/>
      <c r="EYI144" s="237"/>
      <c r="EYJ144" s="237"/>
      <c r="EYK144" s="237"/>
      <c r="EYL144" s="237"/>
      <c r="EYM144" s="237"/>
      <c r="EYN144" s="237"/>
      <c r="EYO144" s="237"/>
      <c r="EYP144" s="237"/>
      <c r="EYQ144" s="237"/>
      <c r="EYR144" s="237"/>
      <c r="EYS144" s="237"/>
      <c r="EYT144" s="237"/>
      <c r="EYU144" s="237"/>
      <c r="EYV144" s="237"/>
      <c r="EYW144" s="237"/>
      <c r="EYX144" s="237"/>
      <c r="EYY144" s="237"/>
      <c r="EYZ144" s="237"/>
      <c r="EZA144" s="237"/>
      <c r="EZB144" s="237"/>
      <c r="EZC144" s="237"/>
      <c r="EZD144" s="237"/>
      <c r="EZE144" s="237"/>
      <c r="EZF144" s="237"/>
      <c r="EZG144" s="237"/>
      <c r="EZH144" s="237"/>
      <c r="EZI144" s="237"/>
      <c r="EZJ144" s="237"/>
      <c r="EZK144" s="237"/>
      <c r="EZL144" s="237"/>
      <c r="EZM144" s="237"/>
      <c r="EZN144" s="237"/>
      <c r="EZO144" s="237"/>
      <c r="EZP144" s="237"/>
      <c r="EZQ144" s="237"/>
      <c r="EZR144" s="237"/>
      <c r="EZS144" s="237"/>
      <c r="EZT144" s="237"/>
      <c r="EZU144" s="237"/>
      <c r="EZV144" s="237"/>
      <c r="EZW144" s="237"/>
      <c r="EZX144" s="237"/>
      <c r="EZY144" s="237"/>
      <c r="EZZ144" s="237"/>
      <c r="FAA144" s="237"/>
      <c r="FAB144" s="237"/>
      <c r="FAC144" s="237"/>
      <c r="FAD144" s="237"/>
      <c r="FAE144" s="237"/>
      <c r="FAF144" s="237"/>
      <c r="FAG144" s="237"/>
      <c r="FAH144" s="237"/>
      <c r="FAI144" s="237"/>
      <c r="FAJ144" s="237"/>
      <c r="FAK144" s="237"/>
      <c r="FAL144" s="237"/>
      <c r="FAM144" s="237"/>
      <c r="FAN144" s="237"/>
      <c r="FAO144" s="237"/>
      <c r="FAP144" s="237"/>
      <c r="FAQ144" s="237"/>
      <c r="FAR144" s="237"/>
      <c r="FAS144" s="237"/>
      <c r="FAT144" s="237"/>
      <c r="FAU144" s="237"/>
      <c r="FAV144" s="237"/>
      <c r="FAW144" s="237"/>
      <c r="FAX144" s="237"/>
      <c r="FAY144" s="237"/>
      <c r="FAZ144" s="237"/>
      <c r="FBA144" s="237"/>
      <c r="FBB144" s="237"/>
      <c r="FBC144" s="237"/>
      <c r="FBD144" s="237"/>
      <c r="FBE144" s="237"/>
      <c r="FBF144" s="237"/>
      <c r="FBG144" s="237"/>
      <c r="FBH144" s="237"/>
      <c r="FBI144" s="237"/>
      <c r="FBJ144" s="237"/>
      <c r="FBK144" s="237"/>
      <c r="FBL144" s="237"/>
      <c r="FBM144" s="237"/>
      <c r="FBN144" s="237"/>
      <c r="FBO144" s="237"/>
      <c r="FBP144" s="237"/>
      <c r="FBQ144" s="237"/>
      <c r="FBR144" s="237"/>
      <c r="FBS144" s="237"/>
      <c r="FBT144" s="237"/>
      <c r="FBU144" s="237"/>
      <c r="FBV144" s="237"/>
      <c r="FBW144" s="237"/>
      <c r="FBX144" s="237"/>
      <c r="FBY144" s="237"/>
      <c r="FBZ144" s="237"/>
      <c r="FCA144" s="237"/>
      <c r="FCB144" s="237"/>
      <c r="FCC144" s="237"/>
      <c r="FCD144" s="237"/>
      <c r="FCE144" s="237"/>
      <c r="FCF144" s="237"/>
      <c r="FCG144" s="237"/>
      <c r="FCH144" s="237"/>
      <c r="FCI144" s="237"/>
      <c r="FCJ144" s="237"/>
      <c r="FCK144" s="237"/>
      <c r="FCL144" s="237"/>
      <c r="FCM144" s="237"/>
      <c r="FCN144" s="237"/>
      <c r="FCO144" s="237"/>
      <c r="FCP144" s="237"/>
      <c r="FCQ144" s="237"/>
      <c r="FCR144" s="237"/>
      <c r="FCS144" s="237"/>
      <c r="FCT144" s="237"/>
      <c r="FCU144" s="237"/>
      <c r="FCV144" s="237"/>
      <c r="FCW144" s="237"/>
      <c r="FCX144" s="237"/>
      <c r="FCY144" s="237"/>
      <c r="FCZ144" s="237"/>
      <c r="FDA144" s="237"/>
      <c r="FDB144" s="237"/>
      <c r="FDC144" s="237"/>
      <c r="FDD144" s="237"/>
      <c r="FDE144" s="237"/>
      <c r="FDF144" s="237"/>
      <c r="FDG144" s="237"/>
      <c r="FDH144" s="237"/>
      <c r="FDI144" s="237"/>
      <c r="FDJ144" s="237"/>
      <c r="FDK144" s="237"/>
      <c r="FDL144" s="237"/>
      <c r="FDM144" s="237"/>
      <c r="FDN144" s="237"/>
      <c r="FDO144" s="237"/>
      <c r="FDP144" s="237"/>
      <c r="FDQ144" s="237"/>
      <c r="FDR144" s="237"/>
      <c r="FDS144" s="237"/>
      <c r="FDT144" s="237"/>
      <c r="FDU144" s="237"/>
      <c r="FDV144" s="237"/>
      <c r="FDW144" s="237"/>
      <c r="FDX144" s="237"/>
      <c r="FDY144" s="237"/>
      <c r="FDZ144" s="237"/>
      <c r="FEA144" s="237"/>
      <c r="FEB144" s="237"/>
      <c r="FEC144" s="237"/>
      <c r="FED144" s="237"/>
      <c r="FEE144" s="237"/>
      <c r="FEF144" s="237"/>
      <c r="FEG144" s="237"/>
      <c r="FEH144" s="237"/>
      <c r="FEI144" s="237"/>
      <c r="FEJ144" s="237"/>
      <c r="FEK144" s="237"/>
      <c r="FEL144" s="237"/>
      <c r="FEM144" s="237"/>
      <c r="FEN144" s="237"/>
      <c r="FEO144" s="237"/>
      <c r="FEP144" s="237"/>
      <c r="FEQ144" s="237"/>
      <c r="FER144" s="237"/>
      <c r="FES144" s="237"/>
      <c r="FET144" s="237"/>
      <c r="FEU144" s="237"/>
      <c r="FEV144" s="237"/>
      <c r="FEW144" s="237"/>
      <c r="FEX144" s="237"/>
      <c r="FEY144" s="237"/>
      <c r="FEZ144" s="237"/>
      <c r="FFA144" s="237"/>
      <c r="FFB144" s="237"/>
      <c r="FFC144" s="237"/>
      <c r="FFD144" s="237"/>
      <c r="FFE144" s="237"/>
      <c r="FFF144" s="237"/>
      <c r="FFG144" s="237"/>
      <c r="FFH144" s="237"/>
      <c r="FFI144" s="237"/>
      <c r="FFJ144" s="237"/>
      <c r="FFK144" s="237"/>
      <c r="FFL144" s="237"/>
      <c r="FFM144" s="237"/>
      <c r="FFN144" s="237"/>
      <c r="FFO144" s="237"/>
      <c r="FFP144" s="237"/>
      <c r="FFQ144" s="237"/>
      <c r="FFR144" s="237"/>
      <c r="FFS144" s="237"/>
      <c r="FFT144" s="237"/>
      <c r="FFU144" s="237"/>
      <c r="FFV144" s="237"/>
      <c r="FFW144" s="237"/>
      <c r="FFX144" s="237"/>
      <c r="FFY144" s="237"/>
      <c r="FFZ144" s="237"/>
      <c r="FGA144" s="237"/>
      <c r="FGB144" s="237"/>
      <c r="FGC144" s="237"/>
      <c r="FGD144" s="237"/>
      <c r="FGE144" s="237"/>
      <c r="FGF144" s="237"/>
      <c r="FGG144" s="237"/>
      <c r="FGH144" s="237"/>
      <c r="FGI144" s="237"/>
      <c r="FGJ144" s="237"/>
      <c r="FGK144" s="237"/>
      <c r="FGL144" s="237"/>
      <c r="FGM144" s="237"/>
      <c r="FGN144" s="237"/>
      <c r="FGO144" s="237"/>
      <c r="FGP144" s="237"/>
      <c r="FGQ144" s="237"/>
      <c r="FGR144" s="237"/>
      <c r="FGS144" s="237"/>
      <c r="FGT144" s="237"/>
      <c r="FGU144" s="237"/>
      <c r="FGV144" s="237"/>
      <c r="FGW144" s="237"/>
      <c r="FGX144" s="237"/>
      <c r="FGY144" s="237"/>
      <c r="FGZ144" s="237"/>
      <c r="FHA144" s="237"/>
      <c r="FHB144" s="237"/>
      <c r="FHC144" s="237"/>
      <c r="FHD144" s="237"/>
      <c r="FHE144" s="237"/>
      <c r="FHF144" s="237"/>
      <c r="FHG144" s="237"/>
      <c r="FHH144" s="237"/>
      <c r="FHI144" s="237"/>
      <c r="FHJ144" s="237"/>
      <c r="FHK144" s="237"/>
      <c r="FHL144" s="237"/>
      <c r="FHM144" s="237"/>
      <c r="FHN144" s="237"/>
      <c r="FHO144" s="237"/>
      <c r="FHP144" s="237"/>
      <c r="FHQ144" s="237"/>
      <c r="FHR144" s="237"/>
      <c r="FHS144" s="237"/>
      <c r="FHT144" s="237"/>
      <c r="FHU144" s="237"/>
      <c r="FHV144" s="237"/>
      <c r="FHW144" s="237"/>
      <c r="FHX144" s="237"/>
      <c r="FHY144" s="237"/>
      <c r="FHZ144" s="237"/>
      <c r="FIA144" s="237"/>
      <c r="FIB144" s="237"/>
      <c r="FIC144" s="237"/>
      <c r="FID144" s="237"/>
      <c r="FIE144" s="237"/>
      <c r="FIF144" s="237"/>
      <c r="FIG144" s="237"/>
      <c r="FIH144" s="237"/>
      <c r="FII144" s="237"/>
      <c r="FIJ144" s="237"/>
      <c r="FIK144" s="237"/>
      <c r="FIL144" s="237"/>
      <c r="FIM144" s="237"/>
      <c r="FIN144" s="237"/>
      <c r="FIO144" s="237"/>
      <c r="FIP144" s="237"/>
      <c r="FIQ144" s="237"/>
      <c r="FIR144" s="237"/>
      <c r="FIS144" s="237"/>
      <c r="FIT144" s="237"/>
      <c r="FIU144" s="237"/>
      <c r="FIV144" s="237"/>
      <c r="FIW144" s="237"/>
      <c r="FIX144" s="237"/>
      <c r="FIY144" s="237"/>
      <c r="FIZ144" s="237"/>
      <c r="FJA144" s="237"/>
      <c r="FJB144" s="237"/>
      <c r="FJC144" s="237"/>
      <c r="FJD144" s="237"/>
      <c r="FJE144" s="237"/>
      <c r="FJF144" s="237"/>
      <c r="FJG144" s="237"/>
      <c r="FJH144" s="237"/>
      <c r="FJI144" s="237"/>
      <c r="FJJ144" s="237"/>
      <c r="FJK144" s="237"/>
      <c r="FJL144" s="237"/>
      <c r="FJM144" s="237"/>
      <c r="FJN144" s="237"/>
      <c r="FJO144" s="237"/>
      <c r="FJP144" s="237"/>
      <c r="FJQ144" s="237"/>
      <c r="FJR144" s="237"/>
      <c r="FJS144" s="237"/>
      <c r="FJT144" s="237"/>
      <c r="FJU144" s="237"/>
      <c r="FJV144" s="237"/>
      <c r="FJW144" s="237"/>
      <c r="FJX144" s="237"/>
      <c r="FJY144" s="237"/>
      <c r="FJZ144" s="237"/>
      <c r="FKA144" s="237"/>
      <c r="FKB144" s="237"/>
      <c r="FKC144" s="237"/>
      <c r="FKD144" s="237"/>
      <c r="FKE144" s="237"/>
      <c r="FKF144" s="237"/>
      <c r="FKG144" s="237"/>
      <c r="FKH144" s="237"/>
      <c r="FKI144" s="237"/>
      <c r="FKJ144" s="237"/>
      <c r="FKK144" s="237"/>
      <c r="FKL144" s="237"/>
      <c r="FKM144" s="237"/>
      <c r="FKN144" s="237"/>
      <c r="FKO144" s="237"/>
      <c r="FKP144" s="237"/>
      <c r="FKQ144" s="237"/>
      <c r="FKR144" s="237"/>
      <c r="FKS144" s="237"/>
      <c r="FKT144" s="237"/>
      <c r="FKU144" s="237"/>
      <c r="FKV144" s="237"/>
      <c r="FKW144" s="237"/>
      <c r="FKX144" s="237"/>
      <c r="FKY144" s="237"/>
      <c r="FKZ144" s="237"/>
      <c r="FLA144" s="237"/>
      <c r="FLB144" s="237"/>
      <c r="FLC144" s="237"/>
      <c r="FLD144" s="237"/>
      <c r="FLE144" s="237"/>
      <c r="FLF144" s="237"/>
      <c r="FLG144" s="237"/>
      <c r="FLH144" s="237"/>
      <c r="FLI144" s="237"/>
      <c r="FLJ144" s="237"/>
      <c r="FLK144" s="237"/>
      <c r="FLL144" s="237"/>
      <c r="FLM144" s="237"/>
      <c r="FLN144" s="237"/>
      <c r="FLO144" s="237"/>
      <c r="FLP144" s="237"/>
      <c r="FLQ144" s="237"/>
      <c r="FLR144" s="237"/>
      <c r="FLS144" s="237"/>
      <c r="FLT144" s="237"/>
      <c r="FLU144" s="237"/>
      <c r="FLV144" s="237"/>
      <c r="FLW144" s="237"/>
      <c r="FLX144" s="237"/>
      <c r="FLY144" s="237"/>
      <c r="FLZ144" s="237"/>
      <c r="FMA144" s="237"/>
      <c r="FMB144" s="237"/>
      <c r="FMC144" s="237"/>
      <c r="FMD144" s="237"/>
      <c r="FME144" s="237"/>
      <c r="FMF144" s="237"/>
      <c r="FMG144" s="237"/>
      <c r="FMH144" s="237"/>
      <c r="FMI144" s="237"/>
      <c r="FMJ144" s="237"/>
      <c r="FMK144" s="237"/>
      <c r="FML144" s="237"/>
      <c r="FMM144" s="237"/>
      <c r="FMN144" s="237"/>
      <c r="FMO144" s="237"/>
      <c r="FMP144" s="237"/>
      <c r="FMQ144" s="237"/>
      <c r="FMR144" s="237"/>
      <c r="FMS144" s="237"/>
      <c r="FMT144" s="237"/>
      <c r="FMU144" s="237"/>
      <c r="FMV144" s="237"/>
      <c r="FMW144" s="237"/>
      <c r="FMX144" s="237"/>
      <c r="FMY144" s="237"/>
      <c r="FMZ144" s="237"/>
      <c r="FNA144" s="237"/>
      <c r="FNB144" s="237"/>
      <c r="FNC144" s="237"/>
      <c r="FND144" s="237"/>
      <c r="FNE144" s="237"/>
      <c r="FNF144" s="237"/>
      <c r="FNG144" s="237"/>
      <c r="FNH144" s="237"/>
      <c r="FNI144" s="237"/>
      <c r="FNJ144" s="237"/>
      <c r="FNK144" s="237"/>
      <c r="FNL144" s="237"/>
      <c r="FNM144" s="237"/>
      <c r="FNN144" s="237"/>
      <c r="FNO144" s="237"/>
      <c r="FNP144" s="237"/>
      <c r="FNQ144" s="237"/>
      <c r="FNR144" s="237"/>
      <c r="FNS144" s="237"/>
      <c r="FNT144" s="237"/>
      <c r="FNU144" s="237"/>
      <c r="FNV144" s="237"/>
      <c r="FNW144" s="237"/>
      <c r="FNX144" s="237"/>
      <c r="FNY144" s="237"/>
      <c r="FNZ144" s="237"/>
      <c r="FOA144" s="237"/>
      <c r="FOB144" s="237"/>
      <c r="FOC144" s="237"/>
      <c r="FOD144" s="237"/>
      <c r="FOE144" s="237"/>
      <c r="FOF144" s="237"/>
      <c r="FOG144" s="237"/>
      <c r="FOH144" s="237"/>
      <c r="FOI144" s="237"/>
      <c r="FOJ144" s="237"/>
      <c r="FOK144" s="237"/>
      <c r="FOL144" s="237"/>
      <c r="FOM144" s="237"/>
      <c r="FON144" s="237"/>
      <c r="FOO144" s="237"/>
      <c r="FOP144" s="237"/>
      <c r="FOQ144" s="237"/>
      <c r="FOR144" s="237"/>
      <c r="FOS144" s="237"/>
      <c r="FOT144" s="237"/>
      <c r="FOU144" s="237"/>
      <c r="FOV144" s="237"/>
      <c r="FOW144" s="237"/>
      <c r="FOX144" s="237"/>
      <c r="FOY144" s="237"/>
      <c r="FOZ144" s="237"/>
      <c r="FPA144" s="237"/>
      <c r="FPB144" s="237"/>
      <c r="FPC144" s="237"/>
      <c r="FPD144" s="237"/>
      <c r="FPE144" s="237"/>
      <c r="FPF144" s="237"/>
      <c r="FPG144" s="237"/>
      <c r="FPH144" s="237"/>
      <c r="FPI144" s="237"/>
      <c r="FPJ144" s="237"/>
      <c r="FPK144" s="237"/>
      <c r="FPL144" s="237"/>
      <c r="FPM144" s="237"/>
      <c r="FPN144" s="237"/>
      <c r="FPO144" s="237"/>
      <c r="FPP144" s="237"/>
      <c r="FPQ144" s="237"/>
      <c r="FPR144" s="237"/>
      <c r="FPS144" s="237"/>
      <c r="FPT144" s="237"/>
      <c r="FPU144" s="237"/>
      <c r="FPV144" s="237"/>
      <c r="FPW144" s="237"/>
      <c r="FPX144" s="237"/>
      <c r="FPY144" s="237"/>
      <c r="FPZ144" s="237"/>
      <c r="FQA144" s="237"/>
      <c r="FQB144" s="237"/>
      <c r="FQC144" s="237"/>
      <c r="FQD144" s="237"/>
      <c r="FQE144" s="237"/>
      <c r="FQF144" s="237"/>
      <c r="FQG144" s="237"/>
      <c r="FQH144" s="237"/>
      <c r="FQI144" s="237"/>
      <c r="FQJ144" s="237"/>
      <c r="FQK144" s="237"/>
      <c r="FQL144" s="237"/>
      <c r="FQM144" s="237"/>
      <c r="FQN144" s="237"/>
      <c r="FQO144" s="237"/>
      <c r="FQP144" s="237"/>
      <c r="FQQ144" s="237"/>
      <c r="FQR144" s="237"/>
      <c r="FQS144" s="237"/>
      <c r="FQT144" s="237"/>
      <c r="FQU144" s="237"/>
      <c r="FQV144" s="237"/>
      <c r="FQW144" s="237"/>
      <c r="FQX144" s="237"/>
      <c r="FQY144" s="237"/>
      <c r="FQZ144" s="237"/>
      <c r="FRA144" s="237"/>
      <c r="FRB144" s="237"/>
      <c r="FRC144" s="237"/>
      <c r="FRD144" s="237"/>
      <c r="FRE144" s="237"/>
      <c r="FRF144" s="237"/>
      <c r="FRG144" s="237"/>
      <c r="FRH144" s="237"/>
      <c r="FRI144" s="237"/>
      <c r="FRJ144" s="237"/>
      <c r="FRK144" s="237"/>
      <c r="FRL144" s="237"/>
      <c r="FRM144" s="237"/>
      <c r="FRN144" s="237"/>
      <c r="FRO144" s="237"/>
      <c r="FRP144" s="237"/>
      <c r="FRQ144" s="237"/>
      <c r="FRR144" s="237"/>
      <c r="FRS144" s="237"/>
      <c r="FRT144" s="237"/>
      <c r="FRU144" s="237"/>
      <c r="FRV144" s="237"/>
      <c r="FRW144" s="237"/>
      <c r="FRX144" s="237"/>
      <c r="FRY144" s="237"/>
      <c r="FRZ144" s="237"/>
      <c r="FSA144" s="237"/>
      <c r="FSB144" s="237"/>
      <c r="FSC144" s="237"/>
      <c r="FSD144" s="237"/>
      <c r="FSE144" s="237"/>
      <c r="FSF144" s="237"/>
      <c r="FSG144" s="237"/>
      <c r="FSH144" s="237"/>
      <c r="FSI144" s="237"/>
      <c r="FSJ144" s="237"/>
      <c r="FSK144" s="237"/>
      <c r="FSL144" s="237"/>
      <c r="FSM144" s="237"/>
      <c r="FSN144" s="237"/>
      <c r="FSO144" s="237"/>
      <c r="FSP144" s="237"/>
      <c r="FSQ144" s="237"/>
      <c r="FSR144" s="237"/>
      <c r="FSS144" s="237"/>
      <c r="FST144" s="237"/>
      <c r="FSU144" s="237"/>
      <c r="FSV144" s="237"/>
      <c r="FSW144" s="237"/>
      <c r="FSX144" s="237"/>
      <c r="FSY144" s="237"/>
      <c r="FSZ144" s="237"/>
      <c r="FTA144" s="237"/>
      <c r="FTB144" s="237"/>
      <c r="FTC144" s="237"/>
      <c r="FTD144" s="237"/>
      <c r="FTE144" s="237"/>
      <c r="FTF144" s="237"/>
      <c r="FTG144" s="237"/>
      <c r="FTH144" s="237"/>
      <c r="FTI144" s="237"/>
      <c r="FTJ144" s="237"/>
      <c r="FTK144" s="237"/>
      <c r="FTL144" s="237"/>
      <c r="FTM144" s="237"/>
      <c r="FTN144" s="237"/>
      <c r="FTO144" s="237"/>
      <c r="FTP144" s="237"/>
      <c r="FTQ144" s="237"/>
      <c r="FTR144" s="237"/>
      <c r="FTS144" s="237"/>
      <c r="FTT144" s="237"/>
      <c r="FTU144" s="237"/>
      <c r="FTV144" s="237"/>
      <c r="FTW144" s="237"/>
      <c r="FTX144" s="237"/>
      <c r="FTY144" s="237"/>
      <c r="FTZ144" s="237"/>
      <c r="FUA144" s="237"/>
      <c r="FUB144" s="237"/>
      <c r="FUC144" s="237"/>
      <c r="FUD144" s="237"/>
      <c r="FUE144" s="237"/>
      <c r="FUF144" s="237"/>
      <c r="FUG144" s="237"/>
      <c r="FUH144" s="237"/>
      <c r="FUI144" s="237"/>
      <c r="FUJ144" s="237"/>
      <c r="FUK144" s="237"/>
      <c r="FUL144" s="237"/>
      <c r="FUM144" s="237"/>
      <c r="FUN144" s="237"/>
      <c r="FUO144" s="237"/>
      <c r="FUP144" s="237"/>
      <c r="FUQ144" s="237"/>
      <c r="FUR144" s="237"/>
      <c r="FUS144" s="237"/>
      <c r="FUT144" s="237"/>
      <c r="FUU144" s="237"/>
      <c r="FUV144" s="237"/>
      <c r="FUW144" s="237"/>
      <c r="FUX144" s="237"/>
      <c r="FUY144" s="237"/>
      <c r="FUZ144" s="237"/>
      <c r="FVA144" s="237"/>
      <c r="FVB144" s="237"/>
      <c r="FVC144" s="237"/>
      <c r="FVD144" s="237"/>
      <c r="FVE144" s="237"/>
      <c r="FVF144" s="237"/>
      <c r="FVG144" s="237"/>
      <c r="FVH144" s="237"/>
      <c r="FVI144" s="237"/>
      <c r="FVJ144" s="237"/>
      <c r="FVK144" s="237"/>
      <c r="FVL144" s="237"/>
      <c r="FVM144" s="237"/>
      <c r="FVN144" s="237"/>
      <c r="FVO144" s="237"/>
      <c r="FVP144" s="237"/>
      <c r="FVQ144" s="237"/>
      <c r="FVR144" s="237"/>
      <c r="FVS144" s="237"/>
      <c r="FVT144" s="237"/>
      <c r="FVU144" s="237"/>
      <c r="FVV144" s="237"/>
      <c r="FVW144" s="237"/>
      <c r="FVX144" s="237"/>
      <c r="FVY144" s="237"/>
      <c r="FVZ144" s="237"/>
      <c r="FWA144" s="237"/>
      <c r="FWB144" s="237"/>
      <c r="FWC144" s="237"/>
      <c r="FWD144" s="237"/>
      <c r="FWE144" s="237"/>
      <c r="FWF144" s="237"/>
      <c r="FWG144" s="237"/>
      <c r="FWH144" s="237"/>
      <c r="FWI144" s="237"/>
      <c r="FWJ144" s="237"/>
      <c r="FWK144" s="237"/>
      <c r="FWL144" s="237"/>
      <c r="FWM144" s="237"/>
      <c r="FWN144" s="237"/>
      <c r="FWO144" s="237"/>
      <c r="FWP144" s="237"/>
      <c r="FWQ144" s="237"/>
      <c r="FWR144" s="237"/>
      <c r="FWS144" s="237"/>
      <c r="FWT144" s="237"/>
      <c r="FWU144" s="237"/>
      <c r="FWV144" s="237"/>
      <c r="FWW144" s="237"/>
      <c r="FWX144" s="237"/>
      <c r="FWY144" s="237"/>
      <c r="FWZ144" s="237"/>
      <c r="FXA144" s="237"/>
      <c r="FXB144" s="237"/>
      <c r="FXC144" s="237"/>
      <c r="FXD144" s="237"/>
      <c r="FXE144" s="237"/>
      <c r="FXF144" s="237"/>
      <c r="FXG144" s="237"/>
      <c r="FXH144" s="237"/>
      <c r="FXI144" s="237"/>
      <c r="FXJ144" s="237"/>
      <c r="FXK144" s="237"/>
      <c r="FXL144" s="237"/>
      <c r="FXM144" s="237"/>
      <c r="FXN144" s="237"/>
      <c r="FXO144" s="237"/>
      <c r="FXP144" s="237"/>
      <c r="FXQ144" s="237"/>
      <c r="FXR144" s="237"/>
      <c r="FXS144" s="237"/>
      <c r="FXT144" s="237"/>
      <c r="FXU144" s="237"/>
      <c r="FXV144" s="237"/>
      <c r="FXW144" s="237"/>
      <c r="FXX144" s="237"/>
      <c r="FXY144" s="237"/>
      <c r="FXZ144" s="237"/>
      <c r="FYA144" s="237"/>
      <c r="FYB144" s="237"/>
      <c r="FYC144" s="237"/>
      <c r="FYD144" s="237"/>
      <c r="FYE144" s="237"/>
      <c r="FYF144" s="237"/>
      <c r="FYG144" s="237"/>
      <c r="FYH144" s="237"/>
      <c r="FYI144" s="237"/>
      <c r="FYJ144" s="237"/>
      <c r="FYK144" s="237"/>
      <c r="FYL144" s="237"/>
      <c r="FYM144" s="237"/>
      <c r="FYN144" s="237"/>
      <c r="FYO144" s="237"/>
      <c r="FYP144" s="237"/>
      <c r="FYQ144" s="237"/>
      <c r="FYR144" s="237"/>
      <c r="FYS144" s="237"/>
      <c r="FYT144" s="237"/>
      <c r="FYU144" s="237"/>
      <c r="FYV144" s="237"/>
      <c r="FYW144" s="237"/>
      <c r="FYX144" s="237"/>
      <c r="FYY144" s="237"/>
      <c r="FYZ144" s="237"/>
      <c r="FZA144" s="237"/>
      <c r="FZB144" s="237"/>
      <c r="FZC144" s="237"/>
      <c r="FZD144" s="237"/>
      <c r="FZE144" s="237"/>
      <c r="FZF144" s="237"/>
      <c r="FZG144" s="237"/>
      <c r="FZH144" s="237"/>
      <c r="FZI144" s="237"/>
      <c r="FZJ144" s="237"/>
      <c r="FZK144" s="237"/>
      <c r="FZL144" s="237"/>
      <c r="FZM144" s="237"/>
      <c r="FZN144" s="237"/>
      <c r="FZO144" s="237"/>
      <c r="FZP144" s="237"/>
      <c r="FZQ144" s="237"/>
      <c r="FZR144" s="237"/>
      <c r="FZS144" s="237"/>
      <c r="FZT144" s="237"/>
      <c r="FZU144" s="237"/>
      <c r="FZV144" s="237"/>
      <c r="FZW144" s="237"/>
      <c r="FZX144" s="237"/>
      <c r="FZY144" s="237"/>
      <c r="FZZ144" s="237"/>
      <c r="GAA144" s="237"/>
      <c r="GAB144" s="237"/>
      <c r="GAC144" s="237"/>
      <c r="GAD144" s="237"/>
      <c r="GAE144" s="237"/>
      <c r="GAF144" s="237"/>
      <c r="GAG144" s="237"/>
      <c r="GAH144" s="237"/>
      <c r="GAI144" s="237"/>
      <c r="GAJ144" s="237"/>
      <c r="GAK144" s="237"/>
      <c r="GAL144" s="237"/>
      <c r="GAM144" s="237"/>
      <c r="GAN144" s="237"/>
      <c r="GAO144" s="237"/>
      <c r="GAP144" s="237"/>
      <c r="GAQ144" s="237"/>
      <c r="GAR144" s="237"/>
      <c r="GAS144" s="237"/>
      <c r="GAT144" s="237"/>
      <c r="GAU144" s="237"/>
      <c r="GAV144" s="237"/>
      <c r="GAW144" s="237"/>
      <c r="GAX144" s="237"/>
      <c r="GAY144" s="237"/>
      <c r="GAZ144" s="237"/>
      <c r="GBA144" s="237"/>
      <c r="GBB144" s="237"/>
      <c r="GBC144" s="237"/>
      <c r="GBD144" s="237"/>
      <c r="GBE144" s="237"/>
      <c r="GBF144" s="237"/>
      <c r="GBG144" s="237"/>
      <c r="GBH144" s="237"/>
      <c r="GBI144" s="237"/>
      <c r="GBJ144" s="237"/>
      <c r="GBK144" s="237"/>
      <c r="GBL144" s="237"/>
      <c r="GBM144" s="237"/>
      <c r="GBN144" s="237"/>
      <c r="GBO144" s="237"/>
      <c r="GBP144" s="237"/>
      <c r="GBQ144" s="237"/>
      <c r="GBR144" s="237"/>
      <c r="GBS144" s="237"/>
      <c r="GBT144" s="237"/>
      <c r="GBU144" s="237"/>
      <c r="GBV144" s="237"/>
      <c r="GBW144" s="237"/>
      <c r="GBX144" s="237"/>
      <c r="GBY144" s="237"/>
      <c r="GBZ144" s="237"/>
      <c r="GCA144" s="237"/>
      <c r="GCB144" s="237"/>
      <c r="GCC144" s="237"/>
      <c r="GCD144" s="237"/>
      <c r="GCE144" s="237"/>
      <c r="GCF144" s="237"/>
      <c r="GCG144" s="237"/>
      <c r="GCH144" s="237"/>
      <c r="GCI144" s="237"/>
      <c r="GCJ144" s="237"/>
      <c r="GCK144" s="237"/>
      <c r="GCL144" s="237"/>
      <c r="GCM144" s="237"/>
      <c r="GCN144" s="237"/>
      <c r="GCO144" s="237"/>
      <c r="GCP144" s="237"/>
      <c r="GCQ144" s="237"/>
      <c r="GCR144" s="237"/>
      <c r="GCS144" s="237"/>
      <c r="GCT144" s="237"/>
      <c r="GCU144" s="237"/>
      <c r="GCV144" s="237"/>
      <c r="GCW144" s="237"/>
      <c r="GCX144" s="237"/>
      <c r="GCY144" s="237"/>
      <c r="GCZ144" s="237"/>
      <c r="GDA144" s="237"/>
      <c r="GDB144" s="237"/>
      <c r="GDC144" s="237"/>
      <c r="GDD144" s="237"/>
      <c r="GDE144" s="237"/>
      <c r="GDF144" s="237"/>
      <c r="GDG144" s="237"/>
      <c r="GDH144" s="237"/>
      <c r="GDI144" s="237"/>
      <c r="GDJ144" s="237"/>
      <c r="GDK144" s="237"/>
      <c r="GDL144" s="237"/>
      <c r="GDM144" s="237"/>
      <c r="GDN144" s="237"/>
      <c r="GDO144" s="237"/>
      <c r="GDP144" s="237"/>
      <c r="GDQ144" s="237"/>
      <c r="GDR144" s="237"/>
      <c r="GDS144" s="237"/>
      <c r="GDT144" s="237"/>
      <c r="GDU144" s="237"/>
      <c r="GDV144" s="237"/>
      <c r="GDW144" s="237"/>
      <c r="GDX144" s="237"/>
      <c r="GDY144" s="237"/>
      <c r="GDZ144" s="237"/>
      <c r="GEA144" s="237"/>
      <c r="GEB144" s="237"/>
      <c r="GEC144" s="237"/>
      <c r="GED144" s="237"/>
      <c r="GEE144" s="237"/>
      <c r="GEF144" s="237"/>
      <c r="GEG144" s="237"/>
      <c r="GEH144" s="237"/>
      <c r="GEI144" s="237"/>
      <c r="GEJ144" s="237"/>
      <c r="GEK144" s="237"/>
      <c r="GEL144" s="237"/>
      <c r="GEM144" s="237"/>
      <c r="GEN144" s="237"/>
      <c r="GEO144" s="237"/>
      <c r="GEP144" s="237"/>
      <c r="GEQ144" s="237"/>
      <c r="GER144" s="237"/>
      <c r="GES144" s="237"/>
      <c r="GET144" s="237"/>
      <c r="GEU144" s="237"/>
      <c r="GEV144" s="237"/>
      <c r="GEW144" s="237"/>
      <c r="GEX144" s="237"/>
      <c r="GEY144" s="237"/>
      <c r="GEZ144" s="237"/>
      <c r="GFA144" s="237"/>
      <c r="GFB144" s="237"/>
      <c r="GFC144" s="237"/>
      <c r="GFD144" s="237"/>
      <c r="GFE144" s="237"/>
      <c r="GFF144" s="237"/>
      <c r="GFG144" s="237"/>
      <c r="GFH144" s="237"/>
      <c r="GFI144" s="237"/>
      <c r="GFJ144" s="237"/>
      <c r="GFK144" s="237"/>
      <c r="GFL144" s="237"/>
      <c r="GFM144" s="237"/>
      <c r="GFN144" s="237"/>
      <c r="GFO144" s="237"/>
      <c r="GFP144" s="237"/>
      <c r="GFQ144" s="237"/>
      <c r="GFR144" s="237"/>
      <c r="GFS144" s="237"/>
      <c r="GFT144" s="237"/>
      <c r="GFU144" s="237"/>
      <c r="GFV144" s="237"/>
      <c r="GFW144" s="237"/>
      <c r="GFX144" s="237"/>
      <c r="GFY144" s="237"/>
      <c r="GFZ144" s="237"/>
      <c r="GGA144" s="237"/>
      <c r="GGB144" s="237"/>
      <c r="GGC144" s="237"/>
      <c r="GGD144" s="237"/>
      <c r="GGE144" s="237"/>
      <c r="GGF144" s="237"/>
      <c r="GGG144" s="237"/>
      <c r="GGH144" s="237"/>
      <c r="GGI144" s="237"/>
      <c r="GGJ144" s="237"/>
      <c r="GGK144" s="237"/>
      <c r="GGL144" s="237"/>
      <c r="GGM144" s="237"/>
      <c r="GGN144" s="237"/>
      <c r="GGO144" s="237"/>
      <c r="GGP144" s="237"/>
      <c r="GGQ144" s="237"/>
      <c r="GGR144" s="237"/>
      <c r="GGS144" s="237"/>
      <c r="GGT144" s="237"/>
      <c r="GGU144" s="237"/>
      <c r="GGV144" s="237"/>
      <c r="GGW144" s="237"/>
      <c r="GGX144" s="237"/>
      <c r="GGY144" s="237"/>
      <c r="GGZ144" s="237"/>
      <c r="GHA144" s="237"/>
      <c r="GHB144" s="237"/>
      <c r="GHC144" s="237"/>
      <c r="GHD144" s="237"/>
      <c r="GHE144" s="237"/>
      <c r="GHF144" s="237"/>
      <c r="GHG144" s="237"/>
      <c r="GHH144" s="237"/>
      <c r="GHI144" s="237"/>
      <c r="GHJ144" s="237"/>
      <c r="GHK144" s="237"/>
      <c r="GHL144" s="237"/>
      <c r="GHM144" s="237"/>
      <c r="GHN144" s="237"/>
      <c r="GHO144" s="237"/>
      <c r="GHP144" s="237"/>
      <c r="GHQ144" s="237"/>
      <c r="GHR144" s="237"/>
      <c r="GHS144" s="237"/>
      <c r="GHT144" s="237"/>
      <c r="GHU144" s="237"/>
      <c r="GHV144" s="237"/>
      <c r="GHW144" s="237"/>
      <c r="GHX144" s="237"/>
      <c r="GHY144" s="237"/>
      <c r="GHZ144" s="237"/>
      <c r="GIA144" s="237"/>
      <c r="GIB144" s="237"/>
      <c r="GIC144" s="237"/>
      <c r="GID144" s="237"/>
      <c r="GIE144" s="237"/>
      <c r="GIF144" s="237"/>
      <c r="GIG144" s="237"/>
      <c r="GIH144" s="237"/>
      <c r="GII144" s="237"/>
      <c r="GIJ144" s="237"/>
      <c r="GIK144" s="237"/>
      <c r="GIL144" s="237"/>
      <c r="GIM144" s="237"/>
      <c r="GIN144" s="237"/>
      <c r="GIO144" s="237"/>
      <c r="GIP144" s="237"/>
      <c r="GIQ144" s="237"/>
      <c r="GIR144" s="237"/>
      <c r="GIS144" s="237"/>
      <c r="GIT144" s="237"/>
      <c r="GIU144" s="237"/>
      <c r="GIV144" s="237"/>
      <c r="GIW144" s="237"/>
      <c r="GIX144" s="237"/>
      <c r="GIY144" s="237"/>
      <c r="GIZ144" s="237"/>
      <c r="GJA144" s="237"/>
      <c r="GJB144" s="237"/>
      <c r="GJC144" s="237"/>
      <c r="GJD144" s="237"/>
      <c r="GJE144" s="237"/>
      <c r="GJF144" s="237"/>
      <c r="GJG144" s="237"/>
      <c r="GJH144" s="237"/>
      <c r="GJI144" s="237"/>
      <c r="GJJ144" s="237"/>
      <c r="GJK144" s="237"/>
      <c r="GJL144" s="237"/>
      <c r="GJM144" s="237"/>
      <c r="GJN144" s="237"/>
      <c r="GJO144" s="237"/>
      <c r="GJP144" s="237"/>
      <c r="GJQ144" s="237"/>
      <c r="GJR144" s="237"/>
      <c r="GJS144" s="237"/>
      <c r="GJT144" s="237"/>
      <c r="GJU144" s="237"/>
      <c r="GJV144" s="237"/>
      <c r="GJW144" s="237"/>
      <c r="GJX144" s="237"/>
      <c r="GJY144" s="237"/>
      <c r="GJZ144" s="237"/>
      <c r="GKA144" s="237"/>
      <c r="GKB144" s="237"/>
      <c r="GKC144" s="237"/>
      <c r="GKD144" s="237"/>
      <c r="GKE144" s="237"/>
      <c r="GKF144" s="237"/>
      <c r="GKG144" s="237"/>
      <c r="GKH144" s="237"/>
      <c r="GKI144" s="237"/>
      <c r="GKJ144" s="237"/>
      <c r="GKK144" s="237"/>
      <c r="GKL144" s="237"/>
      <c r="GKM144" s="237"/>
      <c r="GKN144" s="237"/>
      <c r="GKO144" s="237"/>
      <c r="GKP144" s="237"/>
      <c r="GKQ144" s="237"/>
      <c r="GKR144" s="237"/>
      <c r="GKS144" s="237"/>
      <c r="GKT144" s="237"/>
      <c r="GKU144" s="237"/>
      <c r="GKV144" s="237"/>
      <c r="GKW144" s="237"/>
      <c r="GKX144" s="237"/>
      <c r="GKY144" s="237"/>
      <c r="GKZ144" s="237"/>
      <c r="GLA144" s="237"/>
      <c r="GLB144" s="237"/>
      <c r="GLC144" s="237"/>
      <c r="GLD144" s="237"/>
      <c r="GLE144" s="237"/>
      <c r="GLF144" s="237"/>
      <c r="GLG144" s="237"/>
      <c r="GLH144" s="237"/>
      <c r="GLI144" s="237"/>
      <c r="GLJ144" s="237"/>
      <c r="GLK144" s="237"/>
      <c r="GLL144" s="237"/>
      <c r="GLM144" s="237"/>
      <c r="GLN144" s="237"/>
      <c r="GLO144" s="237"/>
      <c r="GLP144" s="237"/>
      <c r="GLQ144" s="237"/>
      <c r="GLR144" s="237"/>
      <c r="GLS144" s="237"/>
      <c r="GLT144" s="237"/>
      <c r="GLU144" s="237"/>
      <c r="GLV144" s="237"/>
      <c r="GLW144" s="237"/>
      <c r="GLX144" s="237"/>
      <c r="GLY144" s="237"/>
      <c r="GLZ144" s="237"/>
      <c r="GMA144" s="237"/>
      <c r="GMB144" s="237"/>
      <c r="GMC144" s="237"/>
      <c r="GMD144" s="237"/>
      <c r="GME144" s="237"/>
      <c r="GMF144" s="237"/>
      <c r="GMG144" s="237"/>
      <c r="GMH144" s="237"/>
      <c r="GMI144" s="237"/>
      <c r="GMJ144" s="237"/>
      <c r="GMK144" s="237"/>
      <c r="GML144" s="237"/>
      <c r="GMM144" s="237"/>
      <c r="GMN144" s="237"/>
      <c r="GMO144" s="237"/>
      <c r="GMP144" s="237"/>
      <c r="GMQ144" s="237"/>
      <c r="GMR144" s="237"/>
      <c r="GMS144" s="237"/>
      <c r="GMT144" s="237"/>
      <c r="GMU144" s="237"/>
      <c r="GMV144" s="237"/>
      <c r="GMW144" s="237"/>
      <c r="GMX144" s="237"/>
      <c r="GMY144" s="237"/>
      <c r="GMZ144" s="237"/>
      <c r="GNA144" s="237"/>
      <c r="GNB144" s="237"/>
      <c r="GNC144" s="237"/>
      <c r="GND144" s="237"/>
      <c r="GNE144" s="237"/>
      <c r="GNF144" s="237"/>
      <c r="GNG144" s="237"/>
      <c r="GNH144" s="237"/>
      <c r="GNI144" s="237"/>
      <c r="GNJ144" s="237"/>
      <c r="GNK144" s="237"/>
      <c r="GNL144" s="237"/>
      <c r="GNM144" s="237"/>
      <c r="GNN144" s="237"/>
      <c r="GNO144" s="237"/>
      <c r="GNP144" s="237"/>
      <c r="GNQ144" s="237"/>
      <c r="GNR144" s="237"/>
      <c r="GNS144" s="237"/>
      <c r="GNT144" s="237"/>
      <c r="GNU144" s="237"/>
      <c r="GNV144" s="237"/>
      <c r="GNW144" s="237"/>
      <c r="GNX144" s="237"/>
      <c r="GNY144" s="237"/>
      <c r="GNZ144" s="237"/>
      <c r="GOA144" s="237"/>
      <c r="GOB144" s="237"/>
      <c r="GOC144" s="237"/>
      <c r="GOD144" s="237"/>
      <c r="GOE144" s="237"/>
      <c r="GOF144" s="237"/>
      <c r="GOG144" s="237"/>
      <c r="GOH144" s="237"/>
      <c r="GOI144" s="237"/>
      <c r="GOJ144" s="237"/>
      <c r="GOK144" s="237"/>
      <c r="GOL144" s="237"/>
      <c r="GOM144" s="237"/>
      <c r="GON144" s="237"/>
      <c r="GOO144" s="237"/>
      <c r="GOP144" s="237"/>
      <c r="GOQ144" s="237"/>
      <c r="GOR144" s="237"/>
      <c r="GOS144" s="237"/>
      <c r="GOT144" s="237"/>
      <c r="GOU144" s="237"/>
      <c r="GOV144" s="237"/>
      <c r="GOW144" s="237"/>
      <c r="GOX144" s="237"/>
      <c r="GOY144" s="237"/>
      <c r="GOZ144" s="237"/>
      <c r="GPA144" s="237"/>
      <c r="GPB144" s="237"/>
      <c r="GPC144" s="237"/>
      <c r="GPD144" s="237"/>
      <c r="GPE144" s="237"/>
      <c r="GPF144" s="237"/>
      <c r="GPG144" s="237"/>
      <c r="GPH144" s="237"/>
      <c r="GPI144" s="237"/>
      <c r="GPJ144" s="237"/>
      <c r="GPK144" s="237"/>
      <c r="GPL144" s="237"/>
      <c r="GPM144" s="237"/>
      <c r="GPN144" s="237"/>
      <c r="GPO144" s="237"/>
      <c r="GPP144" s="237"/>
      <c r="GPQ144" s="237"/>
      <c r="GPR144" s="237"/>
      <c r="GPS144" s="237"/>
      <c r="GPT144" s="237"/>
      <c r="GPU144" s="237"/>
      <c r="GPV144" s="237"/>
      <c r="GPW144" s="237"/>
      <c r="GPX144" s="237"/>
      <c r="GPY144" s="237"/>
      <c r="GPZ144" s="237"/>
      <c r="GQA144" s="237"/>
      <c r="GQB144" s="237"/>
      <c r="GQC144" s="237"/>
      <c r="GQD144" s="237"/>
      <c r="GQE144" s="237"/>
      <c r="GQF144" s="237"/>
      <c r="GQG144" s="237"/>
      <c r="GQH144" s="237"/>
      <c r="GQI144" s="237"/>
      <c r="GQJ144" s="237"/>
      <c r="GQK144" s="237"/>
      <c r="GQL144" s="237"/>
      <c r="GQM144" s="237"/>
      <c r="GQN144" s="237"/>
      <c r="GQO144" s="237"/>
      <c r="GQP144" s="237"/>
      <c r="GQQ144" s="237"/>
      <c r="GQR144" s="237"/>
      <c r="GQS144" s="237"/>
      <c r="GQT144" s="237"/>
      <c r="GQU144" s="237"/>
      <c r="GQV144" s="237"/>
      <c r="GQW144" s="237"/>
      <c r="GQX144" s="237"/>
      <c r="GQY144" s="237"/>
      <c r="GQZ144" s="237"/>
      <c r="GRA144" s="237"/>
      <c r="GRB144" s="237"/>
      <c r="GRC144" s="237"/>
      <c r="GRD144" s="237"/>
      <c r="GRE144" s="237"/>
      <c r="GRF144" s="237"/>
      <c r="GRG144" s="237"/>
      <c r="GRH144" s="237"/>
      <c r="GRI144" s="237"/>
      <c r="GRJ144" s="237"/>
      <c r="GRK144" s="237"/>
      <c r="GRL144" s="237"/>
      <c r="GRM144" s="237"/>
      <c r="GRN144" s="237"/>
      <c r="GRO144" s="237"/>
      <c r="GRP144" s="237"/>
      <c r="GRQ144" s="237"/>
      <c r="GRR144" s="237"/>
      <c r="GRS144" s="237"/>
      <c r="GRT144" s="237"/>
      <c r="GRU144" s="237"/>
      <c r="GRV144" s="237"/>
      <c r="GRW144" s="237"/>
      <c r="GRX144" s="237"/>
      <c r="GRY144" s="237"/>
      <c r="GRZ144" s="237"/>
      <c r="GSA144" s="237"/>
      <c r="GSB144" s="237"/>
      <c r="GSC144" s="237"/>
      <c r="GSD144" s="237"/>
      <c r="GSE144" s="237"/>
      <c r="GSF144" s="237"/>
      <c r="GSG144" s="237"/>
      <c r="GSH144" s="237"/>
      <c r="GSI144" s="237"/>
      <c r="GSJ144" s="237"/>
      <c r="GSK144" s="237"/>
      <c r="GSL144" s="237"/>
      <c r="GSM144" s="237"/>
      <c r="GSN144" s="237"/>
      <c r="GSO144" s="237"/>
      <c r="GSP144" s="237"/>
      <c r="GSQ144" s="237"/>
      <c r="GSR144" s="237"/>
      <c r="GSS144" s="237"/>
      <c r="GST144" s="237"/>
      <c r="GSU144" s="237"/>
      <c r="GSV144" s="237"/>
      <c r="GSW144" s="237"/>
      <c r="GSX144" s="237"/>
      <c r="GSY144" s="237"/>
      <c r="GSZ144" s="237"/>
      <c r="GTA144" s="237"/>
      <c r="GTB144" s="237"/>
      <c r="GTC144" s="237"/>
      <c r="GTD144" s="237"/>
      <c r="GTE144" s="237"/>
      <c r="GTF144" s="237"/>
      <c r="GTG144" s="237"/>
      <c r="GTH144" s="237"/>
      <c r="GTI144" s="237"/>
      <c r="GTJ144" s="237"/>
      <c r="GTK144" s="237"/>
      <c r="GTL144" s="237"/>
      <c r="GTM144" s="237"/>
      <c r="GTN144" s="237"/>
      <c r="GTO144" s="237"/>
      <c r="GTP144" s="237"/>
      <c r="GTQ144" s="237"/>
      <c r="GTR144" s="237"/>
      <c r="GTS144" s="237"/>
      <c r="GTT144" s="237"/>
      <c r="GTU144" s="237"/>
      <c r="GTV144" s="237"/>
      <c r="GTW144" s="237"/>
      <c r="GTX144" s="237"/>
      <c r="GTY144" s="237"/>
      <c r="GTZ144" s="237"/>
      <c r="GUA144" s="237"/>
      <c r="GUB144" s="237"/>
      <c r="GUC144" s="237"/>
      <c r="GUD144" s="237"/>
      <c r="GUE144" s="237"/>
      <c r="GUF144" s="237"/>
      <c r="GUG144" s="237"/>
      <c r="GUH144" s="237"/>
      <c r="GUI144" s="237"/>
      <c r="GUJ144" s="237"/>
      <c r="GUK144" s="237"/>
      <c r="GUL144" s="237"/>
      <c r="GUM144" s="237"/>
      <c r="GUN144" s="237"/>
      <c r="GUO144" s="237"/>
      <c r="GUP144" s="237"/>
      <c r="GUQ144" s="237"/>
      <c r="GUR144" s="237"/>
      <c r="GUS144" s="237"/>
      <c r="GUT144" s="237"/>
      <c r="GUU144" s="237"/>
      <c r="GUV144" s="237"/>
      <c r="GUW144" s="237"/>
      <c r="GUX144" s="237"/>
      <c r="GUY144" s="237"/>
      <c r="GUZ144" s="237"/>
      <c r="GVA144" s="237"/>
      <c r="GVB144" s="237"/>
      <c r="GVC144" s="237"/>
      <c r="GVD144" s="237"/>
      <c r="GVE144" s="237"/>
      <c r="GVF144" s="237"/>
      <c r="GVG144" s="237"/>
      <c r="GVH144" s="237"/>
      <c r="GVI144" s="237"/>
      <c r="GVJ144" s="237"/>
      <c r="GVK144" s="237"/>
      <c r="GVL144" s="237"/>
      <c r="GVM144" s="237"/>
      <c r="GVN144" s="237"/>
      <c r="GVO144" s="237"/>
      <c r="GVP144" s="237"/>
      <c r="GVQ144" s="237"/>
      <c r="GVR144" s="237"/>
      <c r="GVS144" s="237"/>
      <c r="GVT144" s="237"/>
      <c r="GVU144" s="237"/>
      <c r="GVV144" s="237"/>
      <c r="GVW144" s="237"/>
      <c r="GVX144" s="237"/>
      <c r="GVY144" s="237"/>
      <c r="GVZ144" s="237"/>
      <c r="GWA144" s="237"/>
      <c r="GWB144" s="237"/>
      <c r="GWC144" s="237"/>
      <c r="GWD144" s="237"/>
      <c r="GWE144" s="237"/>
      <c r="GWF144" s="237"/>
      <c r="GWG144" s="237"/>
      <c r="GWH144" s="237"/>
      <c r="GWI144" s="237"/>
      <c r="GWJ144" s="237"/>
      <c r="GWK144" s="237"/>
      <c r="GWL144" s="237"/>
      <c r="GWM144" s="237"/>
      <c r="GWN144" s="237"/>
      <c r="GWO144" s="237"/>
      <c r="GWP144" s="237"/>
      <c r="GWQ144" s="237"/>
      <c r="GWR144" s="237"/>
      <c r="GWS144" s="237"/>
      <c r="GWT144" s="237"/>
      <c r="GWU144" s="237"/>
      <c r="GWV144" s="237"/>
      <c r="GWW144" s="237"/>
      <c r="GWX144" s="237"/>
      <c r="GWY144" s="237"/>
      <c r="GWZ144" s="237"/>
      <c r="GXA144" s="237"/>
      <c r="GXB144" s="237"/>
      <c r="GXC144" s="237"/>
      <c r="GXD144" s="237"/>
      <c r="GXE144" s="237"/>
      <c r="GXF144" s="237"/>
      <c r="GXG144" s="237"/>
      <c r="GXH144" s="237"/>
      <c r="GXI144" s="237"/>
      <c r="GXJ144" s="237"/>
      <c r="GXK144" s="237"/>
      <c r="GXL144" s="237"/>
      <c r="GXM144" s="237"/>
      <c r="GXN144" s="237"/>
      <c r="GXO144" s="237"/>
      <c r="GXP144" s="237"/>
      <c r="GXQ144" s="237"/>
      <c r="GXR144" s="237"/>
      <c r="GXS144" s="237"/>
      <c r="GXT144" s="237"/>
      <c r="GXU144" s="237"/>
      <c r="GXV144" s="237"/>
      <c r="GXW144" s="237"/>
      <c r="GXX144" s="237"/>
      <c r="GXY144" s="237"/>
      <c r="GXZ144" s="237"/>
      <c r="GYA144" s="237"/>
      <c r="GYB144" s="237"/>
      <c r="GYC144" s="237"/>
      <c r="GYD144" s="237"/>
      <c r="GYE144" s="237"/>
      <c r="GYF144" s="237"/>
      <c r="GYG144" s="237"/>
      <c r="GYH144" s="237"/>
      <c r="GYI144" s="237"/>
      <c r="GYJ144" s="237"/>
      <c r="GYK144" s="237"/>
      <c r="GYL144" s="237"/>
      <c r="GYM144" s="237"/>
      <c r="GYN144" s="237"/>
      <c r="GYO144" s="237"/>
      <c r="GYP144" s="237"/>
      <c r="GYQ144" s="237"/>
      <c r="GYR144" s="237"/>
      <c r="GYS144" s="237"/>
      <c r="GYT144" s="237"/>
      <c r="GYU144" s="237"/>
      <c r="GYV144" s="237"/>
      <c r="GYW144" s="237"/>
      <c r="GYX144" s="237"/>
      <c r="GYY144" s="237"/>
      <c r="GYZ144" s="237"/>
      <c r="GZA144" s="237"/>
      <c r="GZB144" s="237"/>
      <c r="GZC144" s="237"/>
      <c r="GZD144" s="237"/>
      <c r="GZE144" s="237"/>
      <c r="GZF144" s="237"/>
      <c r="GZG144" s="237"/>
      <c r="GZH144" s="237"/>
      <c r="GZI144" s="237"/>
      <c r="GZJ144" s="237"/>
      <c r="GZK144" s="237"/>
      <c r="GZL144" s="237"/>
      <c r="GZM144" s="237"/>
      <c r="GZN144" s="237"/>
      <c r="GZO144" s="237"/>
      <c r="GZP144" s="237"/>
      <c r="GZQ144" s="237"/>
      <c r="GZR144" s="237"/>
      <c r="GZS144" s="237"/>
      <c r="GZT144" s="237"/>
      <c r="GZU144" s="237"/>
      <c r="GZV144" s="237"/>
      <c r="GZW144" s="237"/>
      <c r="GZX144" s="237"/>
      <c r="GZY144" s="237"/>
      <c r="GZZ144" s="237"/>
      <c r="HAA144" s="237"/>
      <c r="HAB144" s="237"/>
      <c r="HAC144" s="237"/>
      <c r="HAD144" s="237"/>
      <c r="HAE144" s="237"/>
      <c r="HAF144" s="237"/>
      <c r="HAG144" s="237"/>
      <c r="HAH144" s="237"/>
      <c r="HAI144" s="237"/>
      <c r="HAJ144" s="237"/>
      <c r="HAK144" s="237"/>
      <c r="HAL144" s="237"/>
      <c r="HAM144" s="237"/>
      <c r="HAN144" s="237"/>
      <c r="HAO144" s="237"/>
      <c r="HAP144" s="237"/>
      <c r="HAQ144" s="237"/>
      <c r="HAR144" s="237"/>
      <c r="HAS144" s="237"/>
      <c r="HAT144" s="237"/>
      <c r="HAU144" s="237"/>
      <c r="HAV144" s="237"/>
      <c r="HAW144" s="237"/>
      <c r="HAX144" s="237"/>
      <c r="HAY144" s="237"/>
      <c r="HAZ144" s="237"/>
      <c r="HBA144" s="237"/>
      <c r="HBB144" s="237"/>
      <c r="HBC144" s="237"/>
      <c r="HBD144" s="237"/>
      <c r="HBE144" s="237"/>
      <c r="HBF144" s="237"/>
      <c r="HBG144" s="237"/>
      <c r="HBH144" s="237"/>
      <c r="HBI144" s="237"/>
      <c r="HBJ144" s="237"/>
      <c r="HBK144" s="237"/>
      <c r="HBL144" s="237"/>
      <c r="HBM144" s="237"/>
      <c r="HBN144" s="237"/>
      <c r="HBO144" s="237"/>
      <c r="HBP144" s="237"/>
      <c r="HBQ144" s="237"/>
      <c r="HBR144" s="237"/>
      <c r="HBS144" s="237"/>
      <c r="HBT144" s="237"/>
      <c r="HBU144" s="237"/>
      <c r="HBV144" s="237"/>
      <c r="HBW144" s="237"/>
      <c r="HBX144" s="237"/>
      <c r="HBY144" s="237"/>
      <c r="HBZ144" s="237"/>
      <c r="HCA144" s="237"/>
      <c r="HCB144" s="237"/>
      <c r="HCC144" s="237"/>
      <c r="HCD144" s="237"/>
      <c r="HCE144" s="237"/>
      <c r="HCF144" s="237"/>
      <c r="HCG144" s="237"/>
      <c r="HCH144" s="237"/>
      <c r="HCI144" s="237"/>
      <c r="HCJ144" s="237"/>
      <c r="HCK144" s="237"/>
      <c r="HCL144" s="237"/>
      <c r="HCM144" s="237"/>
      <c r="HCN144" s="237"/>
      <c r="HCO144" s="237"/>
      <c r="HCP144" s="237"/>
      <c r="HCQ144" s="237"/>
      <c r="HCR144" s="237"/>
      <c r="HCS144" s="237"/>
      <c r="HCT144" s="237"/>
      <c r="HCU144" s="237"/>
      <c r="HCV144" s="237"/>
      <c r="HCW144" s="237"/>
      <c r="HCX144" s="237"/>
      <c r="HCY144" s="237"/>
      <c r="HCZ144" s="237"/>
      <c r="HDA144" s="237"/>
      <c r="HDB144" s="237"/>
      <c r="HDC144" s="237"/>
      <c r="HDD144" s="237"/>
      <c r="HDE144" s="237"/>
      <c r="HDF144" s="237"/>
      <c r="HDG144" s="237"/>
      <c r="HDH144" s="237"/>
      <c r="HDI144" s="237"/>
      <c r="HDJ144" s="237"/>
      <c r="HDK144" s="237"/>
      <c r="HDL144" s="237"/>
      <c r="HDM144" s="237"/>
      <c r="HDN144" s="237"/>
      <c r="HDO144" s="237"/>
      <c r="HDP144" s="237"/>
      <c r="HDQ144" s="237"/>
      <c r="HDR144" s="237"/>
      <c r="HDS144" s="237"/>
      <c r="HDT144" s="237"/>
      <c r="HDU144" s="237"/>
      <c r="HDV144" s="237"/>
      <c r="HDW144" s="237"/>
      <c r="HDX144" s="237"/>
      <c r="HDY144" s="237"/>
      <c r="HDZ144" s="237"/>
      <c r="HEA144" s="237"/>
      <c r="HEB144" s="237"/>
      <c r="HEC144" s="237"/>
      <c r="HED144" s="237"/>
      <c r="HEE144" s="237"/>
      <c r="HEF144" s="237"/>
      <c r="HEG144" s="237"/>
      <c r="HEH144" s="237"/>
      <c r="HEI144" s="237"/>
      <c r="HEJ144" s="237"/>
      <c r="HEK144" s="237"/>
      <c r="HEL144" s="237"/>
      <c r="HEM144" s="237"/>
      <c r="HEN144" s="237"/>
      <c r="HEO144" s="237"/>
      <c r="HEP144" s="237"/>
      <c r="HEQ144" s="237"/>
      <c r="HER144" s="237"/>
      <c r="HES144" s="237"/>
      <c r="HET144" s="237"/>
      <c r="HEU144" s="237"/>
      <c r="HEV144" s="237"/>
      <c r="HEW144" s="237"/>
      <c r="HEX144" s="237"/>
      <c r="HEY144" s="237"/>
      <c r="HEZ144" s="237"/>
      <c r="HFA144" s="237"/>
      <c r="HFB144" s="237"/>
      <c r="HFC144" s="237"/>
      <c r="HFD144" s="237"/>
      <c r="HFE144" s="237"/>
      <c r="HFF144" s="237"/>
      <c r="HFG144" s="237"/>
      <c r="HFH144" s="237"/>
      <c r="HFI144" s="237"/>
      <c r="HFJ144" s="237"/>
      <c r="HFK144" s="237"/>
      <c r="HFL144" s="237"/>
      <c r="HFM144" s="237"/>
      <c r="HFN144" s="237"/>
      <c r="HFO144" s="237"/>
      <c r="HFP144" s="237"/>
      <c r="HFQ144" s="237"/>
      <c r="HFR144" s="237"/>
      <c r="HFS144" s="237"/>
      <c r="HFT144" s="237"/>
      <c r="HFU144" s="237"/>
      <c r="HFV144" s="237"/>
      <c r="HFW144" s="237"/>
      <c r="HFX144" s="237"/>
      <c r="HFY144" s="237"/>
      <c r="HFZ144" s="237"/>
      <c r="HGA144" s="237"/>
      <c r="HGB144" s="237"/>
      <c r="HGC144" s="237"/>
      <c r="HGD144" s="237"/>
      <c r="HGE144" s="237"/>
      <c r="HGF144" s="237"/>
      <c r="HGG144" s="237"/>
      <c r="HGH144" s="237"/>
      <c r="HGI144" s="237"/>
      <c r="HGJ144" s="237"/>
      <c r="HGK144" s="237"/>
      <c r="HGL144" s="237"/>
      <c r="HGM144" s="237"/>
      <c r="HGN144" s="237"/>
      <c r="HGO144" s="237"/>
      <c r="HGP144" s="237"/>
      <c r="HGQ144" s="237"/>
      <c r="HGR144" s="237"/>
      <c r="HGS144" s="237"/>
      <c r="HGT144" s="237"/>
      <c r="HGU144" s="237"/>
      <c r="HGV144" s="237"/>
      <c r="HGW144" s="237"/>
      <c r="HGX144" s="237"/>
      <c r="HGY144" s="237"/>
      <c r="HGZ144" s="237"/>
      <c r="HHA144" s="237"/>
      <c r="HHB144" s="237"/>
      <c r="HHC144" s="237"/>
      <c r="HHD144" s="237"/>
      <c r="HHE144" s="237"/>
      <c r="HHF144" s="237"/>
      <c r="HHG144" s="237"/>
      <c r="HHH144" s="237"/>
      <c r="HHI144" s="237"/>
      <c r="HHJ144" s="237"/>
      <c r="HHK144" s="237"/>
      <c r="HHL144" s="237"/>
      <c r="HHM144" s="237"/>
      <c r="HHN144" s="237"/>
      <c r="HHO144" s="237"/>
      <c r="HHP144" s="237"/>
      <c r="HHQ144" s="237"/>
      <c r="HHR144" s="237"/>
      <c r="HHS144" s="237"/>
      <c r="HHT144" s="237"/>
      <c r="HHU144" s="237"/>
      <c r="HHV144" s="237"/>
      <c r="HHW144" s="237"/>
      <c r="HHX144" s="237"/>
      <c r="HHY144" s="237"/>
      <c r="HHZ144" s="237"/>
      <c r="HIA144" s="237"/>
      <c r="HIB144" s="237"/>
      <c r="HIC144" s="237"/>
      <c r="HID144" s="237"/>
      <c r="HIE144" s="237"/>
      <c r="HIF144" s="237"/>
      <c r="HIG144" s="237"/>
      <c r="HIH144" s="237"/>
      <c r="HII144" s="237"/>
      <c r="HIJ144" s="237"/>
      <c r="HIK144" s="237"/>
      <c r="HIL144" s="237"/>
      <c r="HIM144" s="237"/>
      <c r="HIN144" s="237"/>
      <c r="HIO144" s="237"/>
      <c r="HIP144" s="237"/>
      <c r="HIQ144" s="237"/>
      <c r="HIR144" s="237"/>
      <c r="HIS144" s="237"/>
      <c r="HIT144" s="237"/>
      <c r="HIU144" s="237"/>
      <c r="HIV144" s="237"/>
      <c r="HIW144" s="237"/>
      <c r="HIX144" s="237"/>
      <c r="HIY144" s="237"/>
      <c r="HIZ144" s="237"/>
      <c r="HJA144" s="237"/>
      <c r="HJB144" s="237"/>
      <c r="HJC144" s="237"/>
      <c r="HJD144" s="237"/>
      <c r="HJE144" s="237"/>
      <c r="HJF144" s="237"/>
      <c r="HJG144" s="237"/>
      <c r="HJH144" s="237"/>
      <c r="HJI144" s="237"/>
      <c r="HJJ144" s="237"/>
      <c r="HJK144" s="237"/>
      <c r="HJL144" s="237"/>
      <c r="HJM144" s="237"/>
      <c r="HJN144" s="237"/>
      <c r="HJO144" s="237"/>
      <c r="HJP144" s="237"/>
      <c r="HJQ144" s="237"/>
      <c r="HJR144" s="237"/>
      <c r="HJS144" s="237"/>
      <c r="HJT144" s="237"/>
      <c r="HJU144" s="237"/>
      <c r="HJV144" s="237"/>
      <c r="HJW144" s="237"/>
      <c r="HJX144" s="237"/>
      <c r="HJY144" s="237"/>
      <c r="HJZ144" s="237"/>
      <c r="HKA144" s="237"/>
      <c r="HKB144" s="237"/>
      <c r="HKC144" s="237"/>
      <c r="HKD144" s="237"/>
      <c r="HKE144" s="237"/>
      <c r="HKF144" s="237"/>
      <c r="HKG144" s="237"/>
      <c r="HKH144" s="237"/>
      <c r="HKI144" s="237"/>
      <c r="HKJ144" s="237"/>
      <c r="HKK144" s="237"/>
      <c r="HKL144" s="237"/>
      <c r="HKM144" s="237"/>
      <c r="HKN144" s="237"/>
      <c r="HKO144" s="237"/>
      <c r="HKP144" s="237"/>
      <c r="HKQ144" s="237"/>
      <c r="HKR144" s="237"/>
      <c r="HKS144" s="237"/>
      <c r="HKT144" s="237"/>
      <c r="HKU144" s="237"/>
      <c r="HKV144" s="237"/>
      <c r="HKW144" s="237"/>
      <c r="HKX144" s="237"/>
      <c r="HKY144" s="237"/>
      <c r="HKZ144" s="237"/>
      <c r="HLA144" s="237"/>
      <c r="HLB144" s="237"/>
      <c r="HLC144" s="237"/>
      <c r="HLD144" s="237"/>
      <c r="HLE144" s="237"/>
      <c r="HLF144" s="237"/>
      <c r="HLG144" s="237"/>
      <c r="HLH144" s="237"/>
      <c r="HLI144" s="237"/>
      <c r="HLJ144" s="237"/>
      <c r="HLK144" s="237"/>
      <c r="HLL144" s="237"/>
      <c r="HLM144" s="237"/>
      <c r="HLN144" s="237"/>
      <c r="HLO144" s="237"/>
      <c r="HLP144" s="237"/>
      <c r="HLQ144" s="237"/>
      <c r="HLR144" s="237"/>
      <c r="HLS144" s="237"/>
      <c r="HLT144" s="237"/>
      <c r="HLU144" s="237"/>
      <c r="HLV144" s="237"/>
      <c r="HLW144" s="237"/>
      <c r="HLX144" s="237"/>
      <c r="HLY144" s="237"/>
      <c r="HLZ144" s="237"/>
      <c r="HMA144" s="237"/>
      <c r="HMB144" s="237"/>
      <c r="HMC144" s="237"/>
      <c r="HMD144" s="237"/>
      <c r="HME144" s="237"/>
      <c r="HMF144" s="237"/>
      <c r="HMG144" s="237"/>
      <c r="HMH144" s="237"/>
      <c r="HMI144" s="237"/>
      <c r="HMJ144" s="237"/>
      <c r="HMK144" s="237"/>
      <c r="HML144" s="237"/>
      <c r="HMM144" s="237"/>
      <c r="HMN144" s="237"/>
      <c r="HMO144" s="237"/>
      <c r="HMP144" s="237"/>
      <c r="HMQ144" s="237"/>
      <c r="HMR144" s="237"/>
      <c r="HMS144" s="237"/>
      <c r="HMT144" s="237"/>
      <c r="HMU144" s="237"/>
      <c r="HMV144" s="237"/>
      <c r="HMW144" s="237"/>
      <c r="HMX144" s="237"/>
      <c r="HMY144" s="237"/>
      <c r="HMZ144" s="237"/>
      <c r="HNA144" s="237"/>
      <c r="HNB144" s="237"/>
      <c r="HNC144" s="237"/>
      <c r="HND144" s="237"/>
      <c r="HNE144" s="237"/>
      <c r="HNF144" s="237"/>
      <c r="HNG144" s="237"/>
      <c r="HNH144" s="237"/>
      <c r="HNI144" s="237"/>
      <c r="HNJ144" s="237"/>
      <c r="HNK144" s="237"/>
      <c r="HNL144" s="237"/>
      <c r="HNM144" s="237"/>
      <c r="HNN144" s="237"/>
      <c r="HNO144" s="237"/>
      <c r="HNP144" s="237"/>
      <c r="HNQ144" s="237"/>
      <c r="HNR144" s="237"/>
      <c r="HNS144" s="237"/>
      <c r="HNT144" s="237"/>
      <c r="HNU144" s="237"/>
      <c r="HNV144" s="237"/>
      <c r="HNW144" s="237"/>
      <c r="HNX144" s="237"/>
      <c r="HNY144" s="237"/>
      <c r="HNZ144" s="237"/>
      <c r="HOA144" s="237"/>
      <c r="HOB144" s="237"/>
      <c r="HOC144" s="237"/>
      <c r="HOD144" s="237"/>
      <c r="HOE144" s="237"/>
      <c r="HOF144" s="237"/>
      <c r="HOG144" s="237"/>
      <c r="HOH144" s="237"/>
      <c r="HOI144" s="237"/>
      <c r="HOJ144" s="237"/>
      <c r="HOK144" s="237"/>
      <c r="HOL144" s="237"/>
      <c r="HOM144" s="237"/>
      <c r="HON144" s="237"/>
      <c r="HOO144" s="237"/>
      <c r="HOP144" s="237"/>
      <c r="HOQ144" s="237"/>
      <c r="HOR144" s="237"/>
      <c r="HOS144" s="237"/>
      <c r="HOT144" s="237"/>
      <c r="HOU144" s="237"/>
      <c r="HOV144" s="237"/>
      <c r="HOW144" s="237"/>
      <c r="HOX144" s="237"/>
      <c r="HOY144" s="237"/>
      <c r="HOZ144" s="237"/>
      <c r="HPA144" s="237"/>
      <c r="HPB144" s="237"/>
      <c r="HPC144" s="237"/>
      <c r="HPD144" s="237"/>
      <c r="HPE144" s="237"/>
      <c r="HPF144" s="237"/>
      <c r="HPG144" s="237"/>
      <c r="HPH144" s="237"/>
      <c r="HPI144" s="237"/>
      <c r="HPJ144" s="237"/>
      <c r="HPK144" s="237"/>
      <c r="HPL144" s="237"/>
      <c r="HPM144" s="237"/>
      <c r="HPN144" s="237"/>
      <c r="HPO144" s="237"/>
      <c r="HPP144" s="237"/>
      <c r="HPQ144" s="237"/>
      <c r="HPR144" s="237"/>
      <c r="HPS144" s="237"/>
      <c r="HPT144" s="237"/>
      <c r="HPU144" s="237"/>
      <c r="HPV144" s="237"/>
      <c r="HPW144" s="237"/>
      <c r="HPX144" s="237"/>
      <c r="HPY144" s="237"/>
      <c r="HPZ144" s="237"/>
      <c r="HQA144" s="237"/>
      <c r="HQB144" s="237"/>
      <c r="HQC144" s="237"/>
      <c r="HQD144" s="237"/>
      <c r="HQE144" s="237"/>
      <c r="HQF144" s="237"/>
      <c r="HQG144" s="237"/>
      <c r="HQH144" s="237"/>
      <c r="HQI144" s="237"/>
      <c r="HQJ144" s="237"/>
      <c r="HQK144" s="237"/>
      <c r="HQL144" s="237"/>
      <c r="HQM144" s="237"/>
      <c r="HQN144" s="237"/>
      <c r="HQO144" s="237"/>
      <c r="HQP144" s="237"/>
      <c r="HQQ144" s="237"/>
      <c r="HQR144" s="237"/>
      <c r="HQS144" s="237"/>
      <c r="HQT144" s="237"/>
      <c r="HQU144" s="237"/>
      <c r="HQV144" s="237"/>
      <c r="HQW144" s="237"/>
      <c r="HQX144" s="237"/>
      <c r="HQY144" s="237"/>
      <c r="HQZ144" s="237"/>
      <c r="HRA144" s="237"/>
      <c r="HRB144" s="237"/>
      <c r="HRC144" s="237"/>
      <c r="HRD144" s="237"/>
      <c r="HRE144" s="237"/>
      <c r="HRF144" s="237"/>
      <c r="HRG144" s="237"/>
      <c r="HRH144" s="237"/>
      <c r="HRI144" s="237"/>
      <c r="HRJ144" s="237"/>
      <c r="HRK144" s="237"/>
      <c r="HRL144" s="237"/>
      <c r="HRM144" s="237"/>
      <c r="HRN144" s="237"/>
      <c r="HRO144" s="237"/>
      <c r="HRP144" s="237"/>
      <c r="HRQ144" s="237"/>
      <c r="HRR144" s="237"/>
      <c r="HRS144" s="237"/>
      <c r="HRT144" s="237"/>
      <c r="HRU144" s="237"/>
      <c r="HRV144" s="237"/>
      <c r="HRW144" s="237"/>
      <c r="HRX144" s="237"/>
      <c r="HRY144" s="237"/>
      <c r="HRZ144" s="237"/>
      <c r="HSA144" s="237"/>
      <c r="HSB144" s="237"/>
      <c r="HSC144" s="237"/>
      <c r="HSD144" s="237"/>
      <c r="HSE144" s="237"/>
      <c r="HSF144" s="237"/>
      <c r="HSG144" s="237"/>
      <c r="HSH144" s="237"/>
      <c r="HSI144" s="237"/>
      <c r="HSJ144" s="237"/>
      <c r="HSK144" s="237"/>
      <c r="HSL144" s="237"/>
      <c r="HSM144" s="237"/>
      <c r="HSN144" s="237"/>
      <c r="HSO144" s="237"/>
      <c r="HSP144" s="237"/>
      <c r="HSQ144" s="237"/>
      <c r="HSR144" s="237"/>
      <c r="HSS144" s="237"/>
      <c r="HST144" s="237"/>
      <c r="HSU144" s="237"/>
      <c r="HSV144" s="237"/>
      <c r="HSW144" s="237"/>
      <c r="HSX144" s="237"/>
      <c r="HSY144" s="237"/>
      <c r="HSZ144" s="237"/>
      <c r="HTA144" s="237"/>
      <c r="HTB144" s="237"/>
      <c r="HTC144" s="237"/>
      <c r="HTD144" s="237"/>
      <c r="HTE144" s="237"/>
      <c r="HTF144" s="237"/>
      <c r="HTG144" s="237"/>
      <c r="HTH144" s="237"/>
      <c r="HTI144" s="237"/>
      <c r="HTJ144" s="237"/>
      <c r="HTK144" s="237"/>
      <c r="HTL144" s="237"/>
      <c r="HTM144" s="237"/>
      <c r="HTN144" s="237"/>
      <c r="HTO144" s="237"/>
      <c r="HTP144" s="237"/>
      <c r="HTQ144" s="237"/>
      <c r="HTR144" s="237"/>
      <c r="HTS144" s="237"/>
      <c r="HTT144" s="237"/>
      <c r="HTU144" s="237"/>
      <c r="HTV144" s="237"/>
      <c r="HTW144" s="237"/>
      <c r="HTX144" s="237"/>
      <c r="HTY144" s="237"/>
      <c r="HTZ144" s="237"/>
      <c r="HUA144" s="237"/>
      <c r="HUB144" s="237"/>
      <c r="HUC144" s="237"/>
      <c r="HUD144" s="237"/>
      <c r="HUE144" s="237"/>
      <c r="HUF144" s="237"/>
      <c r="HUG144" s="237"/>
      <c r="HUH144" s="237"/>
      <c r="HUI144" s="237"/>
      <c r="HUJ144" s="237"/>
      <c r="HUK144" s="237"/>
      <c r="HUL144" s="237"/>
      <c r="HUM144" s="237"/>
      <c r="HUN144" s="237"/>
      <c r="HUO144" s="237"/>
      <c r="HUP144" s="237"/>
      <c r="HUQ144" s="237"/>
      <c r="HUR144" s="237"/>
      <c r="HUS144" s="237"/>
      <c r="HUT144" s="237"/>
      <c r="HUU144" s="237"/>
      <c r="HUV144" s="237"/>
      <c r="HUW144" s="237"/>
      <c r="HUX144" s="237"/>
      <c r="HUY144" s="237"/>
      <c r="HUZ144" s="237"/>
      <c r="HVA144" s="237"/>
      <c r="HVB144" s="237"/>
      <c r="HVC144" s="237"/>
      <c r="HVD144" s="237"/>
      <c r="HVE144" s="237"/>
      <c r="HVF144" s="237"/>
      <c r="HVG144" s="237"/>
      <c r="HVH144" s="237"/>
      <c r="HVI144" s="237"/>
      <c r="HVJ144" s="237"/>
      <c r="HVK144" s="237"/>
      <c r="HVL144" s="237"/>
      <c r="HVM144" s="237"/>
      <c r="HVN144" s="237"/>
      <c r="HVO144" s="237"/>
      <c r="HVP144" s="237"/>
      <c r="HVQ144" s="237"/>
      <c r="HVR144" s="237"/>
      <c r="HVS144" s="237"/>
      <c r="HVT144" s="237"/>
      <c r="HVU144" s="237"/>
      <c r="HVV144" s="237"/>
      <c r="HVW144" s="237"/>
      <c r="HVX144" s="237"/>
      <c r="HVY144" s="237"/>
      <c r="HVZ144" s="237"/>
      <c r="HWA144" s="237"/>
      <c r="HWB144" s="237"/>
      <c r="HWC144" s="237"/>
      <c r="HWD144" s="237"/>
      <c r="HWE144" s="237"/>
      <c r="HWF144" s="237"/>
      <c r="HWG144" s="237"/>
      <c r="HWH144" s="237"/>
      <c r="HWI144" s="237"/>
      <c r="HWJ144" s="237"/>
      <c r="HWK144" s="237"/>
      <c r="HWL144" s="237"/>
      <c r="HWM144" s="237"/>
      <c r="HWN144" s="237"/>
      <c r="HWO144" s="237"/>
      <c r="HWP144" s="237"/>
      <c r="HWQ144" s="237"/>
      <c r="HWR144" s="237"/>
      <c r="HWS144" s="237"/>
      <c r="HWT144" s="237"/>
      <c r="HWU144" s="237"/>
      <c r="HWV144" s="237"/>
      <c r="HWW144" s="237"/>
      <c r="HWX144" s="237"/>
      <c r="HWY144" s="237"/>
      <c r="HWZ144" s="237"/>
      <c r="HXA144" s="237"/>
      <c r="HXB144" s="237"/>
      <c r="HXC144" s="237"/>
      <c r="HXD144" s="237"/>
      <c r="HXE144" s="237"/>
      <c r="HXF144" s="237"/>
      <c r="HXG144" s="237"/>
      <c r="HXH144" s="237"/>
      <c r="HXI144" s="237"/>
      <c r="HXJ144" s="237"/>
      <c r="HXK144" s="237"/>
      <c r="HXL144" s="237"/>
      <c r="HXM144" s="237"/>
      <c r="HXN144" s="237"/>
      <c r="HXO144" s="237"/>
      <c r="HXP144" s="237"/>
      <c r="HXQ144" s="237"/>
      <c r="HXR144" s="237"/>
      <c r="HXS144" s="237"/>
      <c r="HXT144" s="237"/>
      <c r="HXU144" s="237"/>
      <c r="HXV144" s="237"/>
      <c r="HXW144" s="237"/>
      <c r="HXX144" s="237"/>
      <c r="HXY144" s="237"/>
      <c r="HXZ144" s="237"/>
      <c r="HYA144" s="237"/>
      <c r="HYB144" s="237"/>
      <c r="HYC144" s="237"/>
      <c r="HYD144" s="237"/>
      <c r="HYE144" s="237"/>
      <c r="HYF144" s="237"/>
      <c r="HYG144" s="237"/>
      <c r="HYH144" s="237"/>
      <c r="HYI144" s="237"/>
      <c r="HYJ144" s="237"/>
      <c r="HYK144" s="237"/>
      <c r="HYL144" s="237"/>
      <c r="HYM144" s="237"/>
      <c r="HYN144" s="237"/>
      <c r="HYO144" s="237"/>
      <c r="HYP144" s="237"/>
      <c r="HYQ144" s="237"/>
      <c r="HYR144" s="237"/>
      <c r="HYS144" s="237"/>
      <c r="HYT144" s="237"/>
      <c r="HYU144" s="237"/>
      <c r="HYV144" s="237"/>
      <c r="HYW144" s="237"/>
      <c r="HYX144" s="237"/>
      <c r="HYY144" s="237"/>
      <c r="HYZ144" s="237"/>
      <c r="HZA144" s="237"/>
      <c r="HZB144" s="237"/>
      <c r="HZC144" s="237"/>
      <c r="HZD144" s="237"/>
      <c r="HZE144" s="237"/>
      <c r="HZF144" s="237"/>
      <c r="HZG144" s="237"/>
      <c r="HZH144" s="237"/>
      <c r="HZI144" s="237"/>
      <c r="HZJ144" s="237"/>
      <c r="HZK144" s="237"/>
      <c r="HZL144" s="237"/>
      <c r="HZM144" s="237"/>
      <c r="HZN144" s="237"/>
      <c r="HZO144" s="237"/>
      <c r="HZP144" s="237"/>
      <c r="HZQ144" s="237"/>
      <c r="HZR144" s="237"/>
      <c r="HZS144" s="237"/>
      <c r="HZT144" s="237"/>
      <c r="HZU144" s="237"/>
      <c r="HZV144" s="237"/>
      <c r="HZW144" s="237"/>
      <c r="HZX144" s="237"/>
      <c r="HZY144" s="237"/>
      <c r="HZZ144" s="237"/>
      <c r="IAA144" s="237"/>
      <c r="IAB144" s="237"/>
      <c r="IAC144" s="237"/>
      <c r="IAD144" s="237"/>
      <c r="IAE144" s="237"/>
      <c r="IAF144" s="237"/>
      <c r="IAG144" s="237"/>
      <c r="IAH144" s="237"/>
      <c r="IAI144" s="237"/>
      <c r="IAJ144" s="237"/>
      <c r="IAK144" s="237"/>
      <c r="IAL144" s="237"/>
      <c r="IAM144" s="237"/>
      <c r="IAN144" s="237"/>
      <c r="IAO144" s="237"/>
      <c r="IAP144" s="237"/>
      <c r="IAQ144" s="237"/>
      <c r="IAR144" s="237"/>
      <c r="IAS144" s="237"/>
      <c r="IAT144" s="237"/>
      <c r="IAU144" s="237"/>
      <c r="IAV144" s="237"/>
      <c r="IAW144" s="237"/>
      <c r="IAX144" s="237"/>
      <c r="IAY144" s="237"/>
      <c r="IAZ144" s="237"/>
      <c r="IBA144" s="237"/>
      <c r="IBB144" s="237"/>
      <c r="IBC144" s="237"/>
      <c r="IBD144" s="237"/>
      <c r="IBE144" s="237"/>
      <c r="IBF144" s="237"/>
      <c r="IBG144" s="237"/>
      <c r="IBH144" s="237"/>
      <c r="IBI144" s="237"/>
      <c r="IBJ144" s="237"/>
      <c r="IBK144" s="237"/>
      <c r="IBL144" s="237"/>
      <c r="IBM144" s="237"/>
      <c r="IBN144" s="237"/>
      <c r="IBO144" s="237"/>
      <c r="IBP144" s="237"/>
      <c r="IBQ144" s="237"/>
      <c r="IBR144" s="237"/>
      <c r="IBS144" s="237"/>
      <c r="IBT144" s="237"/>
      <c r="IBU144" s="237"/>
      <c r="IBV144" s="237"/>
      <c r="IBW144" s="237"/>
      <c r="IBX144" s="237"/>
      <c r="IBY144" s="237"/>
      <c r="IBZ144" s="237"/>
      <c r="ICA144" s="237"/>
      <c r="ICB144" s="237"/>
      <c r="ICC144" s="237"/>
      <c r="ICD144" s="237"/>
      <c r="ICE144" s="237"/>
      <c r="ICF144" s="237"/>
      <c r="ICG144" s="237"/>
      <c r="ICH144" s="237"/>
      <c r="ICI144" s="237"/>
      <c r="ICJ144" s="237"/>
      <c r="ICK144" s="237"/>
      <c r="ICL144" s="237"/>
      <c r="ICM144" s="237"/>
      <c r="ICN144" s="237"/>
      <c r="ICO144" s="237"/>
      <c r="ICP144" s="237"/>
      <c r="ICQ144" s="237"/>
      <c r="ICR144" s="237"/>
      <c r="ICS144" s="237"/>
      <c r="ICT144" s="237"/>
      <c r="ICU144" s="237"/>
      <c r="ICV144" s="237"/>
      <c r="ICW144" s="237"/>
      <c r="ICX144" s="237"/>
      <c r="ICY144" s="237"/>
      <c r="ICZ144" s="237"/>
      <c r="IDA144" s="237"/>
      <c r="IDB144" s="237"/>
      <c r="IDC144" s="237"/>
      <c r="IDD144" s="237"/>
      <c r="IDE144" s="237"/>
      <c r="IDF144" s="237"/>
      <c r="IDG144" s="237"/>
      <c r="IDH144" s="237"/>
      <c r="IDI144" s="237"/>
      <c r="IDJ144" s="237"/>
      <c r="IDK144" s="237"/>
      <c r="IDL144" s="237"/>
      <c r="IDM144" s="237"/>
      <c r="IDN144" s="237"/>
      <c r="IDO144" s="237"/>
      <c r="IDP144" s="237"/>
      <c r="IDQ144" s="237"/>
      <c r="IDR144" s="237"/>
      <c r="IDS144" s="237"/>
      <c r="IDT144" s="237"/>
      <c r="IDU144" s="237"/>
      <c r="IDV144" s="237"/>
      <c r="IDW144" s="237"/>
      <c r="IDX144" s="237"/>
      <c r="IDY144" s="237"/>
      <c r="IDZ144" s="237"/>
      <c r="IEA144" s="237"/>
      <c r="IEB144" s="237"/>
      <c r="IEC144" s="237"/>
      <c r="IED144" s="237"/>
      <c r="IEE144" s="237"/>
      <c r="IEF144" s="237"/>
      <c r="IEG144" s="237"/>
      <c r="IEH144" s="237"/>
      <c r="IEI144" s="237"/>
      <c r="IEJ144" s="237"/>
      <c r="IEK144" s="237"/>
      <c r="IEL144" s="237"/>
      <c r="IEM144" s="237"/>
      <c r="IEN144" s="237"/>
      <c r="IEO144" s="237"/>
      <c r="IEP144" s="237"/>
      <c r="IEQ144" s="237"/>
      <c r="IER144" s="237"/>
      <c r="IES144" s="237"/>
      <c r="IET144" s="237"/>
      <c r="IEU144" s="237"/>
      <c r="IEV144" s="237"/>
      <c r="IEW144" s="237"/>
      <c r="IEX144" s="237"/>
      <c r="IEY144" s="237"/>
      <c r="IEZ144" s="237"/>
      <c r="IFA144" s="237"/>
      <c r="IFB144" s="237"/>
      <c r="IFC144" s="237"/>
      <c r="IFD144" s="237"/>
      <c r="IFE144" s="237"/>
      <c r="IFF144" s="237"/>
      <c r="IFG144" s="237"/>
      <c r="IFH144" s="237"/>
      <c r="IFI144" s="237"/>
      <c r="IFJ144" s="237"/>
      <c r="IFK144" s="237"/>
      <c r="IFL144" s="237"/>
      <c r="IFM144" s="237"/>
      <c r="IFN144" s="237"/>
      <c r="IFO144" s="237"/>
      <c r="IFP144" s="237"/>
      <c r="IFQ144" s="237"/>
      <c r="IFR144" s="237"/>
      <c r="IFS144" s="237"/>
      <c r="IFT144" s="237"/>
      <c r="IFU144" s="237"/>
      <c r="IFV144" s="237"/>
      <c r="IFW144" s="237"/>
      <c r="IFX144" s="237"/>
      <c r="IFY144" s="237"/>
      <c r="IFZ144" s="237"/>
      <c r="IGA144" s="237"/>
      <c r="IGB144" s="237"/>
      <c r="IGC144" s="237"/>
      <c r="IGD144" s="237"/>
      <c r="IGE144" s="237"/>
      <c r="IGF144" s="237"/>
      <c r="IGG144" s="237"/>
      <c r="IGH144" s="237"/>
      <c r="IGI144" s="237"/>
      <c r="IGJ144" s="237"/>
      <c r="IGK144" s="237"/>
      <c r="IGL144" s="237"/>
      <c r="IGM144" s="237"/>
      <c r="IGN144" s="237"/>
      <c r="IGO144" s="237"/>
      <c r="IGP144" s="237"/>
      <c r="IGQ144" s="237"/>
      <c r="IGR144" s="237"/>
      <c r="IGS144" s="237"/>
      <c r="IGT144" s="237"/>
      <c r="IGU144" s="237"/>
      <c r="IGV144" s="237"/>
      <c r="IGW144" s="237"/>
      <c r="IGX144" s="237"/>
      <c r="IGY144" s="237"/>
      <c r="IGZ144" s="237"/>
      <c r="IHA144" s="237"/>
      <c r="IHB144" s="237"/>
      <c r="IHC144" s="237"/>
      <c r="IHD144" s="237"/>
      <c r="IHE144" s="237"/>
      <c r="IHF144" s="237"/>
      <c r="IHG144" s="237"/>
      <c r="IHH144" s="237"/>
      <c r="IHI144" s="237"/>
      <c r="IHJ144" s="237"/>
      <c r="IHK144" s="237"/>
      <c r="IHL144" s="237"/>
      <c r="IHM144" s="237"/>
      <c r="IHN144" s="237"/>
      <c r="IHO144" s="237"/>
      <c r="IHP144" s="237"/>
      <c r="IHQ144" s="237"/>
      <c r="IHR144" s="237"/>
      <c r="IHS144" s="237"/>
      <c r="IHT144" s="237"/>
      <c r="IHU144" s="237"/>
      <c r="IHV144" s="237"/>
      <c r="IHW144" s="237"/>
      <c r="IHX144" s="237"/>
      <c r="IHY144" s="237"/>
      <c r="IHZ144" s="237"/>
      <c r="IIA144" s="237"/>
      <c r="IIB144" s="237"/>
      <c r="IIC144" s="237"/>
      <c r="IID144" s="237"/>
      <c r="IIE144" s="237"/>
      <c r="IIF144" s="237"/>
      <c r="IIG144" s="237"/>
      <c r="IIH144" s="237"/>
      <c r="III144" s="237"/>
      <c r="IIJ144" s="237"/>
      <c r="IIK144" s="237"/>
      <c r="IIL144" s="237"/>
      <c r="IIM144" s="237"/>
      <c r="IIN144" s="237"/>
      <c r="IIO144" s="237"/>
      <c r="IIP144" s="237"/>
      <c r="IIQ144" s="237"/>
      <c r="IIR144" s="237"/>
      <c r="IIS144" s="237"/>
      <c r="IIT144" s="237"/>
      <c r="IIU144" s="237"/>
      <c r="IIV144" s="237"/>
      <c r="IIW144" s="237"/>
      <c r="IIX144" s="237"/>
      <c r="IIY144" s="237"/>
      <c r="IIZ144" s="237"/>
      <c r="IJA144" s="237"/>
      <c r="IJB144" s="237"/>
      <c r="IJC144" s="237"/>
      <c r="IJD144" s="237"/>
      <c r="IJE144" s="237"/>
      <c r="IJF144" s="237"/>
      <c r="IJG144" s="237"/>
      <c r="IJH144" s="237"/>
      <c r="IJI144" s="237"/>
      <c r="IJJ144" s="237"/>
      <c r="IJK144" s="237"/>
      <c r="IJL144" s="237"/>
      <c r="IJM144" s="237"/>
      <c r="IJN144" s="237"/>
      <c r="IJO144" s="237"/>
      <c r="IJP144" s="237"/>
      <c r="IJQ144" s="237"/>
      <c r="IJR144" s="237"/>
      <c r="IJS144" s="237"/>
      <c r="IJT144" s="237"/>
      <c r="IJU144" s="237"/>
      <c r="IJV144" s="237"/>
      <c r="IJW144" s="237"/>
      <c r="IJX144" s="237"/>
      <c r="IJY144" s="237"/>
      <c r="IJZ144" s="237"/>
      <c r="IKA144" s="237"/>
      <c r="IKB144" s="237"/>
      <c r="IKC144" s="237"/>
      <c r="IKD144" s="237"/>
      <c r="IKE144" s="237"/>
      <c r="IKF144" s="237"/>
      <c r="IKG144" s="237"/>
      <c r="IKH144" s="237"/>
      <c r="IKI144" s="237"/>
      <c r="IKJ144" s="237"/>
      <c r="IKK144" s="237"/>
      <c r="IKL144" s="237"/>
      <c r="IKM144" s="237"/>
      <c r="IKN144" s="237"/>
      <c r="IKO144" s="237"/>
      <c r="IKP144" s="237"/>
      <c r="IKQ144" s="237"/>
      <c r="IKR144" s="237"/>
      <c r="IKS144" s="237"/>
      <c r="IKT144" s="237"/>
      <c r="IKU144" s="237"/>
      <c r="IKV144" s="237"/>
      <c r="IKW144" s="237"/>
      <c r="IKX144" s="237"/>
      <c r="IKY144" s="237"/>
      <c r="IKZ144" s="237"/>
      <c r="ILA144" s="237"/>
      <c r="ILB144" s="237"/>
      <c r="ILC144" s="237"/>
      <c r="ILD144" s="237"/>
      <c r="ILE144" s="237"/>
      <c r="ILF144" s="237"/>
      <c r="ILG144" s="237"/>
      <c r="ILH144" s="237"/>
      <c r="ILI144" s="237"/>
      <c r="ILJ144" s="237"/>
      <c r="ILK144" s="237"/>
      <c r="ILL144" s="237"/>
      <c r="ILM144" s="237"/>
      <c r="ILN144" s="237"/>
      <c r="ILO144" s="237"/>
      <c r="ILP144" s="237"/>
      <c r="ILQ144" s="237"/>
      <c r="ILR144" s="237"/>
      <c r="ILS144" s="237"/>
      <c r="ILT144" s="237"/>
      <c r="ILU144" s="237"/>
      <c r="ILV144" s="237"/>
      <c r="ILW144" s="237"/>
      <c r="ILX144" s="237"/>
      <c r="ILY144" s="237"/>
      <c r="ILZ144" s="237"/>
      <c r="IMA144" s="237"/>
      <c r="IMB144" s="237"/>
      <c r="IMC144" s="237"/>
      <c r="IMD144" s="237"/>
      <c r="IME144" s="237"/>
      <c r="IMF144" s="237"/>
      <c r="IMG144" s="237"/>
      <c r="IMH144" s="237"/>
      <c r="IMI144" s="237"/>
      <c r="IMJ144" s="237"/>
      <c r="IMK144" s="237"/>
      <c r="IML144" s="237"/>
      <c r="IMM144" s="237"/>
      <c r="IMN144" s="237"/>
      <c r="IMO144" s="237"/>
      <c r="IMP144" s="237"/>
      <c r="IMQ144" s="237"/>
      <c r="IMR144" s="237"/>
      <c r="IMS144" s="237"/>
      <c r="IMT144" s="237"/>
      <c r="IMU144" s="237"/>
      <c r="IMV144" s="237"/>
      <c r="IMW144" s="237"/>
      <c r="IMX144" s="237"/>
      <c r="IMY144" s="237"/>
      <c r="IMZ144" s="237"/>
      <c r="INA144" s="237"/>
      <c r="INB144" s="237"/>
      <c r="INC144" s="237"/>
      <c r="IND144" s="237"/>
      <c r="INE144" s="237"/>
      <c r="INF144" s="237"/>
      <c r="ING144" s="237"/>
      <c r="INH144" s="237"/>
      <c r="INI144" s="237"/>
      <c r="INJ144" s="237"/>
      <c r="INK144" s="237"/>
      <c r="INL144" s="237"/>
      <c r="INM144" s="237"/>
      <c r="INN144" s="237"/>
      <c r="INO144" s="237"/>
      <c r="INP144" s="237"/>
      <c r="INQ144" s="237"/>
      <c r="INR144" s="237"/>
      <c r="INS144" s="237"/>
      <c r="INT144" s="237"/>
      <c r="INU144" s="237"/>
      <c r="INV144" s="237"/>
      <c r="INW144" s="237"/>
      <c r="INX144" s="237"/>
      <c r="INY144" s="237"/>
      <c r="INZ144" s="237"/>
      <c r="IOA144" s="237"/>
      <c r="IOB144" s="237"/>
      <c r="IOC144" s="237"/>
      <c r="IOD144" s="237"/>
      <c r="IOE144" s="237"/>
      <c r="IOF144" s="237"/>
      <c r="IOG144" s="237"/>
      <c r="IOH144" s="237"/>
      <c r="IOI144" s="237"/>
      <c r="IOJ144" s="237"/>
      <c r="IOK144" s="237"/>
      <c r="IOL144" s="237"/>
      <c r="IOM144" s="237"/>
      <c r="ION144" s="237"/>
      <c r="IOO144" s="237"/>
      <c r="IOP144" s="237"/>
      <c r="IOQ144" s="237"/>
      <c r="IOR144" s="237"/>
      <c r="IOS144" s="237"/>
      <c r="IOT144" s="237"/>
      <c r="IOU144" s="237"/>
      <c r="IOV144" s="237"/>
      <c r="IOW144" s="237"/>
      <c r="IOX144" s="237"/>
      <c r="IOY144" s="237"/>
      <c r="IOZ144" s="237"/>
      <c r="IPA144" s="237"/>
      <c r="IPB144" s="237"/>
      <c r="IPC144" s="237"/>
      <c r="IPD144" s="237"/>
      <c r="IPE144" s="237"/>
      <c r="IPF144" s="237"/>
      <c r="IPG144" s="237"/>
      <c r="IPH144" s="237"/>
      <c r="IPI144" s="237"/>
      <c r="IPJ144" s="237"/>
      <c r="IPK144" s="237"/>
      <c r="IPL144" s="237"/>
      <c r="IPM144" s="237"/>
      <c r="IPN144" s="237"/>
      <c r="IPO144" s="237"/>
      <c r="IPP144" s="237"/>
      <c r="IPQ144" s="237"/>
      <c r="IPR144" s="237"/>
      <c r="IPS144" s="237"/>
      <c r="IPT144" s="237"/>
      <c r="IPU144" s="237"/>
      <c r="IPV144" s="237"/>
      <c r="IPW144" s="237"/>
      <c r="IPX144" s="237"/>
      <c r="IPY144" s="237"/>
      <c r="IPZ144" s="237"/>
      <c r="IQA144" s="237"/>
      <c r="IQB144" s="237"/>
      <c r="IQC144" s="237"/>
      <c r="IQD144" s="237"/>
      <c r="IQE144" s="237"/>
      <c r="IQF144" s="237"/>
      <c r="IQG144" s="237"/>
      <c r="IQH144" s="237"/>
      <c r="IQI144" s="237"/>
      <c r="IQJ144" s="237"/>
      <c r="IQK144" s="237"/>
      <c r="IQL144" s="237"/>
      <c r="IQM144" s="237"/>
      <c r="IQN144" s="237"/>
      <c r="IQO144" s="237"/>
      <c r="IQP144" s="237"/>
      <c r="IQQ144" s="237"/>
      <c r="IQR144" s="237"/>
      <c r="IQS144" s="237"/>
      <c r="IQT144" s="237"/>
      <c r="IQU144" s="237"/>
      <c r="IQV144" s="237"/>
      <c r="IQW144" s="237"/>
      <c r="IQX144" s="237"/>
      <c r="IQY144" s="237"/>
      <c r="IQZ144" s="237"/>
      <c r="IRA144" s="237"/>
      <c r="IRB144" s="237"/>
      <c r="IRC144" s="237"/>
      <c r="IRD144" s="237"/>
      <c r="IRE144" s="237"/>
      <c r="IRF144" s="237"/>
      <c r="IRG144" s="237"/>
      <c r="IRH144" s="237"/>
      <c r="IRI144" s="237"/>
      <c r="IRJ144" s="237"/>
      <c r="IRK144" s="237"/>
      <c r="IRL144" s="237"/>
      <c r="IRM144" s="237"/>
      <c r="IRN144" s="237"/>
      <c r="IRO144" s="237"/>
      <c r="IRP144" s="237"/>
      <c r="IRQ144" s="237"/>
      <c r="IRR144" s="237"/>
      <c r="IRS144" s="237"/>
      <c r="IRT144" s="237"/>
      <c r="IRU144" s="237"/>
      <c r="IRV144" s="237"/>
      <c r="IRW144" s="237"/>
      <c r="IRX144" s="237"/>
      <c r="IRY144" s="237"/>
      <c r="IRZ144" s="237"/>
      <c r="ISA144" s="237"/>
      <c r="ISB144" s="237"/>
      <c r="ISC144" s="237"/>
      <c r="ISD144" s="237"/>
      <c r="ISE144" s="237"/>
      <c r="ISF144" s="237"/>
      <c r="ISG144" s="237"/>
      <c r="ISH144" s="237"/>
      <c r="ISI144" s="237"/>
      <c r="ISJ144" s="237"/>
      <c r="ISK144" s="237"/>
      <c r="ISL144" s="237"/>
      <c r="ISM144" s="237"/>
      <c r="ISN144" s="237"/>
      <c r="ISO144" s="237"/>
      <c r="ISP144" s="237"/>
      <c r="ISQ144" s="237"/>
      <c r="ISR144" s="237"/>
      <c r="ISS144" s="237"/>
      <c r="IST144" s="237"/>
      <c r="ISU144" s="237"/>
      <c r="ISV144" s="237"/>
      <c r="ISW144" s="237"/>
      <c r="ISX144" s="237"/>
      <c r="ISY144" s="237"/>
      <c r="ISZ144" s="237"/>
      <c r="ITA144" s="237"/>
      <c r="ITB144" s="237"/>
      <c r="ITC144" s="237"/>
      <c r="ITD144" s="237"/>
      <c r="ITE144" s="237"/>
      <c r="ITF144" s="237"/>
      <c r="ITG144" s="237"/>
      <c r="ITH144" s="237"/>
      <c r="ITI144" s="237"/>
      <c r="ITJ144" s="237"/>
      <c r="ITK144" s="237"/>
      <c r="ITL144" s="237"/>
      <c r="ITM144" s="237"/>
      <c r="ITN144" s="237"/>
      <c r="ITO144" s="237"/>
      <c r="ITP144" s="237"/>
      <c r="ITQ144" s="237"/>
      <c r="ITR144" s="237"/>
      <c r="ITS144" s="237"/>
      <c r="ITT144" s="237"/>
      <c r="ITU144" s="237"/>
      <c r="ITV144" s="237"/>
      <c r="ITW144" s="237"/>
      <c r="ITX144" s="237"/>
      <c r="ITY144" s="237"/>
      <c r="ITZ144" s="237"/>
      <c r="IUA144" s="237"/>
      <c r="IUB144" s="237"/>
      <c r="IUC144" s="237"/>
      <c r="IUD144" s="237"/>
      <c r="IUE144" s="237"/>
      <c r="IUF144" s="237"/>
      <c r="IUG144" s="237"/>
      <c r="IUH144" s="237"/>
      <c r="IUI144" s="237"/>
      <c r="IUJ144" s="237"/>
      <c r="IUK144" s="237"/>
      <c r="IUL144" s="237"/>
      <c r="IUM144" s="237"/>
      <c r="IUN144" s="237"/>
      <c r="IUO144" s="237"/>
      <c r="IUP144" s="237"/>
      <c r="IUQ144" s="237"/>
      <c r="IUR144" s="237"/>
      <c r="IUS144" s="237"/>
      <c r="IUT144" s="237"/>
      <c r="IUU144" s="237"/>
      <c r="IUV144" s="237"/>
      <c r="IUW144" s="237"/>
      <c r="IUX144" s="237"/>
      <c r="IUY144" s="237"/>
      <c r="IUZ144" s="237"/>
      <c r="IVA144" s="237"/>
      <c r="IVB144" s="237"/>
      <c r="IVC144" s="237"/>
      <c r="IVD144" s="237"/>
      <c r="IVE144" s="237"/>
      <c r="IVF144" s="237"/>
      <c r="IVG144" s="237"/>
      <c r="IVH144" s="237"/>
      <c r="IVI144" s="237"/>
      <c r="IVJ144" s="237"/>
      <c r="IVK144" s="237"/>
      <c r="IVL144" s="237"/>
      <c r="IVM144" s="237"/>
      <c r="IVN144" s="237"/>
      <c r="IVO144" s="237"/>
      <c r="IVP144" s="237"/>
      <c r="IVQ144" s="237"/>
      <c r="IVR144" s="237"/>
      <c r="IVS144" s="237"/>
      <c r="IVT144" s="237"/>
      <c r="IVU144" s="237"/>
      <c r="IVV144" s="237"/>
      <c r="IVW144" s="237"/>
      <c r="IVX144" s="237"/>
      <c r="IVY144" s="237"/>
      <c r="IVZ144" s="237"/>
      <c r="IWA144" s="237"/>
      <c r="IWB144" s="237"/>
      <c r="IWC144" s="237"/>
      <c r="IWD144" s="237"/>
      <c r="IWE144" s="237"/>
      <c r="IWF144" s="237"/>
      <c r="IWG144" s="237"/>
      <c r="IWH144" s="237"/>
      <c r="IWI144" s="237"/>
      <c r="IWJ144" s="237"/>
      <c r="IWK144" s="237"/>
      <c r="IWL144" s="237"/>
      <c r="IWM144" s="237"/>
      <c r="IWN144" s="237"/>
      <c r="IWO144" s="237"/>
      <c r="IWP144" s="237"/>
      <c r="IWQ144" s="237"/>
      <c r="IWR144" s="237"/>
      <c r="IWS144" s="237"/>
      <c r="IWT144" s="237"/>
      <c r="IWU144" s="237"/>
      <c r="IWV144" s="237"/>
      <c r="IWW144" s="237"/>
      <c r="IWX144" s="237"/>
      <c r="IWY144" s="237"/>
      <c r="IWZ144" s="237"/>
      <c r="IXA144" s="237"/>
      <c r="IXB144" s="237"/>
      <c r="IXC144" s="237"/>
      <c r="IXD144" s="237"/>
      <c r="IXE144" s="237"/>
      <c r="IXF144" s="237"/>
      <c r="IXG144" s="237"/>
      <c r="IXH144" s="237"/>
      <c r="IXI144" s="237"/>
      <c r="IXJ144" s="237"/>
      <c r="IXK144" s="237"/>
      <c r="IXL144" s="237"/>
      <c r="IXM144" s="237"/>
      <c r="IXN144" s="237"/>
      <c r="IXO144" s="237"/>
      <c r="IXP144" s="237"/>
      <c r="IXQ144" s="237"/>
      <c r="IXR144" s="237"/>
      <c r="IXS144" s="237"/>
      <c r="IXT144" s="237"/>
      <c r="IXU144" s="237"/>
      <c r="IXV144" s="237"/>
      <c r="IXW144" s="237"/>
      <c r="IXX144" s="237"/>
      <c r="IXY144" s="237"/>
      <c r="IXZ144" s="237"/>
      <c r="IYA144" s="237"/>
      <c r="IYB144" s="237"/>
      <c r="IYC144" s="237"/>
      <c r="IYD144" s="237"/>
      <c r="IYE144" s="237"/>
      <c r="IYF144" s="237"/>
      <c r="IYG144" s="237"/>
      <c r="IYH144" s="237"/>
      <c r="IYI144" s="237"/>
      <c r="IYJ144" s="237"/>
      <c r="IYK144" s="237"/>
      <c r="IYL144" s="237"/>
      <c r="IYM144" s="237"/>
      <c r="IYN144" s="237"/>
      <c r="IYO144" s="237"/>
      <c r="IYP144" s="237"/>
      <c r="IYQ144" s="237"/>
      <c r="IYR144" s="237"/>
      <c r="IYS144" s="237"/>
      <c r="IYT144" s="237"/>
      <c r="IYU144" s="237"/>
      <c r="IYV144" s="237"/>
      <c r="IYW144" s="237"/>
      <c r="IYX144" s="237"/>
      <c r="IYY144" s="237"/>
      <c r="IYZ144" s="237"/>
      <c r="IZA144" s="237"/>
      <c r="IZB144" s="237"/>
      <c r="IZC144" s="237"/>
      <c r="IZD144" s="237"/>
      <c r="IZE144" s="237"/>
      <c r="IZF144" s="237"/>
      <c r="IZG144" s="237"/>
      <c r="IZH144" s="237"/>
      <c r="IZI144" s="237"/>
      <c r="IZJ144" s="237"/>
      <c r="IZK144" s="237"/>
      <c r="IZL144" s="237"/>
      <c r="IZM144" s="237"/>
      <c r="IZN144" s="237"/>
      <c r="IZO144" s="237"/>
      <c r="IZP144" s="237"/>
      <c r="IZQ144" s="237"/>
      <c r="IZR144" s="237"/>
      <c r="IZS144" s="237"/>
      <c r="IZT144" s="237"/>
      <c r="IZU144" s="237"/>
      <c r="IZV144" s="237"/>
      <c r="IZW144" s="237"/>
      <c r="IZX144" s="237"/>
      <c r="IZY144" s="237"/>
      <c r="IZZ144" s="237"/>
      <c r="JAA144" s="237"/>
      <c r="JAB144" s="237"/>
      <c r="JAC144" s="237"/>
      <c r="JAD144" s="237"/>
      <c r="JAE144" s="237"/>
      <c r="JAF144" s="237"/>
      <c r="JAG144" s="237"/>
      <c r="JAH144" s="237"/>
      <c r="JAI144" s="237"/>
      <c r="JAJ144" s="237"/>
      <c r="JAK144" s="237"/>
      <c r="JAL144" s="237"/>
      <c r="JAM144" s="237"/>
      <c r="JAN144" s="237"/>
      <c r="JAO144" s="237"/>
      <c r="JAP144" s="237"/>
      <c r="JAQ144" s="237"/>
      <c r="JAR144" s="237"/>
      <c r="JAS144" s="237"/>
      <c r="JAT144" s="237"/>
      <c r="JAU144" s="237"/>
      <c r="JAV144" s="237"/>
      <c r="JAW144" s="237"/>
      <c r="JAX144" s="237"/>
      <c r="JAY144" s="237"/>
      <c r="JAZ144" s="237"/>
      <c r="JBA144" s="237"/>
      <c r="JBB144" s="237"/>
      <c r="JBC144" s="237"/>
      <c r="JBD144" s="237"/>
      <c r="JBE144" s="237"/>
      <c r="JBF144" s="237"/>
      <c r="JBG144" s="237"/>
      <c r="JBH144" s="237"/>
      <c r="JBI144" s="237"/>
      <c r="JBJ144" s="237"/>
      <c r="JBK144" s="237"/>
      <c r="JBL144" s="237"/>
      <c r="JBM144" s="237"/>
      <c r="JBN144" s="237"/>
      <c r="JBO144" s="237"/>
      <c r="JBP144" s="237"/>
      <c r="JBQ144" s="237"/>
      <c r="JBR144" s="237"/>
      <c r="JBS144" s="237"/>
      <c r="JBT144" s="237"/>
      <c r="JBU144" s="237"/>
      <c r="JBV144" s="237"/>
      <c r="JBW144" s="237"/>
      <c r="JBX144" s="237"/>
      <c r="JBY144" s="237"/>
      <c r="JBZ144" s="237"/>
      <c r="JCA144" s="237"/>
      <c r="JCB144" s="237"/>
      <c r="JCC144" s="237"/>
      <c r="JCD144" s="237"/>
      <c r="JCE144" s="237"/>
      <c r="JCF144" s="237"/>
      <c r="JCG144" s="237"/>
      <c r="JCH144" s="237"/>
      <c r="JCI144" s="237"/>
      <c r="JCJ144" s="237"/>
      <c r="JCK144" s="237"/>
      <c r="JCL144" s="237"/>
      <c r="JCM144" s="237"/>
      <c r="JCN144" s="237"/>
      <c r="JCO144" s="237"/>
      <c r="JCP144" s="237"/>
      <c r="JCQ144" s="237"/>
      <c r="JCR144" s="237"/>
      <c r="JCS144" s="237"/>
      <c r="JCT144" s="237"/>
      <c r="JCU144" s="237"/>
      <c r="JCV144" s="237"/>
      <c r="JCW144" s="237"/>
      <c r="JCX144" s="237"/>
      <c r="JCY144" s="237"/>
      <c r="JCZ144" s="237"/>
      <c r="JDA144" s="237"/>
      <c r="JDB144" s="237"/>
      <c r="JDC144" s="237"/>
      <c r="JDD144" s="237"/>
      <c r="JDE144" s="237"/>
      <c r="JDF144" s="237"/>
      <c r="JDG144" s="237"/>
      <c r="JDH144" s="237"/>
      <c r="JDI144" s="237"/>
      <c r="JDJ144" s="237"/>
      <c r="JDK144" s="237"/>
      <c r="JDL144" s="237"/>
      <c r="JDM144" s="237"/>
      <c r="JDN144" s="237"/>
      <c r="JDO144" s="237"/>
      <c r="JDP144" s="237"/>
      <c r="JDQ144" s="237"/>
      <c r="JDR144" s="237"/>
      <c r="JDS144" s="237"/>
      <c r="JDT144" s="237"/>
      <c r="JDU144" s="237"/>
      <c r="JDV144" s="237"/>
      <c r="JDW144" s="237"/>
      <c r="JDX144" s="237"/>
      <c r="JDY144" s="237"/>
      <c r="JDZ144" s="237"/>
      <c r="JEA144" s="237"/>
      <c r="JEB144" s="237"/>
      <c r="JEC144" s="237"/>
      <c r="JED144" s="237"/>
      <c r="JEE144" s="237"/>
      <c r="JEF144" s="237"/>
      <c r="JEG144" s="237"/>
      <c r="JEH144" s="237"/>
      <c r="JEI144" s="237"/>
      <c r="JEJ144" s="237"/>
      <c r="JEK144" s="237"/>
      <c r="JEL144" s="237"/>
      <c r="JEM144" s="237"/>
      <c r="JEN144" s="237"/>
      <c r="JEO144" s="237"/>
      <c r="JEP144" s="237"/>
      <c r="JEQ144" s="237"/>
      <c r="JER144" s="237"/>
      <c r="JES144" s="237"/>
      <c r="JET144" s="237"/>
      <c r="JEU144" s="237"/>
      <c r="JEV144" s="237"/>
      <c r="JEW144" s="237"/>
      <c r="JEX144" s="237"/>
      <c r="JEY144" s="237"/>
      <c r="JEZ144" s="237"/>
      <c r="JFA144" s="237"/>
      <c r="JFB144" s="237"/>
      <c r="JFC144" s="237"/>
      <c r="JFD144" s="237"/>
      <c r="JFE144" s="237"/>
      <c r="JFF144" s="237"/>
      <c r="JFG144" s="237"/>
      <c r="JFH144" s="237"/>
      <c r="JFI144" s="237"/>
      <c r="JFJ144" s="237"/>
      <c r="JFK144" s="237"/>
      <c r="JFL144" s="237"/>
      <c r="JFM144" s="237"/>
      <c r="JFN144" s="237"/>
      <c r="JFO144" s="237"/>
      <c r="JFP144" s="237"/>
      <c r="JFQ144" s="237"/>
      <c r="JFR144" s="237"/>
      <c r="JFS144" s="237"/>
      <c r="JFT144" s="237"/>
      <c r="JFU144" s="237"/>
      <c r="JFV144" s="237"/>
      <c r="JFW144" s="237"/>
      <c r="JFX144" s="237"/>
      <c r="JFY144" s="237"/>
      <c r="JFZ144" s="237"/>
      <c r="JGA144" s="237"/>
      <c r="JGB144" s="237"/>
      <c r="JGC144" s="237"/>
      <c r="JGD144" s="237"/>
      <c r="JGE144" s="237"/>
      <c r="JGF144" s="237"/>
      <c r="JGG144" s="237"/>
      <c r="JGH144" s="237"/>
      <c r="JGI144" s="237"/>
      <c r="JGJ144" s="237"/>
      <c r="JGK144" s="237"/>
      <c r="JGL144" s="237"/>
      <c r="JGM144" s="237"/>
      <c r="JGN144" s="237"/>
      <c r="JGO144" s="237"/>
      <c r="JGP144" s="237"/>
      <c r="JGQ144" s="237"/>
      <c r="JGR144" s="237"/>
      <c r="JGS144" s="237"/>
      <c r="JGT144" s="237"/>
      <c r="JGU144" s="237"/>
      <c r="JGV144" s="237"/>
      <c r="JGW144" s="237"/>
      <c r="JGX144" s="237"/>
      <c r="JGY144" s="237"/>
      <c r="JGZ144" s="237"/>
      <c r="JHA144" s="237"/>
      <c r="JHB144" s="237"/>
      <c r="JHC144" s="237"/>
      <c r="JHD144" s="237"/>
      <c r="JHE144" s="237"/>
      <c r="JHF144" s="237"/>
      <c r="JHG144" s="237"/>
      <c r="JHH144" s="237"/>
      <c r="JHI144" s="237"/>
      <c r="JHJ144" s="237"/>
      <c r="JHK144" s="237"/>
      <c r="JHL144" s="237"/>
      <c r="JHM144" s="237"/>
      <c r="JHN144" s="237"/>
      <c r="JHO144" s="237"/>
      <c r="JHP144" s="237"/>
      <c r="JHQ144" s="237"/>
      <c r="JHR144" s="237"/>
      <c r="JHS144" s="237"/>
      <c r="JHT144" s="237"/>
      <c r="JHU144" s="237"/>
      <c r="JHV144" s="237"/>
      <c r="JHW144" s="237"/>
      <c r="JHX144" s="237"/>
      <c r="JHY144" s="237"/>
      <c r="JHZ144" s="237"/>
      <c r="JIA144" s="237"/>
      <c r="JIB144" s="237"/>
      <c r="JIC144" s="237"/>
      <c r="JID144" s="237"/>
      <c r="JIE144" s="237"/>
      <c r="JIF144" s="237"/>
      <c r="JIG144" s="237"/>
      <c r="JIH144" s="237"/>
      <c r="JII144" s="237"/>
      <c r="JIJ144" s="237"/>
      <c r="JIK144" s="237"/>
      <c r="JIL144" s="237"/>
      <c r="JIM144" s="237"/>
      <c r="JIN144" s="237"/>
      <c r="JIO144" s="237"/>
      <c r="JIP144" s="237"/>
      <c r="JIQ144" s="237"/>
      <c r="JIR144" s="237"/>
      <c r="JIS144" s="237"/>
      <c r="JIT144" s="237"/>
      <c r="JIU144" s="237"/>
      <c r="JIV144" s="237"/>
      <c r="JIW144" s="237"/>
      <c r="JIX144" s="237"/>
      <c r="JIY144" s="237"/>
      <c r="JIZ144" s="237"/>
      <c r="JJA144" s="237"/>
      <c r="JJB144" s="237"/>
      <c r="JJC144" s="237"/>
      <c r="JJD144" s="237"/>
      <c r="JJE144" s="237"/>
      <c r="JJF144" s="237"/>
      <c r="JJG144" s="237"/>
      <c r="JJH144" s="237"/>
      <c r="JJI144" s="237"/>
      <c r="JJJ144" s="237"/>
      <c r="JJK144" s="237"/>
      <c r="JJL144" s="237"/>
      <c r="JJM144" s="237"/>
      <c r="JJN144" s="237"/>
      <c r="JJO144" s="237"/>
      <c r="JJP144" s="237"/>
      <c r="JJQ144" s="237"/>
      <c r="JJR144" s="237"/>
      <c r="JJS144" s="237"/>
      <c r="JJT144" s="237"/>
      <c r="JJU144" s="237"/>
      <c r="JJV144" s="237"/>
      <c r="JJW144" s="237"/>
      <c r="JJX144" s="237"/>
      <c r="JJY144" s="237"/>
      <c r="JJZ144" s="237"/>
      <c r="JKA144" s="237"/>
      <c r="JKB144" s="237"/>
      <c r="JKC144" s="237"/>
      <c r="JKD144" s="237"/>
      <c r="JKE144" s="237"/>
      <c r="JKF144" s="237"/>
      <c r="JKG144" s="237"/>
      <c r="JKH144" s="237"/>
      <c r="JKI144" s="237"/>
      <c r="JKJ144" s="237"/>
      <c r="JKK144" s="237"/>
      <c r="JKL144" s="237"/>
      <c r="JKM144" s="237"/>
      <c r="JKN144" s="237"/>
      <c r="JKO144" s="237"/>
      <c r="JKP144" s="237"/>
      <c r="JKQ144" s="237"/>
      <c r="JKR144" s="237"/>
      <c r="JKS144" s="237"/>
      <c r="JKT144" s="237"/>
      <c r="JKU144" s="237"/>
      <c r="JKV144" s="237"/>
      <c r="JKW144" s="237"/>
      <c r="JKX144" s="237"/>
      <c r="JKY144" s="237"/>
      <c r="JKZ144" s="237"/>
      <c r="JLA144" s="237"/>
      <c r="JLB144" s="237"/>
      <c r="JLC144" s="237"/>
      <c r="JLD144" s="237"/>
      <c r="JLE144" s="237"/>
      <c r="JLF144" s="237"/>
      <c r="JLG144" s="237"/>
      <c r="JLH144" s="237"/>
      <c r="JLI144" s="237"/>
      <c r="JLJ144" s="237"/>
      <c r="JLK144" s="237"/>
      <c r="JLL144" s="237"/>
      <c r="JLM144" s="237"/>
      <c r="JLN144" s="237"/>
      <c r="JLO144" s="237"/>
      <c r="JLP144" s="237"/>
      <c r="JLQ144" s="237"/>
      <c r="JLR144" s="237"/>
      <c r="JLS144" s="237"/>
      <c r="JLT144" s="237"/>
      <c r="JLU144" s="237"/>
      <c r="JLV144" s="237"/>
      <c r="JLW144" s="237"/>
      <c r="JLX144" s="237"/>
      <c r="JLY144" s="237"/>
      <c r="JLZ144" s="237"/>
      <c r="JMA144" s="237"/>
      <c r="JMB144" s="237"/>
      <c r="JMC144" s="237"/>
      <c r="JMD144" s="237"/>
      <c r="JME144" s="237"/>
      <c r="JMF144" s="237"/>
      <c r="JMG144" s="237"/>
      <c r="JMH144" s="237"/>
      <c r="JMI144" s="237"/>
      <c r="JMJ144" s="237"/>
      <c r="JMK144" s="237"/>
      <c r="JML144" s="237"/>
      <c r="JMM144" s="237"/>
      <c r="JMN144" s="237"/>
      <c r="JMO144" s="237"/>
      <c r="JMP144" s="237"/>
      <c r="JMQ144" s="237"/>
      <c r="JMR144" s="237"/>
      <c r="JMS144" s="237"/>
      <c r="JMT144" s="237"/>
      <c r="JMU144" s="237"/>
      <c r="JMV144" s="237"/>
      <c r="JMW144" s="237"/>
      <c r="JMX144" s="237"/>
      <c r="JMY144" s="237"/>
      <c r="JMZ144" s="237"/>
      <c r="JNA144" s="237"/>
      <c r="JNB144" s="237"/>
      <c r="JNC144" s="237"/>
      <c r="JND144" s="237"/>
      <c r="JNE144" s="237"/>
      <c r="JNF144" s="237"/>
      <c r="JNG144" s="237"/>
      <c r="JNH144" s="237"/>
      <c r="JNI144" s="237"/>
      <c r="JNJ144" s="237"/>
      <c r="JNK144" s="237"/>
      <c r="JNL144" s="237"/>
      <c r="JNM144" s="237"/>
      <c r="JNN144" s="237"/>
      <c r="JNO144" s="237"/>
      <c r="JNP144" s="237"/>
      <c r="JNQ144" s="237"/>
      <c r="JNR144" s="237"/>
      <c r="JNS144" s="237"/>
      <c r="JNT144" s="237"/>
      <c r="JNU144" s="237"/>
      <c r="JNV144" s="237"/>
      <c r="JNW144" s="237"/>
      <c r="JNX144" s="237"/>
      <c r="JNY144" s="237"/>
      <c r="JNZ144" s="237"/>
      <c r="JOA144" s="237"/>
      <c r="JOB144" s="237"/>
      <c r="JOC144" s="237"/>
      <c r="JOD144" s="237"/>
      <c r="JOE144" s="237"/>
      <c r="JOF144" s="237"/>
      <c r="JOG144" s="237"/>
      <c r="JOH144" s="237"/>
      <c r="JOI144" s="237"/>
      <c r="JOJ144" s="237"/>
      <c r="JOK144" s="237"/>
      <c r="JOL144" s="237"/>
      <c r="JOM144" s="237"/>
      <c r="JON144" s="237"/>
      <c r="JOO144" s="237"/>
      <c r="JOP144" s="237"/>
      <c r="JOQ144" s="237"/>
      <c r="JOR144" s="237"/>
      <c r="JOS144" s="237"/>
      <c r="JOT144" s="237"/>
      <c r="JOU144" s="237"/>
      <c r="JOV144" s="237"/>
      <c r="JOW144" s="237"/>
      <c r="JOX144" s="237"/>
      <c r="JOY144" s="237"/>
      <c r="JOZ144" s="237"/>
      <c r="JPA144" s="237"/>
      <c r="JPB144" s="237"/>
      <c r="JPC144" s="237"/>
      <c r="JPD144" s="237"/>
      <c r="JPE144" s="237"/>
      <c r="JPF144" s="237"/>
      <c r="JPG144" s="237"/>
      <c r="JPH144" s="237"/>
      <c r="JPI144" s="237"/>
      <c r="JPJ144" s="237"/>
      <c r="JPK144" s="237"/>
      <c r="JPL144" s="237"/>
      <c r="JPM144" s="237"/>
      <c r="JPN144" s="237"/>
      <c r="JPO144" s="237"/>
      <c r="JPP144" s="237"/>
      <c r="JPQ144" s="237"/>
      <c r="JPR144" s="237"/>
      <c r="JPS144" s="237"/>
      <c r="JPT144" s="237"/>
      <c r="JPU144" s="237"/>
      <c r="JPV144" s="237"/>
      <c r="JPW144" s="237"/>
      <c r="JPX144" s="237"/>
      <c r="JPY144" s="237"/>
      <c r="JPZ144" s="237"/>
      <c r="JQA144" s="237"/>
      <c r="JQB144" s="237"/>
      <c r="JQC144" s="237"/>
      <c r="JQD144" s="237"/>
      <c r="JQE144" s="237"/>
      <c r="JQF144" s="237"/>
      <c r="JQG144" s="237"/>
      <c r="JQH144" s="237"/>
      <c r="JQI144" s="237"/>
      <c r="JQJ144" s="237"/>
      <c r="JQK144" s="237"/>
      <c r="JQL144" s="237"/>
      <c r="JQM144" s="237"/>
      <c r="JQN144" s="237"/>
      <c r="JQO144" s="237"/>
      <c r="JQP144" s="237"/>
      <c r="JQQ144" s="237"/>
      <c r="JQR144" s="237"/>
      <c r="JQS144" s="237"/>
      <c r="JQT144" s="237"/>
      <c r="JQU144" s="237"/>
      <c r="JQV144" s="237"/>
      <c r="JQW144" s="237"/>
      <c r="JQX144" s="237"/>
      <c r="JQY144" s="237"/>
      <c r="JQZ144" s="237"/>
      <c r="JRA144" s="237"/>
      <c r="JRB144" s="237"/>
      <c r="JRC144" s="237"/>
      <c r="JRD144" s="237"/>
      <c r="JRE144" s="237"/>
      <c r="JRF144" s="237"/>
      <c r="JRG144" s="237"/>
      <c r="JRH144" s="237"/>
      <c r="JRI144" s="237"/>
      <c r="JRJ144" s="237"/>
      <c r="JRK144" s="237"/>
      <c r="JRL144" s="237"/>
      <c r="JRM144" s="237"/>
      <c r="JRN144" s="237"/>
      <c r="JRO144" s="237"/>
      <c r="JRP144" s="237"/>
      <c r="JRQ144" s="237"/>
      <c r="JRR144" s="237"/>
      <c r="JRS144" s="237"/>
      <c r="JRT144" s="237"/>
      <c r="JRU144" s="237"/>
      <c r="JRV144" s="237"/>
      <c r="JRW144" s="237"/>
      <c r="JRX144" s="237"/>
      <c r="JRY144" s="237"/>
      <c r="JRZ144" s="237"/>
      <c r="JSA144" s="237"/>
      <c r="JSB144" s="237"/>
      <c r="JSC144" s="237"/>
      <c r="JSD144" s="237"/>
      <c r="JSE144" s="237"/>
      <c r="JSF144" s="237"/>
      <c r="JSG144" s="237"/>
      <c r="JSH144" s="237"/>
      <c r="JSI144" s="237"/>
      <c r="JSJ144" s="237"/>
      <c r="JSK144" s="237"/>
      <c r="JSL144" s="237"/>
      <c r="JSM144" s="237"/>
      <c r="JSN144" s="237"/>
      <c r="JSO144" s="237"/>
      <c r="JSP144" s="237"/>
      <c r="JSQ144" s="237"/>
      <c r="JSR144" s="237"/>
      <c r="JSS144" s="237"/>
      <c r="JST144" s="237"/>
      <c r="JSU144" s="237"/>
      <c r="JSV144" s="237"/>
      <c r="JSW144" s="237"/>
      <c r="JSX144" s="237"/>
      <c r="JSY144" s="237"/>
      <c r="JSZ144" s="237"/>
      <c r="JTA144" s="237"/>
      <c r="JTB144" s="237"/>
      <c r="JTC144" s="237"/>
      <c r="JTD144" s="237"/>
      <c r="JTE144" s="237"/>
      <c r="JTF144" s="237"/>
      <c r="JTG144" s="237"/>
      <c r="JTH144" s="237"/>
      <c r="JTI144" s="237"/>
      <c r="JTJ144" s="237"/>
      <c r="JTK144" s="237"/>
      <c r="JTL144" s="237"/>
      <c r="JTM144" s="237"/>
      <c r="JTN144" s="237"/>
      <c r="JTO144" s="237"/>
      <c r="JTP144" s="237"/>
      <c r="JTQ144" s="237"/>
      <c r="JTR144" s="237"/>
      <c r="JTS144" s="237"/>
      <c r="JTT144" s="237"/>
      <c r="JTU144" s="237"/>
      <c r="JTV144" s="237"/>
      <c r="JTW144" s="237"/>
      <c r="JTX144" s="237"/>
      <c r="JTY144" s="237"/>
      <c r="JTZ144" s="237"/>
      <c r="JUA144" s="237"/>
      <c r="JUB144" s="237"/>
      <c r="JUC144" s="237"/>
      <c r="JUD144" s="237"/>
      <c r="JUE144" s="237"/>
      <c r="JUF144" s="237"/>
      <c r="JUG144" s="237"/>
      <c r="JUH144" s="237"/>
      <c r="JUI144" s="237"/>
      <c r="JUJ144" s="237"/>
      <c r="JUK144" s="237"/>
      <c r="JUL144" s="237"/>
      <c r="JUM144" s="237"/>
      <c r="JUN144" s="237"/>
      <c r="JUO144" s="237"/>
      <c r="JUP144" s="237"/>
      <c r="JUQ144" s="237"/>
      <c r="JUR144" s="237"/>
      <c r="JUS144" s="237"/>
      <c r="JUT144" s="237"/>
      <c r="JUU144" s="237"/>
      <c r="JUV144" s="237"/>
      <c r="JUW144" s="237"/>
      <c r="JUX144" s="237"/>
      <c r="JUY144" s="237"/>
      <c r="JUZ144" s="237"/>
      <c r="JVA144" s="237"/>
      <c r="JVB144" s="237"/>
      <c r="JVC144" s="237"/>
      <c r="JVD144" s="237"/>
      <c r="JVE144" s="237"/>
      <c r="JVF144" s="237"/>
      <c r="JVG144" s="237"/>
      <c r="JVH144" s="237"/>
      <c r="JVI144" s="237"/>
      <c r="JVJ144" s="237"/>
      <c r="JVK144" s="237"/>
      <c r="JVL144" s="237"/>
      <c r="JVM144" s="237"/>
      <c r="JVN144" s="237"/>
      <c r="JVO144" s="237"/>
      <c r="JVP144" s="237"/>
      <c r="JVQ144" s="237"/>
      <c r="JVR144" s="237"/>
      <c r="JVS144" s="237"/>
      <c r="JVT144" s="237"/>
      <c r="JVU144" s="237"/>
      <c r="JVV144" s="237"/>
      <c r="JVW144" s="237"/>
      <c r="JVX144" s="237"/>
      <c r="JVY144" s="237"/>
      <c r="JVZ144" s="237"/>
      <c r="JWA144" s="237"/>
      <c r="JWB144" s="237"/>
      <c r="JWC144" s="237"/>
      <c r="JWD144" s="237"/>
      <c r="JWE144" s="237"/>
      <c r="JWF144" s="237"/>
      <c r="JWG144" s="237"/>
      <c r="JWH144" s="237"/>
      <c r="JWI144" s="237"/>
      <c r="JWJ144" s="237"/>
      <c r="JWK144" s="237"/>
      <c r="JWL144" s="237"/>
      <c r="JWM144" s="237"/>
      <c r="JWN144" s="237"/>
      <c r="JWO144" s="237"/>
      <c r="JWP144" s="237"/>
      <c r="JWQ144" s="237"/>
      <c r="JWR144" s="237"/>
      <c r="JWS144" s="237"/>
      <c r="JWT144" s="237"/>
      <c r="JWU144" s="237"/>
      <c r="JWV144" s="237"/>
      <c r="JWW144" s="237"/>
      <c r="JWX144" s="237"/>
      <c r="JWY144" s="237"/>
      <c r="JWZ144" s="237"/>
      <c r="JXA144" s="237"/>
      <c r="JXB144" s="237"/>
      <c r="JXC144" s="237"/>
      <c r="JXD144" s="237"/>
      <c r="JXE144" s="237"/>
      <c r="JXF144" s="237"/>
      <c r="JXG144" s="237"/>
      <c r="JXH144" s="237"/>
      <c r="JXI144" s="237"/>
      <c r="JXJ144" s="237"/>
      <c r="JXK144" s="237"/>
      <c r="JXL144" s="237"/>
      <c r="JXM144" s="237"/>
      <c r="JXN144" s="237"/>
      <c r="JXO144" s="237"/>
      <c r="JXP144" s="237"/>
      <c r="JXQ144" s="237"/>
      <c r="JXR144" s="237"/>
      <c r="JXS144" s="237"/>
      <c r="JXT144" s="237"/>
      <c r="JXU144" s="237"/>
      <c r="JXV144" s="237"/>
      <c r="JXW144" s="237"/>
      <c r="JXX144" s="237"/>
      <c r="JXY144" s="237"/>
      <c r="JXZ144" s="237"/>
      <c r="JYA144" s="237"/>
      <c r="JYB144" s="237"/>
      <c r="JYC144" s="237"/>
      <c r="JYD144" s="237"/>
      <c r="JYE144" s="237"/>
      <c r="JYF144" s="237"/>
      <c r="JYG144" s="237"/>
      <c r="JYH144" s="237"/>
      <c r="JYI144" s="237"/>
      <c r="JYJ144" s="237"/>
      <c r="JYK144" s="237"/>
      <c r="JYL144" s="237"/>
      <c r="JYM144" s="237"/>
      <c r="JYN144" s="237"/>
      <c r="JYO144" s="237"/>
      <c r="JYP144" s="237"/>
      <c r="JYQ144" s="237"/>
      <c r="JYR144" s="237"/>
      <c r="JYS144" s="237"/>
      <c r="JYT144" s="237"/>
      <c r="JYU144" s="237"/>
      <c r="JYV144" s="237"/>
      <c r="JYW144" s="237"/>
      <c r="JYX144" s="237"/>
      <c r="JYY144" s="237"/>
      <c r="JYZ144" s="237"/>
      <c r="JZA144" s="237"/>
      <c r="JZB144" s="237"/>
      <c r="JZC144" s="237"/>
      <c r="JZD144" s="237"/>
      <c r="JZE144" s="237"/>
      <c r="JZF144" s="237"/>
      <c r="JZG144" s="237"/>
      <c r="JZH144" s="237"/>
      <c r="JZI144" s="237"/>
      <c r="JZJ144" s="237"/>
      <c r="JZK144" s="237"/>
      <c r="JZL144" s="237"/>
      <c r="JZM144" s="237"/>
      <c r="JZN144" s="237"/>
      <c r="JZO144" s="237"/>
      <c r="JZP144" s="237"/>
      <c r="JZQ144" s="237"/>
      <c r="JZR144" s="237"/>
      <c r="JZS144" s="237"/>
      <c r="JZT144" s="237"/>
      <c r="JZU144" s="237"/>
      <c r="JZV144" s="237"/>
      <c r="JZW144" s="237"/>
      <c r="JZX144" s="237"/>
      <c r="JZY144" s="237"/>
      <c r="JZZ144" s="237"/>
      <c r="KAA144" s="237"/>
      <c r="KAB144" s="237"/>
      <c r="KAC144" s="237"/>
      <c r="KAD144" s="237"/>
      <c r="KAE144" s="237"/>
      <c r="KAF144" s="237"/>
      <c r="KAG144" s="237"/>
      <c r="KAH144" s="237"/>
      <c r="KAI144" s="237"/>
      <c r="KAJ144" s="237"/>
      <c r="KAK144" s="237"/>
      <c r="KAL144" s="237"/>
      <c r="KAM144" s="237"/>
      <c r="KAN144" s="237"/>
      <c r="KAO144" s="237"/>
      <c r="KAP144" s="237"/>
      <c r="KAQ144" s="237"/>
      <c r="KAR144" s="237"/>
      <c r="KAS144" s="237"/>
      <c r="KAT144" s="237"/>
      <c r="KAU144" s="237"/>
      <c r="KAV144" s="237"/>
      <c r="KAW144" s="237"/>
      <c r="KAX144" s="237"/>
      <c r="KAY144" s="237"/>
      <c r="KAZ144" s="237"/>
      <c r="KBA144" s="237"/>
      <c r="KBB144" s="237"/>
      <c r="KBC144" s="237"/>
      <c r="KBD144" s="237"/>
      <c r="KBE144" s="237"/>
      <c r="KBF144" s="237"/>
      <c r="KBG144" s="237"/>
      <c r="KBH144" s="237"/>
      <c r="KBI144" s="237"/>
      <c r="KBJ144" s="237"/>
      <c r="KBK144" s="237"/>
      <c r="KBL144" s="237"/>
      <c r="KBM144" s="237"/>
      <c r="KBN144" s="237"/>
      <c r="KBO144" s="237"/>
      <c r="KBP144" s="237"/>
      <c r="KBQ144" s="237"/>
      <c r="KBR144" s="237"/>
      <c r="KBS144" s="237"/>
      <c r="KBT144" s="237"/>
      <c r="KBU144" s="237"/>
      <c r="KBV144" s="237"/>
      <c r="KBW144" s="237"/>
      <c r="KBX144" s="237"/>
      <c r="KBY144" s="237"/>
      <c r="KBZ144" s="237"/>
      <c r="KCA144" s="237"/>
      <c r="KCB144" s="237"/>
      <c r="KCC144" s="237"/>
      <c r="KCD144" s="237"/>
      <c r="KCE144" s="237"/>
      <c r="KCF144" s="237"/>
      <c r="KCG144" s="237"/>
      <c r="KCH144" s="237"/>
      <c r="KCI144" s="237"/>
      <c r="KCJ144" s="237"/>
      <c r="KCK144" s="237"/>
      <c r="KCL144" s="237"/>
      <c r="KCM144" s="237"/>
      <c r="KCN144" s="237"/>
      <c r="KCO144" s="237"/>
      <c r="KCP144" s="237"/>
      <c r="KCQ144" s="237"/>
      <c r="KCR144" s="237"/>
      <c r="KCS144" s="237"/>
      <c r="KCT144" s="237"/>
      <c r="KCU144" s="237"/>
      <c r="KCV144" s="237"/>
      <c r="KCW144" s="237"/>
      <c r="KCX144" s="237"/>
      <c r="KCY144" s="237"/>
      <c r="KCZ144" s="237"/>
      <c r="KDA144" s="237"/>
      <c r="KDB144" s="237"/>
      <c r="KDC144" s="237"/>
      <c r="KDD144" s="237"/>
      <c r="KDE144" s="237"/>
      <c r="KDF144" s="237"/>
      <c r="KDG144" s="237"/>
      <c r="KDH144" s="237"/>
      <c r="KDI144" s="237"/>
      <c r="KDJ144" s="237"/>
      <c r="KDK144" s="237"/>
      <c r="KDL144" s="237"/>
      <c r="KDM144" s="237"/>
      <c r="KDN144" s="237"/>
      <c r="KDO144" s="237"/>
      <c r="KDP144" s="237"/>
      <c r="KDQ144" s="237"/>
      <c r="KDR144" s="237"/>
      <c r="KDS144" s="237"/>
      <c r="KDT144" s="237"/>
      <c r="KDU144" s="237"/>
      <c r="KDV144" s="237"/>
      <c r="KDW144" s="237"/>
      <c r="KDX144" s="237"/>
      <c r="KDY144" s="237"/>
      <c r="KDZ144" s="237"/>
      <c r="KEA144" s="237"/>
      <c r="KEB144" s="237"/>
      <c r="KEC144" s="237"/>
      <c r="KED144" s="237"/>
      <c r="KEE144" s="237"/>
      <c r="KEF144" s="237"/>
      <c r="KEG144" s="237"/>
      <c r="KEH144" s="237"/>
      <c r="KEI144" s="237"/>
      <c r="KEJ144" s="237"/>
      <c r="KEK144" s="237"/>
      <c r="KEL144" s="237"/>
      <c r="KEM144" s="237"/>
      <c r="KEN144" s="237"/>
      <c r="KEO144" s="237"/>
      <c r="KEP144" s="237"/>
      <c r="KEQ144" s="237"/>
      <c r="KER144" s="237"/>
      <c r="KES144" s="237"/>
      <c r="KET144" s="237"/>
      <c r="KEU144" s="237"/>
      <c r="KEV144" s="237"/>
      <c r="KEW144" s="237"/>
      <c r="KEX144" s="237"/>
      <c r="KEY144" s="237"/>
      <c r="KEZ144" s="237"/>
      <c r="KFA144" s="237"/>
      <c r="KFB144" s="237"/>
      <c r="KFC144" s="237"/>
      <c r="KFD144" s="237"/>
      <c r="KFE144" s="237"/>
      <c r="KFF144" s="237"/>
      <c r="KFG144" s="237"/>
      <c r="KFH144" s="237"/>
      <c r="KFI144" s="237"/>
      <c r="KFJ144" s="237"/>
      <c r="KFK144" s="237"/>
      <c r="KFL144" s="237"/>
      <c r="KFM144" s="237"/>
      <c r="KFN144" s="237"/>
      <c r="KFO144" s="237"/>
      <c r="KFP144" s="237"/>
      <c r="KFQ144" s="237"/>
      <c r="KFR144" s="237"/>
      <c r="KFS144" s="237"/>
      <c r="KFT144" s="237"/>
      <c r="KFU144" s="237"/>
      <c r="KFV144" s="237"/>
      <c r="KFW144" s="237"/>
      <c r="KFX144" s="237"/>
      <c r="KFY144" s="237"/>
      <c r="KFZ144" s="237"/>
      <c r="KGA144" s="237"/>
      <c r="KGB144" s="237"/>
      <c r="KGC144" s="237"/>
      <c r="KGD144" s="237"/>
      <c r="KGE144" s="237"/>
      <c r="KGF144" s="237"/>
      <c r="KGG144" s="237"/>
      <c r="KGH144" s="237"/>
      <c r="KGI144" s="237"/>
      <c r="KGJ144" s="237"/>
      <c r="KGK144" s="237"/>
      <c r="KGL144" s="237"/>
      <c r="KGM144" s="237"/>
      <c r="KGN144" s="237"/>
      <c r="KGO144" s="237"/>
      <c r="KGP144" s="237"/>
      <c r="KGQ144" s="237"/>
      <c r="KGR144" s="237"/>
      <c r="KGS144" s="237"/>
      <c r="KGT144" s="237"/>
      <c r="KGU144" s="237"/>
      <c r="KGV144" s="237"/>
      <c r="KGW144" s="237"/>
      <c r="KGX144" s="237"/>
      <c r="KGY144" s="237"/>
      <c r="KGZ144" s="237"/>
      <c r="KHA144" s="237"/>
      <c r="KHB144" s="237"/>
      <c r="KHC144" s="237"/>
      <c r="KHD144" s="237"/>
      <c r="KHE144" s="237"/>
      <c r="KHF144" s="237"/>
      <c r="KHG144" s="237"/>
      <c r="KHH144" s="237"/>
      <c r="KHI144" s="237"/>
      <c r="KHJ144" s="237"/>
      <c r="KHK144" s="237"/>
      <c r="KHL144" s="237"/>
      <c r="KHM144" s="237"/>
      <c r="KHN144" s="237"/>
      <c r="KHO144" s="237"/>
      <c r="KHP144" s="237"/>
      <c r="KHQ144" s="237"/>
      <c r="KHR144" s="237"/>
      <c r="KHS144" s="237"/>
      <c r="KHT144" s="237"/>
      <c r="KHU144" s="237"/>
      <c r="KHV144" s="237"/>
      <c r="KHW144" s="237"/>
      <c r="KHX144" s="237"/>
      <c r="KHY144" s="237"/>
      <c r="KHZ144" s="237"/>
      <c r="KIA144" s="237"/>
      <c r="KIB144" s="237"/>
      <c r="KIC144" s="237"/>
      <c r="KID144" s="237"/>
      <c r="KIE144" s="237"/>
      <c r="KIF144" s="237"/>
      <c r="KIG144" s="237"/>
      <c r="KIH144" s="237"/>
      <c r="KII144" s="237"/>
      <c r="KIJ144" s="237"/>
      <c r="KIK144" s="237"/>
      <c r="KIL144" s="237"/>
      <c r="KIM144" s="237"/>
      <c r="KIN144" s="237"/>
      <c r="KIO144" s="237"/>
      <c r="KIP144" s="237"/>
      <c r="KIQ144" s="237"/>
      <c r="KIR144" s="237"/>
      <c r="KIS144" s="237"/>
      <c r="KIT144" s="237"/>
      <c r="KIU144" s="237"/>
      <c r="KIV144" s="237"/>
      <c r="KIW144" s="237"/>
      <c r="KIX144" s="237"/>
      <c r="KIY144" s="237"/>
      <c r="KIZ144" s="237"/>
      <c r="KJA144" s="237"/>
      <c r="KJB144" s="237"/>
      <c r="KJC144" s="237"/>
      <c r="KJD144" s="237"/>
      <c r="KJE144" s="237"/>
      <c r="KJF144" s="237"/>
      <c r="KJG144" s="237"/>
      <c r="KJH144" s="237"/>
      <c r="KJI144" s="237"/>
      <c r="KJJ144" s="237"/>
      <c r="KJK144" s="237"/>
      <c r="KJL144" s="237"/>
      <c r="KJM144" s="237"/>
      <c r="KJN144" s="237"/>
      <c r="KJO144" s="237"/>
      <c r="KJP144" s="237"/>
      <c r="KJQ144" s="237"/>
      <c r="KJR144" s="237"/>
      <c r="KJS144" s="237"/>
      <c r="KJT144" s="237"/>
      <c r="KJU144" s="237"/>
      <c r="KJV144" s="237"/>
      <c r="KJW144" s="237"/>
      <c r="KJX144" s="237"/>
      <c r="KJY144" s="237"/>
      <c r="KJZ144" s="237"/>
      <c r="KKA144" s="237"/>
      <c r="KKB144" s="237"/>
      <c r="KKC144" s="237"/>
      <c r="KKD144" s="237"/>
      <c r="KKE144" s="237"/>
      <c r="KKF144" s="237"/>
      <c r="KKG144" s="237"/>
      <c r="KKH144" s="237"/>
      <c r="KKI144" s="237"/>
      <c r="KKJ144" s="237"/>
      <c r="KKK144" s="237"/>
      <c r="KKL144" s="237"/>
      <c r="KKM144" s="237"/>
      <c r="KKN144" s="237"/>
      <c r="KKO144" s="237"/>
      <c r="KKP144" s="237"/>
      <c r="KKQ144" s="237"/>
      <c r="KKR144" s="237"/>
      <c r="KKS144" s="237"/>
      <c r="KKT144" s="237"/>
      <c r="KKU144" s="237"/>
      <c r="KKV144" s="237"/>
      <c r="KKW144" s="237"/>
      <c r="KKX144" s="237"/>
      <c r="KKY144" s="237"/>
      <c r="KKZ144" s="237"/>
      <c r="KLA144" s="237"/>
      <c r="KLB144" s="237"/>
      <c r="KLC144" s="237"/>
      <c r="KLD144" s="237"/>
      <c r="KLE144" s="237"/>
      <c r="KLF144" s="237"/>
      <c r="KLG144" s="237"/>
      <c r="KLH144" s="237"/>
      <c r="KLI144" s="237"/>
      <c r="KLJ144" s="237"/>
      <c r="KLK144" s="237"/>
      <c r="KLL144" s="237"/>
      <c r="KLM144" s="237"/>
      <c r="KLN144" s="237"/>
      <c r="KLO144" s="237"/>
      <c r="KLP144" s="237"/>
      <c r="KLQ144" s="237"/>
      <c r="KLR144" s="237"/>
      <c r="KLS144" s="237"/>
      <c r="KLT144" s="237"/>
      <c r="KLU144" s="237"/>
      <c r="KLV144" s="237"/>
      <c r="KLW144" s="237"/>
      <c r="KLX144" s="237"/>
      <c r="KLY144" s="237"/>
      <c r="KLZ144" s="237"/>
      <c r="KMA144" s="237"/>
      <c r="KMB144" s="237"/>
      <c r="KMC144" s="237"/>
      <c r="KMD144" s="237"/>
      <c r="KME144" s="237"/>
      <c r="KMF144" s="237"/>
      <c r="KMG144" s="237"/>
      <c r="KMH144" s="237"/>
      <c r="KMI144" s="237"/>
      <c r="KMJ144" s="237"/>
      <c r="KMK144" s="237"/>
      <c r="KML144" s="237"/>
      <c r="KMM144" s="237"/>
      <c r="KMN144" s="237"/>
      <c r="KMO144" s="237"/>
      <c r="KMP144" s="237"/>
      <c r="KMQ144" s="237"/>
      <c r="KMR144" s="237"/>
      <c r="KMS144" s="237"/>
      <c r="KMT144" s="237"/>
      <c r="KMU144" s="237"/>
      <c r="KMV144" s="237"/>
      <c r="KMW144" s="237"/>
      <c r="KMX144" s="237"/>
      <c r="KMY144" s="237"/>
      <c r="KMZ144" s="237"/>
      <c r="KNA144" s="237"/>
      <c r="KNB144" s="237"/>
      <c r="KNC144" s="237"/>
      <c r="KND144" s="237"/>
      <c r="KNE144" s="237"/>
      <c r="KNF144" s="237"/>
      <c r="KNG144" s="237"/>
      <c r="KNH144" s="237"/>
      <c r="KNI144" s="237"/>
      <c r="KNJ144" s="237"/>
      <c r="KNK144" s="237"/>
      <c r="KNL144" s="237"/>
      <c r="KNM144" s="237"/>
      <c r="KNN144" s="237"/>
      <c r="KNO144" s="237"/>
      <c r="KNP144" s="237"/>
      <c r="KNQ144" s="237"/>
      <c r="KNR144" s="237"/>
      <c r="KNS144" s="237"/>
      <c r="KNT144" s="237"/>
      <c r="KNU144" s="237"/>
      <c r="KNV144" s="237"/>
      <c r="KNW144" s="237"/>
      <c r="KNX144" s="237"/>
      <c r="KNY144" s="237"/>
      <c r="KNZ144" s="237"/>
      <c r="KOA144" s="237"/>
      <c r="KOB144" s="237"/>
      <c r="KOC144" s="237"/>
      <c r="KOD144" s="237"/>
      <c r="KOE144" s="237"/>
      <c r="KOF144" s="237"/>
      <c r="KOG144" s="237"/>
      <c r="KOH144" s="237"/>
      <c r="KOI144" s="237"/>
      <c r="KOJ144" s="237"/>
      <c r="KOK144" s="237"/>
      <c r="KOL144" s="237"/>
      <c r="KOM144" s="237"/>
      <c r="KON144" s="237"/>
      <c r="KOO144" s="237"/>
      <c r="KOP144" s="237"/>
      <c r="KOQ144" s="237"/>
      <c r="KOR144" s="237"/>
      <c r="KOS144" s="237"/>
      <c r="KOT144" s="237"/>
      <c r="KOU144" s="237"/>
      <c r="KOV144" s="237"/>
      <c r="KOW144" s="237"/>
      <c r="KOX144" s="237"/>
      <c r="KOY144" s="237"/>
      <c r="KOZ144" s="237"/>
      <c r="KPA144" s="237"/>
      <c r="KPB144" s="237"/>
      <c r="KPC144" s="237"/>
      <c r="KPD144" s="237"/>
      <c r="KPE144" s="237"/>
      <c r="KPF144" s="237"/>
      <c r="KPG144" s="237"/>
      <c r="KPH144" s="237"/>
      <c r="KPI144" s="237"/>
      <c r="KPJ144" s="237"/>
      <c r="KPK144" s="237"/>
      <c r="KPL144" s="237"/>
      <c r="KPM144" s="237"/>
      <c r="KPN144" s="237"/>
      <c r="KPO144" s="237"/>
      <c r="KPP144" s="237"/>
      <c r="KPQ144" s="237"/>
      <c r="KPR144" s="237"/>
      <c r="KPS144" s="237"/>
      <c r="KPT144" s="237"/>
      <c r="KPU144" s="237"/>
      <c r="KPV144" s="237"/>
      <c r="KPW144" s="237"/>
      <c r="KPX144" s="237"/>
      <c r="KPY144" s="237"/>
      <c r="KPZ144" s="237"/>
      <c r="KQA144" s="237"/>
      <c r="KQB144" s="237"/>
      <c r="KQC144" s="237"/>
      <c r="KQD144" s="237"/>
      <c r="KQE144" s="237"/>
      <c r="KQF144" s="237"/>
      <c r="KQG144" s="237"/>
      <c r="KQH144" s="237"/>
      <c r="KQI144" s="237"/>
      <c r="KQJ144" s="237"/>
      <c r="KQK144" s="237"/>
      <c r="KQL144" s="237"/>
      <c r="KQM144" s="237"/>
      <c r="KQN144" s="237"/>
      <c r="KQO144" s="237"/>
      <c r="KQP144" s="237"/>
      <c r="KQQ144" s="237"/>
      <c r="KQR144" s="237"/>
      <c r="KQS144" s="237"/>
      <c r="KQT144" s="237"/>
      <c r="KQU144" s="237"/>
      <c r="KQV144" s="237"/>
      <c r="KQW144" s="237"/>
      <c r="KQX144" s="237"/>
      <c r="KQY144" s="237"/>
      <c r="KQZ144" s="237"/>
      <c r="KRA144" s="237"/>
      <c r="KRB144" s="237"/>
      <c r="KRC144" s="237"/>
      <c r="KRD144" s="237"/>
      <c r="KRE144" s="237"/>
      <c r="KRF144" s="237"/>
      <c r="KRG144" s="237"/>
      <c r="KRH144" s="237"/>
      <c r="KRI144" s="237"/>
      <c r="KRJ144" s="237"/>
      <c r="KRK144" s="237"/>
      <c r="KRL144" s="237"/>
      <c r="KRM144" s="237"/>
      <c r="KRN144" s="237"/>
      <c r="KRO144" s="237"/>
      <c r="KRP144" s="237"/>
      <c r="KRQ144" s="237"/>
      <c r="KRR144" s="237"/>
      <c r="KRS144" s="237"/>
      <c r="KRT144" s="237"/>
      <c r="KRU144" s="237"/>
      <c r="KRV144" s="237"/>
      <c r="KRW144" s="237"/>
      <c r="KRX144" s="237"/>
      <c r="KRY144" s="237"/>
      <c r="KRZ144" s="237"/>
      <c r="KSA144" s="237"/>
      <c r="KSB144" s="237"/>
      <c r="KSC144" s="237"/>
      <c r="KSD144" s="237"/>
      <c r="KSE144" s="237"/>
      <c r="KSF144" s="237"/>
      <c r="KSG144" s="237"/>
      <c r="KSH144" s="237"/>
      <c r="KSI144" s="237"/>
      <c r="KSJ144" s="237"/>
      <c r="KSK144" s="237"/>
      <c r="KSL144" s="237"/>
      <c r="KSM144" s="237"/>
      <c r="KSN144" s="237"/>
      <c r="KSO144" s="237"/>
      <c r="KSP144" s="237"/>
      <c r="KSQ144" s="237"/>
      <c r="KSR144" s="237"/>
      <c r="KSS144" s="237"/>
      <c r="KST144" s="237"/>
      <c r="KSU144" s="237"/>
      <c r="KSV144" s="237"/>
      <c r="KSW144" s="237"/>
      <c r="KSX144" s="237"/>
      <c r="KSY144" s="237"/>
      <c r="KSZ144" s="237"/>
      <c r="KTA144" s="237"/>
      <c r="KTB144" s="237"/>
      <c r="KTC144" s="237"/>
      <c r="KTD144" s="237"/>
      <c r="KTE144" s="237"/>
      <c r="KTF144" s="237"/>
      <c r="KTG144" s="237"/>
      <c r="KTH144" s="237"/>
      <c r="KTI144" s="237"/>
      <c r="KTJ144" s="237"/>
      <c r="KTK144" s="237"/>
      <c r="KTL144" s="237"/>
      <c r="KTM144" s="237"/>
      <c r="KTN144" s="237"/>
      <c r="KTO144" s="237"/>
      <c r="KTP144" s="237"/>
      <c r="KTQ144" s="237"/>
      <c r="KTR144" s="237"/>
      <c r="KTS144" s="237"/>
      <c r="KTT144" s="237"/>
      <c r="KTU144" s="237"/>
      <c r="KTV144" s="237"/>
      <c r="KTW144" s="237"/>
      <c r="KTX144" s="237"/>
      <c r="KTY144" s="237"/>
      <c r="KTZ144" s="237"/>
      <c r="KUA144" s="237"/>
      <c r="KUB144" s="237"/>
      <c r="KUC144" s="237"/>
      <c r="KUD144" s="237"/>
      <c r="KUE144" s="237"/>
      <c r="KUF144" s="237"/>
      <c r="KUG144" s="237"/>
      <c r="KUH144" s="237"/>
      <c r="KUI144" s="237"/>
      <c r="KUJ144" s="237"/>
      <c r="KUK144" s="237"/>
      <c r="KUL144" s="237"/>
      <c r="KUM144" s="237"/>
      <c r="KUN144" s="237"/>
      <c r="KUO144" s="237"/>
      <c r="KUP144" s="237"/>
      <c r="KUQ144" s="237"/>
      <c r="KUR144" s="237"/>
      <c r="KUS144" s="237"/>
      <c r="KUT144" s="237"/>
      <c r="KUU144" s="237"/>
      <c r="KUV144" s="237"/>
      <c r="KUW144" s="237"/>
      <c r="KUX144" s="237"/>
      <c r="KUY144" s="237"/>
      <c r="KUZ144" s="237"/>
      <c r="KVA144" s="237"/>
      <c r="KVB144" s="237"/>
      <c r="KVC144" s="237"/>
      <c r="KVD144" s="237"/>
      <c r="KVE144" s="237"/>
      <c r="KVF144" s="237"/>
      <c r="KVG144" s="237"/>
      <c r="KVH144" s="237"/>
      <c r="KVI144" s="237"/>
      <c r="KVJ144" s="237"/>
      <c r="KVK144" s="237"/>
      <c r="KVL144" s="237"/>
      <c r="KVM144" s="237"/>
      <c r="KVN144" s="237"/>
      <c r="KVO144" s="237"/>
      <c r="KVP144" s="237"/>
      <c r="KVQ144" s="237"/>
      <c r="KVR144" s="237"/>
      <c r="KVS144" s="237"/>
      <c r="KVT144" s="237"/>
      <c r="KVU144" s="237"/>
      <c r="KVV144" s="237"/>
      <c r="KVW144" s="237"/>
      <c r="KVX144" s="237"/>
      <c r="KVY144" s="237"/>
      <c r="KVZ144" s="237"/>
      <c r="KWA144" s="237"/>
      <c r="KWB144" s="237"/>
      <c r="KWC144" s="237"/>
      <c r="KWD144" s="237"/>
      <c r="KWE144" s="237"/>
      <c r="KWF144" s="237"/>
      <c r="KWG144" s="237"/>
      <c r="KWH144" s="237"/>
      <c r="KWI144" s="237"/>
      <c r="KWJ144" s="237"/>
      <c r="KWK144" s="237"/>
      <c r="KWL144" s="237"/>
      <c r="KWM144" s="237"/>
      <c r="KWN144" s="237"/>
      <c r="KWO144" s="237"/>
      <c r="KWP144" s="237"/>
      <c r="KWQ144" s="237"/>
      <c r="KWR144" s="237"/>
      <c r="KWS144" s="237"/>
      <c r="KWT144" s="237"/>
      <c r="KWU144" s="237"/>
      <c r="KWV144" s="237"/>
      <c r="KWW144" s="237"/>
      <c r="KWX144" s="237"/>
      <c r="KWY144" s="237"/>
      <c r="KWZ144" s="237"/>
      <c r="KXA144" s="237"/>
      <c r="KXB144" s="237"/>
      <c r="KXC144" s="237"/>
      <c r="KXD144" s="237"/>
      <c r="KXE144" s="237"/>
      <c r="KXF144" s="237"/>
      <c r="KXG144" s="237"/>
      <c r="KXH144" s="237"/>
      <c r="KXI144" s="237"/>
      <c r="KXJ144" s="237"/>
      <c r="KXK144" s="237"/>
      <c r="KXL144" s="237"/>
      <c r="KXM144" s="237"/>
      <c r="KXN144" s="237"/>
      <c r="KXO144" s="237"/>
      <c r="KXP144" s="237"/>
      <c r="KXQ144" s="237"/>
      <c r="KXR144" s="237"/>
      <c r="KXS144" s="237"/>
      <c r="KXT144" s="237"/>
      <c r="KXU144" s="237"/>
      <c r="KXV144" s="237"/>
      <c r="KXW144" s="237"/>
      <c r="KXX144" s="237"/>
      <c r="KXY144" s="237"/>
      <c r="KXZ144" s="237"/>
      <c r="KYA144" s="237"/>
      <c r="KYB144" s="237"/>
      <c r="KYC144" s="237"/>
      <c r="KYD144" s="237"/>
      <c r="KYE144" s="237"/>
      <c r="KYF144" s="237"/>
      <c r="KYG144" s="237"/>
      <c r="KYH144" s="237"/>
      <c r="KYI144" s="237"/>
      <c r="KYJ144" s="237"/>
      <c r="KYK144" s="237"/>
      <c r="KYL144" s="237"/>
      <c r="KYM144" s="237"/>
      <c r="KYN144" s="237"/>
      <c r="KYO144" s="237"/>
      <c r="KYP144" s="237"/>
      <c r="KYQ144" s="237"/>
      <c r="KYR144" s="237"/>
      <c r="KYS144" s="237"/>
      <c r="KYT144" s="237"/>
      <c r="KYU144" s="237"/>
      <c r="KYV144" s="237"/>
      <c r="KYW144" s="237"/>
      <c r="KYX144" s="237"/>
      <c r="KYY144" s="237"/>
      <c r="KYZ144" s="237"/>
      <c r="KZA144" s="237"/>
      <c r="KZB144" s="237"/>
      <c r="KZC144" s="237"/>
      <c r="KZD144" s="237"/>
      <c r="KZE144" s="237"/>
      <c r="KZF144" s="237"/>
      <c r="KZG144" s="237"/>
      <c r="KZH144" s="237"/>
      <c r="KZI144" s="237"/>
      <c r="KZJ144" s="237"/>
      <c r="KZK144" s="237"/>
      <c r="KZL144" s="237"/>
      <c r="KZM144" s="237"/>
      <c r="KZN144" s="237"/>
      <c r="KZO144" s="237"/>
      <c r="KZP144" s="237"/>
      <c r="KZQ144" s="237"/>
      <c r="KZR144" s="237"/>
      <c r="KZS144" s="237"/>
      <c r="KZT144" s="237"/>
      <c r="KZU144" s="237"/>
      <c r="KZV144" s="237"/>
      <c r="KZW144" s="237"/>
      <c r="KZX144" s="237"/>
      <c r="KZY144" s="237"/>
      <c r="KZZ144" s="237"/>
      <c r="LAA144" s="237"/>
      <c r="LAB144" s="237"/>
      <c r="LAC144" s="237"/>
      <c r="LAD144" s="237"/>
      <c r="LAE144" s="237"/>
      <c r="LAF144" s="237"/>
      <c r="LAG144" s="237"/>
      <c r="LAH144" s="237"/>
      <c r="LAI144" s="237"/>
      <c r="LAJ144" s="237"/>
      <c r="LAK144" s="237"/>
      <c r="LAL144" s="237"/>
      <c r="LAM144" s="237"/>
      <c r="LAN144" s="237"/>
      <c r="LAO144" s="237"/>
      <c r="LAP144" s="237"/>
      <c r="LAQ144" s="237"/>
      <c r="LAR144" s="237"/>
      <c r="LAS144" s="237"/>
      <c r="LAT144" s="237"/>
      <c r="LAU144" s="237"/>
      <c r="LAV144" s="237"/>
      <c r="LAW144" s="237"/>
      <c r="LAX144" s="237"/>
      <c r="LAY144" s="237"/>
      <c r="LAZ144" s="237"/>
      <c r="LBA144" s="237"/>
      <c r="LBB144" s="237"/>
      <c r="LBC144" s="237"/>
      <c r="LBD144" s="237"/>
      <c r="LBE144" s="237"/>
      <c r="LBF144" s="237"/>
      <c r="LBG144" s="237"/>
      <c r="LBH144" s="237"/>
      <c r="LBI144" s="237"/>
      <c r="LBJ144" s="237"/>
      <c r="LBK144" s="237"/>
      <c r="LBL144" s="237"/>
      <c r="LBM144" s="237"/>
      <c r="LBN144" s="237"/>
      <c r="LBO144" s="237"/>
      <c r="LBP144" s="237"/>
      <c r="LBQ144" s="237"/>
      <c r="LBR144" s="237"/>
      <c r="LBS144" s="237"/>
      <c r="LBT144" s="237"/>
      <c r="LBU144" s="237"/>
      <c r="LBV144" s="237"/>
      <c r="LBW144" s="237"/>
      <c r="LBX144" s="237"/>
      <c r="LBY144" s="237"/>
      <c r="LBZ144" s="237"/>
      <c r="LCA144" s="237"/>
      <c r="LCB144" s="237"/>
      <c r="LCC144" s="237"/>
      <c r="LCD144" s="237"/>
      <c r="LCE144" s="237"/>
      <c r="LCF144" s="237"/>
      <c r="LCG144" s="237"/>
      <c r="LCH144" s="237"/>
      <c r="LCI144" s="237"/>
      <c r="LCJ144" s="237"/>
      <c r="LCK144" s="237"/>
      <c r="LCL144" s="237"/>
      <c r="LCM144" s="237"/>
      <c r="LCN144" s="237"/>
      <c r="LCO144" s="237"/>
      <c r="LCP144" s="237"/>
      <c r="LCQ144" s="237"/>
      <c r="LCR144" s="237"/>
      <c r="LCS144" s="237"/>
      <c r="LCT144" s="237"/>
      <c r="LCU144" s="237"/>
      <c r="LCV144" s="237"/>
      <c r="LCW144" s="237"/>
      <c r="LCX144" s="237"/>
      <c r="LCY144" s="237"/>
      <c r="LCZ144" s="237"/>
      <c r="LDA144" s="237"/>
      <c r="LDB144" s="237"/>
      <c r="LDC144" s="237"/>
      <c r="LDD144" s="237"/>
      <c r="LDE144" s="237"/>
      <c r="LDF144" s="237"/>
      <c r="LDG144" s="237"/>
      <c r="LDH144" s="237"/>
      <c r="LDI144" s="237"/>
      <c r="LDJ144" s="237"/>
      <c r="LDK144" s="237"/>
      <c r="LDL144" s="237"/>
      <c r="LDM144" s="237"/>
      <c r="LDN144" s="237"/>
      <c r="LDO144" s="237"/>
      <c r="LDP144" s="237"/>
      <c r="LDQ144" s="237"/>
      <c r="LDR144" s="237"/>
      <c r="LDS144" s="237"/>
      <c r="LDT144" s="237"/>
      <c r="LDU144" s="237"/>
      <c r="LDV144" s="237"/>
      <c r="LDW144" s="237"/>
      <c r="LDX144" s="237"/>
      <c r="LDY144" s="237"/>
      <c r="LDZ144" s="237"/>
      <c r="LEA144" s="237"/>
      <c r="LEB144" s="237"/>
      <c r="LEC144" s="237"/>
      <c r="LED144" s="237"/>
      <c r="LEE144" s="237"/>
      <c r="LEF144" s="237"/>
      <c r="LEG144" s="237"/>
      <c r="LEH144" s="237"/>
      <c r="LEI144" s="237"/>
      <c r="LEJ144" s="237"/>
      <c r="LEK144" s="237"/>
      <c r="LEL144" s="237"/>
      <c r="LEM144" s="237"/>
      <c r="LEN144" s="237"/>
      <c r="LEO144" s="237"/>
      <c r="LEP144" s="237"/>
      <c r="LEQ144" s="237"/>
      <c r="LER144" s="237"/>
      <c r="LES144" s="237"/>
      <c r="LET144" s="237"/>
      <c r="LEU144" s="237"/>
      <c r="LEV144" s="237"/>
      <c r="LEW144" s="237"/>
      <c r="LEX144" s="237"/>
      <c r="LEY144" s="237"/>
      <c r="LEZ144" s="237"/>
      <c r="LFA144" s="237"/>
      <c r="LFB144" s="237"/>
      <c r="LFC144" s="237"/>
      <c r="LFD144" s="237"/>
      <c r="LFE144" s="237"/>
      <c r="LFF144" s="237"/>
      <c r="LFG144" s="237"/>
      <c r="LFH144" s="237"/>
      <c r="LFI144" s="237"/>
      <c r="LFJ144" s="237"/>
      <c r="LFK144" s="237"/>
      <c r="LFL144" s="237"/>
      <c r="LFM144" s="237"/>
      <c r="LFN144" s="237"/>
      <c r="LFO144" s="237"/>
      <c r="LFP144" s="237"/>
      <c r="LFQ144" s="237"/>
      <c r="LFR144" s="237"/>
      <c r="LFS144" s="237"/>
      <c r="LFT144" s="237"/>
      <c r="LFU144" s="237"/>
      <c r="LFV144" s="237"/>
      <c r="LFW144" s="237"/>
      <c r="LFX144" s="237"/>
      <c r="LFY144" s="237"/>
      <c r="LFZ144" s="237"/>
      <c r="LGA144" s="237"/>
      <c r="LGB144" s="237"/>
      <c r="LGC144" s="237"/>
      <c r="LGD144" s="237"/>
      <c r="LGE144" s="237"/>
      <c r="LGF144" s="237"/>
      <c r="LGG144" s="237"/>
      <c r="LGH144" s="237"/>
      <c r="LGI144" s="237"/>
      <c r="LGJ144" s="237"/>
      <c r="LGK144" s="237"/>
      <c r="LGL144" s="237"/>
      <c r="LGM144" s="237"/>
      <c r="LGN144" s="237"/>
      <c r="LGO144" s="237"/>
      <c r="LGP144" s="237"/>
      <c r="LGQ144" s="237"/>
      <c r="LGR144" s="237"/>
      <c r="LGS144" s="237"/>
      <c r="LGT144" s="237"/>
      <c r="LGU144" s="237"/>
      <c r="LGV144" s="237"/>
      <c r="LGW144" s="237"/>
      <c r="LGX144" s="237"/>
      <c r="LGY144" s="237"/>
      <c r="LGZ144" s="237"/>
      <c r="LHA144" s="237"/>
      <c r="LHB144" s="237"/>
      <c r="LHC144" s="237"/>
      <c r="LHD144" s="237"/>
      <c r="LHE144" s="237"/>
      <c r="LHF144" s="237"/>
      <c r="LHG144" s="237"/>
      <c r="LHH144" s="237"/>
      <c r="LHI144" s="237"/>
      <c r="LHJ144" s="237"/>
      <c r="LHK144" s="237"/>
      <c r="LHL144" s="237"/>
      <c r="LHM144" s="237"/>
      <c r="LHN144" s="237"/>
      <c r="LHO144" s="237"/>
      <c r="LHP144" s="237"/>
      <c r="LHQ144" s="237"/>
      <c r="LHR144" s="237"/>
      <c r="LHS144" s="237"/>
      <c r="LHT144" s="237"/>
      <c r="LHU144" s="237"/>
      <c r="LHV144" s="237"/>
      <c r="LHW144" s="237"/>
      <c r="LHX144" s="237"/>
      <c r="LHY144" s="237"/>
      <c r="LHZ144" s="237"/>
      <c r="LIA144" s="237"/>
      <c r="LIB144" s="237"/>
      <c r="LIC144" s="237"/>
      <c r="LID144" s="237"/>
      <c r="LIE144" s="237"/>
      <c r="LIF144" s="237"/>
      <c r="LIG144" s="237"/>
      <c r="LIH144" s="237"/>
      <c r="LII144" s="237"/>
      <c r="LIJ144" s="237"/>
      <c r="LIK144" s="237"/>
      <c r="LIL144" s="237"/>
      <c r="LIM144" s="237"/>
      <c r="LIN144" s="237"/>
      <c r="LIO144" s="237"/>
      <c r="LIP144" s="237"/>
      <c r="LIQ144" s="237"/>
      <c r="LIR144" s="237"/>
      <c r="LIS144" s="237"/>
      <c r="LIT144" s="237"/>
      <c r="LIU144" s="237"/>
      <c r="LIV144" s="237"/>
      <c r="LIW144" s="237"/>
      <c r="LIX144" s="237"/>
      <c r="LIY144" s="237"/>
      <c r="LIZ144" s="237"/>
      <c r="LJA144" s="237"/>
      <c r="LJB144" s="237"/>
      <c r="LJC144" s="237"/>
      <c r="LJD144" s="237"/>
      <c r="LJE144" s="237"/>
      <c r="LJF144" s="237"/>
      <c r="LJG144" s="237"/>
      <c r="LJH144" s="237"/>
      <c r="LJI144" s="237"/>
      <c r="LJJ144" s="237"/>
      <c r="LJK144" s="237"/>
      <c r="LJL144" s="237"/>
      <c r="LJM144" s="237"/>
      <c r="LJN144" s="237"/>
      <c r="LJO144" s="237"/>
      <c r="LJP144" s="237"/>
      <c r="LJQ144" s="237"/>
      <c r="LJR144" s="237"/>
      <c r="LJS144" s="237"/>
      <c r="LJT144" s="237"/>
      <c r="LJU144" s="237"/>
      <c r="LJV144" s="237"/>
      <c r="LJW144" s="237"/>
      <c r="LJX144" s="237"/>
      <c r="LJY144" s="237"/>
      <c r="LJZ144" s="237"/>
      <c r="LKA144" s="237"/>
      <c r="LKB144" s="237"/>
      <c r="LKC144" s="237"/>
      <c r="LKD144" s="237"/>
      <c r="LKE144" s="237"/>
      <c r="LKF144" s="237"/>
      <c r="LKG144" s="237"/>
      <c r="LKH144" s="237"/>
      <c r="LKI144" s="237"/>
      <c r="LKJ144" s="237"/>
      <c r="LKK144" s="237"/>
      <c r="LKL144" s="237"/>
      <c r="LKM144" s="237"/>
      <c r="LKN144" s="237"/>
      <c r="LKO144" s="237"/>
      <c r="LKP144" s="237"/>
      <c r="LKQ144" s="237"/>
      <c r="LKR144" s="237"/>
      <c r="LKS144" s="237"/>
      <c r="LKT144" s="237"/>
      <c r="LKU144" s="237"/>
      <c r="LKV144" s="237"/>
      <c r="LKW144" s="237"/>
      <c r="LKX144" s="237"/>
      <c r="LKY144" s="237"/>
      <c r="LKZ144" s="237"/>
      <c r="LLA144" s="237"/>
      <c r="LLB144" s="237"/>
      <c r="LLC144" s="237"/>
      <c r="LLD144" s="237"/>
      <c r="LLE144" s="237"/>
      <c r="LLF144" s="237"/>
      <c r="LLG144" s="237"/>
      <c r="LLH144" s="237"/>
      <c r="LLI144" s="237"/>
      <c r="LLJ144" s="237"/>
      <c r="LLK144" s="237"/>
      <c r="LLL144" s="237"/>
      <c r="LLM144" s="237"/>
      <c r="LLN144" s="237"/>
      <c r="LLO144" s="237"/>
      <c r="LLP144" s="237"/>
      <c r="LLQ144" s="237"/>
      <c r="LLR144" s="237"/>
      <c r="LLS144" s="237"/>
      <c r="LLT144" s="237"/>
      <c r="LLU144" s="237"/>
      <c r="LLV144" s="237"/>
      <c r="LLW144" s="237"/>
      <c r="LLX144" s="237"/>
      <c r="LLY144" s="237"/>
      <c r="LLZ144" s="237"/>
      <c r="LMA144" s="237"/>
      <c r="LMB144" s="237"/>
      <c r="LMC144" s="237"/>
      <c r="LMD144" s="237"/>
      <c r="LME144" s="237"/>
      <c r="LMF144" s="237"/>
      <c r="LMG144" s="237"/>
      <c r="LMH144" s="237"/>
      <c r="LMI144" s="237"/>
      <c r="LMJ144" s="237"/>
      <c r="LMK144" s="237"/>
      <c r="LML144" s="237"/>
      <c r="LMM144" s="237"/>
      <c r="LMN144" s="237"/>
      <c r="LMO144" s="237"/>
      <c r="LMP144" s="237"/>
      <c r="LMQ144" s="237"/>
      <c r="LMR144" s="237"/>
      <c r="LMS144" s="237"/>
      <c r="LMT144" s="237"/>
      <c r="LMU144" s="237"/>
      <c r="LMV144" s="237"/>
      <c r="LMW144" s="237"/>
      <c r="LMX144" s="237"/>
      <c r="LMY144" s="237"/>
      <c r="LMZ144" s="237"/>
      <c r="LNA144" s="237"/>
      <c r="LNB144" s="237"/>
      <c r="LNC144" s="237"/>
      <c r="LND144" s="237"/>
      <c r="LNE144" s="237"/>
      <c r="LNF144" s="237"/>
      <c r="LNG144" s="237"/>
      <c r="LNH144" s="237"/>
      <c r="LNI144" s="237"/>
      <c r="LNJ144" s="237"/>
      <c r="LNK144" s="237"/>
      <c r="LNL144" s="237"/>
      <c r="LNM144" s="237"/>
      <c r="LNN144" s="237"/>
      <c r="LNO144" s="237"/>
      <c r="LNP144" s="237"/>
      <c r="LNQ144" s="237"/>
      <c r="LNR144" s="237"/>
      <c r="LNS144" s="237"/>
      <c r="LNT144" s="237"/>
      <c r="LNU144" s="237"/>
      <c r="LNV144" s="237"/>
      <c r="LNW144" s="237"/>
      <c r="LNX144" s="237"/>
      <c r="LNY144" s="237"/>
      <c r="LNZ144" s="237"/>
      <c r="LOA144" s="237"/>
      <c r="LOB144" s="237"/>
      <c r="LOC144" s="237"/>
      <c r="LOD144" s="237"/>
      <c r="LOE144" s="237"/>
      <c r="LOF144" s="237"/>
      <c r="LOG144" s="237"/>
      <c r="LOH144" s="237"/>
      <c r="LOI144" s="237"/>
      <c r="LOJ144" s="237"/>
      <c r="LOK144" s="237"/>
      <c r="LOL144" s="237"/>
      <c r="LOM144" s="237"/>
      <c r="LON144" s="237"/>
      <c r="LOO144" s="237"/>
      <c r="LOP144" s="237"/>
      <c r="LOQ144" s="237"/>
      <c r="LOR144" s="237"/>
      <c r="LOS144" s="237"/>
      <c r="LOT144" s="237"/>
      <c r="LOU144" s="237"/>
      <c r="LOV144" s="237"/>
      <c r="LOW144" s="237"/>
      <c r="LOX144" s="237"/>
      <c r="LOY144" s="237"/>
      <c r="LOZ144" s="237"/>
      <c r="LPA144" s="237"/>
      <c r="LPB144" s="237"/>
      <c r="LPC144" s="237"/>
      <c r="LPD144" s="237"/>
      <c r="LPE144" s="237"/>
      <c r="LPF144" s="237"/>
      <c r="LPG144" s="237"/>
      <c r="LPH144" s="237"/>
      <c r="LPI144" s="237"/>
      <c r="LPJ144" s="237"/>
      <c r="LPK144" s="237"/>
      <c r="LPL144" s="237"/>
      <c r="LPM144" s="237"/>
      <c r="LPN144" s="237"/>
      <c r="LPO144" s="237"/>
      <c r="LPP144" s="237"/>
      <c r="LPQ144" s="237"/>
      <c r="LPR144" s="237"/>
      <c r="LPS144" s="237"/>
      <c r="LPT144" s="237"/>
      <c r="LPU144" s="237"/>
      <c r="LPV144" s="237"/>
      <c r="LPW144" s="237"/>
      <c r="LPX144" s="237"/>
      <c r="LPY144" s="237"/>
      <c r="LPZ144" s="237"/>
      <c r="LQA144" s="237"/>
      <c r="LQB144" s="237"/>
      <c r="LQC144" s="237"/>
      <c r="LQD144" s="237"/>
      <c r="LQE144" s="237"/>
      <c r="LQF144" s="237"/>
      <c r="LQG144" s="237"/>
      <c r="LQH144" s="237"/>
      <c r="LQI144" s="237"/>
      <c r="LQJ144" s="237"/>
      <c r="LQK144" s="237"/>
      <c r="LQL144" s="237"/>
      <c r="LQM144" s="237"/>
      <c r="LQN144" s="237"/>
      <c r="LQO144" s="237"/>
      <c r="LQP144" s="237"/>
      <c r="LQQ144" s="237"/>
      <c r="LQR144" s="237"/>
      <c r="LQS144" s="237"/>
      <c r="LQT144" s="237"/>
      <c r="LQU144" s="237"/>
      <c r="LQV144" s="237"/>
      <c r="LQW144" s="237"/>
      <c r="LQX144" s="237"/>
      <c r="LQY144" s="237"/>
      <c r="LQZ144" s="237"/>
      <c r="LRA144" s="237"/>
      <c r="LRB144" s="237"/>
      <c r="LRC144" s="237"/>
      <c r="LRD144" s="237"/>
      <c r="LRE144" s="237"/>
      <c r="LRF144" s="237"/>
      <c r="LRG144" s="237"/>
      <c r="LRH144" s="237"/>
      <c r="LRI144" s="237"/>
      <c r="LRJ144" s="237"/>
      <c r="LRK144" s="237"/>
      <c r="LRL144" s="237"/>
      <c r="LRM144" s="237"/>
      <c r="LRN144" s="237"/>
      <c r="LRO144" s="237"/>
      <c r="LRP144" s="237"/>
      <c r="LRQ144" s="237"/>
      <c r="LRR144" s="237"/>
      <c r="LRS144" s="237"/>
      <c r="LRT144" s="237"/>
      <c r="LRU144" s="237"/>
      <c r="LRV144" s="237"/>
      <c r="LRW144" s="237"/>
      <c r="LRX144" s="237"/>
      <c r="LRY144" s="237"/>
      <c r="LRZ144" s="237"/>
      <c r="LSA144" s="237"/>
      <c r="LSB144" s="237"/>
      <c r="LSC144" s="237"/>
      <c r="LSD144" s="237"/>
      <c r="LSE144" s="237"/>
      <c r="LSF144" s="237"/>
      <c r="LSG144" s="237"/>
      <c r="LSH144" s="237"/>
      <c r="LSI144" s="237"/>
      <c r="LSJ144" s="237"/>
      <c r="LSK144" s="237"/>
      <c r="LSL144" s="237"/>
      <c r="LSM144" s="237"/>
      <c r="LSN144" s="237"/>
      <c r="LSO144" s="237"/>
      <c r="LSP144" s="237"/>
      <c r="LSQ144" s="237"/>
      <c r="LSR144" s="237"/>
      <c r="LSS144" s="237"/>
      <c r="LST144" s="237"/>
      <c r="LSU144" s="237"/>
      <c r="LSV144" s="237"/>
      <c r="LSW144" s="237"/>
      <c r="LSX144" s="237"/>
      <c r="LSY144" s="237"/>
      <c r="LSZ144" s="237"/>
      <c r="LTA144" s="237"/>
      <c r="LTB144" s="237"/>
      <c r="LTC144" s="237"/>
      <c r="LTD144" s="237"/>
      <c r="LTE144" s="237"/>
      <c r="LTF144" s="237"/>
      <c r="LTG144" s="237"/>
      <c r="LTH144" s="237"/>
      <c r="LTI144" s="237"/>
      <c r="LTJ144" s="237"/>
      <c r="LTK144" s="237"/>
      <c r="LTL144" s="237"/>
      <c r="LTM144" s="237"/>
      <c r="LTN144" s="237"/>
      <c r="LTO144" s="237"/>
      <c r="LTP144" s="237"/>
      <c r="LTQ144" s="237"/>
      <c r="LTR144" s="237"/>
      <c r="LTS144" s="237"/>
      <c r="LTT144" s="237"/>
      <c r="LTU144" s="237"/>
      <c r="LTV144" s="237"/>
      <c r="LTW144" s="237"/>
      <c r="LTX144" s="237"/>
      <c r="LTY144" s="237"/>
      <c r="LTZ144" s="237"/>
      <c r="LUA144" s="237"/>
      <c r="LUB144" s="237"/>
      <c r="LUC144" s="237"/>
      <c r="LUD144" s="237"/>
      <c r="LUE144" s="237"/>
      <c r="LUF144" s="237"/>
      <c r="LUG144" s="237"/>
      <c r="LUH144" s="237"/>
      <c r="LUI144" s="237"/>
      <c r="LUJ144" s="237"/>
      <c r="LUK144" s="237"/>
      <c r="LUL144" s="237"/>
      <c r="LUM144" s="237"/>
      <c r="LUN144" s="237"/>
      <c r="LUO144" s="237"/>
      <c r="LUP144" s="237"/>
      <c r="LUQ144" s="237"/>
      <c r="LUR144" s="237"/>
      <c r="LUS144" s="237"/>
      <c r="LUT144" s="237"/>
      <c r="LUU144" s="237"/>
      <c r="LUV144" s="237"/>
      <c r="LUW144" s="237"/>
      <c r="LUX144" s="237"/>
      <c r="LUY144" s="237"/>
      <c r="LUZ144" s="237"/>
      <c r="LVA144" s="237"/>
      <c r="LVB144" s="237"/>
      <c r="LVC144" s="237"/>
      <c r="LVD144" s="237"/>
      <c r="LVE144" s="237"/>
      <c r="LVF144" s="237"/>
      <c r="LVG144" s="237"/>
      <c r="LVH144" s="237"/>
      <c r="LVI144" s="237"/>
      <c r="LVJ144" s="237"/>
      <c r="LVK144" s="237"/>
      <c r="LVL144" s="237"/>
      <c r="LVM144" s="237"/>
      <c r="LVN144" s="237"/>
      <c r="LVO144" s="237"/>
      <c r="LVP144" s="237"/>
      <c r="LVQ144" s="237"/>
      <c r="LVR144" s="237"/>
      <c r="LVS144" s="237"/>
      <c r="LVT144" s="237"/>
      <c r="LVU144" s="237"/>
      <c r="LVV144" s="237"/>
      <c r="LVW144" s="237"/>
      <c r="LVX144" s="237"/>
      <c r="LVY144" s="237"/>
      <c r="LVZ144" s="237"/>
      <c r="LWA144" s="237"/>
      <c r="LWB144" s="237"/>
      <c r="LWC144" s="237"/>
      <c r="LWD144" s="237"/>
      <c r="LWE144" s="237"/>
      <c r="LWF144" s="237"/>
      <c r="LWG144" s="237"/>
      <c r="LWH144" s="237"/>
      <c r="LWI144" s="237"/>
      <c r="LWJ144" s="237"/>
      <c r="LWK144" s="237"/>
      <c r="LWL144" s="237"/>
      <c r="LWM144" s="237"/>
      <c r="LWN144" s="237"/>
      <c r="LWO144" s="237"/>
      <c r="LWP144" s="237"/>
      <c r="LWQ144" s="237"/>
      <c r="LWR144" s="237"/>
      <c r="LWS144" s="237"/>
      <c r="LWT144" s="237"/>
      <c r="LWU144" s="237"/>
      <c r="LWV144" s="237"/>
      <c r="LWW144" s="237"/>
      <c r="LWX144" s="237"/>
      <c r="LWY144" s="237"/>
      <c r="LWZ144" s="237"/>
      <c r="LXA144" s="237"/>
      <c r="LXB144" s="237"/>
      <c r="LXC144" s="237"/>
      <c r="LXD144" s="237"/>
      <c r="LXE144" s="237"/>
      <c r="LXF144" s="237"/>
      <c r="LXG144" s="237"/>
      <c r="LXH144" s="237"/>
      <c r="LXI144" s="237"/>
      <c r="LXJ144" s="237"/>
      <c r="LXK144" s="237"/>
      <c r="LXL144" s="237"/>
      <c r="LXM144" s="237"/>
      <c r="LXN144" s="237"/>
      <c r="LXO144" s="237"/>
      <c r="LXP144" s="237"/>
      <c r="LXQ144" s="237"/>
      <c r="LXR144" s="237"/>
      <c r="LXS144" s="237"/>
      <c r="LXT144" s="237"/>
      <c r="LXU144" s="237"/>
      <c r="LXV144" s="237"/>
      <c r="LXW144" s="237"/>
      <c r="LXX144" s="237"/>
      <c r="LXY144" s="237"/>
      <c r="LXZ144" s="237"/>
      <c r="LYA144" s="237"/>
      <c r="LYB144" s="237"/>
      <c r="LYC144" s="237"/>
      <c r="LYD144" s="237"/>
      <c r="LYE144" s="237"/>
      <c r="LYF144" s="237"/>
      <c r="LYG144" s="237"/>
      <c r="LYH144" s="237"/>
      <c r="LYI144" s="237"/>
      <c r="LYJ144" s="237"/>
      <c r="LYK144" s="237"/>
      <c r="LYL144" s="237"/>
      <c r="LYM144" s="237"/>
      <c r="LYN144" s="237"/>
      <c r="LYO144" s="237"/>
      <c r="LYP144" s="237"/>
      <c r="LYQ144" s="237"/>
      <c r="LYR144" s="237"/>
      <c r="LYS144" s="237"/>
      <c r="LYT144" s="237"/>
      <c r="LYU144" s="237"/>
      <c r="LYV144" s="237"/>
      <c r="LYW144" s="237"/>
      <c r="LYX144" s="237"/>
      <c r="LYY144" s="237"/>
      <c r="LYZ144" s="237"/>
      <c r="LZA144" s="237"/>
      <c r="LZB144" s="237"/>
      <c r="LZC144" s="237"/>
      <c r="LZD144" s="237"/>
      <c r="LZE144" s="237"/>
      <c r="LZF144" s="237"/>
      <c r="LZG144" s="237"/>
      <c r="LZH144" s="237"/>
      <c r="LZI144" s="237"/>
      <c r="LZJ144" s="237"/>
      <c r="LZK144" s="237"/>
      <c r="LZL144" s="237"/>
      <c r="LZM144" s="237"/>
      <c r="LZN144" s="237"/>
      <c r="LZO144" s="237"/>
      <c r="LZP144" s="237"/>
      <c r="LZQ144" s="237"/>
      <c r="LZR144" s="237"/>
      <c r="LZS144" s="237"/>
      <c r="LZT144" s="237"/>
      <c r="LZU144" s="237"/>
      <c r="LZV144" s="237"/>
      <c r="LZW144" s="237"/>
      <c r="LZX144" s="237"/>
      <c r="LZY144" s="237"/>
      <c r="LZZ144" s="237"/>
      <c r="MAA144" s="237"/>
      <c r="MAB144" s="237"/>
      <c r="MAC144" s="237"/>
      <c r="MAD144" s="237"/>
      <c r="MAE144" s="237"/>
      <c r="MAF144" s="237"/>
      <c r="MAG144" s="237"/>
      <c r="MAH144" s="237"/>
      <c r="MAI144" s="237"/>
      <c r="MAJ144" s="237"/>
      <c r="MAK144" s="237"/>
      <c r="MAL144" s="237"/>
      <c r="MAM144" s="237"/>
      <c r="MAN144" s="237"/>
      <c r="MAO144" s="237"/>
      <c r="MAP144" s="237"/>
      <c r="MAQ144" s="237"/>
      <c r="MAR144" s="237"/>
      <c r="MAS144" s="237"/>
      <c r="MAT144" s="237"/>
      <c r="MAU144" s="237"/>
      <c r="MAV144" s="237"/>
      <c r="MAW144" s="237"/>
      <c r="MAX144" s="237"/>
      <c r="MAY144" s="237"/>
      <c r="MAZ144" s="237"/>
      <c r="MBA144" s="237"/>
      <c r="MBB144" s="237"/>
      <c r="MBC144" s="237"/>
      <c r="MBD144" s="237"/>
      <c r="MBE144" s="237"/>
      <c r="MBF144" s="237"/>
      <c r="MBG144" s="237"/>
      <c r="MBH144" s="237"/>
      <c r="MBI144" s="237"/>
      <c r="MBJ144" s="237"/>
      <c r="MBK144" s="237"/>
      <c r="MBL144" s="237"/>
      <c r="MBM144" s="237"/>
      <c r="MBN144" s="237"/>
      <c r="MBO144" s="237"/>
      <c r="MBP144" s="237"/>
      <c r="MBQ144" s="237"/>
      <c r="MBR144" s="237"/>
      <c r="MBS144" s="237"/>
      <c r="MBT144" s="237"/>
      <c r="MBU144" s="237"/>
      <c r="MBV144" s="237"/>
      <c r="MBW144" s="237"/>
      <c r="MBX144" s="237"/>
      <c r="MBY144" s="237"/>
      <c r="MBZ144" s="237"/>
      <c r="MCA144" s="237"/>
      <c r="MCB144" s="237"/>
      <c r="MCC144" s="237"/>
      <c r="MCD144" s="237"/>
      <c r="MCE144" s="237"/>
      <c r="MCF144" s="237"/>
      <c r="MCG144" s="237"/>
      <c r="MCH144" s="237"/>
      <c r="MCI144" s="237"/>
      <c r="MCJ144" s="237"/>
      <c r="MCK144" s="237"/>
      <c r="MCL144" s="237"/>
      <c r="MCM144" s="237"/>
      <c r="MCN144" s="237"/>
      <c r="MCO144" s="237"/>
      <c r="MCP144" s="237"/>
      <c r="MCQ144" s="237"/>
      <c r="MCR144" s="237"/>
      <c r="MCS144" s="237"/>
      <c r="MCT144" s="237"/>
      <c r="MCU144" s="237"/>
      <c r="MCV144" s="237"/>
      <c r="MCW144" s="237"/>
      <c r="MCX144" s="237"/>
      <c r="MCY144" s="237"/>
      <c r="MCZ144" s="237"/>
      <c r="MDA144" s="237"/>
      <c r="MDB144" s="237"/>
      <c r="MDC144" s="237"/>
      <c r="MDD144" s="237"/>
      <c r="MDE144" s="237"/>
      <c r="MDF144" s="237"/>
      <c r="MDG144" s="237"/>
      <c r="MDH144" s="237"/>
      <c r="MDI144" s="237"/>
      <c r="MDJ144" s="237"/>
      <c r="MDK144" s="237"/>
      <c r="MDL144" s="237"/>
      <c r="MDM144" s="237"/>
      <c r="MDN144" s="237"/>
      <c r="MDO144" s="237"/>
      <c r="MDP144" s="237"/>
      <c r="MDQ144" s="237"/>
      <c r="MDR144" s="237"/>
      <c r="MDS144" s="237"/>
      <c r="MDT144" s="237"/>
      <c r="MDU144" s="237"/>
      <c r="MDV144" s="237"/>
      <c r="MDW144" s="237"/>
      <c r="MDX144" s="237"/>
      <c r="MDY144" s="237"/>
      <c r="MDZ144" s="237"/>
      <c r="MEA144" s="237"/>
      <c r="MEB144" s="237"/>
      <c r="MEC144" s="237"/>
      <c r="MED144" s="237"/>
      <c r="MEE144" s="237"/>
      <c r="MEF144" s="237"/>
      <c r="MEG144" s="237"/>
      <c r="MEH144" s="237"/>
      <c r="MEI144" s="237"/>
      <c r="MEJ144" s="237"/>
      <c r="MEK144" s="237"/>
      <c r="MEL144" s="237"/>
      <c r="MEM144" s="237"/>
      <c r="MEN144" s="237"/>
      <c r="MEO144" s="237"/>
      <c r="MEP144" s="237"/>
      <c r="MEQ144" s="237"/>
      <c r="MER144" s="237"/>
      <c r="MES144" s="237"/>
      <c r="MET144" s="237"/>
      <c r="MEU144" s="237"/>
      <c r="MEV144" s="237"/>
      <c r="MEW144" s="237"/>
      <c r="MEX144" s="237"/>
      <c r="MEY144" s="237"/>
      <c r="MEZ144" s="237"/>
      <c r="MFA144" s="237"/>
      <c r="MFB144" s="237"/>
      <c r="MFC144" s="237"/>
      <c r="MFD144" s="237"/>
      <c r="MFE144" s="237"/>
      <c r="MFF144" s="237"/>
      <c r="MFG144" s="237"/>
      <c r="MFH144" s="237"/>
      <c r="MFI144" s="237"/>
      <c r="MFJ144" s="237"/>
      <c r="MFK144" s="237"/>
      <c r="MFL144" s="237"/>
      <c r="MFM144" s="237"/>
      <c r="MFN144" s="237"/>
      <c r="MFO144" s="237"/>
      <c r="MFP144" s="237"/>
      <c r="MFQ144" s="237"/>
      <c r="MFR144" s="237"/>
      <c r="MFS144" s="237"/>
      <c r="MFT144" s="237"/>
      <c r="MFU144" s="237"/>
      <c r="MFV144" s="237"/>
      <c r="MFW144" s="237"/>
      <c r="MFX144" s="237"/>
      <c r="MFY144" s="237"/>
      <c r="MFZ144" s="237"/>
      <c r="MGA144" s="237"/>
      <c r="MGB144" s="237"/>
      <c r="MGC144" s="237"/>
      <c r="MGD144" s="237"/>
      <c r="MGE144" s="237"/>
      <c r="MGF144" s="237"/>
      <c r="MGG144" s="237"/>
      <c r="MGH144" s="237"/>
      <c r="MGI144" s="237"/>
      <c r="MGJ144" s="237"/>
      <c r="MGK144" s="237"/>
      <c r="MGL144" s="237"/>
      <c r="MGM144" s="237"/>
      <c r="MGN144" s="237"/>
      <c r="MGO144" s="237"/>
      <c r="MGP144" s="237"/>
      <c r="MGQ144" s="237"/>
      <c r="MGR144" s="237"/>
      <c r="MGS144" s="237"/>
      <c r="MGT144" s="237"/>
      <c r="MGU144" s="237"/>
      <c r="MGV144" s="237"/>
      <c r="MGW144" s="237"/>
      <c r="MGX144" s="237"/>
      <c r="MGY144" s="237"/>
      <c r="MGZ144" s="237"/>
      <c r="MHA144" s="237"/>
      <c r="MHB144" s="237"/>
      <c r="MHC144" s="237"/>
      <c r="MHD144" s="237"/>
      <c r="MHE144" s="237"/>
      <c r="MHF144" s="237"/>
      <c r="MHG144" s="237"/>
      <c r="MHH144" s="237"/>
      <c r="MHI144" s="237"/>
      <c r="MHJ144" s="237"/>
      <c r="MHK144" s="237"/>
      <c r="MHL144" s="237"/>
      <c r="MHM144" s="237"/>
      <c r="MHN144" s="237"/>
      <c r="MHO144" s="237"/>
      <c r="MHP144" s="237"/>
      <c r="MHQ144" s="237"/>
      <c r="MHR144" s="237"/>
      <c r="MHS144" s="237"/>
      <c r="MHT144" s="237"/>
      <c r="MHU144" s="237"/>
      <c r="MHV144" s="237"/>
      <c r="MHW144" s="237"/>
      <c r="MHX144" s="237"/>
      <c r="MHY144" s="237"/>
      <c r="MHZ144" s="237"/>
      <c r="MIA144" s="237"/>
      <c r="MIB144" s="237"/>
      <c r="MIC144" s="237"/>
      <c r="MID144" s="237"/>
      <c r="MIE144" s="237"/>
      <c r="MIF144" s="237"/>
      <c r="MIG144" s="237"/>
      <c r="MIH144" s="237"/>
      <c r="MII144" s="237"/>
      <c r="MIJ144" s="237"/>
      <c r="MIK144" s="237"/>
      <c r="MIL144" s="237"/>
      <c r="MIM144" s="237"/>
      <c r="MIN144" s="237"/>
      <c r="MIO144" s="237"/>
      <c r="MIP144" s="237"/>
      <c r="MIQ144" s="237"/>
      <c r="MIR144" s="237"/>
      <c r="MIS144" s="237"/>
      <c r="MIT144" s="237"/>
      <c r="MIU144" s="237"/>
      <c r="MIV144" s="237"/>
      <c r="MIW144" s="237"/>
      <c r="MIX144" s="237"/>
      <c r="MIY144" s="237"/>
      <c r="MIZ144" s="237"/>
      <c r="MJA144" s="237"/>
      <c r="MJB144" s="237"/>
      <c r="MJC144" s="237"/>
      <c r="MJD144" s="237"/>
      <c r="MJE144" s="237"/>
      <c r="MJF144" s="237"/>
      <c r="MJG144" s="237"/>
      <c r="MJH144" s="237"/>
      <c r="MJI144" s="237"/>
      <c r="MJJ144" s="237"/>
      <c r="MJK144" s="237"/>
      <c r="MJL144" s="237"/>
      <c r="MJM144" s="237"/>
      <c r="MJN144" s="237"/>
      <c r="MJO144" s="237"/>
      <c r="MJP144" s="237"/>
      <c r="MJQ144" s="237"/>
      <c r="MJR144" s="237"/>
      <c r="MJS144" s="237"/>
      <c r="MJT144" s="237"/>
      <c r="MJU144" s="237"/>
      <c r="MJV144" s="237"/>
      <c r="MJW144" s="237"/>
      <c r="MJX144" s="237"/>
      <c r="MJY144" s="237"/>
      <c r="MJZ144" s="237"/>
      <c r="MKA144" s="237"/>
      <c r="MKB144" s="237"/>
      <c r="MKC144" s="237"/>
      <c r="MKD144" s="237"/>
      <c r="MKE144" s="237"/>
      <c r="MKF144" s="237"/>
      <c r="MKG144" s="237"/>
      <c r="MKH144" s="237"/>
      <c r="MKI144" s="237"/>
      <c r="MKJ144" s="237"/>
      <c r="MKK144" s="237"/>
      <c r="MKL144" s="237"/>
      <c r="MKM144" s="237"/>
      <c r="MKN144" s="237"/>
      <c r="MKO144" s="237"/>
      <c r="MKP144" s="237"/>
      <c r="MKQ144" s="237"/>
      <c r="MKR144" s="237"/>
      <c r="MKS144" s="237"/>
      <c r="MKT144" s="237"/>
      <c r="MKU144" s="237"/>
      <c r="MKV144" s="237"/>
      <c r="MKW144" s="237"/>
      <c r="MKX144" s="237"/>
      <c r="MKY144" s="237"/>
      <c r="MKZ144" s="237"/>
      <c r="MLA144" s="237"/>
      <c r="MLB144" s="237"/>
      <c r="MLC144" s="237"/>
      <c r="MLD144" s="237"/>
      <c r="MLE144" s="237"/>
      <c r="MLF144" s="237"/>
      <c r="MLG144" s="237"/>
      <c r="MLH144" s="237"/>
      <c r="MLI144" s="237"/>
      <c r="MLJ144" s="237"/>
      <c r="MLK144" s="237"/>
      <c r="MLL144" s="237"/>
      <c r="MLM144" s="237"/>
      <c r="MLN144" s="237"/>
      <c r="MLO144" s="237"/>
      <c r="MLP144" s="237"/>
      <c r="MLQ144" s="237"/>
      <c r="MLR144" s="237"/>
      <c r="MLS144" s="237"/>
      <c r="MLT144" s="237"/>
      <c r="MLU144" s="237"/>
      <c r="MLV144" s="237"/>
      <c r="MLW144" s="237"/>
      <c r="MLX144" s="237"/>
      <c r="MLY144" s="237"/>
      <c r="MLZ144" s="237"/>
      <c r="MMA144" s="237"/>
      <c r="MMB144" s="237"/>
      <c r="MMC144" s="237"/>
      <c r="MMD144" s="237"/>
      <c r="MME144" s="237"/>
      <c r="MMF144" s="237"/>
      <c r="MMG144" s="237"/>
      <c r="MMH144" s="237"/>
      <c r="MMI144" s="237"/>
      <c r="MMJ144" s="237"/>
      <c r="MMK144" s="237"/>
      <c r="MML144" s="237"/>
      <c r="MMM144" s="237"/>
      <c r="MMN144" s="237"/>
      <c r="MMO144" s="237"/>
      <c r="MMP144" s="237"/>
      <c r="MMQ144" s="237"/>
      <c r="MMR144" s="237"/>
      <c r="MMS144" s="237"/>
      <c r="MMT144" s="237"/>
      <c r="MMU144" s="237"/>
      <c r="MMV144" s="237"/>
      <c r="MMW144" s="237"/>
      <c r="MMX144" s="237"/>
      <c r="MMY144" s="237"/>
      <c r="MMZ144" s="237"/>
      <c r="MNA144" s="237"/>
      <c r="MNB144" s="237"/>
      <c r="MNC144" s="237"/>
      <c r="MND144" s="237"/>
      <c r="MNE144" s="237"/>
      <c r="MNF144" s="237"/>
      <c r="MNG144" s="237"/>
      <c r="MNH144" s="237"/>
      <c r="MNI144" s="237"/>
      <c r="MNJ144" s="237"/>
      <c r="MNK144" s="237"/>
      <c r="MNL144" s="237"/>
      <c r="MNM144" s="237"/>
      <c r="MNN144" s="237"/>
      <c r="MNO144" s="237"/>
      <c r="MNP144" s="237"/>
      <c r="MNQ144" s="237"/>
      <c r="MNR144" s="237"/>
      <c r="MNS144" s="237"/>
      <c r="MNT144" s="237"/>
      <c r="MNU144" s="237"/>
      <c r="MNV144" s="237"/>
      <c r="MNW144" s="237"/>
      <c r="MNX144" s="237"/>
      <c r="MNY144" s="237"/>
      <c r="MNZ144" s="237"/>
      <c r="MOA144" s="237"/>
      <c r="MOB144" s="237"/>
      <c r="MOC144" s="237"/>
      <c r="MOD144" s="237"/>
      <c r="MOE144" s="237"/>
      <c r="MOF144" s="237"/>
      <c r="MOG144" s="237"/>
      <c r="MOH144" s="237"/>
      <c r="MOI144" s="237"/>
      <c r="MOJ144" s="237"/>
      <c r="MOK144" s="237"/>
      <c r="MOL144" s="237"/>
      <c r="MOM144" s="237"/>
      <c r="MON144" s="237"/>
      <c r="MOO144" s="237"/>
      <c r="MOP144" s="237"/>
      <c r="MOQ144" s="237"/>
      <c r="MOR144" s="237"/>
      <c r="MOS144" s="237"/>
      <c r="MOT144" s="237"/>
      <c r="MOU144" s="237"/>
      <c r="MOV144" s="237"/>
      <c r="MOW144" s="237"/>
      <c r="MOX144" s="237"/>
      <c r="MOY144" s="237"/>
      <c r="MOZ144" s="237"/>
      <c r="MPA144" s="237"/>
      <c r="MPB144" s="237"/>
      <c r="MPC144" s="237"/>
      <c r="MPD144" s="237"/>
      <c r="MPE144" s="237"/>
      <c r="MPF144" s="237"/>
      <c r="MPG144" s="237"/>
      <c r="MPH144" s="237"/>
      <c r="MPI144" s="237"/>
      <c r="MPJ144" s="237"/>
      <c r="MPK144" s="237"/>
      <c r="MPL144" s="237"/>
      <c r="MPM144" s="237"/>
      <c r="MPN144" s="237"/>
      <c r="MPO144" s="237"/>
      <c r="MPP144" s="237"/>
      <c r="MPQ144" s="237"/>
      <c r="MPR144" s="237"/>
      <c r="MPS144" s="237"/>
      <c r="MPT144" s="237"/>
      <c r="MPU144" s="237"/>
      <c r="MPV144" s="237"/>
      <c r="MPW144" s="237"/>
      <c r="MPX144" s="237"/>
      <c r="MPY144" s="237"/>
      <c r="MPZ144" s="237"/>
      <c r="MQA144" s="237"/>
      <c r="MQB144" s="237"/>
      <c r="MQC144" s="237"/>
      <c r="MQD144" s="237"/>
      <c r="MQE144" s="237"/>
      <c r="MQF144" s="237"/>
      <c r="MQG144" s="237"/>
      <c r="MQH144" s="237"/>
      <c r="MQI144" s="237"/>
      <c r="MQJ144" s="237"/>
      <c r="MQK144" s="237"/>
      <c r="MQL144" s="237"/>
      <c r="MQM144" s="237"/>
      <c r="MQN144" s="237"/>
      <c r="MQO144" s="237"/>
      <c r="MQP144" s="237"/>
      <c r="MQQ144" s="237"/>
      <c r="MQR144" s="237"/>
      <c r="MQS144" s="237"/>
      <c r="MQT144" s="237"/>
      <c r="MQU144" s="237"/>
      <c r="MQV144" s="237"/>
      <c r="MQW144" s="237"/>
      <c r="MQX144" s="237"/>
      <c r="MQY144" s="237"/>
      <c r="MQZ144" s="237"/>
      <c r="MRA144" s="237"/>
      <c r="MRB144" s="237"/>
      <c r="MRC144" s="237"/>
      <c r="MRD144" s="237"/>
      <c r="MRE144" s="237"/>
      <c r="MRF144" s="237"/>
      <c r="MRG144" s="237"/>
      <c r="MRH144" s="237"/>
      <c r="MRI144" s="237"/>
      <c r="MRJ144" s="237"/>
      <c r="MRK144" s="237"/>
      <c r="MRL144" s="237"/>
      <c r="MRM144" s="237"/>
      <c r="MRN144" s="237"/>
      <c r="MRO144" s="237"/>
      <c r="MRP144" s="237"/>
      <c r="MRQ144" s="237"/>
      <c r="MRR144" s="237"/>
      <c r="MRS144" s="237"/>
      <c r="MRT144" s="237"/>
      <c r="MRU144" s="237"/>
      <c r="MRV144" s="237"/>
      <c r="MRW144" s="237"/>
      <c r="MRX144" s="237"/>
      <c r="MRY144" s="237"/>
      <c r="MRZ144" s="237"/>
      <c r="MSA144" s="237"/>
      <c r="MSB144" s="237"/>
      <c r="MSC144" s="237"/>
      <c r="MSD144" s="237"/>
      <c r="MSE144" s="237"/>
      <c r="MSF144" s="237"/>
      <c r="MSG144" s="237"/>
      <c r="MSH144" s="237"/>
      <c r="MSI144" s="237"/>
      <c r="MSJ144" s="237"/>
      <c r="MSK144" s="237"/>
      <c r="MSL144" s="237"/>
      <c r="MSM144" s="237"/>
      <c r="MSN144" s="237"/>
      <c r="MSO144" s="237"/>
      <c r="MSP144" s="237"/>
      <c r="MSQ144" s="237"/>
      <c r="MSR144" s="237"/>
      <c r="MSS144" s="237"/>
      <c r="MST144" s="237"/>
      <c r="MSU144" s="237"/>
      <c r="MSV144" s="237"/>
      <c r="MSW144" s="237"/>
      <c r="MSX144" s="237"/>
      <c r="MSY144" s="237"/>
      <c r="MSZ144" s="237"/>
      <c r="MTA144" s="237"/>
      <c r="MTB144" s="237"/>
      <c r="MTC144" s="237"/>
      <c r="MTD144" s="237"/>
      <c r="MTE144" s="237"/>
      <c r="MTF144" s="237"/>
      <c r="MTG144" s="237"/>
      <c r="MTH144" s="237"/>
      <c r="MTI144" s="237"/>
      <c r="MTJ144" s="237"/>
      <c r="MTK144" s="237"/>
      <c r="MTL144" s="237"/>
      <c r="MTM144" s="237"/>
      <c r="MTN144" s="237"/>
      <c r="MTO144" s="237"/>
      <c r="MTP144" s="237"/>
      <c r="MTQ144" s="237"/>
      <c r="MTR144" s="237"/>
      <c r="MTS144" s="237"/>
      <c r="MTT144" s="237"/>
      <c r="MTU144" s="237"/>
      <c r="MTV144" s="237"/>
      <c r="MTW144" s="237"/>
      <c r="MTX144" s="237"/>
      <c r="MTY144" s="237"/>
      <c r="MTZ144" s="237"/>
      <c r="MUA144" s="237"/>
      <c r="MUB144" s="237"/>
      <c r="MUC144" s="237"/>
      <c r="MUD144" s="237"/>
      <c r="MUE144" s="237"/>
      <c r="MUF144" s="237"/>
      <c r="MUG144" s="237"/>
      <c r="MUH144" s="237"/>
      <c r="MUI144" s="237"/>
      <c r="MUJ144" s="237"/>
      <c r="MUK144" s="237"/>
      <c r="MUL144" s="237"/>
      <c r="MUM144" s="237"/>
      <c r="MUN144" s="237"/>
      <c r="MUO144" s="237"/>
      <c r="MUP144" s="237"/>
      <c r="MUQ144" s="237"/>
      <c r="MUR144" s="237"/>
      <c r="MUS144" s="237"/>
      <c r="MUT144" s="237"/>
      <c r="MUU144" s="237"/>
      <c r="MUV144" s="237"/>
      <c r="MUW144" s="237"/>
      <c r="MUX144" s="237"/>
      <c r="MUY144" s="237"/>
      <c r="MUZ144" s="237"/>
      <c r="MVA144" s="237"/>
      <c r="MVB144" s="237"/>
      <c r="MVC144" s="237"/>
      <c r="MVD144" s="237"/>
      <c r="MVE144" s="237"/>
      <c r="MVF144" s="237"/>
      <c r="MVG144" s="237"/>
      <c r="MVH144" s="237"/>
      <c r="MVI144" s="237"/>
      <c r="MVJ144" s="237"/>
      <c r="MVK144" s="237"/>
      <c r="MVL144" s="237"/>
      <c r="MVM144" s="237"/>
      <c r="MVN144" s="237"/>
      <c r="MVO144" s="237"/>
      <c r="MVP144" s="237"/>
      <c r="MVQ144" s="237"/>
      <c r="MVR144" s="237"/>
      <c r="MVS144" s="237"/>
      <c r="MVT144" s="237"/>
      <c r="MVU144" s="237"/>
      <c r="MVV144" s="237"/>
      <c r="MVW144" s="237"/>
      <c r="MVX144" s="237"/>
      <c r="MVY144" s="237"/>
      <c r="MVZ144" s="237"/>
      <c r="MWA144" s="237"/>
      <c r="MWB144" s="237"/>
      <c r="MWC144" s="237"/>
      <c r="MWD144" s="237"/>
      <c r="MWE144" s="237"/>
      <c r="MWF144" s="237"/>
      <c r="MWG144" s="237"/>
      <c r="MWH144" s="237"/>
      <c r="MWI144" s="237"/>
      <c r="MWJ144" s="237"/>
      <c r="MWK144" s="237"/>
      <c r="MWL144" s="237"/>
      <c r="MWM144" s="237"/>
      <c r="MWN144" s="237"/>
      <c r="MWO144" s="237"/>
      <c r="MWP144" s="237"/>
      <c r="MWQ144" s="237"/>
      <c r="MWR144" s="237"/>
      <c r="MWS144" s="237"/>
      <c r="MWT144" s="237"/>
      <c r="MWU144" s="237"/>
      <c r="MWV144" s="237"/>
      <c r="MWW144" s="237"/>
      <c r="MWX144" s="237"/>
      <c r="MWY144" s="237"/>
      <c r="MWZ144" s="237"/>
      <c r="MXA144" s="237"/>
      <c r="MXB144" s="237"/>
      <c r="MXC144" s="237"/>
      <c r="MXD144" s="237"/>
      <c r="MXE144" s="237"/>
      <c r="MXF144" s="237"/>
      <c r="MXG144" s="237"/>
      <c r="MXH144" s="237"/>
      <c r="MXI144" s="237"/>
      <c r="MXJ144" s="237"/>
      <c r="MXK144" s="237"/>
      <c r="MXL144" s="237"/>
      <c r="MXM144" s="237"/>
      <c r="MXN144" s="237"/>
      <c r="MXO144" s="237"/>
      <c r="MXP144" s="237"/>
      <c r="MXQ144" s="237"/>
      <c r="MXR144" s="237"/>
      <c r="MXS144" s="237"/>
      <c r="MXT144" s="237"/>
      <c r="MXU144" s="237"/>
      <c r="MXV144" s="237"/>
      <c r="MXW144" s="237"/>
      <c r="MXX144" s="237"/>
      <c r="MXY144" s="237"/>
      <c r="MXZ144" s="237"/>
      <c r="MYA144" s="237"/>
      <c r="MYB144" s="237"/>
      <c r="MYC144" s="237"/>
      <c r="MYD144" s="237"/>
      <c r="MYE144" s="237"/>
      <c r="MYF144" s="237"/>
      <c r="MYG144" s="237"/>
      <c r="MYH144" s="237"/>
      <c r="MYI144" s="237"/>
      <c r="MYJ144" s="237"/>
      <c r="MYK144" s="237"/>
      <c r="MYL144" s="237"/>
      <c r="MYM144" s="237"/>
      <c r="MYN144" s="237"/>
      <c r="MYO144" s="237"/>
      <c r="MYP144" s="237"/>
      <c r="MYQ144" s="237"/>
      <c r="MYR144" s="237"/>
      <c r="MYS144" s="237"/>
      <c r="MYT144" s="237"/>
      <c r="MYU144" s="237"/>
      <c r="MYV144" s="237"/>
      <c r="MYW144" s="237"/>
      <c r="MYX144" s="237"/>
      <c r="MYY144" s="237"/>
      <c r="MYZ144" s="237"/>
      <c r="MZA144" s="237"/>
      <c r="MZB144" s="237"/>
      <c r="MZC144" s="237"/>
      <c r="MZD144" s="237"/>
      <c r="MZE144" s="237"/>
      <c r="MZF144" s="237"/>
      <c r="MZG144" s="237"/>
      <c r="MZH144" s="237"/>
      <c r="MZI144" s="237"/>
      <c r="MZJ144" s="237"/>
      <c r="MZK144" s="237"/>
      <c r="MZL144" s="237"/>
      <c r="MZM144" s="237"/>
      <c r="MZN144" s="237"/>
      <c r="MZO144" s="237"/>
      <c r="MZP144" s="237"/>
      <c r="MZQ144" s="237"/>
      <c r="MZR144" s="237"/>
      <c r="MZS144" s="237"/>
      <c r="MZT144" s="237"/>
      <c r="MZU144" s="237"/>
      <c r="MZV144" s="237"/>
      <c r="MZW144" s="237"/>
      <c r="MZX144" s="237"/>
      <c r="MZY144" s="237"/>
      <c r="MZZ144" s="237"/>
      <c r="NAA144" s="237"/>
      <c r="NAB144" s="237"/>
      <c r="NAC144" s="237"/>
      <c r="NAD144" s="237"/>
      <c r="NAE144" s="237"/>
      <c r="NAF144" s="237"/>
      <c r="NAG144" s="237"/>
      <c r="NAH144" s="237"/>
      <c r="NAI144" s="237"/>
      <c r="NAJ144" s="237"/>
      <c r="NAK144" s="237"/>
      <c r="NAL144" s="237"/>
      <c r="NAM144" s="237"/>
      <c r="NAN144" s="237"/>
      <c r="NAO144" s="237"/>
      <c r="NAP144" s="237"/>
      <c r="NAQ144" s="237"/>
      <c r="NAR144" s="237"/>
      <c r="NAS144" s="237"/>
      <c r="NAT144" s="237"/>
      <c r="NAU144" s="237"/>
      <c r="NAV144" s="237"/>
      <c r="NAW144" s="237"/>
      <c r="NAX144" s="237"/>
      <c r="NAY144" s="237"/>
      <c r="NAZ144" s="237"/>
      <c r="NBA144" s="237"/>
      <c r="NBB144" s="237"/>
      <c r="NBC144" s="237"/>
      <c r="NBD144" s="237"/>
      <c r="NBE144" s="237"/>
      <c r="NBF144" s="237"/>
      <c r="NBG144" s="237"/>
      <c r="NBH144" s="237"/>
      <c r="NBI144" s="237"/>
      <c r="NBJ144" s="237"/>
      <c r="NBK144" s="237"/>
      <c r="NBL144" s="237"/>
      <c r="NBM144" s="237"/>
      <c r="NBN144" s="237"/>
      <c r="NBO144" s="237"/>
      <c r="NBP144" s="237"/>
      <c r="NBQ144" s="237"/>
      <c r="NBR144" s="237"/>
      <c r="NBS144" s="237"/>
      <c r="NBT144" s="237"/>
      <c r="NBU144" s="237"/>
      <c r="NBV144" s="237"/>
      <c r="NBW144" s="237"/>
      <c r="NBX144" s="237"/>
      <c r="NBY144" s="237"/>
      <c r="NBZ144" s="237"/>
      <c r="NCA144" s="237"/>
      <c r="NCB144" s="237"/>
      <c r="NCC144" s="237"/>
      <c r="NCD144" s="237"/>
      <c r="NCE144" s="237"/>
      <c r="NCF144" s="237"/>
      <c r="NCG144" s="237"/>
      <c r="NCH144" s="237"/>
      <c r="NCI144" s="237"/>
      <c r="NCJ144" s="237"/>
      <c r="NCK144" s="237"/>
      <c r="NCL144" s="237"/>
      <c r="NCM144" s="237"/>
      <c r="NCN144" s="237"/>
      <c r="NCO144" s="237"/>
      <c r="NCP144" s="237"/>
      <c r="NCQ144" s="237"/>
      <c r="NCR144" s="237"/>
      <c r="NCS144" s="237"/>
      <c r="NCT144" s="237"/>
      <c r="NCU144" s="237"/>
      <c r="NCV144" s="237"/>
      <c r="NCW144" s="237"/>
      <c r="NCX144" s="237"/>
      <c r="NCY144" s="237"/>
      <c r="NCZ144" s="237"/>
      <c r="NDA144" s="237"/>
      <c r="NDB144" s="237"/>
      <c r="NDC144" s="237"/>
      <c r="NDD144" s="237"/>
      <c r="NDE144" s="237"/>
      <c r="NDF144" s="237"/>
      <c r="NDG144" s="237"/>
      <c r="NDH144" s="237"/>
      <c r="NDI144" s="237"/>
      <c r="NDJ144" s="237"/>
      <c r="NDK144" s="237"/>
      <c r="NDL144" s="237"/>
      <c r="NDM144" s="237"/>
      <c r="NDN144" s="237"/>
      <c r="NDO144" s="237"/>
      <c r="NDP144" s="237"/>
      <c r="NDQ144" s="237"/>
      <c r="NDR144" s="237"/>
      <c r="NDS144" s="237"/>
      <c r="NDT144" s="237"/>
      <c r="NDU144" s="237"/>
      <c r="NDV144" s="237"/>
      <c r="NDW144" s="237"/>
      <c r="NDX144" s="237"/>
      <c r="NDY144" s="237"/>
      <c r="NDZ144" s="237"/>
      <c r="NEA144" s="237"/>
      <c r="NEB144" s="237"/>
      <c r="NEC144" s="237"/>
      <c r="NED144" s="237"/>
      <c r="NEE144" s="237"/>
      <c r="NEF144" s="237"/>
      <c r="NEG144" s="237"/>
      <c r="NEH144" s="237"/>
      <c r="NEI144" s="237"/>
      <c r="NEJ144" s="237"/>
      <c r="NEK144" s="237"/>
      <c r="NEL144" s="237"/>
      <c r="NEM144" s="237"/>
      <c r="NEN144" s="237"/>
      <c r="NEO144" s="237"/>
      <c r="NEP144" s="237"/>
      <c r="NEQ144" s="237"/>
      <c r="NER144" s="237"/>
      <c r="NES144" s="237"/>
      <c r="NET144" s="237"/>
      <c r="NEU144" s="237"/>
      <c r="NEV144" s="237"/>
      <c r="NEW144" s="237"/>
      <c r="NEX144" s="237"/>
      <c r="NEY144" s="237"/>
      <c r="NEZ144" s="237"/>
      <c r="NFA144" s="237"/>
      <c r="NFB144" s="237"/>
      <c r="NFC144" s="237"/>
      <c r="NFD144" s="237"/>
      <c r="NFE144" s="237"/>
      <c r="NFF144" s="237"/>
      <c r="NFG144" s="237"/>
      <c r="NFH144" s="237"/>
      <c r="NFI144" s="237"/>
      <c r="NFJ144" s="237"/>
      <c r="NFK144" s="237"/>
      <c r="NFL144" s="237"/>
      <c r="NFM144" s="237"/>
      <c r="NFN144" s="237"/>
      <c r="NFO144" s="237"/>
      <c r="NFP144" s="237"/>
      <c r="NFQ144" s="237"/>
      <c r="NFR144" s="237"/>
      <c r="NFS144" s="237"/>
      <c r="NFT144" s="237"/>
      <c r="NFU144" s="237"/>
      <c r="NFV144" s="237"/>
      <c r="NFW144" s="237"/>
      <c r="NFX144" s="237"/>
      <c r="NFY144" s="237"/>
      <c r="NFZ144" s="237"/>
      <c r="NGA144" s="237"/>
      <c r="NGB144" s="237"/>
      <c r="NGC144" s="237"/>
      <c r="NGD144" s="237"/>
      <c r="NGE144" s="237"/>
      <c r="NGF144" s="237"/>
      <c r="NGG144" s="237"/>
      <c r="NGH144" s="237"/>
      <c r="NGI144" s="237"/>
      <c r="NGJ144" s="237"/>
      <c r="NGK144" s="237"/>
      <c r="NGL144" s="237"/>
      <c r="NGM144" s="237"/>
      <c r="NGN144" s="237"/>
      <c r="NGO144" s="237"/>
      <c r="NGP144" s="237"/>
      <c r="NGQ144" s="237"/>
      <c r="NGR144" s="237"/>
      <c r="NGS144" s="237"/>
      <c r="NGT144" s="237"/>
      <c r="NGU144" s="237"/>
      <c r="NGV144" s="237"/>
      <c r="NGW144" s="237"/>
      <c r="NGX144" s="237"/>
      <c r="NGY144" s="237"/>
      <c r="NGZ144" s="237"/>
      <c r="NHA144" s="237"/>
      <c r="NHB144" s="237"/>
      <c r="NHC144" s="237"/>
      <c r="NHD144" s="237"/>
      <c r="NHE144" s="237"/>
      <c r="NHF144" s="237"/>
      <c r="NHG144" s="237"/>
      <c r="NHH144" s="237"/>
      <c r="NHI144" s="237"/>
      <c r="NHJ144" s="237"/>
      <c r="NHK144" s="237"/>
      <c r="NHL144" s="237"/>
      <c r="NHM144" s="237"/>
      <c r="NHN144" s="237"/>
      <c r="NHO144" s="237"/>
      <c r="NHP144" s="237"/>
      <c r="NHQ144" s="237"/>
      <c r="NHR144" s="237"/>
      <c r="NHS144" s="237"/>
      <c r="NHT144" s="237"/>
      <c r="NHU144" s="237"/>
      <c r="NHV144" s="237"/>
      <c r="NHW144" s="237"/>
      <c r="NHX144" s="237"/>
      <c r="NHY144" s="237"/>
      <c r="NHZ144" s="237"/>
      <c r="NIA144" s="237"/>
      <c r="NIB144" s="237"/>
      <c r="NIC144" s="237"/>
      <c r="NID144" s="237"/>
      <c r="NIE144" s="237"/>
      <c r="NIF144" s="237"/>
      <c r="NIG144" s="237"/>
      <c r="NIH144" s="237"/>
      <c r="NII144" s="237"/>
      <c r="NIJ144" s="237"/>
      <c r="NIK144" s="237"/>
      <c r="NIL144" s="237"/>
      <c r="NIM144" s="237"/>
      <c r="NIN144" s="237"/>
      <c r="NIO144" s="237"/>
      <c r="NIP144" s="237"/>
      <c r="NIQ144" s="237"/>
      <c r="NIR144" s="237"/>
      <c r="NIS144" s="237"/>
      <c r="NIT144" s="237"/>
      <c r="NIU144" s="237"/>
      <c r="NIV144" s="237"/>
      <c r="NIW144" s="237"/>
      <c r="NIX144" s="237"/>
      <c r="NIY144" s="237"/>
      <c r="NIZ144" s="237"/>
      <c r="NJA144" s="237"/>
      <c r="NJB144" s="237"/>
      <c r="NJC144" s="237"/>
      <c r="NJD144" s="237"/>
      <c r="NJE144" s="237"/>
      <c r="NJF144" s="237"/>
      <c r="NJG144" s="237"/>
      <c r="NJH144" s="237"/>
      <c r="NJI144" s="237"/>
      <c r="NJJ144" s="237"/>
      <c r="NJK144" s="237"/>
      <c r="NJL144" s="237"/>
      <c r="NJM144" s="237"/>
      <c r="NJN144" s="237"/>
      <c r="NJO144" s="237"/>
      <c r="NJP144" s="237"/>
      <c r="NJQ144" s="237"/>
      <c r="NJR144" s="237"/>
      <c r="NJS144" s="237"/>
      <c r="NJT144" s="237"/>
      <c r="NJU144" s="237"/>
      <c r="NJV144" s="237"/>
      <c r="NJW144" s="237"/>
      <c r="NJX144" s="237"/>
      <c r="NJY144" s="237"/>
      <c r="NJZ144" s="237"/>
      <c r="NKA144" s="237"/>
      <c r="NKB144" s="237"/>
      <c r="NKC144" s="237"/>
      <c r="NKD144" s="237"/>
      <c r="NKE144" s="237"/>
      <c r="NKF144" s="237"/>
      <c r="NKG144" s="237"/>
      <c r="NKH144" s="237"/>
      <c r="NKI144" s="237"/>
      <c r="NKJ144" s="237"/>
      <c r="NKK144" s="237"/>
      <c r="NKL144" s="237"/>
      <c r="NKM144" s="237"/>
      <c r="NKN144" s="237"/>
      <c r="NKO144" s="237"/>
      <c r="NKP144" s="237"/>
      <c r="NKQ144" s="237"/>
      <c r="NKR144" s="237"/>
      <c r="NKS144" s="237"/>
      <c r="NKT144" s="237"/>
      <c r="NKU144" s="237"/>
      <c r="NKV144" s="237"/>
      <c r="NKW144" s="237"/>
      <c r="NKX144" s="237"/>
      <c r="NKY144" s="237"/>
      <c r="NKZ144" s="237"/>
      <c r="NLA144" s="237"/>
      <c r="NLB144" s="237"/>
      <c r="NLC144" s="237"/>
      <c r="NLD144" s="237"/>
      <c r="NLE144" s="237"/>
      <c r="NLF144" s="237"/>
      <c r="NLG144" s="237"/>
      <c r="NLH144" s="237"/>
      <c r="NLI144" s="237"/>
      <c r="NLJ144" s="237"/>
      <c r="NLK144" s="237"/>
      <c r="NLL144" s="237"/>
      <c r="NLM144" s="237"/>
      <c r="NLN144" s="237"/>
      <c r="NLO144" s="237"/>
      <c r="NLP144" s="237"/>
      <c r="NLQ144" s="237"/>
      <c r="NLR144" s="237"/>
      <c r="NLS144" s="237"/>
      <c r="NLT144" s="237"/>
      <c r="NLU144" s="237"/>
      <c r="NLV144" s="237"/>
      <c r="NLW144" s="237"/>
      <c r="NLX144" s="237"/>
      <c r="NLY144" s="237"/>
      <c r="NLZ144" s="237"/>
      <c r="NMA144" s="237"/>
      <c r="NMB144" s="237"/>
      <c r="NMC144" s="237"/>
      <c r="NMD144" s="237"/>
      <c r="NME144" s="237"/>
      <c r="NMF144" s="237"/>
      <c r="NMG144" s="237"/>
      <c r="NMH144" s="237"/>
      <c r="NMI144" s="237"/>
      <c r="NMJ144" s="237"/>
      <c r="NMK144" s="237"/>
      <c r="NML144" s="237"/>
      <c r="NMM144" s="237"/>
      <c r="NMN144" s="237"/>
      <c r="NMO144" s="237"/>
      <c r="NMP144" s="237"/>
      <c r="NMQ144" s="237"/>
      <c r="NMR144" s="237"/>
      <c r="NMS144" s="237"/>
      <c r="NMT144" s="237"/>
      <c r="NMU144" s="237"/>
      <c r="NMV144" s="237"/>
      <c r="NMW144" s="237"/>
      <c r="NMX144" s="237"/>
      <c r="NMY144" s="237"/>
      <c r="NMZ144" s="237"/>
      <c r="NNA144" s="237"/>
      <c r="NNB144" s="237"/>
      <c r="NNC144" s="237"/>
      <c r="NND144" s="237"/>
      <c r="NNE144" s="237"/>
      <c r="NNF144" s="237"/>
      <c r="NNG144" s="237"/>
      <c r="NNH144" s="237"/>
      <c r="NNI144" s="237"/>
      <c r="NNJ144" s="237"/>
      <c r="NNK144" s="237"/>
      <c r="NNL144" s="237"/>
      <c r="NNM144" s="237"/>
      <c r="NNN144" s="237"/>
      <c r="NNO144" s="237"/>
      <c r="NNP144" s="237"/>
      <c r="NNQ144" s="237"/>
      <c r="NNR144" s="237"/>
      <c r="NNS144" s="237"/>
      <c r="NNT144" s="237"/>
      <c r="NNU144" s="237"/>
      <c r="NNV144" s="237"/>
      <c r="NNW144" s="237"/>
      <c r="NNX144" s="237"/>
      <c r="NNY144" s="237"/>
      <c r="NNZ144" s="237"/>
      <c r="NOA144" s="237"/>
      <c r="NOB144" s="237"/>
      <c r="NOC144" s="237"/>
      <c r="NOD144" s="237"/>
      <c r="NOE144" s="237"/>
      <c r="NOF144" s="237"/>
      <c r="NOG144" s="237"/>
      <c r="NOH144" s="237"/>
      <c r="NOI144" s="237"/>
      <c r="NOJ144" s="237"/>
      <c r="NOK144" s="237"/>
      <c r="NOL144" s="237"/>
      <c r="NOM144" s="237"/>
      <c r="NON144" s="237"/>
      <c r="NOO144" s="237"/>
      <c r="NOP144" s="237"/>
      <c r="NOQ144" s="237"/>
      <c r="NOR144" s="237"/>
      <c r="NOS144" s="237"/>
      <c r="NOT144" s="237"/>
      <c r="NOU144" s="237"/>
      <c r="NOV144" s="237"/>
      <c r="NOW144" s="237"/>
      <c r="NOX144" s="237"/>
      <c r="NOY144" s="237"/>
      <c r="NOZ144" s="237"/>
      <c r="NPA144" s="237"/>
      <c r="NPB144" s="237"/>
      <c r="NPC144" s="237"/>
      <c r="NPD144" s="237"/>
      <c r="NPE144" s="237"/>
      <c r="NPF144" s="237"/>
      <c r="NPG144" s="237"/>
      <c r="NPH144" s="237"/>
      <c r="NPI144" s="237"/>
      <c r="NPJ144" s="237"/>
      <c r="NPK144" s="237"/>
      <c r="NPL144" s="237"/>
      <c r="NPM144" s="237"/>
      <c r="NPN144" s="237"/>
      <c r="NPO144" s="237"/>
      <c r="NPP144" s="237"/>
      <c r="NPQ144" s="237"/>
      <c r="NPR144" s="237"/>
      <c r="NPS144" s="237"/>
      <c r="NPT144" s="237"/>
      <c r="NPU144" s="237"/>
      <c r="NPV144" s="237"/>
      <c r="NPW144" s="237"/>
      <c r="NPX144" s="237"/>
      <c r="NPY144" s="237"/>
      <c r="NPZ144" s="237"/>
      <c r="NQA144" s="237"/>
      <c r="NQB144" s="237"/>
      <c r="NQC144" s="237"/>
      <c r="NQD144" s="237"/>
      <c r="NQE144" s="237"/>
      <c r="NQF144" s="237"/>
      <c r="NQG144" s="237"/>
      <c r="NQH144" s="237"/>
      <c r="NQI144" s="237"/>
      <c r="NQJ144" s="237"/>
      <c r="NQK144" s="237"/>
      <c r="NQL144" s="237"/>
      <c r="NQM144" s="237"/>
      <c r="NQN144" s="237"/>
      <c r="NQO144" s="237"/>
      <c r="NQP144" s="237"/>
      <c r="NQQ144" s="237"/>
      <c r="NQR144" s="237"/>
      <c r="NQS144" s="237"/>
      <c r="NQT144" s="237"/>
      <c r="NQU144" s="237"/>
      <c r="NQV144" s="237"/>
      <c r="NQW144" s="237"/>
      <c r="NQX144" s="237"/>
      <c r="NQY144" s="237"/>
      <c r="NQZ144" s="237"/>
      <c r="NRA144" s="237"/>
      <c r="NRB144" s="237"/>
      <c r="NRC144" s="237"/>
      <c r="NRD144" s="237"/>
      <c r="NRE144" s="237"/>
      <c r="NRF144" s="237"/>
      <c r="NRG144" s="237"/>
      <c r="NRH144" s="237"/>
      <c r="NRI144" s="237"/>
      <c r="NRJ144" s="237"/>
      <c r="NRK144" s="237"/>
      <c r="NRL144" s="237"/>
      <c r="NRM144" s="237"/>
      <c r="NRN144" s="237"/>
      <c r="NRO144" s="237"/>
      <c r="NRP144" s="237"/>
      <c r="NRQ144" s="237"/>
      <c r="NRR144" s="237"/>
      <c r="NRS144" s="237"/>
      <c r="NRT144" s="237"/>
      <c r="NRU144" s="237"/>
      <c r="NRV144" s="237"/>
      <c r="NRW144" s="237"/>
      <c r="NRX144" s="237"/>
      <c r="NRY144" s="237"/>
      <c r="NRZ144" s="237"/>
      <c r="NSA144" s="237"/>
      <c r="NSB144" s="237"/>
      <c r="NSC144" s="237"/>
      <c r="NSD144" s="237"/>
      <c r="NSE144" s="237"/>
      <c r="NSF144" s="237"/>
      <c r="NSG144" s="237"/>
      <c r="NSH144" s="237"/>
      <c r="NSI144" s="237"/>
      <c r="NSJ144" s="237"/>
      <c r="NSK144" s="237"/>
      <c r="NSL144" s="237"/>
      <c r="NSM144" s="237"/>
      <c r="NSN144" s="237"/>
      <c r="NSO144" s="237"/>
      <c r="NSP144" s="237"/>
      <c r="NSQ144" s="237"/>
      <c r="NSR144" s="237"/>
      <c r="NSS144" s="237"/>
      <c r="NST144" s="237"/>
      <c r="NSU144" s="237"/>
      <c r="NSV144" s="237"/>
      <c r="NSW144" s="237"/>
      <c r="NSX144" s="237"/>
      <c r="NSY144" s="237"/>
      <c r="NSZ144" s="237"/>
      <c r="NTA144" s="237"/>
      <c r="NTB144" s="237"/>
      <c r="NTC144" s="237"/>
      <c r="NTD144" s="237"/>
      <c r="NTE144" s="237"/>
      <c r="NTF144" s="237"/>
      <c r="NTG144" s="237"/>
      <c r="NTH144" s="237"/>
      <c r="NTI144" s="237"/>
      <c r="NTJ144" s="237"/>
      <c r="NTK144" s="237"/>
      <c r="NTL144" s="237"/>
      <c r="NTM144" s="237"/>
      <c r="NTN144" s="237"/>
      <c r="NTO144" s="237"/>
      <c r="NTP144" s="237"/>
      <c r="NTQ144" s="237"/>
      <c r="NTR144" s="237"/>
      <c r="NTS144" s="237"/>
      <c r="NTT144" s="237"/>
      <c r="NTU144" s="237"/>
      <c r="NTV144" s="237"/>
      <c r="NTW144" s="237"/>
      <c r="NTX144" s="237"/>
      <c r="NTY144" s="237"/>
      <c r="NTZ144" s="237"/>
      <c r="NUA144" s="237"/>
      <c r="NUB144" s="237"/>
      <c r="NUC144" s="237"/>
      <c r="NUD144" s="237"/>
      <c r="NUE144" s="237"/>
      <c r="NUF144" s="237"/>
      <c r="NUG144" s="237"/>
      <c r="NUH144" s="237"/>
      <c r="NUI144" s="237"/>
      <c r="NUJ144" s="237"/>
      <c r="NUK144" s="237"/>
      <c r="NUL144" s="237"/>
      <c r="NUM144" s="237"/>
      <c r="NUN144" s="237"/>
      <c r="NUO144" s="237"/>
      <c r="NUP144" s="237"/>
      <c r="NUQ144" s="237"/>
      <c r="NUR144" s="237"/>
      <c r="NUS144" s="237"/>
      <c r="NUT144" s="237"/>
      <c r="NUU144" s="237"/>
      <c r="NUV144" s="237"/>
      <c r="NUW144" s="237"/>
      <c r="NUX144" s="237"/>
      <c r="NUY144" s="237"/>
      <c r="NUZ144" s="237"/>
      <c r="NVA144" s="237"/>
      <c r="NVB144" s="237"/>
      <c r="NVC144" s="237"/>
      <c r="NVD144" s="237"/>
      <c r="NVE144" s="237"/>
      <c r="NVF144" s="237"/>
      <c r="NVG144" s="237"/>
      <c r="NVH144" s="237"/>
      <c r="NVI144" s="237"/>
      <c r="NVJ144" s="237"/>
      <c r="NVK144" s="237"/>
      <c r="NVL144" s="237"/>
      <c r="NVM144" s="237"/>
      <c r="NVN144" s="237"/>
      <c r="NVO144" s="237"/>
      <c r="NVP144" s="237"/>
      <c r="NVQ144" s="237"/>
      <c r="NVR144" s="237"/>
      <c r="NVS144" s="237"/>
      <c r="NVT144" s="237"/>
      <c r="NVU144" s="237"/>
      <c r="NVV144" s="237"/>
      <c r="NVW144" s="237"/>
      <c r="NVX144" s="237"/>
      <c r="NVY144" s="237"/>
      <c r="NVZ144" s="237"/>
      <c r="NWA144" s="237"/>
      <c r="NWB144" s="237"/>
      <c r="NWC144" s="237"/>
      <c r="NWD144" s="237"/>
      <c r="NWE144" s="237"/>
      <c r="NWF144" s="237"/>
      <c r="NWG144" s="237"/>
      <c r="NWH144" s="237"/>
      <c r="NWI144" s="237"/>
      <c r="NWJ144" s="237"/>
      <c r="NWK144" s="237"/>
      <c r="NWL144" s="237"/>
      <c r="NWM144" s="237"/>
      <c r="NWN144" s="237"/>
      <c r="NWO144" s="237"/>
      <c r="NWP144" s="237"/>
      <c r="NWQ144" s="237"/>
      <c r="NWR144" s="237"/>
      <c r="NWS144" s="237"/>
      <c r="NWT144" s="237"/>
      <c r="NWU144" s="237"/>
      <c r="NWV144" s="237"/>
      <c r="NWW144" s="237"/>
      <c r="NWX144" s="237"/>
      <c r="NWY144" s="237"/>
      <c r="NWZ144" s="237"/>
      <c r="NXA144" s="237"/>
      <c r="NXB144" s="237"/>
      <c r="NXC144" s="237"/>
      <c r="NXD144" s="237"/>
      <c r="NXE144" s="237"/>
      <c r="NXF144" s="237"/>
      <c r="NXG144" s="237"/>
      <c r="NXH144" s="237"/>
      <c r="NXI144" s="237"/>
      <c r="NXJ144" s="237"/>
      <c r="NXK144" s="237"/>
      <c r="NXL144" s="237"/>
      <c r="NXM144" s="237"/>
      <c r="NXN144" s="237"/>
      <c r="NXO144" s="237"/>
      <c r="NXP144" s="237"/>
      <c r="NXQ144" s="237"/>
      <c r="NXR144" s="237"/>
      <c r="NXS144" s="237"/>
      <c r="NXT144" s="237"/>
      <c r="NXU144" s="237"/>
      <c r="NXV144" s="237"/>
      <c r="NXW144" s="237"/>
      <c r="NXX144" s="237"/>
      <c r="NXY144" s="237"/>
      <c r="NXZ144" s="237"/>
      <c r="NYA144" s="237"/>
      <c r="NYB144" s="237"/>
      <c r="NYC144" s="237"/>
      <c r="NYD144" s="237"/>
      <c r="NYE144" s="237"/>
      <c r="NYF144" s="237"/>
      <c r="NYG144" s="237"/>
      <c r="NYH144" s="237"/>
      <c r="NYI144" s="237"/>
      <c r="NYJ144" s="237"/>
      <c r="NYK144" s="237"/>
      <c r="NYL144" s="237"/>
      <c r="NYM144" s="237"/>
      <c r="NYN144" s="237"/>
      <c r="NYO144" s="237"/>
      <c r="NYP144" s="237"/>
      <c r="NYQ144" s="237"/>
      <c r="NYR144" s="237"/>
      <c r="NYS144" s="237"/>
      <c r="NYT144" s="237"/>
      <c r="NYU144" s="237"/>
      <c r="NYV144" s="237"/>
      <c r="NYW144" s="237"/>
      <c r="NYX144" s="237"/>
      <c r="NYY144" s="237"/>
      <c r="NYZ144" s="237"/>
      <c r="NZA144" s="237"/>
      <c r="NZB144" s="237"/>
      <c r="NZC144" s="237"/>
      <c r="NZD144" s="237"/>
      <c r="NZE144" s="237"/>
      <c r="NZF144" s="237"/>
      <c r="NZG144" s="237"/>
      <c r="NZH144" s="237"/>
      <c r="NZI144" s="237"/>
      <c r="NZJ144" s="237"/>
      <c r="NZK144" s="237"/>
      <c r="NZL144" s="237"/>
      <c r="NZM144" s="237"/>
      <c r="NZN144" s="237"/>
      <c r="NZO144" s="237"/>
      <c r="NZP144" s="237"/>
      <c r="NZQ144" s="237"/>
      <c r="NZR144" s="237"/>
      <c r="NZS144" s="237"/>
      <c r="NZT144" s="237"/>
      <c r="NZU144" s="237"/>
      <c r="NZV144" s="237"/>
      <c r="NZW144" s="237"/>
      <c r="NZX144" s="237"/>
      <c r="NZY144" s="237"/>
      <c r="NZZ144" s="237"/>
      <c r="OAA144" s="237"/>
      <c r="OAB144" s="237"/>
      <c r="OAC144" s="237"/>
      <c r="OAD144" s="237"/>
      <c r="OAE144" s="237"/>
      <c r="OAF144" s="237"/>
      <c r="OAG144" s="237"/>
      <c r="OAH144" s="237"/>
      <c r="OAI144" s="237"/>
      <c r="OAJ144" s="237"/>
      <c r="OAK144" s="237"/>
      <c r="OAL144" s="237"/>
      <c r="OAM144" s="237"/>
      <c r="OAN144" s="237"/>
      <c r="OAO144" s="237"/>
      <c r="OAP144" s="237"/>
      <c r="OAQ144" s="237"/>
      <c r="OAR144" s="237"/>
      <c r="OAS144" s="237"/>
      <c r="OAT144" s="237"/>
      <c r="OAU144" s="237"/>
      <c r="OAV144" s="237"/>
      <c r="OAW144" s="237"/>
      <c r="OAX144" s="237"/>
      <c r="OAY144" s="237"/>
      <c r="OAZ144" s="237"/>
      <c r="OBA144" s="237"/>
      <c r="OBB144" s="237"/>
      <c r="OBC144" s="237"/>
      <c r="OBD144" s="237"/>
      <c r="OBE144" s="237"/>
      <c r="OBF144" s="237"/>
      <c r="OBG144" s="237"/>
      <c r="OBH144" s="237"/>
      <c r="OBI144" s="237"/>
      <c r="OBJ144" s="237"/>
      <c r="OBK144" s="237"/>
      <c r="OBL144" s="237"/>
      <c r="OBM144" s="237"/>
      <c r="OBN144" s="237"/>
      <c r="OBO144" s="237"/>
      <c r="OBP144" s="237"/>
      <c r="OBQ144" s="237"/>
      <c r="OBR144" s="237"/>
      <c r="OBS144" s="237"/>
      <c r="OBT144" s="237"/>
      <c r="OBU144" s="237"/>
      <c r="OBV144" s="237"/>
      <c r="OBW144" s="237"/>
      <c r="OBX144" s="237"/>
      <c r="OBY144" s="237"/>
      <c r="OBZ144" s="237"/>
      <c r="OCA144" s="237"/>
      <c r="OCB144" s="237"/>
      <c r="OCC144" s="237"/>
      <c r="OCD144" s="237"/>
      <c r="OCE144" s="237"/>
      <c r="OCF144" s="237"/>
      <c r="OCG144" s="237"/>
      <c r="OCH144" s="237"/>
      <c r="OCI144" s="237"/>
      <c r="OCJ144" s="237"/>
      <c r="OCK144" s="237"/>
      <c r="OCL144" s="237"/>
      <c r="OCM144" s="237"/>
      <c r="OCN144" s="237"/>
      <c r="OCO144" s="237"/>
      <c r="OCP144" s="237"/>
      <c r="OCQ144" s="237"/>
      <c r="OCR144" s="237"/>
      <c r="OCS144" s="237"/>
      <c r="OCT144" s="237"/>
      <c r="OCU144" s="237"/>
      <c r="OCV144" s="237"/>
      <c r="OCW144" s="237"/>
      <c r="OCX144" s="237"/>
      <c r="OCY144" s="237"/>
      <c r="OCZ144" s="237"/>
      <c r="ODA144" s="237"/>
      <c r="ODB144" s="237"/>
      <c r="ODC144" s="237"/>
      <c r="ODD144" s="237"/>
      <c r="ODE144" s="237"/>
      <c r="ODF144" s="237"/>
      <c r="ODG144" s="237"/>
      <c r="ODH144" s="237"/>
      <c r="ODI144" s="237"/>
      <c r="ODJ144" s="237"/>
      <c r="ODK144" s="237"/>
      <c r="ODL144" s="237"/>
      <c r="ODM144" s="237"/>
      <c r="ODN144" s="237"/>
      <c r="ODO144" s="237"/>
      <c r="ODP144" s="237"/>
      <c r="ODQ144" s="237"/>
      <c r="ODR144" s="237"/>
      <c r="ODS144" s="237"/>
      <c r="ODT144" s="237"/>
      <c r="ODU144" s="237"/>
      <c r="ODV144" s="237"/>
      <c r="ODW144" s="237"/>
      <c r="ODX144" s="237"/>
      <c r="ODY144" s="237"/>
      <c r="ODZ144" s="237"/>
      <c r="OEA144" s="237"/>
      <c r="OEB144" s="237"/>
      <c r="OEC144" s="237"/>
      <c r="OED144" s="237"/>
      <c r="OEE144" s="237"/>
      <c r="OEF144" s="237"/>
      <c r="OEG144" s="237"/>
      <c r="OEH144" s="237"/>
      <c r="OEI144" s="237"/>
      <c r="OEJ144" s="237"/>
      <c r="OEK144" s="237"/>
      <c r="OEL144" s="237"/>
      <c r="OEM144" s="237"/>
      <c r="OEN144" s="237"/>
      <c r="OEO144" s="237"/>
      <c r="OEP144" s="237"/>
      <c r="OEQ144" s="237"/>
      <c r="OER144" s="237"/>
      <c r="OES144" s="237"/>
      <c r="OET144" s="237"/>
      <c r="OEU144" s="237"/>
      <c r="OEV144" s="237"/>
      <c r="OEW144" s="237"/>
      <c r="OEX144" s="237"/>
      <c r="OEY144" s="237"/>
      <c r="OEZ144" s="237"/>
      <c r="OFA144" s="237"/>
      <c r="OFB144" s="237"/>
      <c r="OFC144" s="237"/>
      <c r="OFD144" s="237"/>
      <c r="OFE144" s="237"/>
      <c r="OFF144" s="237"/>
      <c r="OFG144" s="237"/>
      <c r="OFH144" s="237"/>
      <c r="OFI144" s="237"/>
      <c r="OFJ144" s="237"/>
      <c r="OFK144" s="237"/>
      <c r="OFL144" s="237"/>
      <c r="OFM144" s="237"/>
      <c r="OFN144" s="237"/>
      <c r="OFO144" s="237"/>
      <c r="OFP144" s="237"/>
      <c r="OFQ144" s="237"/>
      <c r="OFR144" s="237"/>
      <c r="OFS144" s="237"/>
      <c r="OFT144" s="237"/>
      <c r="OFU144" s="237"/>
      <c r="OFV144" s="237"/>
      <c r="OFW144" s="237"/>
      <c r="OFX144" s="237"/>
      <c r="OFY144" s="237"/>
      <c r="OFZ144" s="237"/>
      <c r="OGA144" s="237"/>
      <c r="OGB144" s="237"/>
      <c r="OGC144" s="237"/>
      <c r="OGD144" s="237"/>
      <c r="OGE144" s="237"/>
      <c r="OGF144" s="237"/>
      <c r="OGG144" s="237"/>
      <c r="OGH144" s="237"/>
      <c r="OGI144" s="237"/>
      <c r="OGJ144" s="237"/>
      <c r="OGK144" s="237"/>
      <c r="OGL144" s="237"/>
      <c r="OGM144" s="237"/>
      <c r="OGN144" s="237"/>
      <c r="OGO144" s="237"/>
      <c r="OGP144" s="237"/>
      <c r="OGQ144" s="237"/>
      <c r="OGR144" s="237"/>
      <c r="OGS144" s="237"/>
      <c r="OGT144" s="237"/>
      <c r="OGU144" s="237"/>
      <c r="OGV144" s="237"/>
      <c r="OGW144" s="237"/>
      <c r="OGX144" s="237"/>
      <c r="OGY144" s="237"/>
      <c r="OGZ144" s="237"/>
      <c r="OHA144" s="237"/>
      <c r="OHB144" s="237"/>
      <c r="OHC144" s="237"/>
      <c r="OHD144" s="237"/>
      <c r="OHE144" s="237"/>
      <c r="OHF144" s="237"/>
      <c r="OHG144" s="237"/>
      <c r="OHH144" s="237"/>
      <c r="OHI144" s="237"/>
      <c r="OHJ144" s="237"/>
      <c r="OHK144" s="237"/>
      <c r="OHL144" s="237"/>
      <c r="OHM144" s="237"/>
      <c r="OHN144" s="237"/>
      <c r="OHO144" s="237"/>
      <c r="OHP144" s="237"/>
      <c r="OHQ144" s="237"/>
      <c r="OHR144" s="237"/>
      <c r="OHS144" s="237"/>
      <c r="OHT144" s="237"/>
      <c r="OHU144" s="237"/>
      <c r="OHV144" s="237"/>
      <c r="OHW144" s="237"/>
      <c r="OHX144" s="237"/>
      <c r="OHY144" s="237"/>
      <c r="OHZ144" s="237"/>
      <c r="OIA144" s="237"/>
      <c r="OIB144" s="237"/>
      <c r="OIC144" s="237"/>
      <c r="OID144" s="237"/>
      <c r="OIE144" s="237"/>
      <c r="OIF144" s="237"/>
      <c r="OIG144" s="237"/>
      <c r="OIH144" s="237"/>
      <c r="OII144" s="237"/>
      <c r="OIJ144" s="237"/>
      <c r="OIK144" s="237"/>
      <c r="OIL144" s="237"/>
      <c r="OIM144" s="237"/>
      <c r="OIN144" s="237"/>
      <c r="OIO144" s="237"/>
      <c r="OIP144" s="237"/>
      <c r="OIQ144" s="237"/>
      <c r="OIR144" s="237"/>
      <c r="OIS144" s="237"/>
      <c r="OIT144" s="237"/>
      <c r="OIU144" s="237"/>
      <c r="OIV144" s="237"/>
      <c r="OIW144" s="237"/>
      <c r="OIX144" s="237"/>
      <c r="OIY144" s="237"/>
      <c r="OIZ144" s="237"/>
      <c r="OJA144" s="237"/>
      <c r="OJB144" s="237"/>
      <c r="OJC144" s="237"/>
      <c r="OJD144" s="237"/>
      <c r="OJE144" s="237"/>
      <c r="OJF144" s="237"/>
      <c r="OJG144" s="237"/>
      <c r="OJH144" s="237"/>
      <c r="OJI144" s="237"/>
      <c r="OJJ144" s="237"/>
      <c r="OJK144" s="237"/>
      <c r="OJL144" s="237"/>
      <c r="OJM144" s="237"/>
      <c r="OJN144" s="237"/>
      <c r="OJO144" s="237"/>
      <c r="OJP144" s="237"/>
      <c r="OJQ144" s="237"/>
      <c r="OJR144" s="237"/>
      <c r="OJS144" s="237"/>
      <c r="OJT144" s="237"/>
      <c r="OJU144" s="237"/>
      <c r="OJV144" s="237"/>
      <c r="OJW144" s="237"/>
      <c r="OJX144" s="237"/>
      <c r="OJY144" s="237"/>
      <c r="OJZ144" s="237"/>
      <c r="OKA144" s="237"/>
      <c r="OKB144" s="237"/>
      <c r="OKC144" s="237"/>
      <c r="OKD144" s="237"/>
      <c r="OKE144" s="237"/>
      <c r="OKF144" s="237"/>
      <c r="OKG144" s="237"/>
      <c r="OKH144" s="237"/>
      <c r="OKI144" s="237"/>
      <c r="OKJ144" s="237"/>
      <c r="OKK144" s="237"/>
      <c r="OKL144" s="237"/>
      <c r="OKM144" s="237"/>
      <c r="OKN144" s="237"/>
      <c r="OKO144" s="237"/>
      <c r="OKP144" s="237"/>
      <c r="OKQ144" s="237"/>
      <c r="OKR144" s="237"/>
      <c r="OKS144" s="237"/>
      <c r="OKT144" s="237"/>
      <c r="OKU144" s="237"/>
      <c r="OKV144" s="237"/>
      <c r="OKW144" s="237"/>
      <c r="OKX144" s="237"/>
      <c r="OKY144" s="237"/>
      <c r="OKZ144" s="237"/>
      <c r="OLA144" s="237"/>
      <c r="OLB144" s="237"/>
      <c r="OLC144" s="237"/>
      <c r="OLD144" s="237"/>
      <c r="OLE144" s="237"/>
      <c r="OLF144" s="237"/>
      <c r="OLG144" s="237"/>
      <c r="OLH144" s="237"/>
      <c r="OLI144" s="237"/>
      <c r="OLJ144" s="237"/>
      <c r="OLK144" s="237"/>
      <c r="OLL144" s="237"/>
      <c r="OLM144" s="237"/>
      <c r="OLN144" s="237"/>
      <c r="OLO144" s="237"/>
      <c r="OLP144" s="237"/>
      <c r="OLQ144" s="237"/>
      <c r="OLR144" s="237"/>
      <c r="OLS144" s="237"/>
      <c r="OLT144" s="237"/>
      <c r="OLU144" s="237"/>
      <c r="OLV144" s="237"/>
      <c r="OLW144" s="237"/>
      <c r="OLX144" s="237"/>
      <c r="OLY144" s="237"/>
      <c r="OLZ144" s="237"/>
      <c r="OMA144" s="237"/>
      <c r="OMB144" s="237"/>
      <c r="OMC144" s="237"/>
      <c r="OMD144" s="237"/>
      <c r="OME144" s="237"/>
      <c r="OMF144" s="237"/>
      <c r="OMG144" s="237"/>
      <c r="OMH144" s="237"/>
      <c r="OMI144" s="237"/>
      <c r="OMJ144" s="237"/>
      <c r="OMK144" s="237"/>
      <c r="OML144" s="237"/>
      <c r="OMM144" s="237"/>
      <c r="OMN144" s="237"/>
      <c r="OMO144" s="237"/>
      <c r="OMP144" s="237"/>
      <c r="OMQ144" s="237"/>
      <c r="OMR144" s="237"/>
      <c r="OMS144" s="237"/>
      <c r="OMT144" s="237"/>
      <c r="OMU144" s="237"/>
      <c r="OMV144" s="237"/>
      <c r="OMW144" s="237"/>
      <c r="OMX144" s="237"/>
      <c r="OMY144" s="237"/>
      <c r="OMZ144" s="237"/>
      <c r="ONA144" s="237"/>
      <c r="ONB144" s="237"/>
      <c r="ONC144" s="237"/>
      <c r="OND144" s="237"/>
      <c r="ONE144" s="237"/>
      <c r="ONF144" s="237"/>
      <c r="ONG144" s="237"/>
      <c r="ONH144" s="237"/>
      <c r="ONI144" s="237"/>
      <c r="ONJ144" s="237"/>
      <c r="ONK144" s="237"/>
      <c r="ONL144" s="237"/>
      <c r="ONM144" s="237"/>
      <c r="ONN144" s="237"/>
      <c r="ONO144" s="237"/>
      <c r="ONP144" s="237"/>
      <c r="ONQ144" s="237"/>
      <c r="ONR144" s="237"/>
      <c r="ONS144" s="237"/>
      <c r="ONT144" s="237"/>
      <c r="ONU144" s="237"/>
      <c r="ONV144" s="237"/>
      <c r="ONW144" s="237"/>
      <c r="ONX144" s="237"/>
      <c r="ONY144" s="237"/>
      <c r="ONZ144" s="237"/>
      <c r="OOA144" s="237"/>
      <c r="OOB144" s="237"/>
      <c r="OOC144" s="237"/>
      <c r="OOD144" s="237"/>
      <c r="OOE144" s="237"/>
      <c r="OOF144" s="237"/>
      <c r="OOG144" s="237"/>
      <c r="OOH144" s="237"/>
      <c r="OOI144" s="237"/>
      <c r="OOJ144" s="237"/>
      <c r="OOK144" s="237"/>
      <c r="OOL144" s="237"/>
      <c r="OOM144" s="237"/>
      <c r="OON144" s="237"/>
      <c r="OOO144" s="237"/>
      <c r="OOP144" s="237"/>
      <c r="OOQ144" s="237"/>
      <c r="OOR144" s="237"/>
      <c r="OOS144" s="237"/>
      <c r="OOT144" s="237"/>
      <c r="OOU144" s="237"/>
      <c r="OOV144" s="237"/>
      <c r="OOW144" s="237"/>
      <c r="OOX144" s="237"/>
      <c r="OOY144" s="237"/>
      <c r="OOZ144" s="237"/>
      <c r="OPA144" s="237"/>
      <c r="OPB144" s="237"/>
      <c r="OPC144" s="237"/>
      <c r="OPD144" s="237"/>
      <c r="OPE144" s="237"/>
      <c r="OPF144" s="237"/>
      <c r="OPG144" s="237"/>
      <c r="OPH144" s="237"/>
      <c r="OPI144" s="237"/>
      <c r="OPJ144" s="237"/>
      <c r="OPK144" s="237"/>
      <c r="OPL144" s="237"/>
      <c r="OPM144" s="237"/>
      <c r="OPN144" s="237"/>
      <c r="OPO144" s="237"/>
      <c r="OPP144" s="237"/>
      <c r="OPQ144" s="237"/>
      <c r="OPR144" s="237"/>
      <c r="OPS144" s="237"/>
      <c r="OPT144" s="237"/>
      <c r="OPU144" s="237"/>
      <c r="OPV144" s="237"/>
      <c r="OPW144" s="237"/>
      <c r="OPX144" s="237"/>
      <c r="OPY144" s="237"/>
      <c r="OPZ144" s="237"/>
      <c r="OQA144" s="237"/>
      <c r="OQB144" s="237"/>
      <c r="OQC144" s="237"/>
      <c r="OQD144" s="237"/>
      <c r="OQE144" s="237"/>
      <c r="OQF144" s="237"/>
      <c r="OQG144" s="237"/>
      <c r="OQH144" s="237"/>
      <c r="OQI144" s="237"/>
      <c r="OQJ144" s="237"/>
      <c r="OQK144" s="237"/>
      <c r="OQL144" s="237"/>
      <c r="OQM144" s="237"/>
      <c r="OQN144" s="237"/>
      <c r="OQO144" s="237"/>
      <c r="OQP144" s="237"/>
      <c r="OQQ144" s="237"/>
      <c r="OQR144" s="237"/>
      <c r="OQS144" s="237"/>
      <c r="OQT144" s="237"/>
      <c r="OQU144" s="237"/>
      <c r="OQV144" s="237"/>
      <c r="OQW144" s="237"/>
      <c r="OQX144" s="237"/>
      <c r="OQY144" s="237"/>
      <c r="OQZ144" s="237"/>
      <c r="ORA144" s="237"/>
      <c r="ORB144" s="237"/>
      <c r="ORC144" s="237"/>
      <c r="ORD144" s="237"/>
      <c r="ORE144" s="237"/>
      <c r="ORF144" s="237"/>
      <c r="ORG144" s="237"/>
      <c r="ORH144" s="237"/>
      <c r="ORI144" s="237"/>
      <c r="ORJ144" s="237"/>
      <c r="ORK144" s="237"/>
      <c r="ORL144" s="237"/>
      <c r="ORM144" s="237"/>
      <c r="ORN144" s="237"/>
      <c r="ORO144" s="237"/>
      <c r="ORP144" s="237"/>
      <c r="ORQ144" s="237"/>
      <c r="ORR144" s="237"/>
      <c r="ORS144" s="237"/>
      <c r="ORT144" s="237"/>
      <c r="ORU144" s="237"/>
      <c r="ORV144" s="237"/>
      <c r="ORW144" s="237"/>
      <c r="ORX144" s="237"/>
      <c r="ORY144" s="237"/>
      <c r="ORZ144" s="237"/>
      <c r="OSA144" s="237"/>
      <c r="OSB144" s="237"/>
      <c r="OSC144" s="237"/>
      <c r="OSD144" s="237"/>
      <c r="OSE144" s="237"/>
      <c r="OSF144" s="237"/>
      <c r="OSG144" s="237"/>
      <c r="OSH144" s="237"/>
      <c r="OSI144" s="237"/>
      <c r="OSJ144" s="237"/>
      <c r="OSK144" s="237"/>
      <c r="OSL144" s="237"/>
      <c r="OSM144" s="237"/>
      <c r="OSN144" s="237"/>
      <c r="OSO144" s="237"/>
      <c r="OSP144" s="237"/>
      <c r="OSQ144" s="237"/>
      <c r="OSR144" s="237"/>
      <c r="OSS144" s="237"/>
      <c r="OST144" s="237"/>
      <c r="OSU144" s="237"/>
      <c r="OSV144" s="237"/>
      <c r="OSW144" s="237"/>
      <c r="OSX144" s="237"/>
      <c r="OSY144" s="237"/>
      <c r="OSZ144" s="237"/>
      <c r="OTA144" s="237"/>
      <c r="OTB144" s="237"/>
      <c r="OTC144" s="237"/>
      <c r="OTD144" s="237"/>
      <c r="OTE144" s="237"/>
      <c r="OTF144" s="237"/>
      <c r="OTG144" s="237"/>
      <c r="OTH144" s="237"/>
      <c r="OTI144" s="237"/>
      <c r="OTJ144" s="237"/>
      <c r="OTK144" s="237"/>
      <c r="OTL144" s="237"/>
      <c r="OTM144" s="237"/>
      <c r="OTN144" s="237"/>
      <c r="OTO144" s="237"/>
      <c r="OTP144" s="237"/>
      <c r="OTQ144" s="237"/>
      <c r="OTR144" s="237"/>
      <c r="OTS144" s="237"/>
      <c r="OTT144" s="237"/>
      <c r="OTU144" s="237"/>
      <c r="OTV144" s="237"/>
      <c r="OTW144" s="237"/>
      <c r="OTX144" s="237"/>
      <c r="OTY144" s="237"/>
      <c r="OTZ144" s="237"/>
      <c r="OUA144" s="237"/>
      <c r="OUB144" s="237"/>
      <c r="OUC144" s="237"/>
      <c r="OUD144" s="237"/>
      <c r="OUE144" s="237"/>
      <c r="OUF144" s="237"/>
      <c r="OUG144" s="237"/>
      <c r="OUH144" s="237"/>
      <c r="OUI144" s="237"/>
      <c r="OUJ144" s="237"/>
      <c r="OUK144" s="237"/>
      <c r="OUL144" s="237"/>
      <c r="OUM144" s="237"/>
      <c r="OUN144" s="237"/>
      <c r="OUO144" s="237"/>
      <c r="OUP144" s="237"/>
      <c r="OUQ144" s="237"/>
      <c r="OUR144" s="237"/>
      <c r="OUS144" s="237"/>
      <c r="OUT144" s="237"/>
      <c r="OUU144" s="237"/>
      <c r="OUV144" s="237"/>
      <c r="OUW144" s="237"/>
      <c r="OUX144" s="237"/>
      <c r="OUY144" s="237"/>
      <c r="OUZ144" s="237"/>
      <c r="OVA144" s="237"/>
      <c r="OVB144" s="237"/>
      <c r="OVC144" s="237"/>
      <c r="OVD144" s="237"/>
      <c r="OVE144" s="237"/>
      <c r="OVF144" s="237"/>
      <c r="OVG144" s="237"/>
      <c r="OVH144" s="237"/>
      <c r="OVI144" s="237"/>
      <c r="OVJ144" s="237"/>
      <c r="OVK144" s="237"/>
      <c r="OVL144" s="237"/>
      <c r="OVM144" s="237"/>
      <c r="OVN144" s="237"/>
      <c r="OVO144" s="237"/>
      <c r="OVP144" s="237"/>
      <c r="OVQ144" s="237"/>
      <c r="OVR144" s="237"/>
      <c r="OVS144" s="237"/>
      <c r="OVT144" s="237"/>
      <c r="OVU144" s="237"/>
      <c r="OVV144" s="237"/>
      <c r="OVW144" s="237"/>
      <c r="OVX144" s="237"/>
      <c r="OVY144" s="237"/>
      <c r="OVZ144" s="237"/>
      <c r="OWA144" s="237"/>
      <c r="OWB144" s="237"/>
      <c r="OWC144" s="237"/>
      <c r="OWD144" s="237"/>
      <c r="OWE144" s="237"/>
      <c r="OWF144" s="237"/>
      <c r="OWG144" s="237"/>
      <c r="OWH144" s="237"/>
      <c r="OWI144" s="237"/>
      <c r="OWJ144" s="237"/>
      <c r="OWK144" s="237"/>
      <c r="OWL144" s="237"/>
      <c r="OWM144" s="237"/>
      <c r="OWN144" s="237"/>
      <c r="OWO144" s="237"/>
      <c r="OWP144" s="237"/>
      <c r="OWQ144" s="237"/>
      <c r="OWR144" s="237"/>
      <c r="OWS144" s="237"/>
      <c r="OWT144" s="237"/>
      <c r="OWU144" s="237"/>
      <c r="OWV144" s="237"/>
      <c r="OWW144" s="237"/>
      <c r="OWX144" s="237"/>
      <c r="OWY144" s="237"/>
      <c r="OWZ144" s="237"/>
      <c r="OXA144" s="237"/>
      <c r="OXB144" s="237"/>
      <c r="OXC144" s="237"/>
      <c r="OXD144" s="237"/>
      <c r="OXE144" s="237"/>
      <c r="OXF144" s="237"/>
      <c r="OXG144" s="237"/>
      <c r="OXH144" s="237"/>
      <c r="OXI144" s="237"/>
      <c r="OXJ144" s="237"/>
      <c r="OXK144" s="237"/>
      <c r="OXL144" s="237"/>
      <c r="OXM144" s="237"/>
      <c r="OXN144" s="237"/>
      <c r="OXO144" s="237"/>
      <c r="OXP144" s="237"/>
      <c r="OXQ144" s="237"/>
      <c r="OXR144" s="237"/>
      <c r="OXS144" s="237"/>
      <c r="OXT144" s="237"/>
      <c r="OXU144" s="237"/>
      <c r="OXV144" s="237"/>
      <c r="OXW144" s="237"/>
      <c r="OXX144" s="237"/>
      <c r="OXY144" s="237"/>
      <c r="OXZ144" s="237"/>
      <c r="OYA144" s="237"/>
      <c r="OYB144" s="237"/>
      <c r="OYC144" s="237"/>
      <c r="OYD144" s="237"/>
      <c r="OYE144" s="237"/>
      <c r="OYF144" s="237"/>
      <c r="OYG144" s="237"/>
      <c r="OYH144" s="237"/>
      <c r="OYI144" s="237"/>
      <c r="OYJ144" s="237"/>
      <c r="OYK144" s="237"/>
      <c r="OYL144" s="237"/>
      <c r="OYM144" s="237"/>
      <c r="OYN144" s="237"/>
      <c r="OYO144" s="237"/>
      <c r="OYP144" s="237"/>
      <c r="OYQ144" s="237"/>
      <c r="OYR144" s="237"/>
      <c r="OYS144" s="237"/>
      <c r="OYT144" s="237"/>
      <c r="OYU144" s="237"/>
      <c r="OYV144" s="237"/>
      <c r="OYW144" s="237"/>
      <c r="OYX144" s="237"/>
      <c r="OYY144" s="237"/>
      <c r="OYZ144" s="237"/>
      <c r="OZA144" s="237"/>
      <c r="OZB144" s="237"/>
      <c r="OZC144" s="237"/>
      <c r="OZD144" s="237"/>
      <c r="OZE144" s="237"/>
      <c r="OZF144" s="237"/>
      <c r="OZG144" s="237"/>
      <c r="OZH144" s="237"/>
      <c r="OZI144" s="237"/>
      <c r="OZJ144" s="237"/>
      <c r="OZK144" s="237"/>
      <c r="OZL144" s="237"/>
      <c r="OZM144" s="237"/>
      <c r="OZN144" s="237"/>
      <c r="OZO144" s="237"/>
      <c r="OZP144" s="237"/>
      <c r="OZQ144" s="237"/>
      <c r="OZR144" s="237"/>
      <c r="OZS144" s="237"/>
      <c r="OZT144" s="237"/>
      <c r="OZU144" s="237"/>
      <c r="OZV144" s="237"/>
      <c r="OZW144" s="237"/>
      <c r="OZX144" s="237"/>
      <c r="OZY144" s="237"/>
      <c r="OZZ144" s="237"/>
      <c r="PAA144" s="237"/>
      <c r="PAB144" s="237"/>
      <c r="PAC144" s="237"/>
      <c r="PAD144" s="237"/>
      <c r="PAE144" s="237"/>
      <c r="PAF144" s="237"/>
      <c r="PAG144" s="237"/>
      <c r="PAH144" s="237"/>
      <c r="PAI144" s="237"/>
      <c r="PAJ144" s="237"/>
      <c r="PAK144" s="237"/>
      <c r="PAL144" s="237"/>
      <c r="PAM144" s="237"/>
      <c r="PAN144" s="237"/>
      <c r="PAO144" s="237"/>
      <c r="PAP144" s="237"/>
      <c r="PAQ144" s="237"/>
      <c r="PAR144" s="237"/>
      <c r="PAS144" s="237"/>
      <c r="PAT144" s="237"/>
      <c r="PAU144" s="237"/>
      <c r="PAV144" s="237"/>
      <c r="PAW144" s="237"/>
      <c r="PAX144" s="237"/>
      <c r="PAY144" s="237"/>
      <c r="PAZ144" s="237"/>
      <c r="PBA144" s="237"/>
      <c r="PBB144" s="237"/>
      <c r="PBC144" s="237"/>
      <c r="PBD144" s="237"/>
      <c r="PBE144" s="237"/>
      <c r="PBF144" s="237"/>
      <c r="PBG144" s="237"/>
      <c r="PBH144" s="237"/>
      <c r="PBI144" s="237"/>
      <c r="PBJ144" s="237"/>
      <c r="PBK144" s="237"/>
      <c r="PBL144" s="237"/>
      <c r="PBM144" s="237"/>
      <c r="PBN144" s="237"/>
      <c r="PBO144" s="237"/>
      <c r="PBP144" s="237"/>
      <c r="PBQ144" s="237"/>
      <c r="PBR144" s="237"/>
      <c r="PBS144" s="237"/>
      <c r="PBT144" s="237"/>
      <c r="PBU144" s="237"/>
      <c r="PBV144" s="237"/>
      <c r="PBW144" s="237"/>
      <c r="PBX144" s="237"/>
      <c r="PBY144" s="237"/>
      <c r="PBZ144" s="237"/>
      <c r="PCA144" s="237"/>
      <c r="PCB144" s="237"/>
      <c r="PCC144" s="237"/>
      <c r="PCD144" s="237"/>
      <c r="PCE144" s="237"/>
      <c r="PCF144" s="237"/>
      <c r="PCG144" s="237"/>
      <c r="PCH144" s="237"/>
      <c r="PCI144" s="237"/>
      <c r="PCJ144" s="237"/>
      <c r="PCK144" s="237"/>
      <c r="PCL144" s="237"/>
      <c r="PCM144" s="237"/>
      <c r="PCN144" s="237"/>
      <c r="PCO144" s="237"/>
      <c r="PCP144" s="237"/>
      <c r="PCQ144" s="237"/>
      <c r="PCR144" s="237"/>
      <c r="PCS144" s="237"/>
      <c r="PCT144" s="237"/>
      <c r="PCU144" s="237"/>
      <c r="PCV144" s="237"/>
      <c r="PCW144" s="237"/>
      <c r="PCX144" s="237"/>
      <c r="PCY144" s="237"/>
      <c r="PCZ144" s="237"/>
      <c r="PDA144" s="237"/>
      <c r="PDB144" s="237"/>
      <c r="PDC144" s="237"/>
      <c r="PDD144" s="237"/>
      <c r="PDE144" s="237"/>
      <c r="PDF144" s="237"/>
      <c r="PDG144" s="237"/>
      <c r="PDH144" s="237"/>
      <c r="PDI144" s="237"/>
      <c r="PDJ144" s="237"/>
      <c r="PDK144" s="237"/>
      <c r="PDL144" s="237"/>
      <c r="PDM144" s="237"/>
      <c r="PDN144" s="237"/>
      <c r="PDO144" s="237"/>
      <c r="PDP144" s="237"/>
      <c r="PDQ144" s="237"/>
      <c r="PDR144" s="237"/>
      <c r="PDS144" s="237"/>
      <c r="PDT144" s="237"/>
      <c r="PDU144" s="237"/>
      <c r="PDV144" s="237"/>
      <c r="PDW144" s="237"/>
      <c r="PDX144" s="237"/>
      <c r="PDY144" s="237"/>
      <c r="PDZ144" s="237"/>
      <c r="PEA144" s="237"/>
      <c r="PEB144" s="237"/>
      <c r="PEC144" s="237"/>
      <c r="PED144" s="237"/>
      <c r="PEE144" s="237"/>
      <c r="PEF144" s="237"/>
      <c r="PEG144" s="237"/>
      <c r="PEH144" s="237"/>
      <c r="PEI144" s="237"/>
      <c r="PEJ144" s="237"/>
      <c r="PEK144" s="237"/>
      <c r="PEL144" s="237"/>
      <c r="PEM144" s="237"/>
      <c r="PEN144" s="237"/>
      <c r="PEO144" s="237"/>
      <c r="PEP144" s="237"/>
      <c r="PEQ144" s="237"/>
      <c r="PER144" s="237"/>
      <c r="PES144" s="237"/>
      <c r="PET144" s="237"/>
      <c r="PEU144" s="237"/>
      <c r="PEV144" s="237"/>
      <c r="PEW144" s="237"/>
      <c r="PEX144" s="237"/>
      <c r="PEY144" s="237"/>
      <c r="PEZ144" s="237"/>
      <c r="PFA144" s="237"/>
      <c r="PFB144" s="237"/>
      <c r="PFC144" s="237"/>
      <c r="PFD144" s="237"/>
      <c r="PFE144" s="237"/>
      <c r="PFF144" s="237"/>
      <c r="PFG144" s="237"/>
      <c r="PFH144" s="237"/>
      <c r="PFI144" s="237"/>
      <c r="PFJ144" s="237"/>
      <c r="PFK144" s="237"/>
      <c r="PFL144" s="237"/>
      <c r="PFM144" s="237"/>
      <c r="PFN144" s="237"/>
      <c r="PFO144" s="237"/>
      <c r="PFP144" s="237"/>
      <c r="PFQ144" s="237"/>
      <c r="PFR144" s="237"/>
      <c r="PFS144" s="237"/>
      <c r="PFT144" s="237"/>
      <c r="PFU144" s="237"/>
      <c r="PFV144" s="237"/>
      <c r="PFW144" s="237"/>
      <c r="PFX144" s="237"/>
      <c r="PFY144" s="237"/>
      <c r="PFZ144" s="237"/>
      <c r="PGA144" s="237"/>
      <c r="PGB144" s="237"/>
      <c r="PGC144" s="237"/>
      <c r="PGD144" s="237"/>
      <c r="PGE144" s="237"/>
      <c r="PGF144" s="237"/>
      <c r="PGG144" s="237"/>
      <c r="PGH144" s="237"/>
      <c r="PGI144" s="237"/>
      <c r="PGJ144" s="237"/>
      <c r="PGK144" s="237"/>
      <c r="PGL144" s="237"/>
      <c r="PGM144" s="237"/>
      <c r="PGN144" s="237"/>
      <c r="PGO144" s="237"/>
      <c r="PGP144" s="237"/>
      <c r="PGQ144" s="237"/>
      <c r="PGR144" s="237"/>
      <c r="PGS144" s="237"/>
      <c r="PGT144" s="237"/>
      <c r="PGU144" s="237"/>
      <c r="PGV144" s="237"/>
      <c r="PGW144" s="237"/>
      <c r="PGX144" s="237"/>
      <c r="PGY144" s="237"/>
      <c r="PGZ144" s="237"/>
      <c r="PHA144" s="237"/>
      <c r="PHB144" s="237"/>
      <c r="PHC144" s="237"/>
      <c r="PHD144" s="237"/>
      <c r="PHE144" s="237"/>
      <c r="PHF144" s="237"/>
      <c r="PHG144" s="237"/>
      <c r="PHH144" s="237"/>
      <c r="PHI144" s="237"/>
      <c r="PHJ144" s="237"/>
      <c r="PHK144" s="237"/>
      <c r="PHL144" s="237"/>
      <c r="PHM144" s="237"/>
      <c r="PHN144" s="237"/>
      <c r="PHO144" s="237"/>
      <c r="PHP144" s="237"/>
      <c r="PHQ144" s="237"/>
      <c r="PHR144" s="237"/>
      <c r="PHS144" s="237"/>
      <c r="PHT144" s="237"/>
      <c r="PHU144" s="237"/>
      <c r="PHV144" s="237"/>
      <c r="PHW144" s="237"/>
      <c r="PHX144" s="237"/>
      <c r="PHY144" s="237"/>
      <c r="PHZ144" s="237"/>
      <c r="PIA144" s="237"/>
      <c r="PIB144" s="237"/>
      <c r="PIC144" s="237"/>
      <c r="PID144" s="237"/>
      <c r="PIE144" s="237"/>
      <c r="PIF144" s="237"/>
      <c r="PIG144" s="237"/>
      <c r="PIH144" s="237"/>
      <c r="PII144" s="237"/>
      <c r="PIJ144" s="237"/>
      <c r="PIK144" s="237"/>
      <c r="PIL144" s="237"/>
      <c r="PIM144" s="237"/>
      <c r="PIN144" s="237"/>
      <c r="PIO144" s="237"/>
      <c r="PIP144" s="237"/>
      <c r="PIQ144" s="237"/>
      <c r="PIR144" s="237"/>
      <c r="PIS144" s="237"/>
      <c r="PIT144" s="237"/>
      <c r="PIU144" s="237"/>
      <c r="PIV144" s="237"/>
      <c r="PIW144" s="237"/>
      <c r="PIX144" s="237"/>
      <c r="PIY144" s="237"/>
      <c r="PIZ144" s="237"/>
      <c r="PJA144" s="237"/>
      <c r="PJB144" s="237"/>
      <c r="PJC144" s="237"/>
      <c r="PJD144" s="237"/>
      <c r="PJE144" s="237"/>
      <c r="PJF144" s="237"/>
      <c r="PJG144" s="237"/>
      <c r="PJH144" s="237"/>
      <c r="PJI144" s="237"/>
      <c r="PJJ144" s="237"/>
      <c r="PJK144" s="237"/>
      <c r="PJL144" s="237"/>
      <c r="PJM144" s="237"/>
      <c r="PJN144" s="237"/>
      <c r="PJO144" s="237"/>
      <c r="PJP144" s="237"/>
      <c r="PJQ144" s="237"/>
      <c r="PJR144" s="237"/>
      <c r="PJS144" s="237"/>
      <c r="PJT144" s="237"/>
      <c r="PJU144" s="237"/>
      <c r="PJV144" s="237"/>
      <c r="PJW144" s="237"/>
      <c r="PJX144" s="237"/>
      <c r="PJY144" s="237"/>
      <c r="PJZ144" s="237"/>
      <c r="PKA144" s="237"/>
      <c r="PKB144" s="237"/>
      <c r="PKC144" s="237"/>
      <c r="PKD144" s="237"/>
      <c r="PKE144" s="237"/>
      <c r="PKF144" s="237"/>
      <c r="PKG144" s="237"/>
      <c r="PKH144" s="237"/>
      <c r="PKI144" s="237"/>
      <c r="PKJ144" s="237"/>
      <c r="PKK144" s="237"/>
      <c r="PKL144" s="237"/>
      <c r="PKM144" s="237"/>
      <c r="PKN144" s="237"/>
      <c r="PKO144" s="237"/>
      <c r="PKP144" s="237"/>
      <c r="PKQ144" s="237"/>
      <c r="PKR144" s="237"/>
      <c r="PKS144" s="237"/>
      <c r="PKT144" s="237"/>
      <c r="PKU144" s="237"/>
      <c r="PKV144" s="237"/>
      <c r="PKW144" s="237"/>
      <c r="PKX144" s="237"/>
      <c r="PKY144" s="237"/>
      <c r="PKZ144" s="237"/>
      <c r="PLA144" s="237"/>
      <c r="PLB144" s="237"/>
      <c r="PLC144" s="237"/>
      <c r="PLD144" s="237"/>
      <c r="PLE144" s="237"/>
      <c r="PLF144" s="237"/>
      <c r="PLG144" s="237"/>
      <c r="PLH144" s="237"/>
      <c r="PLI144" s="237"/>
      <c r="PLJ144" s="237"/>
      <c r="PLK144" s="237"/>
      <c r="PLL144" s="237"/>
      <c r="PLM144" s="237"/>
      <c r="PLN144" s="237"/>
      <c r="PLO144" s="237"/>
      <c r="PLP144" s="237"/>
      <c r="PLQ144" s="237"/>
      <c r="PLR144" s="237"/>
      <c r="PLS144" s="237"/>
      <c r="PLT144" s="237"/>
      <c r="PLU144" s="237"/>
      <c r="PLV144" s="237"/>
      <c r="PLW144" s="237"/>
      <c r="PLX144" s="237"/>
      <c r="PLY144" s="237"/>
      <c r="PLZ144" s="237"/>
      <c r="PMA144" s="237"/>
      <c r="PMB144" s="237"/>
      <c r="PMC144" s="237"/>
      <c r="PMD144" s="237"/>
      <c r="PME144" s="237"/>
      <c r="PMF144" s="237"/>
      <c r="PMG144" s="237"/>
      <c r="PMH144" s="237"/>
      <c r="PMI144" s="237"/>
      <c r="PMJ144" s="237"/>
      <c r="PMK144" s="237"/>
      <c r="PML144" s="237"/>
      <c r="PMM144" s="237"/>
      <c r="PMN144" s="237"/>
      <c r="PMO144" s="237"/>
      <c r="PMP144" s="237"/>
      <c r="PMQ144" s="237"/>
      <c r="PMR144" s="237"/>
      <c r="PMS144" s="237"/>
      <c r="PMT144" s="237"/>
      <c r="PMU144" s="237"/>
      <c r="PMV144" s="237"/>
      <c r="PMW144" s="237"/>
      <c r="PMX144" s="237"/>
      <c r="PMY144" s="237"/>
      <c r="PMZ144" s="237"/>
      <c r="PNA144" s="237"/>
      <c r="PNB144" s="237"/>
      <c r="PNC144" s="237"/>
      <c r="PND144" s="237"/>
      <c r="PNE144" s="237"/>
      <c r="PNF144" s="237"/>
      <c r="PNG144" s="237"/>
      <c r="PNH144" s="237"/>
      <c r="PNI144" s="237"/>
      <c r="PNJ144" s="237"/>
      <c r="PNK144" s="237"/>
      <c r="PNL144" s="237"/>
      <c r="PNM144" s="237"/>
      <c r="PNN144" s="237"/>
      <c r="PNO144" s="237"/>
      <c r="PNP144" s="237"/>
      <c r="PNQ144" s="237"/>
      <c r="PNR144" s="237"/>
      <c r="PNS144" s="237"/>
      <c r="PNT144" s="237"/>
      <c r="PNU144" s="237"/>
      <c r="PNV144" s="237"/>
      <c r="PNW144" s="237"/>
      <c r="PNX144" s="237"/>
      <c r="PNY144" s="237"/>
      <c r="PNZ144" s="237"/>
      <c r="POA144" s="237"/>
      <c r="POB144" s="237"/>
      <c r="POC144" s="237"/>
      <c r="POD144" s="237"/>
      <c r="POE144" s="237"/>
      <c r="POF144" s="237"/>
      <c r="POG144" s="237"/>
      <c r="POH144" s="237"/>
      <c r="POI144" s="237"/>
      <c r="POJ144" s="237"/>
      <c r="POK144" s="237"/>
      <c r="POL144" s="237"/>
      <c r="POM144" s="237"/>
      <c r="PON144" s="237"/>
      <c r="POO144" s="237"/>
      <c r="POP144" s="237"/>
      <c r="POQ144" s="237"/>
      <c r="POR144" s="237"/>
      <c r="POS144" s="237"/>
      <c r="POT144" s="237"/>
      <c r="POU144" s="237"/>
      <c r="POV144" s="237"/>
      <c r="POW144" s="237"/>
      <c r="POX144" s="237"/>
      <c r="POY144" s="237"/>
      <c r="POZ144" s="237"/>
      <c r="PPA144" s="237"/>
      <c r="PPB144" s="237"/>
      <c r="PPC144" s="237"/>
      <c r="PPD144" s="237"/>
      <c r="PPE144" s="237"/>
      <c r="PPF144" s="237"/>
      <c r="PPG144" s="237"/>
      <c r="PPH144" s="237"/>
      <c r="PPI144" s="237"/>
      <c r="PPJ144" s="237"/>
      <c r="PPK144" s="237"/>
      <c r="PPL144" s="237"/>
      <c r="PPM144" s="237"/>
      <c r="PPN144" s="237"/>
      <c r="PPO144" s="237"/>
      <c r="PPP144" s="237"/>
      <c r="PPQ144" s="237"/>
      <c r="PPR144" s="237"/>
      <c r="PPS144" s="237"/>
      <c r="PPT144" s="237"/>
      <c r="PPU144" s="237"/>
      <c r="PPV144" s="237"/>
      <c r="PPW144" s="237"/>
      <c r="PPX144" s="237"/>
      <c r="PPY144" s="237"/>
      <c r="PPZ144" s="237"/>
      <c r="PQA144" s="237"/>
      <c r="PQB144" s="237"/>
      <c r="PQC144" s="237"/>
      <c r="PQD144" s="237"/>
      <c r="PQE144" s="237"/>
      <c r="PQF144" s="237"/>
      <c r="PQG144" s="237"/>
      <c r="PQH144" s="237"/>
      <c r="PQI144" s="237"/>
      <c r="PQJ144" s="237"/>
      <c r="PQK144" s="237"/>
      <c r="PQL144" s="237"/>
      <c r="PQM144" s="237"/>
      <c r="PQN144" s="237"/>
      <c r="PQO144" s="237"/>
      <c r="PQP144" s="237"/>
      <c r="PQQ144" s="237"/>
      <c r="PQR144" s="237"/>
      <c r="PQS144" s="237"/>
      <c r="PQT144" s="237"/>
      <c r="PQU144" s="237"/>
      <c r="PQV144" s="237"/>
      <c r="PQW144" s="237"/>
      <c r="PQX144" s="237"/>
      <c r="PQY144" s="237"/>
      <c r="PQZ144" s="237"/>
      <c r="PRA144" s="237"/>
      <c r="PRB144" s="237"/>
      <c r="PRC144" s="237"/>
      <c r="PRD144" s="237"/>
      <c r="PRE144" s="237"/>
      <c r="PRF144" s="237"/>
      <c r="PRG144" s="237"/>
      <c r="PRH144" s="237"/>
      <c r="PRI144" s="237"/>
      <c r="PRJ144" s="237"/>
      <c r="PRK144" s="237"/>
      <c r="PRL144" s="237"/>
      <c r="PRM144" s="237"/>
      <c r="PRN144" s="237"/>
      <c r="PRO144" s="237"/>
      <c r="PRP144" s="237"/>
      <c r="PRQ144" s="237"/>
      <c r="PRR144" s="237"/>
      <c r="PRS144" s="237"/>
      <c r="PRT144" s="237"/>
      <c r="PRU144" s="237"/>
      <c r="PRV144" s="237"/>
      <c r="PRW144" s="237"/>
      <c r="PRX144" s="237"/>
      <c r="PRY144" s="237"/>
      <c r="PRZ144" s="237"/>
      <c r="PSA144" s="237"/>
      <c r="PSB144" s="237"/>
      <c r="PSC144" s="237"/>
      <c r="PSD144" s="237"/>
      <c r="PSE144" s="237"/>
      <c r="PSF144" s="237"/>
      <c r="PSG144" s="237"/>
      <c r="PSH144" s="237"/>
      <c r="PSI144" s="237"/>
      <c r="PSJ144" s="237"/>
      <c r="PSK144" s="237"/>
      <c r="PSL144" s="237"/>
      <c r="PSM144" s="237"/>
      <c r="PSN144" s="237"/>
      <c r="PSO144" s="237"/>
      <c r="PSP144" s="237"/>
      <c r="PSQ144" s="237"/>
      <c r="PSR144" s="237"/>
      <c r="PSS144" s="237"/>
      <c r="PST144" s="237"/>
      <c r="PSU144" s="237"/>
      <c r="PSV144" s="237"/>
      <c r="PSW144" s="237"/>
      <c r="PSX144" s="237"/>
      <c r="PSY144" s="237"/>
      <c r="PSZ144" s="237"/>
      <c r="PTA144" s="237"/>
      <c r="PTB144" s="237"/>
      <c r="PTC144" s="237"/>
      <c r="PTD144" s="237"/>
      <c r="PTE144" s="237"/>
      <c r="PTF144" s="237"/>
      <c r="PTG144" s="237"/>
      <c r="PTH144" s="237"/>
      <c r="PTI144" s="237"/>
      <c r="PTJ144" s="237"/>
      <c r="PTK144" s="237"/>
      <c r="PTL144" s="237"/>
      <c r="PTM144" s="237"/>
      <c r="PTN144" s="237"/>
      <c r="PTO144" s="237"/>
      <c r="PTP144" s="237"/>
      <c r="PTQ144" s="237"/>
      <c r="PTR144" s="237"/>
      <c r="PTS144" s="237"/>
      <c r="PTT144" s="237"/>
      <c r="PTU144" s="237"/>
      <c r="PTV144" s="237"/>
      <c r="PTW144" s="237"/>
      <c r="PTX144" s="237"/>
      <c r="PTY144" s="237"/>
      <c r="PTZ144" s="237"/>
      <c r="PUA144" s="237"/>
      <c r="PUB144" s="237"/>
      <c r="PUC144" s="237"/>
      <c r="PUD144" s="237"/>
      <c r="PUE144" s="237"/>
      <c r="PUF144" s="237"/>
      <c r="PUG144" s="237"/>
      <c r="PUH144" s="237"/>
      <c r="PUI144" s="237"/>
      <c r="PUJ144" s="237"/>
      <c r="PUK144" s="237"/>
      <c r="PUL144" s="237"/>
      <c r="PUM144" s="237"/>
      <c r="PUN144" s="237"/>
      <c r="PUO144" s="237"/>
      <c r="PUP144" s="237"/>
      <c r="PUQ144" s="237"/>
      <c r="PUR144" s="237"/>
      <c r="PUS144" s="237"/>
      <c r="PUT144" s="237"/>
      <c r="PUU144" s="237"/>
      <c r="PUV144" s="237"/>
      <c r="PUW144" s="237"/>
      <c r="PUX144" s="237"/>
      <c r="PUY144" s="237"/>
      <c r="PUZ144" s="237"/>
      <c r="PVA144" s="237"/>
      <c r="PVB144" s="237"/>
      <c r="PVC144" s="237"/>
      <c r="PVD144" s="237"/>
      <c r="PVE144" s="237"/>
      <c r="PVF144" s="237"/>
      <c r="PVG144" s="237"/>
      <c r="PVH144" s="237"/>
      <c r="PVI144" s="237"/>
      <c r="PVJ144" s="237"/>
      <c r="PVK144" s="237"/>
      <c r="PVL144" s="237"/>
      <c r="PVM144" s="237"/>
      <c r="PVN144" s="237"/>
      <c r="PVO144" s="237"/>
      <c r="PVP144" s="237"/>
      <c r="PVQ144" s="237"/>
      <c r="PVR144" s="237"/>
      <c r="PVS144" s="237"/>
      <c r="PVT144" s="237"/>
      <c r="PVU144" s="237"/>
      <c r="PVV144" s="237"/>
      <c r="PVW144" s="237"/>
      <c r="PVX144" s="237"/>
      <c r="PVY144" s="237"/>
      <c r="PVZ144" s="237"/>
      <c r="PWA144" s="237"/>
      <c r="PWB144" s="237"/>
      <c r="PWC144" s="237"/>
      <c r="PWD144" s="237"/>
      <c r="PWE144" s="237"/>
      <c r="PWF144" s="237"/>
      <c r="PWG144" s="237"/>
      <c r="PWH144" s="237"/>
      <c r="PWI144" s="237"/>
      <c r="PWJ144" s="237"/>
      <c r="PWK144" s="237"/>
      <c r="PWL144" s="237"/>
      <c r="PWM144" s="237"/>
      <c r="PWN144" s="237"/>
      <c r="PWO144" s="237"/>
      <c r="PWP144" s="237"/>
      <c r="PWQ144" s="237"/>
      <c r="PWR144" s="237"/>
      <c r="PWS144" s="237"/>
      <c r="PWT144" s="237"/>
      <c r="PWU144" s="237"/>
      <c r="PWV144" s="237"/>
      <c r="PWW144" s="237"/>
      <c r="PWX144" s="237"/>
      <c r="PWY144" s="237"/>
      <c r="PWZ144" s="237"/>
      <c r="PXA144" s="237"/>
      <c r="PXB144" s="237"/>
      <c r="PXC144" s="237"/>
      <c r="PXD144" s="237"/>
      <c r="PXE144" s="237"/>
      <c r="PXF144" s="237"/>
      <c r="PXG144" s="237"/>
      <c r="PXH144" s="237"/>
      <c r="PXI144" s="237"/>
      <c r="PXJ144" s="237"/>
      <c r="PXK144" s="237"/>
      <c r="PXL144" s="237"/>
      <c r="PXM144" s="237"/>
      <c r="PXN144" s="237"/>
      <c r="PXO144" s="237"/>
      <c r="PXP144" s="237"/>
      <c r="PXQ144" s="237"/>
      <c r="PXR144" s="237"/>
      <c r="PXS144" s="237"/>
      <c r="PXT144" s="237"/>
      <c r="PXU144" s="237"/>
      <c r="PXV144" s="237"/>
      <c r="PXW144" s="237"/>
      <c r="PXX144" s="237"/>
      <c r="PXY144" s="237"/>
      <c r="PXZ144" s="237"/>
      <c r="PYA144" s="237"/>
      <c r="PYB144" s="237"/>
      <c r="PYC144" s="237"/>
      <c r="PYD144" s="237"/>
      <c r="PYE144" s="237"/>
      <c r="PYF144" s="237"/>
      <c r="PYG144" s="237"/>
      <c r="PYH144" s="237"/>
      <c r="PYI144" s="237"/>
      <c r="PYJ144" s="237"/>
      <c r="PYK144" s="237"/>
      <c r="PYL144" s="237"/>
      <c r="PYM144" s="237"/>
      <c r="PYN144" s="237"/>
      <c r="PYO144" s="237"/>
      <c r="PYP144" s="237"/>
      <c r="PYQ144" s="237"/>
      <c r="PYR144" s="237"/>
      <c r="PYS144" s="237"/>
      <c r="PYT144" s="237"/>
      <c r="PYU144" s="237"/>
      <c r="PYV144" s="237"/>
      <c r="PYW144" s="237"/>
      <c r="PYX144" s="237"/>
      <c r="PYY144" s="237"/>
      <c r="PYZ144" s="237"/>
      <c r="PZA144" s="237"/>
      <c r="PZB144" s="237"/>
      <c r="PZC144" s="237"/>
      <c r="PZD144" s="237"/>
      <c r="PZE144" s="237"/>
      <c r="PZF144" s="237"/>
      <c r="PZG144" s="237"/>
      <c r="PZH144" s="237"/>
      <c r="PZI144" s="237"/>
      <c r="PZJ144" s="237"/>
      <c r="PZK144" s="237"/>
      <c r="PZL144" s="237"/>
      <c r="PZM144" s="237"/>
      <c r="PZN144" s="237"/>
      <c r="PZO144" s="237"/>
      <c r="PZP144" s="237"/>
      <c r="PZQ144" s="237"/>
      <c r="PZR144" s="237"/>
      <c r="PZS144" s="237"/>
      <c r="PZT144" s="237"/>
      <c r="PZU144" s="237"/>
      <c r="PZV144" s="237"/>
      <c r="PZW144" s="237"/>
      <c r="PZX144" s="237"/>
      <c r="PZY144" s="237"/>
      <c r="PZZ144" s="237"/>
      <c r="QAA144" s="237"/>
      <c r="QAB144" s="237"/>
      <c r="QAC144" s="237"/>
      <c r="QAD144" s="237"/>
      <c r="QAE144" s="237"/>
      <c r="QAF144" s="237"/>
      <c r="QAG144" s="237"/>
      <c r="QAH144" s="237"/>
      <c r="QAI144" s="237"/>
      <c r="QAJ144" s="237"/>
      <c r="QAK144" s="237"/>
      <c r="QAL144" s="237"/>
      <c r="QAM144" s="237"/>
      <c r="QAN144" s="237"/>
      <c r="QAO144" s="237"/>
      <c r="QAP144" s="237"/>
      <c r="QAQ144" s="237"/>
      <c r="QAR144" s="237"/>
      <c r="QAS144" s="237"/>
      <c r="QAT144" s="237"/>
      <c r="QAU144" s="237"/>
      <c r="QAV144" s="237"/>
      <c r="QAW144" s="237"/>
      <c r="QAX144" s="237"/>
      <c r="QAY144" s="237"/>
      <c r="QAZ144" s="237"/>
      <c r="QBA144" s="237"/>
      <c r="QBB144" s="237"/>
      <c r="QBC144" s="237"/>
      <c r="QBD144" s="237"/>
      <c r="QBE144" s="237"/>
      <c r="QBF144" s="237"/>
      <c r="QBG144" s="237"/>
      <c r="QBH144" s="237"/>
      <c r="QBI144" s="237"/>
      <c r="QBJ144" s="237"/>
      <c r="QBK144" s="237"/>
      <c r="QBL144" s="237"/>
      <c r="QBM144" s="237"/>
      <c r="QBN144" s="237"/>
      <c r="QBO144" s="237"/>
      <c r="QBP144" s="237"/>
      <c r="QBQ144" s="237"/>
      <c r="QBR144" s="237"/>
      <c r="QBS144" s="237"/>
      <c r="QBT144" s="237"/>
      <c r="QBU144" s="237"/>
      <c r="QBV144" s="237"/>
      <c r="QBW144" s="237"/>
      <c r="QBX144" s="237"/>
      <c r="QBY144" s="237"/>
      <c r="QBZ144" s="237"/>
      <c r="QCA144" s="237"/>
      <c r="QCB144" s="237"/>
      <c r="QCC144" s="237"/>
      <c r="QCD144" s="237"/>
      <c r="QCE144" s="237"/>
      <c r="QCF144" s="237"/>
      <c r="QCG144" s="237"/>
      <c r="QCH144" s="237"/>
      <c r="QCI144" s="237"/>
      <c r="QCJ144" s="237"/>
      <c r="QCK144" s="237"/>
      <c r="QCL144" s="237"/>
      <c r="QCM144" s="237"/>
      <c r="QCN144" s="237"/>
      <c r="QCO144" s="237"/>
      <c r="QCP144" s="237"/>
      <c r="QCQ144" s="237"/>
      <c r="QCR144" s="237"/>
      <c r="QCS144" s="237"/>
      <c r="QCT144" s="237"/>
      <c r="QCU144" s="237"/>
      <c r="QCV144" s="237"/>
      <c r="QCW144" s="237"/>
      <c r="QCX144" s="237"/>
      <c r="QCY144" s="237"/>
      <c r="QCZ144" s="237"/>
      <c r="QDA144" s="237"/>
      <c r="QDB144" s="237"/>
      <c r="QDC144" s="237"/>
      <c r="QDD144" s="237"/>
      <c r="QDE144" s="237"/>
      <c r="QDF144" s="237"/>
      <c r="QDG144" s="237"/>
      <c r="QDH144" s="237"/>
      <c r="QDI144" s="237"/>
      <c r="QDJ144" s="237"/>
      <c r="QDK144" s="237"/>
      <c r="QDL144" s="237"/>
      <c r="QDM144" s="237"/>
      <c r="QDN144" s="237"/>
      <c r="QDO144" s="237"/>
      <c r="QDP144" s="237"/>
      <c r="QDQ144" s="237"/>
      <c r="QDR144" s="237"/>
      <c r="QDS144" s="237"/>
      <c r="QDT144" s="237"/>
      <c r="QDU144" s="237"/>
      <c r="QDV144" s="237"/>
      <c r="QDW144" s="237"/>
      <c r="QDX144" s="237"/>
      <c r="QDY144" s="237"/>
      <c r="QDZ144" s="237"/>
      <c r="QEA144" s="237"/>
      <c r="QEB144" s="237"/>
      <c r="QEC144" s="237"/>
      <c r="QED144" s="237"/>
      <c r="QEE144" s="237"/>
      <c r="QEF144" s="237"/>
      <c r="QEG144" s="237"/>
      <c r="QEH144" s="237"/>
      <c r="QEI144" s="237"/>
      <c r="QEJ144" s="237"/>
      <c r="QEK144" s="237"/>
      <c r="QEL144" s="237"/>
      <c r="QEM144" s="237"/>
      <c r="QEN144" s="237"/>
      <c r="QEO144" s="237"/>
      <c r="QEP144" s="237"/>
      <c r="QEQ144" s="237"/>
      <c r="QER144" s="237"/>
      <c r="QES144" s="237"/>
      <c r="QET144" s="237"/>
      <c r="QEU144" s="237"/>
      <c r="QEV144" s="237"/>
      <c r="QEW144" s="237"/>
      <c r="QEX144" s="237"/>
      <c r="QEY144" s="237"/>
      <c r="QEZ144" s="237"/>
      <c r="QFA144" s="237"/>
      <c r="QFB144" s="237"/>
      <c r="QFC144" s="237"/>
      <c r="QFD144" s="237"/>
      <c r="QFE144" s="237"/>
      <c r="QFF144" s="237"/>
      <c r="QFG144" s="237"/>
      <c r="QFH144" s="237"/>
      <c r="QFI144" s="237"/>
      <c r="QFJ144" s="237"/>
      <c r="QFK144" s="237"/>
      <c r="QFL144" s="237"/>
      <c r="QFM144" s="237"/>
      <c r="QFN144" s="237"/>
      <c r="QFO144" s="237"/>
      <c r="QFP144" s="237"/>
      <c r="QFQ144" s="237"/>
      <c r="QFR144" s="237"/>
      <c r="QFS144" s="237"/>
      <c r="QFT144" s="237"/>
      <c r="QFU144" s="237"/>
      <c r="QFV144" s="237"/>
      <c r="QFW144" s="237"/>
      <c r="QFX144" s="237"/>
      <c r="QFY144" s="237"/>
      <c r="QFZ144" s="237"/>
      <c r="QGA144" s="237"/>
      <c r="QGB144" s="237"/>
      <c r="QGC144" s="237"/>
      <c r="QGD144" s="237"/>
      <c r="QGE144" s="237"/>
      <c r="QGF144" s="237"/>
      <c r="QGG144" s="237"/>
      <c r="QGH144" s="237"/>
      <c r="QGI144" s="237"/>
      <c r="QGJ144" s="237"/>
      <c r="QGK144" s="237"/>
      <c r="QGL144" s="237"/>
      <c r="QGM144" s="237"/>
      <c r="QGN144" s="237"/>
      <c r="QGO144" s="237"/>
      <c r="QGP144" s="237"/>
      <c r="QGQ144" s="237"/>
      <c r="QGR144" s="237"/>
      <c r="QGS144" s="237"/>
      <c r="QGT144" s="237"/>
      <c r="QGU144" s="237"/>
      <c r="QGV144" s="237"/>
      <c r="QGW144" s="237"/>
      <c r="QGX144" s="237"/>
      <c r="QGY144" s="237"/>
      <c r="QGZ144" s="237"/>
      <c r="QHA144" s="237"/>
      <c r="QHB144" s="237"/>
      <c r="QHC144" s="237"/>
      <c r="QHD144" s="237"/>
      <c r="QHE144" s="237"/>
      <c r="QHF144" s="237"/>
      <c r="QHG144" s="237"/>
      <c r="QHH144" s="237"/>
      <c r="QHI144" s="237"/>
      <c r="QHJ144" s="237"/>
      <c r="QHK144" s="237"/>
      <c r="QHL144" s="237"/>
      <c r="QHM144" s="237"/>
      <c r="QHN144" s="237"/>
      <c r="QHO144" s="237"/>
      <c r="QHP144" s="237"/>
      <c r="QHQ144" s="237"/>
      <c r="QHR144" s="237"/>
      <c r="QHS144" s="237"/>
      <c r="QHT144" s="237"/>
      <c r="QHU144" s="237"/>
      <c r="QHV144" s="237"/>
      <c r="QHW144" s="237"/>
      <c r="QHX144" s="237"/>
      <c r="QHY144" s="237"/>
      <c r="QHZ144" s="237"/>
      <c r="QIA144" s="237"/>
      <c r="QIB144" s="237"/>
      <c r="QIC144" s="237"/>
      <c r="QID144" s="237"/>
      <c r="QIE144" s="237"/>
      <c r="QIF144" s="237"/>
      <c r="QIG144" s="237"/>
      <c r="QIH144" s="237"/>
      <c r="QII144" s="237"/>
      <c r="QIJ144" s="237"/>
      <c r="QIK144" s="237"/>
      <c r="QIL144" s="237"/>
      <c r="QIM144" s="237"/>
      <c r="QIN144" s="237"/>
      <c r="QIO144" s="237"/>
      <c r="QIP144" s="237"/>
      <c r="QIQ144" s="237"/>
      <c r="QIR144" s="237"/>
      <c r="QIS144" s="237"/>
      <c r="QIT144" s="237"/>
      <c r="QIU144" s="237"/>
      <c r="QIV144" s="237"/>
      <c r="QIW144" s="237"/>
      <c r="QIX144" s="237"/>
      <c r="QIY144" s="237"/>
      <c r="QIZ144" s="237"/>
      <c r="QJA144" s="237"/>
      <c r="QJB144" s="237"/>
      <c r="QJC144" s="237"/>
      <c r="QJD144" s="237"/>
      <c r="QJE144" s="237"/>
      <c r="QJF144" s="237"/>
      <c r="QJG144" s="237"/>
      <c r="QJH144" s="237"/>
      <c r="QJI144" s="237"/>
      <c r="QJJ144" s="237"/>
      <c r="QJK144" s="237"/>
      <c r="QJL144" s="237"/>
      <c r="QJM144" s="237"/>
      <c r="QJN144" s="237"/>
      <c r="QJO144" s="237"/>
      <c r="QJP144" s="237"/>
      <c r="QJQ144" s="237"/>
      <c r="QJR144" s="237"/>
      <c r="QJS144" s="237"/>
      <c r="QJT144" s="237"/>
      <c r="QJU144" s="237"/>
      <c r="QJV144" s="237"/>
      <c r="QJW144" s="237"/>
      <c r="QJX144" s="237"/>
      <c r="QJY144" s="237"/>
      <c r="QJZ144" s="237"/>
      <c r="QKA144" s="237"/>
      <c r="QKB144" s="237"/>
      <c r="QKC144" s="237"/>
      <c r="QKD144" s="237"/>
      <c r="QKE144" s="237"/>
      <c r="QKF144" s="237"/>
      <c r="QKG144" s="237"/>
      <c r="QKH144" s="237"/>
      <c r="QKI144" s="237"/>
      <c r="QKJ144" s="237"/>
      <c r="QKK144" s="237"/>
      <c r="QKL144" s="237"/>
      <c r="QKM144" s="237"/>
      <c r="QKN144" s="237"/>
      <c r="QKO144" s="237"/>
      <c r="QKP144" s="237"/>
      <c r="QKQ144" s="237"/>
      <c r="QKR144" s="237"/>
      <c r="QKS144" s="237"/>
      <c r="QKT144" s="237"/>
      <c r="QKU144" s="237"/>
      <c r="QKV144" s="237"/>
      <c r="QKW144" s="237"/>
      <c r="QKX144" s="237"/>
      <c r="QKY144" s="237"/>
      <c r="QKZ144" s="237"/>
      <c r="QLA144" s="237"/>
      <c r="QLB144" s="237"/>
      <c r="QLC144" s="237"/>
      <c r="QLD144" s="237"/>
      <c r="QLE144" s="237"/>
      <c r="QLF144" s="237"/>
      <c r="QLG144" s="237"/>
      <c r="QLH144" s="237"/>
      <c r="QLI144" s="237"/>
      <c r="QLJ144" s="237"/>
      <c r="QLK144" s="237"/>
      <c r="QLL144" s="237"/>
      <c r="QLM144" s="237"/>
      <c r="QLN144" s="237"/>
      <c r="QLO144" s="237"/>
      <c r="QLP144" s="237"/>
      <c r="QLQ144" s="237"/>
      <c r="QLR144" s="237"/>
      <c r="QLS144" s="237"/>
      <c r="QLT144" s="237"/>
      <c r="QLU144" s="237"/>
      <c r="QLV144" s="237"/>
      <c r="QLW144" s="237"/>
      <c r="QLX144" s="237"/>
      <c r="QLY144" s="237"/>
      <c r="QLZ144" s="237"/>
      <c r="QMA144" s="237"/>
      <c r="QMB144" s="237"/>
      <c r="QMC144" s="237"/>
      <c r="QMD144" s="237"/>
      <c r="QME144" s="237"/>
      <c r="QMF144" s="237"/>
      <c r="QMG144" s="237"/>
      <c r="QMH144" s="237"/>
      <c r="QMI144" s="237"/>
      <c r="QMJ144" s="237"/>
      <c r="QMK144" s="237"/>
      <c r="QML144" s="237"/>
      <c r="QMM144" s="237"/>
      <c r="QMN144" s="237"/>
      <c r="QMO144" s="237"/>
      <c r="QMP144" s="237"/>
      <c r="QMQ144" s="237"/>
      <c r="QMR144" s="237"/>
      <c r="QMS144" s="237"/>
      <c r="QMT144" s="237"/>
      <c r="QMU144" s="237"/>
      <c r="QMV144" s="237"/>
      <c r="QMW144" s="237"/>
      <c r="QMX144" s="237"/>
      <c r="QMY144" s="237"/>
      <c r="QMZ144" s="237"/>
      <c r="QNA144" s="237"/>
      <c r="QNB144" s="237"/>
      <c r="QNC144" s="237"/>
      <c r="QND144" s="237"/>
      <c r="QNE144" s="237"/>
      <c r="QNF144" s="237"/>
      <c r="QNG144" s="237"/>
      <c r="QNH144" s="237"/>
      <c r="QNI144" s="237"/>
      <c r="QNJ144" s="237"/>
      <c r="QNK144" s="237"/>
      <c r="QNL144" s="237"/>
      <c r="QNM144" s="237"/>
      <c r="QNN144" s="237"/>
      <c r="QNO144" s="237"/>
      <c r="QNP144" s="237"/>
      <c r="QNQ144" s="237"/>
      <c r="QNR144" s="237"/>
      <c r="QNS144" s="237"/>
      <c r="QNT144" s="237"/>
      <c r="QNU144" s="237"/>
      <c r="QNV144" s="237"/>
      <c r="QNW144" s="237"/>
      <c r="QNX144" s="237"/>
      <c r="QNY144" s="237"/>
      <c r="QNZ144" s="237"/>
      <c r="QOA144" s="237"/>
      <c r="QOB144" s="237"/>
      <c r="QOC144" s="237"/>
      <c r="QOD144" s="237"/>
      <c r="QOE144" s="237"/>
      <c r="QOF144" s="237"/>
      <c r="QOG144" s="237"/>
      <c r="QOH144" s="237"/>
      <c r="QOI144" s="237"/>
      <c r="QOJ144" s="237"/>
      <c r="QOK144" s="237"/>
      <c r="QOL144" s="237"/>
      <c r="QOM144" s="237"/>
      <c r="QON144" s="237"/>
      <c r="QOO144" s="237"/>
      <c r="QOP144" s="237"/>
      <c r="QOQ144" s="237"/>
      <c r="QOR144" s="237"/>
      <c r="QOS144" s="237"/>
      <c r="QOT144" s="237"/>
      <c r="QOU144" s="237"/>
      <c r="QOV144" s="237"/>
      <c r="QOW144" s="237"/>
      <c r="QOX144" s="237"/>
      <c r="QOY144" s="237"/>
      <c r="QOZ144" s="237"/>
      <c r="QPA144" s="237"/>
      <c r="QPB144" s="237"/>
      <c r="QPC144" s="237"/>
      <c r="QPD144" s="237"/>
      <c r="QPE144" s="237"/>
      <c r="QPF144" s="237"/>
      <c r="QPG144" s="237"/>
      <c r="QPH144" s="237"/>
      <c r="QPI144" s="237"/>
      <c r="QPJ144" s="237"/>
      <c r="QPK144" s="237"/>
      <c r="QPL144" s="237"/>
      <c r="QPM144" s="237"/>
      <c r="QPN144" s="237"/>
      <c r="QPO144" s="237"/>
      <c r="QPP144" s="237"/>
      <c r="QPQ144" s="237"/>
      <c r="QPR144" s="237"/>
      <c r="QPS144" s="237"/>
      <c r="QPT144" s="237"/>
      <c r="QPU144" s="237"/>
      <c r="QPV144" s="237"/>
      <c r="QPW144" s="237"/>
      <c r="QPX144" s="237"/>
      <c r="QPY144" s="237"/>
      <c r="QPZ144" s="237"/>
      <c r="QQA144" s="237"/>
      <c r="QQB144" s="237"/>
      <c r="QQC144" s="237"/>
      <c r="QQD144" s="237"/>
      <c r="QQE144" s="237"/>
      <c r="QQF144" s="237"/>
      <c r="QQG144" s="237"/>
      <c r="QQH144" s="237"/>
      <c r="QQI144" s="237"/>
      <c r="QQJ144" s="237"/>
      <c r="QQK144" s="237"/>
      <c r="QQL144" s="237"/>
      <c r="QQM144" s="237"/>
      <c r="QQN144" s="237"/>
      <c r="QQO144" s="237"/>
      <c r="QQP144" s="237"/>
      <c r="QQQ144" s="237"/>
      <c r="QQR144" s="237"/>
      <c r="QQS144" s="237"/>
      <c r="QQT144" s="237"/>
      <c r="QQU144" s="237"/>
      <c r="QQV144" s="237"/>
      <c r="QQW144" s="237"/>
      <c r="QQX144" s="237"/>
      <c r="QQY144" s="237"/>
      <c r="QQZ144" s="237"/>
      <c r="QRA144" s="237"/>
      <c r="QRB144" s="237"/>
      <c r="QRC144" s="237"/>
      <c r="QRD144" s="237"/>
      <c r="QRE144" s="237"/>
      <c r="QRF144" s="237"/>
      <c r="QRG144" s="237"/>
      <c r="QRH144" s="237"/>
      <c r="QRI144" s="237"/>
      <c r="QRJ144" s="237"/>
      <c r="QRK144" s="237"/>
      <c r="QRL144" s="237"/>
      <c r="QRM144" s="237"/>
      <c r="QRN144" s="237"/>
      <c r="QRO144" s="237"/>
      <c r="QRP144" s="237"/>
      <c r="QRQ144" s="237"/>
      <c r="QRR144" s="237"/>
      <c r="QRS144" s="237"/>
      <c r="QRT144" s="237"/>
      <c r="QRU144" s="237"/>
      <c r="QRV144" s="237"/>
      <c r="QRW144" s="237"/>
      <c r="QRX144" s="237"/>
      <c r="QRY144" s="237"/>
      <c r="QRZ144" s="237"/>
      <c r="QSA144" s="237"/>
      <c r="QSB144" s="237"/>
      <c r="QSC144" s="237"/>
      <c r="QSD144" s="237"/>
      <c r="QSE144" s="237"/>
      <c r="QSF144" s="237"/>
      <c r="QSG144" s="237"/>
      <c r="QSH144" s="237"/>
      <c r="QSI144" s="237"/>
      <c r="QSJ144" s="237"/>
      <c r="QSK144" s="237"/>
      <c r="QSL144" s="237"/>
      <c r="QSM144" s="237"/>
      <c r="QSN144" s="237"/>
      <c r="QSO144" s="237"/>
      <c r="QSP144" s="237"/>
      <c r="QSQ144" s="237"/>
      <c r="QSR144" s="237"/>
      <c r="QSS144" s="237"/>
      <c r="QST144" s="237"/>
      <c r="QSU144" s="237"/>
      <c r="QSV144" s="237"/>
      <c r="QSW144" s="237"/>
      <c r="QSX144" s="237"/>
      <c r="QSY144" s="237"/>
      <c r="QSZ144" s="237"/>
      <c r="QTA144" s="237"/>
      <c r="QTB144" s="237"/>
      <c r="QTC144" s="237"/>
      <c r="QTD144" s="237"/>
      <c r="QTE144" s="237"/>
      <c r="QTF144" s="237"/>
      <c r="QTG144" s="237"/>
      <c r="QTH144" s="237"/>
      <c r="QTI144" s="237"/>
      <c r="QTJ144" s="237"/>
      <c r="QTK144" s="237"/>
      <c r="QTL144" s="237"/>
      <c r="QTM144" s="237"/>
      <c r="QTN144" s="237"/>
      <c r="QTO144" s="237"/>
      <c r="QTP144" s="237"/>
      <c r="QTQ144" s="237"/>
      <c r="QTR144" s="237"/>
      <c r="QTS144" s="237"/>
      <c r="QTT144" s="237"/>
      <c r="QTU144" s="237"/>
      <c r="QTV144" s="237"/>
      <c r="QTW144" s="237"/>
      <c r="QTX144" s="237"/>
      <c r="QTY144" s="237"/>
      <c r="QTZ144" s="237"/>
      <c r="QUA144" s="237"/>
      <c r="QUB144" s="237"/>
      <c r="QUC144" s="237"/>
      <c r="QUD144" s="237"/>
      <c r="QUE144" s="237"/>
      <c r="QUF144" s="237"/>
      <c r="QUG144" s="237"/>
      <c r="QUH144" s="237"/>
      <c r="QUI144" s="237"/>
      <c r="QUJ144" s="237"/>
      <c r="QUK144" s="237"/>
      <c r="QUL144" s="237"/>
      <c r="QUM144" s="237"/>
      <c r="QUN144" s="237"/>
      <c r="QUO144" s="237"/>
      <c r="QUP144" s="237"/>
      <c r="QUQ144" s="237"/>
      <c r="QUR144" s="237"/>
      <c r="QUS144" s="237"/>
      <c r="QUT144" s="237"/>
      <c r="QUU144" s="237"/>
      <c r="QUV144" s="237"/>
      <c r="QUW144" s="237"/>
      <c r="QUX144" s="237"/>
      <c r="QUY144" s="237"/>
      <c r="QUZ144" s="237"/>
      <c r="QVA144" s="237"/>
      <c r="QVB144" s="237"/>
      <c r="QVC144" s="237"/>
      <c r="QVD144" s="237"/>
      <c r="QVE144" s="237"/>
      <c r="QVF144" s="237"/>
      <c r="QVG144" s="237"/>
      <c r="QVH144" s="237"/>
      <c r="QVI144" s="237"/>
      <c r="QVJ144" s="237"/>
      <c r="QVK144" s="237"/>
      <c r="QVL144" s="237"/>
      <c r="QVM144" s="237"/>
      <c r="QVN144" s="237"/>
      <c r="QVO144" s="237"/>
      <c r="QVP144" s="237"/>
      <c r="QVQ144" s="237"/>
      <c r="QVR144" s="237"/>
      <c r="QVS144" s="237"/>
      <c r="QVT144" s="237"/>
      <c r="QVU144" s="237"/>
      <c r="QVV144" s="237"/>
      <c r="QVW144" s="237"/>
      <c r="QVX144" s="237"/>
      <c r="QVY144" s="237"/>
      <c r="QVZ144" s="237"/>
      <c r="QWA144" s="237"/>
      <c r="QWB144" s="237"/>
      <c r="QWC144" s="237"/>
      <c r="QWD144" s="237"/>
      <c r="QWE144" s="237"/>
      <c r="QWF144" s="237"/>
      <c r="QWG144" s="237"/>
      <c r="QWH144" s="237"/>
      <c r="QWI144" s="237"/>
      <c r="QWJ144" s="237"/>
      <c r="QWK144" s="237"/>
      <c r="QWL144" s="237"/>
      <c r="QWM144" s="237"/>
      <c r="QWN144" s="237"/>
      <c r="QWO144" s="237"/>
      <c r="QWP144" s="237"/>
      <c r="QWQ144" s="237"/>
      <c r="QWR144" s="237"/>
      <c r="QWS144" s="237"/>
      <c r="QWT144" s="237"/>
      <c r="QWU144" s="237"/>
      <c r="QWV144" s="237"/>
      <c r="QWW144" s="237"/>
      <c r="QWX144" s="237"/>
      <c r="QWY144" s="237"/>
      <c r="QWZ144" s="237"/>
      <c r="QXA144" s="237"/>
      <c r="QXB144" s="237"/>
      <c r="QXC144" s="237"/>
      <c r="QXD144" s="237"/>
      <c r="QXE144" s="237"/>
      <c r="QXF144" s="237"/>
      <c r="QXG144" s="237"/>
      <c r="QXH144" s="237"/>
      <c r="QXI144" s="237"/>
      <c r="QXJ144" s="237"/>
      <c r="QXK144" s="237"/>
      <c r="QXL144" s="237"/>
      <c r="QXM144" s="237"/>
      <c r="QXN144" s="237"/>
      <c r="QXO144" s="237"/>
      <c r="QXP144" s="237"/>
      <c r="QXQ144" s="237"/>
      <c r="QXR144" s="237"/>
      <c r="QXS144" s="237"/>
      <c r="QXT144" s="237"/>
      <c r="QXU144" s="237"/>
      <c r="QXV144" s="237"/>
      <c r="QXW144" s="237"/>
      <c r="QXX144" s="237"/>
      <c r="QXY144" s="237"/>
      <c r="QXZ144" s="237"/>
      <c r="QYA144" s="237"/>
      <c r="QYB144" s="237"/>
      <c r="QYC144" s="237"/>
      <c r="QYD144" s="237"/>
      <c r="QYE144" s="237"/>
      <c r="QYF144" s="237"/>
      <c r="QYG144" s="237"/>
      <c r="QYH144" s="237"/>
      <c r="QYI144" s="237"/>
      <c r="QYJ144" s="237"/>
      <c r="QYK144" s="237"/>
      <c r="QYL144" s="237"/>
      <c r="QYM144" s="237"/>
      <c r="QYN144" s="237"/>
      <c r="QYO144" s="237"/>
      <c r="QYP144" s="237"/>
      <c r="QYQ144" s="237"/>
      <c r="QYR144" s="237"/>
      <c r="QYS144" s="237"/>
      <c r="QYT144" s="237"/>
      <c r="QYU144" s="237"/>
      <c r="QYV144" s="237"/>
      <c r="QYW144" s="237"/>
      <c r="QYX144" s="237"/>
      <c r="QYY144" s="237"/>
      <c r="QYZ144" s="237"/>
      <c r="QZA144" s="237"/>
      <c r="QZB144" s="237"/>
      <c r="QZC144" s="237"/>
      <c r="QZD144" s="237"/>
      <c r="QZE144" s="237"/>
      <c r="QZF144" s="237"/>
      <c r="QZG144" s="237"/>
      <c r="QZH144" s="237"/>
      <c r="QZI144" s="237"/>
      <c r="QZJ144" s="237"/>
      <c r="QZK144" s="237"/>
      <c r="QZL144" s="237"/>
      <c r="QZM144" s="237"/>
      <c r="QZN144" s="237"/>
      <c r="QZO144" s="237"/>
      <c r="QZP144" s="237"/>
      <c r="QZQ144" s="237"/>
      <c r="QZR144" s="237"/>
      <c r="QZS144" s="237"/>
      <c r="QZT144" s="237"/>
      <c r="QZU144" s="237"/>
      <c r="QZV144" s="237"/>
      <c r="QZW144" s="237"/>
      <c r="QZX144" s="237"/>
      <c r="QZY144" s="237"/>
      <c r="QZZ144" s="237"/>
      <c r="RAA144" s="237"/>
      <c r="RAB144" s="237"/>
      <c r="RAC144" s="237"/>
      <c r="RAD144" s="237"/>
      <c r="RAE144" s="237"/>
      <c r="RAF144" s="237"/>
      <c r="RAG144" s="237"/>
      <c r="RAH144" s="237"/>
      <c r="RAI144" s="237"/>
      <c r="RAJ144" s="237"/>
      <c r="RAK144" s="237"/>
      <c r="RAL144" s="237"/>
      <c r="RAM144" s="237"/>
      <c r="RAN144" s="237"/>
      <c r="RAO144" s="237"/>
      <c r="RAP144" s="237"/>
      <c r="RAQ144" s="237"/>
      <c r="RAR144" s="237"/>
      <c r="RAS144" s="237"/>
      <c r="RAT144" s="237"/>
      <c r="RAU144" s="237"/>
      <c r="RAV144" s="237"/>
      <c r="RAW144" s="237"/>
      <c r="RAX144" s="237"/>
      <c r="RAY144" s="237"/>
      <c r="RAZ144" s="237"/>
      <c r="RBA144" s="237"/>
      <c r="RBB144" s="237"/>
      <c r="RBC144" s="237"/>
      <c r="RBD144" s="237"/>
      <c r="RBE144" s="237"/>
      <c r="RBF144" s="237"/>
      <c r="RBG144" s="237"/>
      <c r="RBH144" s="237"/>
      <c r="RBI144" s="237"/>
      <c r="RBJ144" s="237"/>
      <c r="RBK144" s="237"/>
      <c r="RBL144" s="237"/>
      <c r="RBM144" s="237"/>
      <c r="RBN144" s="237"/>
      <c r="RBO144" s="237"/>
      <c r="RBP144" s="237"/>
      <c r="RBQ144" s="237"/>
      <c r="RBR144" s="237"/>
      <c r="RBS144" s="237"/>
      <c r="RBT144" s="237"/>
      <c r="RBU144" s="237"/>
      <c r="RBV144" s="237"/>
      <c r="RBW144" s="237"/>
      <c r="RBX144" s="237"/>
      <c r="RBY144" s="237"/>
      <c r="RBZ144" s="237"/>
      <c r="RCA144" s="237"/>
      <c r="RCB144" s="237"/>
      <c r="RCC144" s="237"/>
      <c r="RCD144" s="237"/>
      <c r="RCE144" s="237"/>
      <c r="RCF144" s="237"/>
      <c r="RCG144" s="237"/>
      <c r="RCH144" s="237"/>
      <c r="RCI144" s="237"/>
      <c r="RCJ144" s="237"/>
      <c r="RCK144" s="237"/>
      <c r="RCL144" s="237"/>
      <c r="RCM144" s="237"/>
      <c r="RCN144" s="237"/>
      <c r="RCO144" s="237"/>
      <c r="RCP144" s="237"/>
      <c r="RCQ144" s="237"/>
      <c r="RCR144" s="237"/>
      <c r="RCS144" s="237"/>
      <c r="RCT144" s="237"/>
      <c r="RCU144" s="237"/>
      <c r="RCV144" s="237"/>
      <c r="RCW144" s="237"/>
      <c r="RCX144" s="237"/>
      <c r="RCY144" s="237"/>
      <c r="RCZ144" s="237"/>
      <c r="RDA144" s="237"/>
      <c r="RDB144" s="237"/>
      <c r="RDC144" s="237"/>
      <c r="RDD144" s="237"/>
      <c r="RDE144" s="237"/>
      <c r="RDF144" s="237"/>
      <c r="RDG144" s="237"/>
      <c r="RDH144" s="237"/>
      <c r="RDI144" s="237"/>
      <c r="RDJ144" s="237"/>
      <c r="RDK144" s="237"/>
      <c r="RDL144" s="237"/>
      <c r="RDM144" s="237"/>
      <c r="RDN144" s="237"/>
      <c r="RDO144" s="237"/>
      <c r="RDP144" s="237"/>
      <c r="RDQ144" s="237"/>
      <c r="RDR144" s="237"/>
      <c r="RDS144" s="237"/>
      <c r="RDT144" s="237"/>
      <c r="RDU144" s="237"/>
      <c r="RDV144" s="237"/>
      <c r="RDW144" s="237"/>
      <c r="RDX144" s="237"/>
      <c r="RDY144" s="237"/>
      <c r="RDZ144" s="237"/>
      <c r="REA144" s="237"/>
      <c r="REB144" s="237"/>
      <c r="REC144" s="237"/>
      <c r="RED144" s="237"/>
      <c r="REE144" s="237"/>
      <c r="REF144" s="237"/>
      <c r="REG144" s="237"/>
      <c r="REH144" s="237"/>
      <c r="REI144" s="237"/>
      <c r="REJ144" s="237"/>
      <c r="REK144" s="237"/>
      <c r="REL144" s="237"/>
      <c r="REM144" s="237"/>
      <c r="REN144" s="237"/>
      <c r="REO144" s="237"/>
      <c r="REP144" s="237"/>
      <c r="REQ144" s="237"/>
      <c r="RER144" s="237"/>
      <c r="RES144" s="237"/>
      <c r="RET144" s="237"/>
      <c r="REU144" s="237"/>
      <c r="REV144" s="237"/>
      <c r="REW144" s="237"/>
      <c r="REX144" s="237"/>
      <c r="REY144" s="237"/>
      <c r="REZ144" s="237"/>
      <c r="RFA144" s="237"/>
      <c r="RFB144" s="237"/>
      <c r="RFC144" s="237"/>
      <c r="RFD144" s="237"/>
      <c r="RFE144" s="237"/>
      <c r="RFF144" s="237"/>
      <c r="RFG144" s="237"/>
      <c r="RFH144" s="237"/>
      <c r="RFI144" s="237"/>
      <c r="RFJ144" s="237"/>
      <c r="RFK144" s="237"/>
      <c r="RFL144" s="237"/>
      <c r="RFM144" s="237"/>
      <c r="RFN144" s="237"/>
      <c r="RFO144" s="237"/>
      <c r="RFP144" s="237"/>
      <c r="RFQ144" s="237"/>
      <c r="RFR144" s="237"/>
      <c r="RFS144" s="237"/>
      <c r="RFT144" s="237"/>
      <c r="RFU144" s="237"/>
      <c r="RFV144" s="237"/>
      <c r="RFW144" s="237"/>
      <c r="RFX144" s="237"/>
      <c r="RFY144" s="237"/>
      <c r="RFZ144" s="237"/>
      <c r="RGA144" s="237"/>
      <c r="RGB144" s="237"/>
      <c r="RGC144" s="237"/>
      <c r="RGD144" s="237"/>
      <c r="RGE144" s="237"/>
      <c r="RGF144" s="237"/>
      <c r="RGG144" s="237"/>
      <c r="RGH144" s="237"/>
      <c r="RGI144" s="237"/>
      <c r="RGJ144" s="237"/>
      <c r="RGK144" s="237"/>
      <c r="RGL144" s="237"/>
      <c r="RGM144" s="237"/>
      <c r="RGN144" s="237"/>
      <c r="RGO144" s="237"/>
      <c r="RGP144" s="237"/>
      <c r="RGQ144" s="237"/>
      <c r="RGR144" s="237"/>
      <c r="RGS144" s="237"/>
      <c r="RGT144" s="237"/>
      <c r="RGU144" s="237"/>
      <c r="RGV144" s="237"/>
      <c r="RGW144" s="237"/>
      <c r="RGX144" s="237"/>
      <c r="RGY144" s="237"/>
      <c r="RGZ144" s="237"/>
      <c r="RHA144" s="237"/>
      <c r="RHB144" s="237"/>
      <c r="RHC144" s="237"/>
      <c r="RHD144" s="237"/>
      <c r="RHE144" s="237"/>
      <c r="RHF144" s="237"/>
      <c r="RHG144" s="237"/>
      <c r="RHH144" s="237"/>
      <c r="RHI144" s="237"/>
      <c r="RHJ144" s="237"/>
      <c r="RHK144" s="237"/>
      <c r="RHL144" s="237"/>
      <c r="RHM144" s="237"/>
      <c r="RHN144" s="237"/>
      <c r="RHO144" s="237"/>
      <c r="RHP144" s="237"/>
      <c r="RHQ144" s="237"/>
      <c r="RHR144" s="237"/>
      <c r="RHS144" s="237"/>
      <c r="RHT144" s="237"/>
      <c r="RHU144" s="237"/>
      <c r="RHV144" s="237"/>
      <c r="RHW144" s="237"/>
      <c r="RHX144" s="237"/>
      <c r="RHY144" s="237"/>
      <c r="RHZ144" s="237"/>
      <c r="RIA144" s="237"/>
      <c r="RIB144" s="237"/>
      <c r="RIC144" s="237"/>
      <c r="RID144" s="237"/>
      <c r="RIE144" s="237"/>
      <c r="RIF144" s="237"/>
      <c r="RIG144" s="237"/>
      <c r="RIH144" s="237"/>
      <c r="RII144" s="237"/>
      <c r="RIJ144" s="237"/>
      <c r="RIK144" s="237"/>
      <c r="RIL144" s="237"/>
      <c r="RIM144" s="237"/>
      <c r="RIN144" s="237"/>
      <c r="RIO144" s="237"/>
      <c r="RIP144" s="237"/>
      <c r="RIQ144" s="237"/>
      <c r="RIR144" s="237"/>
      <c r="RIS144" s="237"/>
      <c r="RIT144" s="237"/>
      <c r="RIU144" s="237"/>
      <c r="RIV144" s="237"/>
      <c r="RIW144" s="237"/>
      <c r="RIX144" s="237"/>
      <c r="RIY144" s="237"/>
      <c r="RIZ144" s="237"/>
      <c r="RJA144" s="237"/>
      <c r="RJB144" s="237"/>
      <c r="RJC144" s="237"/>
      <c r="RJD144" s="237"/>
      <c r="RJE144" s="237"/>
      <c r="RJF144" s="237"/>
      <c r="RJG144" s="237"/>
      <c r="RJH144" s="237"/>
      <c r="RJI144" s="237"/>
      <c r="RJJ144" s="237"/>
      <c r="RJK144" s="237"/>
      <c r="RJL144" s="237"/>
      <c r="RJM144" s="237"/>
      <c r="RJN144" s="237"/>
      <c r="RJO144" s="237"/>
      <c r="RJP144" s="237"/>
      <c r="RJQ144" s="237"/>
      <c r="RJR144" s="237"/>
      <c r="RJS144" s="237"/>
      <c r="RJT144" s="237"/>
      <c r="RJU144" s="237"/>
      <c r="RJV144" s="237"/>
      <c r="RJW144" s="237"/>
      <c r="RJX144" s="237"/>
      <c r="RJY144" s="237"/>
      <c r="RJZ144" s="237"/>
      <c r="RKA144" s="237"/>
      <c r="RKB144" s="237"/>
      <c r="RKC144" s="237"/>
      <c r="RKD144" s="237"/>
      <c r="RKE144" s="237"/>
      <c r="RKF144" s="237"/>
      <c r="RKG144" s="237"/>
      <c r="RKH144" s="237"/>
      <c r="RKI144" s="237"/>
      <c r="RKJ144" s="237"/>
      <c r="RKK144" s="237"/>
      <c r="RKL144" s="237"/>
      <c r="RKM144" s="237"/>
      <c r="RKN144" s="237"/>
      <c r="RKO144" s="237"/>
      <c r="RKP144" s="237"/>
      <c r="RKQ144" s="237"/>
      <c r="RKR144" s="237"/>
      <c r="RKS144" s="237"/>
      <c r="RKT144" s="237"/>
      <c r="RKU144" s="237"/>
      <c r="RKV144" s="237"/>
      <c r="RKW144" s="237"/>
      <c r="RKX144" s="237"/>
      <c r="RKY144" s="237"/>
      <c r="RKZ144" s="237"/>
      <c r="RLA144" s="237"/>
      <c r="RLB144" s="237"/>
      <c r="RLC144" s="237"/>
      <c r="RLD144" s="237"/>
      <c r="RLE144" s="237"/>
      <c r="RLF144" s="237"/>
      <c r="RLG144" s="237"/>
      <c r="RLH144" s="237"/>
      <c r="RLI144" s="237"/>
      <c r="RLJ144" s="237"/>
      <c r="RLK144" s="237"/>
      <c r="RLL144" s="237"/>
      <c r="RLM144" s="237"/>
      <c r="RLN144" s="237"/>
      <c r="RLO144" s="237"/>
      <c r="RLP144" s="237"/>
      <c r="RLQ144" s="237"/>
      <c r="RLR144" s="237"/>
      <c r="RLS144" s="237"/>
      <c r="RLT144" s="237"/>
      <c r="RLU144" s="237"/>
      <c r="RLV144" s="237"/>
      <c r="RLW144" s="237"/>
      <c r="RLX144" s="237"/>
      <c r="RLY144" s="237"/>
      <c r="RLZ144" s="237"/>
      <c r="RMA144" s="237"/>
      <c r="RMB144" s="237"/>
      <c r="RMC144" s="237"/>
      <c r="RMD144" s="237"/>
      <c r="RME144" s="237"/>
      <c r="RMF144" s="237"/>
      <c r="RMG144" s="237"/>
      <c r="RMH144" s="237"/>
      <c r="RMI144" s="237"/>
      <c r="RMJ144" s="237"/>
      <c r="RMK144" s="237"/>
      <c r="RML144" s="237"/>
      <c r="RMM144" s="237"/>
      <c r="RMN144" s="237"/>
      <c r="RMO144" s="237"/>
      <c r="RMP144" s="237"/>
      <c r="RMQ144" s="237"/>
      <c r="RMR144" s="237"/>
      <c r="RMS144" s="237"/>
      <c r="RMT144" s="237"/>
      <c r="RMU144" s="237"/>
      <c r="RMV144" s="237"/>
      <c r="RMW144" s="237"/>
      <c r="RMX144" s="237"/>
      <c r="RMY144" s="237"/>
      <c r="RMZ144" s="237"/>
      <c r="RNA144" s="237"/>
      <c r="RNB144" s="237"/>
      <c r="RNC144" s="237"/>
      <c r="RND144" s="237"/>
      <c r="RNE144" s="237"/>
      <c r="RNF144" s="237"/>
      <c r="RNG144" s="237"/>
      <c r="RNH144" s="237"/>
      <c r="RNI144" s="237"/>
      <c r="RNJ144" s="237"/>
      <c r="RNK144" s="237"/>
      <c r="RNL144" s="237"/>
      <c r="RNM144" s="237"/>
      <c r="RNN144" s="237"/>
      <c r="RNO144" s="237"/>
      <c r="RNP144" s="237"/>
      <c r="RNQ144" s="237"/>
      <c r="RNR144" s="237"/>
      <c r="RNS144" s="237"/>
      <c r="RNT144" s="237"/>
      <c r="RNU144" s="237"/>
      <c r="RNV144" s="237"/>
      <c r="RNW144" s="237"/>
      <c r="RNX144" s="237"/>
      <c r="RNY144" s="237"/>
      <c r="RNZ144" s="237"/>
      <c r="ROA144" s="237"/>
      <c r="ROB144" s="237"/>
      <c r="ROC144" s="237"/>
      <c r="ROD144" s="237"/>
      <c r="ROE144" s="237"/>
      <c r="ROF144" s="237"/>
      <c r="ROG144" s="237"/>
      <c r="ROH144" s="237"/>
      <c r="ROI144" s="237"/>
      <c r="ROJ144" s="237"/>
      <c r="ROK144" s="237"/>
      <c r="ROL144" s="237"/>
      <c r="ROM144" s="237"/>
      <c r="RON144" s="237"/>
      <c r="ROO144" s="237"/>
      <c r="ROP144" s="237"/>
      <c r="ROQ144" s="237"/>
      <c r="ROR144" s="237"/>
      <c r="ROS144" s="237"/>
      <c r="ROT144" s="237"/>
      <c r="ROU144" s="237"/>
      <c r="ROV144" s="237"/>
      <c r="ROW144" s="237"/>
      <c r="ROX144" s="237"/>
      <c r="ROY144" s="237"/>
      <c r="ROZ144" s="237"/>
      <c r="RPA144" s="237"/>
      <c r="RPB144" s="237"/>
      <c r="RPC144" s="237"/>
      <c r="RPD144" s="237"/>
      <c r="RPE144" s="237"/>
      <c r="RPF144" s="237"/>
      <c r="RPG144" s="237"/>
      <c r="RPH144" s="237"/>
      <c r="RPI144" s="237"/>
      <c r="RPJ144" s="237"/>
      <c r="RPK144" s="237"/>
      <c r="RPL144" s="237"/>
      <c r="RPM144" s="237"/>
      <c r="RPN144" s="237"/>
      <c r="RPO144" s="237"/>
      <c r="RPP144" s="237"/>
      <c r="RPQ144" s="237"/>
      <c r="RPR144" s="237"/>
      <c r="RPS144" s="237"/>
      <c r="RPT144" s="237"/>
      <c r="RPU144" s="237"/>
      <c r="RPV144" s="237"/>
      <c r="RPW144" s="237"/>
      <c r="RPX144" s="237"/>
      <c r="RPY144" s="237"/>
      <c r="RPZ144" s="237"/>
      <c r="RQA144" s="237"/>
      <c r="RQB144" s="237"/>
      <c r="RQC144" s="237"/>
      <c r="RQD144" s="237"/>
      <c r="RQE144" s="237"/>
      <c r="RQF144" s="237"/>
      <c r="RQG144" s="237"/>
      <c r="RQH144" s="237"/>
      <c r="RQI144" s="237"/>
      <c r="RQJ144" s="237"/>
      <c r="RQK144" s="237"/>
      <c r="RQL144" s="237"/>
      <c r="RQM144" s="237"/>
      <c r="RQN144" s="237"/>
      <c r="RQO144" s="237"/>
      <c r="RQP144" s="237"/>
      <c r="RQQ144" s="237"/>
      <c r="RQR144" s="237"/>
      <c r="RQS144" s="237"/>
      <c r="RQT144" s="237"/>
      <c r="RQU144" s="237"/>
      <c r="RQV144" s="237"/>
      <c r="RQW144" s="237"/>
      <c r="RQX144" s="237"/>
      <c r="RQY144" s="237"/>
      <c r="RQZ144" s="237"/>
      <c r="RRA144" s="237"/>
      <c r="RRB144" s="237"/>
      <c r="RRC144" s="237"/>
      <c r="RRD144" s="237"/>
      <c r="RRE144" s="237"/>
      <c r="RRF144" s="237"/>
      <c r="RRG144" s="237"/>
      <c r="RRH144" s="237"/>
      <c r="RRI144" s="237"/>
      <c r="RRJ144" s="237"/>
      <c r="RRK144" s="237"/>
      <c r="RRL144" s="237"/>
      <c r="RRM144" s="237"/>
      <c r="RRN144" s="237"/>
      <c r="RRO144" s="237"/>
      <c r="RRP144" s="237"/>
      <c r="RRQ144" s="237"/>
      <c r="RRR144" s="237"/>
      <c r="RRS144" s="237"/>
      <c r="RRT144" s="237"/>
      <c r="RRU144" s="237"/>
      <c r="RRV144" s="237"/>
      <c r="RRW144" s="237"/>
      <c r="RRX144" s="237"/>
      <c r="RRY144" s="237"/>
      <c r="RRZ144" s="237"/>
      <c r="RSA144" s="237"/>
      <c r="RSB144" s="237"/>
      <c r="RSC144" s="237"/>
      <c r="RSD144" s="237"/>
      <c r="RSE144" s="237"/>
      <c r="RSF144" s="237"/>
      <c r="RSG144" s="237"/>
      <c r="RSH144" s="237"/>
      <c r="RSI144" s="237"/>
      <c r="RSJ144" s="237"/>
      <c r="RSK144" s="237"/>
      <c r="RSL144" s="237"/>
      <c r="RSM144" s="237"/>
      <c r="RSN144" s="237"/>
      <c r="RSO144" s="237"/>
      <c r="RSP144" s="237"/>
      <c r="RSQ144" s="237"/>
      <c r="RSR144" s="237"/>
      <c r="RSS144" s="237"/>
      <c r="RST144" s="237"/>
      <c r="RSU144" s="237"/>
      <c r="RSV144" s="237"/>
      <c r="RSW144" s="237"/>
      <c r="RSX144" s="237"/>
      <c r="RSY144" s="237"/>
      <c r="RSZ144" s="237"/>
      <c r="RTA144" s="237"/>
      <c r="RTB144" s="237"/>
      <c r="RTC144" s="237"/>
      <c r="RTD144" s="237"/>
      <c r="RTE144" s="237"/>
      <c r="RTF144" s="237"/>
      <c r="RTG144" s="237"/>
      <c r="RTH144" s="237"/>
      <c r="RTI144" s="237"/>
      <c r="RTJ144" s="237"/>
      <c r="RTK144" s="237"/>
      <c r="RTL144" s="237"/>
      <c r="RTM144" s="237"/>
      <c r="RTN144" s="237"/>
      <c r="RTO144" s="237"/>
      <c r="RTP144" s="237"/>
      <c r="RTQ144" s="237"/>
      <c r="RTR144" s="237"/>
      <c r="RTS144" s="237"/>
      <c r="RTT144" s="237"/>
      <c r="RTU144" s="237"/>
      <c r="RTV144" s="237"/>
      <c r="RTW144" s="237"/>
      <c r="RTX144" s="237"/>
      <c r="RTY144" s="237"/>
      <c r="RTZ144" s="237"/>
      <c r="RUA144" s="237"/>
      <c r="RUB144" s="237"/>
      <c r="RUC144" s="237"/>
      <c r="RUD144" s="237"/>
      <c r="RUE144" s="237"/>
      <c r="RUF144" s="237"/>
      <c r="RUG144" s="237"/>
      <c r="RUH144" s="237"/>
      <c r="RUI144" s="237"/>
      <c r="RUJ144" s="237"/>
      <c r="RUK144" s="237"/>
      <c r="RUL144" s="237"/>
      <c r="RUM144" s="237"/>
      <c r="RUN144" s="237"/>
      <c r="RUO144" s="237"/>
      <c r="RUP144" s="237"/>
      <c r="RUQ144" s="237"/>
      <c r="RUR144" s="237"/>
      <c r="RUS144" s="237"/>
      <c r="RUT144" s="237"/>
      <c r="RUU144" s="237"/>
      <c r="RUV144" s="237"/>
      <c r="RUW144" s="237"/>
      <c r="RUX144" s="237"/>
      <c r="RUY144" s="237"/>
      <c r="RUZ144" s="237"/>
      <c r="RVA144" s="237"/>
      <c r="RVB144" s="237"/>
      <c r="RVC144" s="237"/>
      <c r="RVD144" s="237"/>
      <c r="RVE144" s="237"/>
      <c r="RVF144" s="237"/>
      <c r="RVG144" s="237"/>
      <c r="RVH144" s="237"/>
      <c r="RVI144" s="237"/>
      <c r="RVJ144" s="237"/>
      <c r="RVK144" s="237"/>
      <c r="RVL144" s="237"/>
      <c r="RVM144" s="237"/>
      <c r="RVN144" s="237"/>
      <c r="RVO144" s="237"/>
      <c r="RVP144" s="237"/>
      <c r="RVQ144" s="237"/>
      <c r="RVR144" s="237"/>
      <c r="RVS144" s="237"/>
      <c r="RVT144" s="237"/>
      <c r="RVU144" s="237"/>
      <c r="RVV144" s="237"/>
      <c r="RVW144" s="237"/>
      <c r="RVX144" s="237"/>
      <c r="RVY144" s="237"/>
      <c r="RVZ144" s="237"/>
      <c r="RWA144" s="237"/>
      <c r="RWB144" s="237"/>
      <c r="RWC144" s="237"/>
      <c r="RWD144" s="237"/>
      <c r="RWE144" s="237"/>
      <c r="RWF144" s="237"/>
      <c r="RWG144" s="237"/>
      <c r="RWH144" s="237"/>
      <c r="RWI144" s="237"/>
      <c r="RWJ144" s="237"/>
      <c r="RWK144" s="237"/>
      <c r="RWL144" s="237"/>
      <c r="RWM144" s="237"/>
      <c r="RWN144" s="237"/>
      <c r="RWO144" s="237"/>
      <c r="RWP144" s="237"/>
      <c r="RWQ144" s="237"/>
      <c r="RWR144" s="237"/>
      <c r="RWS144" s="237"/>
      <c r="RWT144" s="237"/>
      <c r="RWU144" s="237"/>
      <c r="RWV144" s="237"/>
      <c r="RWW144" s="237"/>
      <c r="RWX144" s="237"/>
      <c r="RWY144" s="237"/>
      <c r="RWZ144" s="237"/>
      <c r="RXA144" s="237"/>
      <c r="RXB144" s="237"/>
      <c r="RXC144" s="237"/>
      <c r="RXD144" s="237"/>
      <c r="RXE144" s="237"/>
      <c r="RXF144" s="237"/>
      <c r="RXG144" s="237"/>
      <c r="RXH144" s="237"/>
      <c r="RXI144" s="237"/>
      <c r="RXJ144" s="237"/>
      <c r="RXK144" s="237"/>
      <c r="RXL144" s="237"/>
      <c r="RXM144" s="237"/>
      <c r="RXN144" s="237"/>
      <c r="RXO144" s="237"/>
      <c r="RXP144" s="237"/>
      <c r="RXQ144" s="237"/>
      <c r="RXR144" s="237"/>
      <c r="RXS144" s="237"/>
      <c r="RXT144" s="237"/>
      <c r="RXU144" s="237"/>
      <c r="RXV144" s="237"/>
      <c r="RXW144" s="237"/>
      <c r="RXX144" s="237"/>
      <c r="RXY144" s="237"/>
      <c r="RXZ144" s="237"/>
      <c r="RYA144" s="237"/>
      <c r="RYB144" s="237"/>
      <c r="RYC144" s="237"/>
      <c r="RYD144" s="237"/>
      <c r="RYE144" s="237"/>
      <c r="RYF144" s="237"/>
      <c r="RYG144" s="237"/>
      <c r="RYH144" s="237"/>
      <c r="RYI144" s="237"/>
      <c r="RYJ144" s="237"/>
      <c r="RYK144" s="237"/>
      <c r="RYL144" s="237"/>
      <c r="RYM144" s="237"/>
      <c r="RYN144" s="237"/>
      <c r="RYO144" s="237"/>
      <c r="RYP144" s="237"/>
      <c r="RYQ144" s="237"/>
      <c r="RYR144" s="237"/>
      <c r="RYS144" s="237"/>
      <c r="RYT144" s="237"/>
      <c r="RYU144" s="237"/>
      <c r="RYV144" s="237"/>
      <c r="RYW144" s="237"/>
      <c r="RYX144" s="237"/>
      <c r="RYY144" s="237"/>
      <c r="RYZ144" s="237"/>
      <c r="RZA144" s="237"/>
      <c r="RZB144" s="237"/>
      <c r="RZC144" s="237"/>
      <c r="RZD144" s="237"/>
      <c r="RZE144" s="237"/>
      <c r="RZF144" s="237"/>
      <c r="RZG144" s="237"/>
      <c r="RZH144" s="237"/>
      <c r="RZI144" s="237"/>
      <c r="RZJ144" s="237"/>
      <c r="RZK144" s="237"/>
      <c r="RZL144" s="237"/>
      <c r="RZM144" s="237"/>
      <c r="RZN144" s="237"/>
      <c r="RZO144" s="237"/>
      <c r="RZP144" s="237"/>
      <c r="RZQ144" s="237"/>
      <c r="RZR144" s="237"/>
      <c r="RZS144" s="237"/>
      <c r="RZT144" s="237"/>
      <c r="RZU144" s="237"/>
      <c r="RZV144" s="237"/>
      <c r="RZW144" s="237"/>
      <c r="RZX144" s="237"/>
      <c r="RZY144" s="237"/>
      <c r="RZZ144" s="237"/>
      <c r="SAA144" s="237"/>
      <c r="SAB144" s="237"/>
      <c r="SAC144" s="237"/>
      <c r="SAD144" s="237"/>
      <c r="SAE144" s="237"/>
      <c r="SAF144" s="237"/>
      <c r="SAG144" s="237"/>
      <c r="SAH144" s="237"/>
      <c r="SAI144" s="237"/>
      <c r="SAJ144" s="237"/>
      <c r="SAK144" s="237"/>
      <c r="SAL144" s="237"/>
      <c r="SAM144" s="237"/>
      <c r="SAN144" s="237"/>
      <c r="SAO144" s="237"/>
      <c r="SAP144" s="237"/>
      <c r="SAQ144" s="237"/>
      <c r="SAR144" s="237"/>
      <c r="SAS144" s="237"/>
      <c r="SAT144" s="237"/>
      <c r="SAU144" s="237"/>
      <c r="SAV144" s="237"/>
      <c r="SAW144" s="237"/>
      <c r="SAX144" s="237"/>
      <c r="SAY144" s="237"/>
      <c r="SAZ144" s="237"/>
      <c r="SBA144" s="237"/>
      <c r="SBB144" s="237"/>
      <c r="SBC144" s="237"/>
      <c r="SBD144" s="237"/>
      <c r="SBE144" s="237"/>
      <c r="SBF144" s="237"/>
      <c r="SBG144" s="237"/>
      <c r="SBH144" s="237"/>
      <c r="SBI144" s="237"/>
      <c r="SBJ144" s="237"/>
      <c r="SBK144" s="237"/>
      <c r="SBL144" s="237"/>
      <c r="SBM144" s="237"/>
      <c r="SBN144" s="237"/>
      <c r="SBO144" s="237"/>
      <c r="SBP144" s="237"/>
      <c r="SBQ144" s="237"/>
      <c r="SBR144" s="237"/>
      <c r="SBS144" s="237"/>
      <c r="SBT144" s="237"/>
      <c r="SBU144" s="237"/>
      <c r="SBV144" s="237"/>
      <c r="SBW144" s="237"/>
      <c r="SBX144" s="237"/>
      <c r="SBY144" s="237"/>
      <c r="SBZ144" s="237"/>
      <c r="SCA144" s="237"/>
      <c r="SCB144" s="237"/>
      <c r="SCC144" s="237"/>
      <c r="SCD144" s="237"/>
      <c r="SCE144" s="237"/>
      <c r="SCF144" s="237"/>
      <c r="SCG144" s="237"/>
      <c r="SCH144" s="237"/>
      <c r="SCI144" s="237"/>
      <c r="SCJ144" s="237"/>
      <c r="SCK144" s="237"/>
      <c r="SCL144" s="237"/>
      <c r="SCM144" s="237"/>
      <c r="SCN144" s="237"/>
      <c r="SCO144" s="237"/>
      <c r="SCP144" s="237"/>
      <c r="SCQ144" s="237"/>
      <c r="SCR144" s="237"/>
      <c r="SCS144" s="237"/>
      <c r="SCT144" s="237"/>
      <c r="SCU144" s="237"/>
      <c r="SCV144" s="237"/>
      <c r="SCW144" s="237"/>
      <c r="SCX144" s="237"/>
      <c r="SCY144" s="237"/>
      <c r="SCZ144" s="237"/>
      <c r="SDA144" s="237"/>
      <c r="SDB144" s="237"/>
      <c r="SDC144" s="237"/>
      <c r="SDD144" s="237"/>
      <c r="SDE144" s="237"/>
      <c r="SDF144" s="237"/>
      <c r="SDG144" s="237"/>
      <c r="SDH144" s="237"/>
      <c r="SDI144" s="237"/>
      <c r="SDJ144" s="237"/>
      <c r="SDK144" s="237"/>
      <c r="SDL144" s="237"/>
      <c r="SDM144" s="237"/>
      <c r="SDN144" s="237"/>
      <c r="SDO144" s="237"/>
      <c r="SDP144" s="237"/>
      <c r="SDQ144" s="237"/>
      <c r="SDR144" s="237"/>
      <c r="SDS144" s="237"/>
      <c r="SDT144" s="237"/>
      <c r="SDU144" s="237"/>
      <c r="SDV144" s="237"/>
      <c r="SDW144" s="237"/>
      <c r="SDX144" s="237"/>
      <c r="SDY144" s="237"/>
      <c r="SDZ144" s="237"/>
      <c r="SEA144" s="237"/>
      <c r="SEB144" s="237"/>
      <c r="SEC144" s="237"/>
      <c r="SED144" s="237"/>
      <c r="SEE144" s="237"/>
      <c r="SEF144" s="237"/>
      <c r="SEG144" s="237"/>
      <c r="SEH144" s="237"/>
      <c r="SEI144" s="237"/>
      <c r="SEJ144" s="237"/>
      <c r="SEK144" s="237"/>
      <c r="SEL144" s="237"/>
      <c r="SEM144" s="237"/>
      <c r="SEN144" s="237"/>
      <c r="SEO144" s="237"/>
      <c r="SEP144" s="237"/>
      <c r="SEQ144" s="237"/>
      <c r="SER144" s="237"/>
      <c r="SES144" s="237"/>
      <c r="SET144" s="237"/>
      <c r="SEU144" s="237"/>
      <c r="SEV144" s="237"/>
      <c r="SEW144" s="237"/>
      <c r="SEX144" s="237"/>
      <c r="SEY144" s="237"/>
      <c r="SEZ144" s="237"/>
      <c r="SFA144" s="237"/>
      <c r="SFB144" s="237"/>
      <c r="SFC144" s="237"/>
      <c r="SFD144" s="237"/>
      <c r="SFE144" s="237"/>
      <c r="SFF144" s="237"/>
      <c r="SFG144" s="237"/>
      <c r="SFH144" s="237"/>
      <c r="SFI144" s="237"/>
      <c r="SFJ144" s="237"/>
      <c r="SFK144" s="237"/>
      <c r="SFL144" s="237"/>
      <c r="SFM144" s="237"/>
      <c r="SFN144" s="237"/>
      <c r="SFO144" s="237"/>
      <c r="SFP144" s="237"/>
      <c r="SFQ144" s="237"/>
      <c r="SFR144" s="237"/>
      <c r="SFS144" s="237"/>
      <c r="SFT144" s="237"/>
      <c r="SFU144" s="237"/>
      <c r="SFV144" s="237"/>
      <c r="SFW144" s="237"/>
      <c r="SFX144" s="237"/>
      <c r="SFY144" s="237"/>
      <c r="SFZ144" s="237"/>
      <c r="SGA144" s="237"/>
      <c r="SGB144" s="237"/>
      <c r="SGC144" s="237"/>
      <c r="SGD144" s="237"/>
      <c r="SGE144" s="237"/>
      <c r="SGF144" s="237"/>
      <c r="SGG144" s="237"/>
      <c r="SGH144" s="237"/>
      <c r="SGI144" s="237"/>
      <c r="SGJ144" s="237"/>
      <c r="SGK144" s="237"/>
      <c r="SGL144" s="237"/>
      <c r="SGM144" s="237"/>
      <c r="SGN144" s="237"/>
      <c r="SGO144" s="237"/>
      <c r="SGP144" s="237"/>
      <c r="SGQ144" s="237"/>
      <c r="SGR144" s="237"/>
      <c r="SGS144" s="237"/>
      <c r="SGT144" s="237"/>
      <c r="SGU144" s="237"/>
      <c r="SGV144" s="237"/>
      <c r="SGW144" s="237"/>
      <c r="SGX144" s="237"/>
      <c r="SGY144" s="237"/>
      <c r="SGZ144" s="237"/>
      <c r="SHA144" s="237"/>
      <c r="SHB144" s="237"/>
      <c r="SHC144" s="237"/>
      <c r="SHD144" s="237"/>
      <c r="SHE144" s="237"/>
      <c r="SHF144" s="237"/>
      <c r="SHG144" s="237"/>
      <c r="SHH144" s="237"/>
      <c r="SHI144" s="237"/>
      <c r="SHJ144" s="237"/>
      <c r="SHK144" s="237"/>
      <c r="SHL144" s="237"/>
      <c r="SHM144" s="237"/>
      <c r="SHN144" s="237"/>
      <c r="SHO144" s="237"/>
      <c r="SHP144" s="237"/>
      <c r="SHQ144" s="237"/>
      <c r="SHR144" s="237"/>
      <c r="SHS144" s="237"/>
      <c r="SHT144" s="237"/>
      <c r="SHU144" s="237"/>
      <c r="SHV144" s="237"/>
      <c r="SHW144" s="237"/>
      <c r="SHX144" s="237"/>
      <c r="SHY144" s="237"/>
      <c r="SHZ144" s="237"/>
      <c r="SIA144" s="237"/>
      <c r="SIB144" s="237"/>
      <c r="SIC144" s="237"/>
      <c r="SID144" s="237"/>
      <c r="SIE144" s="237"/>
      <c r="SIF144" s="237"/>
      <c r="SIG144" s="237"/>
      <c r="SIH144" s="237"/>
      <c r="SII144" s="237"/>
      <c r="SIJ144" s="237"/>
      <c r="SIK144" s="237"/>
      <c r="SIL144" s="237"/>
      <c r="SIM144" s="237"/>
      <c r="SIN144" s="237"/>
      <c r="SIO144" s="237"/>
      <c r="SIP144" s="237"/>
      <c r="SIQ144" s="237"/>
      <c r="SIR144" s="237"/>
      <c r="SIS144" s="237"/>
      <c r="SIT144" s="237"/>
      <c r="SIU144" s="237"/>
      <c r="SIV144" s="237"/>
      <c r="SIW144" s="237"/>
      <c r="SIX144" s="237"/>
      <c r="SIY144" s="237"/>
      <c r="SIZ144" s="237"/>
      <c r="SJA144" s="237"/>
      <c r="SJB144" s="237"/>
      <c r="SJC144" s="237"/>
      <c r="SJD144" s="237"/>
      <c r="SJE144" s="237"/>
      <c r="SJF144" s="237"/>
      <c r="SJG144" s="237"/>
      <c r="SJH144" s="237"/>
      <c r="SJI144" s="237"/>
      <c r="SJJ144" s="237"/>
      <c r="SJK144" s="237"/>
      <c r="SJL144" s="237"/>
      <c r="SJM144" s="237"/>
      <c r="SJN144" s="237"/>
      <c r="SJO144" s="237"/>
      <c r="SJP144" s="237"/>
      <c r="SJQ144" s="237"/>
      <c r="SJR144" s="237"/>
      <c r="SJS144" s="237"/>
      <c r="SJT144" s="237"/>
      <c r="SJU144" s="237"/>
      <c r="SJV144" s="237"/>
      <c r="SJW144" s="237"/>
      <c r="SJX144" s="237"/>
      <c r="SJY144" s="237"/>
      <c r="SJZ144" s="237"/>
      <c r="SKA144" s="237"/>
      <c r="SKB144" s="237"/>
      <c r="SKC144" s="237"/>
      <c r="SKD144" s="237"/>
      <c r="SKE144" s="237"/>
      <c r="SKF144" s="237"/>
      <c r="SKG144" s="237"/>
      <c r="SKH144" s="237"/>
      <c r="SKI144" s="237"/>
      <c r="SKJ144" s="237"/>
      <c r="SKK144" s="237"/>
      <c r="SKL144" s="237"/>
      <c r="SKM144" s="237"/>
      <c r="SKN144" s="237"/>
      <c r="SKO144" s="237"/>
      <c r="SKP144" s="237"/>
      <c r="SKQ144" s="237"/>
      <c r="SKR144" s="237"/>
      <c r="SKS144" s="237"/>
      <c r="SKT144" s="237"/>
      <c r="SKU144" s="237"/>
      <c r="SKV144" s="237"/>
      <c r="SKW144" s="237"/>
      <c r="SKX144" s="237"/>
      <c r="SKY144" s="237"/>
      <c r="SKZ144" s="237"/>
      <c r="SLA144" s="237"/>
      <c r="SLB144" s="237"/>
      <c r="SLC144" s="237"/>
      <c r="SLD144" s="237"/>
      <c r="SLE144" s="237"/>
      <c r="SLF144" s="237"/>
      <c r="SLG144" s="237"/>
      <c r="SLH144" s="237"/>
      <c r="SLI144" s="237"/>
      <c r="SLJ144" s="237"/>
      <c r="SLK144" s="237"/>
      <c r="SLL144" s="237"/>
      <c r="SLM144" s="237"/>
      <c r="SLN144" s="237"/>
      <c r="SLO144" s="237"/>
      <c r="SLP144" s="237"/>
      <c r="SLQ144" s="237"/>
      <c r="SLR144" s="237"/>
      <c r="SLS144" s="237"/>
      <c r="SLT144" s="237"/>
      <c r="SLU144" s="237"/>
      <c r="SLV144" s="237"/>
      <c r="SLW144" s="237"/>
      <c r="SLX144" s="237"/>
      <c r="SLY144" s="237"/>
      <c r="SLZ144" s="237"/>
      <c r="SMA144" s="237"/>
      <c r="SMB144" s="237"/>
      <c r="SMC144" s="237"/>
      <c r="SMD144" s="237"/>
      <c r="SME144" s="237"/>
      <c r="SMF144" s="237"/>
      <c r="SMG144" s="237"/>
      <c r="SMH144" s="237"/>
      <c r="SMI144" s="237"/>
      <c r="SMJ144" s="237"/>
      <c r="SMK144" s="237"/>
      <c r="SML144" s="237"/>
      <c r="SMM144" s="237"/>
      <c r="SMN144" s="237"/>
      <c r="SMO144" s="237"/>
      <c r="SMP144" s="237"/>
      <c r="SMQ144" s="237"/>
      <c r="SMR144" s="237"/>
      <c r="SMS144" s="237"/>
      <c r="SMT144" s="237"/>
      <c r="SMU144" s="237"/>
      <c r="SMV144" s="237"/>
      <c r="SMW144" s="237"/>
      <c r="SMX144" s="237"/>
      <c r="SMY144" s="237"/>
      <c r="SMZ144" s="237"/>
      <c r="SNA144" s="237"/>
      <c r="SNB144" s="237"/>
      <c r="SNC144" s="237"/>
      <c r="SND144" s="237"/>
      <c r="SNE144" s="237"/>
      <c r="SNF144" s="237"/>
      <c r="SNG144" s="237"/>
      <c r="SNH144" s="237"/>
      <c r="SNI144" s="237"/>
      <c r="SNJ144" s="237"/>
      <c r="SNK144" s="237"/>
      <c r="SNL144" s="237"/>
      <c r="SNM144" s="237"/>
      <c r="SNN144" s="237"/>
      <c r="SNO144" s="237"/>
      <c r="SNP144" s="237"/>
      <c r="SNQ144" s="237"/>
      <c r="SNR144" s="237"/>
      <c r="SNS144" s="237"/>
      <c r="SNT144" s="237"/>
      <c r="SNU144" s="237"/>
      <c r="SNV144" s="237"/>
      <c r="SNW144" s="237"/>
      <c r="SNX144" s="237"/>
      <c r="SNY144" s="237"/>
      <c r="SNZ144" s="237"/>
      <c r="SOA144" s="237"/>
      <c r="SOB144" s="237"/>
      <c r="SOC144" s="237"/>
      <c r="SOD144" s="237"/>
      <c r="SOE144" s="237"/>
      <c r="SOF144" s="237"/>
      <c r="SOG144" s="237"/>
      <c r="SOH144" s="237"/>
      <c r="SOI144" s="237"/>
      <c r="SOJ144" s="237"/>
      <c r="SOK144" s="237"/>
      <c r="SOL144" s="237"/>
      <c r="SOM144" s="237"/>
      <c r="SON144" s="237"/>
      <c r="SOO144" s="237"/>
      <c r="SOP144" s="237"/>
      <c r="SOQ144" s="237"/>
      <c r="SOR144" s="237"/>
      <c r="SOS144" s="237"/>
      <c r="SOT144" s="237"/>
      <c r="SOU144" s="237"/>
      <c r="SOV144" s="237"/>
      <c r="SOW144" s="237"/>
      <c r="SOX144" s="237"/>
      <c r="SOY144" s="237"/>
      <c r="SOZ144" s="237"/>
      <c r="SPA144" s="237"/>
      <c r="SPB144" s="237"/>
      <c r="SPC144" s="237"/>
      <c r="SPD144" s="237"/>
      <c r="SPE144" s="237"/>
      <c r="SPF144" s="237"/>
      <c r="SPG144" s="237"/>
      <c r="SPH144" s="237"/>
      <c r="SPI144" s="237"/>
      <c r="SPJ144" s="237"/>
      <c r="SPK144" s="237"/>
      <c r="SPL144" s="237"/>
      <c r="SPM144" s="237"/>
      <c r="SPN144" s="237"/>
      <c r="SPO144" s="237"/>
      <c r="SPP144" s="237"/>
      <c r="SPQ144" s="237"/>
      <c r="SPR144" s="237"/>
      <c r="SPS144" s="237"/>
      <c r="SPT144" s="237"/>
      <c r="SPU144" s="237"/>
      <c r="SPV144" s="237"/>
      <c r="SPW144" s="237"/>
      <c r="SPX144" s="237"/>
      <c r="SPY144" s="237"/>
      <c r="SPZ144" s="237"/>
      <c r="SQA144" s="237"/>
      <c r="SQB144" s="237"/>
      <c r="SQC144" s="237"/>
      <c r="SQD144" s="237"/>
      <c r="SQE144" s="237"/>
      <c r="SQF144" s="237"/>
      <c r="SQG144" s="237"/>
      <c r="SQH144" s="237"/>
      <c r="SQI144" s="237"/>
      <c r="SQJ144" s="237"/>
      <c r="SQK144" s="237"/>
      <c r="SQL144" s="237"/>
      <c r="SQM144" s="237"/>
      <c r="SQN144" s="237"/>
      <c r="SQO144" s="237"/>
      <c r="SQP144" s="237"/>
      <c r="SQQ144" s="237"/>
      <c r="SQR144" s="237"/>
      <c r="SQS144" s="237"/>
      <c r="SQT144" s="237"/>
      <c r="SQU144" s="237"/>
      <c r="SQV144" s="237"/>
      <c r="SQW144" s="237"/>
      <c r="SQX144" s="237"/>
      <c r="SQY144" s="237"/>
      <c r="SQZ144" s="237"/>
      <c r="SRA144" s="237"/>
      <c r="SRB144" s="237"/>
      <c r="SRC144" s="237"/>
      <c r="SRD144" s="237"/>
      <c r="SRE144" s="237"/>
      <c r="SRF144" s="237"/>
      <c r="SRG144" s="237"/>
      <c r="SRH144" s="237"/>
      <c r="SRI144" s="237"/>
      <c r="SRJ144" s="237"/>
      <c r="SRK144" s="237"/>
      <c r="SRL144" s="237"/>
      <c r="SRM144" s="237"/>
      <c r="SRN144" s="237"/>
      <c r="SRO144" s="237"/>
      <c r="SRP144" s="237"/>
      <c r="SRQ144" s="237"/>
      <c r="SRR144" s="237"/>
      <c r="SRS144" s="237"/>
      <c r="SRT144" s="237"/>
      <c r="SRU144" s="237"/>
      <c r="SRV144" s="237"/>
      <c r="SRW144" s="237"/>
      <c r="SRX144" s="237"/>
      <c r="SRY144" s="237"/>
      <c r="SRZ144" s="237"/>
      <c r="SSA144" s="237"/>
      <c r="SSB144" s="237"/>
      <c r="SSC144" s="237"/>
      <c r="SSD144" s="237"/>
      <c r="SSE144" s="237"/>
      <c r="SSF144" s="237"/>
      <c r="SSG144" s="237"/>
      <c r="SSH144" s="237"/>
      <c r="SSI144" s="237"/>
      <c r="SSJ144" s="237"/>
      <c r="SSK144" s="237"/>
      <c r="SSL144" s="237"/>
      <c r="SSM144" s="237"/>
      <c r="SSN144" s="237"/>
      <c r="SSO144" s="237"/>
      <c r="SSP144" s="237"/>
      <c r="SSQ144" s="237"/>
      <c r="SSR144" s="237"/>
      <c r="SSS144" s="237"/>
      <c r="SST144" s="237"/>
      <c r="SSU144" s="237"/>
      <c r="SSV144" s="237"/>
      <c r="SSW144" s="237"/>
      <c r="SSX144" s="237"/>
      <c r="SSY144" s="237"/>
      <c r="SSZ144" s="237"/>
      <c r="STA144" s="237"/>
      <c r="STB144" s="237"/>
      <c r="STC144" s="237"/>
      <c r="STD144" s="237"/>
      <c r="STE144" s="237"/>
      <c r="STF144" s="237"/>
      <c r="STG144" s="237"/>
      <c r="STH144" s="237"/>
      <c r="STI144" s="237"/>
      <c r="STJ144" s="237"/>
      <c r="STK144" s="237"/>
      <c r="STL144" s="237"/>
      <c r="STM144" s="237"/>
      <c r="STN144" s="237"/>
      <c r="STO144" s="237"/>
      <c r="STP144" s="237"/>
      <c r="STQ144" s="237"/>
      <c r="STR144" s="237"/>
      <c r="STS144" s="237"/>
      <c r="STT144" s="237"/>
      <c r="STU144" s="237"/>
      <c r="STV144" s="237"/>
      <c r="STW144" s="237"/>
      <c r="STX144" s="237"/>
      <c r="STY144" s="237"/>
      <c r="STZ144" s="237"/>
      <c r="SUA144" s="237"/>
      <c r="SUB144" s="237"/>
      <c r="SUC144" s="237"/>
      <c r="SUD144" s="237"/>
      <c r="SUE144" s="237"/>
      <c r="SUF144" s="237"/>
      <c r="SUG144" s="237"/>
      <c r="SUH144" s="237"/>
      <c r="SUI144" s="237"/>
      <c r="SUJ144" s="237"/>
      <c r="SUK144" s="237"/>
      <c r="SUL144" s="237"/>
      <c r="SUM144" s="237"/>
      <c r="SUN144" s="237"/>
      <c r="SUO144" s="237"/>
      <c r="SUP144" s="237"/>
      <c r="SUQ144" s="237"/>
      <c r="SUR144" s="237"/>
      <c r="SUS144" s="237"/>
      <c r="SUT144" s="237"/>
      <c r="SUU144" s="237"/>
      <c r="SUV144" s="237"/>
      <c r="SUW144" s="237"/>
      <c r="SUX144" s="237"/>
      <c r="SUY144" s="237"/>
      <c r="SUZ144" s="237"/>
      <c r="SVA144" s="237"/>
      <c r="SVB144" s="237"/>
      <c r="SVC144" s="237"/>
      <c r="SVD144" s="237"/>
      <c r="SVE144" s="237"/>
      <c r="SVF144" s="237"/>
      <c r="SVG144" s="237"/>
      <c r="SVH144" s="237"/>
      <c r="SVI144" s="237"/>
      <c r="SVJ144" s="237"/>
      <c r="SVK144" s="237"/>
      <c r="SVL144" s="237"/>
      <c r="SVM144" s="237"/>
      <c r="SVN144" s="237"/>
      <c r="SVO144" s="237"/>
      <c r="SVP144" s="237"/>
      <c r="SVQ144" s="237"/>
      <c r="SVR144" s="237"/>
      <c r="SVS144" s="237"/>
      <c r="SVT144" s="237"/>
      <c r="SVU144" s="237"/>
      <c r="SVV144" s="237"/>
      <c r="SVW144" s="237"/>
      <c r="SVX144" s="237"/>
      <c r="SVY144" s="237"/>
      <c r="SVZ144" s="237"/>
      <c r="SWA144" s="237"/>
      <c r="SWB144" s="237"/>
      <c r="SWC144" s="237"/>
      <c r="SWD144" s="237"/>
      <c r="SWE144" s="237"/>
      <c r="SWF144" s="237"/>
      <c r="SWG144" s="237"/>
      <c r="SWH144" s="237"/>
      <c r="SWI144" s="237"/>
      <c r="SWJ144" s="237"/>
      <c r="SWK144" s="237"/>
      <c r="SWL144" s="237"/>
      <c r="SWM144" s="237"/>
      <c r="SWN144" s="237"/>
      <c r="SWO144" s="237"/>
      <c r="SWP144" s="237"/>
      <c r="SWQ144" s="237"/>
      <c r="SWR144" s="237"/>
      <c r="SWS144" s="237"/>
      <c r="SWT144" s="237"/>
      <c r="SWU144" s="237"/>
      <c r="SWV144" s="237"/>
      <c r="SWW144" s="237"/>
      <c r="SWX144" s="237"/>
      <c r="SWY144" s="237"/>
      <c r="SWZ144" s="237"/>
      <c r="SXA144" s="237"/>
      <c r="SXB144" s="237"/>
      <c r="SXC144" s="237"/>
      <c r="SXD144" s="237"/>
      <c r="SXE144" s="237"/>
      <c r="SXF144" s="237"/>
      <c r="SXG144" s="237"/>
      <c r="SXH144" s="237"/>
      <c r="SXI144" s="237"/>
      <c r="SXJ144" s="237"/>
      <c r="SXK144" s="237"/>
      <c r="SXL144" s="237"/>
      <c r="SXM144" s="237"/>
      <c r="SXN144" s="237"/>
      <c r="SXO144" s="237"/>
      <c r="SXP144" s="237"/>
      <c r="SXQ144" s="237"/>
      <c r="SXR144" s="237"/>
      <c r="SXS144" s="237"/>
      <c r="SXT144" s="237"/>
      <c r="SXU144" s="237"/>
      <c r="SXV144" s="237"/>
      <c r="SXW144" s="237"/>
      <c r="SXX144" s="237"/>
      <c r="SXY144" s="237"/>
      <c r="SXZ144" s="237"/>
      <c r="SYA144" s="237"/>
      <c r="SYB144" s="237"/>
      <c r="SYC144" s="237"/>
      <c r="SYD144" s="237"/>
      <c r="SYE144" s="237"/>
      <c r="SYF144" s="237"/>
      <c r="SYG144" s="237"/>
      <c r="SYH144" s="237"/>
      <c r="SYI144" s="237"/>
      <c r="SYJ144" s="237"/>
      <c r="SYK144" s="237"/>
      <c r="SYL144" s="237"/>
      <c r="SYM144" s="237"/>
      <c r="SYN144" s="237"/>
      <c r="SYO144" s="237"/>
      <c r="SYP144" s="237"/>
      <c r="SYQ144" s="237"/>
      <c r="SYR144" s="237"/>
      <c r="SYS144" s="237"/>
      <c r="SYT144" s="237"/>
      <c r="SYU144" s="237"/>
      <c r="SYV144" s="237"/>
      <c r="SYW144" s="237"/>
      <c r="SYX144" s="237"/>
      <c r="SYY144" s="237"/>
      <c r="SYZ144" s="237"/>
      <c r="SZA144" s="237"/>
      <c r="SZB144" s="237"/>
      <c r="SZC144" s="237"/>
      <c r="SZD144" s="237"/>
      <c r="SZE144" s="237"/>
      <c r="SZF144" s="237"/>
      <c r="SZG144" s="237"/>
      <c r="SZH144" s="237"/>
      <c r="SZI144" s="237"/>
      <c r="SZJ144" s="237"/>
      <c r="SZK144" s="237"/>
      <c r="SZL144" s="237"/>
      <c r="SZM144" s="237"/>
      <c r="SZN144" s="237"/>
      <c r="SZO144" s="237"/>
      <c r="SZP144" s="237"/>
      <c r="SZQ144" s="237"/>
      <c r="SZR144" s="237"/>
      <c r="SZS144" s="237"/>
      <c r="SZT144" s="237"/>
      <c r="SZU144" s="237"/>
      <c r="SZV144" s="237"/>
      <c r="SZW144" s="237"/>
      <c r="SZX144" s="237"/>
      <c r="SZY144" s="237"/>
      <c r="SZZ144" s="237"/>
      <c r="TAA144" s="237"/>
      <c r="TAB144" s="237"/>
      <c r="TAC144" s="237"/>
      <c r="TAD144" s="237"/>
      <c r="TAE144" s="237"/>
      <c r="TAF144" s="237"/>
      <c r="TAG144" s="237"/>
      <c r="TAH144" s="237"/>
      <c r="TAI144" s="237"/>
      <c r="TAJ144" s="237"/>
      <c r="TAK144" s="237"/>
      <c r="TAL144" s="237"/>
      <c r="TAM144" s="237"/>
      <c r="TAN144" s="237"/>
      <c r="TAO144" s="237"/>
      <c r="TAP144" s="237"/>
      <c r="TAQ144" s="237"/>
      <c r="TAR144" s="237"/>
      <c r="TAS144" s="237"/>
      <c r="TAT144" s="237"/>
      <c r="TAU144" s="237"/>
      <c r="TAV144" s="237"/>
      <c r="TAW144" s="237"/>
      <c r="TAX144" s="237"/>
      <c r="TAY144" s="237"/>
      <c r="TAZ144" s="237"/>
      <c r="TBA144" s="237"/>
      <c r="TBB144" s="237"/>
      <c r="TBC144" s="237"/>
      <c r="TBD144" s="237"/>
      <c r="TBE144" s="237"/>
      <c r="TBF144" s="237"/>
      <c r="TBG144" s="237"/>
      <c r="TBH144" s="237"/>
      <c r="TBI144" s="237"/>
      <c r="TBJ144" s="237"/>
      <c r="TBK144" s="237"/>
      <c r="TBL144" s="237"/>
      <c r="TBM144" s="237"/>
      <c r="TBN144" s="237"/>
      <c r="TBO144" s="237"/>
      <c r="TBP144" s="237"/>
      <c r="TBQ144" s="237"/>
      <c r="TBR144" s="237"/>
      <c r="TBS144" s="237"/>
      <c r="TBT144" s="237"/>
      <c r="TBU144" s="237"/>
      <c r="TBV144" s="237"/>
      <c r="TBW144" s="237"/>
      <c r="TBX144" s="237"/>
      <c r="TBY144" s="237"/>
      <c r="TBZ144" s="237"/>
      <c r="TCA144" s="237"/>
      <c r="TCB144" s="237"/>
      <c r="TCC144" s="237"/>
      <c r="TCD144" s="237"/>
      <c r="TCE144" s="237"/>
      <c r="TCF144" s="237"/>
      <c r="TCG144" s="237"/>
      <c r="TCH144" s="237"/>
      <c r="TCI144" s="237"/>
      <c r="TCJ144" s="237"/>
      <c r="TCK144" s="237"/>
      <c r="TCL144" s="237"/>
      <c r="TCM144" s="237"/>
      <c r="TCN144" s="237"/>
      <c r="TCO144" s="237"/>
      <c r="TCP144" s="237"/>
      <c r="TCQ144" s="237"/>
      <c r="TCR144" s="237"/>
      <c r="TCS144" s="237"/>
      <c r="TCT144" s="237"/>
      <c r="TCU144" s="237"/>
      <c r="TCV144" s="237"/>
      <c r="TCW144" s="237"/>
      <c r="TCX144" s="237"/>
      <c r="TCY144" s="237"/>
      <c r="TCZ144" s="237"/>
      <c r="TDA144" s="237"/>
      <c r="TDB144" s="237"/>
      <c r="TDC144" s="237"/>
      <c r="TDD144" s="237"/>
      <c r="TDE144" s="237"/>
      <c r="TDF144" s="237"/>
      <c r="TDG144" s="237"/>
      <c r="TDH144" s="237"/>
      <c r="TDI144" s="237"/>
      <c r="TDJ144" s="237"/>
      <c r="TDK144" s="237"/>
      <c r="TDL144" s="237"/>
      <c r="TDM144" s="237"/>
      <c r="TDN144" s="237"/>
      <c r="TDO144" s="237"/>
      <c r="TDP144" s="237"/>
      <c r="TDQ144" s="237"/>
      <c r="TDR144" s="237"/>
      <c r="TDS144" s="237"/>
      <c r="TDT144" s="237"/>
      <c r="TDU144" s="237"/>
      <c r="TDV144" s="237"/>
      <c r="TDW144" s="237"/>
      <c r="TDX144" s="237"/>
      <c r="TDY144" s="237"/>
      <c r="TDZ144" s="237"/>
      <c r="TEA144" s="237"/>
      <c r="TEB144" s="237"/>
      <c r="TEC144" s="237"/>
      <c r="TED144" s="237"/>
      <c r="TEE144" s="237"/>
      <c r="TEF144" s="237"/>
      <c r="TEG144" s="237"/>
      <c r="TEH144" s="237"/>
      <c r="TEI144" s="237"/>
      <c r="TEJ144" s="237"/>
      <c r="TEK144" s="237"/>
      <c r="TEL144" s="237"/>
      <c r="TEM144" s="237"/>
      <c r="TEN144" s="237"/>
      <c r="TEO144" s="237"/>
      <c r="TEP144" s="237"/>
      <c r="TEQ144" s="237"/>
      <c r="TER144" s="237"/>
      <c r="TES144" s="237"/>
      <c r="TET144" s="237"/>
      <c r="TEU144" s="237"/>
      <c r="TEV144" s="237"/>
      <c r="TEW144" s="237"/>
      <c r="TEX144" s="237"/>
      <c r="TEY144" s="237"/>
      <c r="TEZ144" s="237"/>
      <c r="TFA144" s="237"/>
      <c r="TFB144" s="237"/>
      <c r="TFC144" s="237"/>
      <c r="TFD144" s="237"/>
      <c r="TFE144" s="237"/>
      <c r="TFF144" s="237"/>
      <c r="TFG144" s="237"/>
      <c r="TFH144" s="237"/>
      <c r="TFI144" s="237"/>
      <c r="TFJ144" s="237"/>
      <c r="TFK144" s="237"/>
      <c r="TFL144" s="237"/>
      <c r="TFM144" s="237"/>
      <c r="TFN144" s="237"/>
      <c r="TFO144" s="237"/>
      <c r="TFP144" s="237"/>
      <c r="TFQ144" s="237"/>
      <c r="TFR144" s="237"/>
      <c r="TFS144" s="237"/>
      <c r="TFT144" s="237"/>
      <c r="TFU144" s="237"/>
      <c r="TFV144" s="237"/>
      <c r="TFW144" s="237"/>
      <c r="TFX144" s="237"/>
      <c r="TFY144" s="237"/>
      <c r="TFZ144" s="237"/>
      <c r="TGA144" s="237"/>
      <c r="TGB144" s="237"/>
      <c r="TGC144" s="237"/>
      <c r="TGD144" s="237"/>
      <c r="TGE144" s="237"/>
      <c r="TGF144" s="237"/>
      <c r="TGG144" s="237"/>
      <c r="TGH144" s="237"/>
      <c r="TGI144" s="237"/>
      <c r="TGJ144" s="237"/>
      <c r="TGK144" s="237"/>
      <c r="TGL144" s="237"/>
      <c r="TGM144" s="237"/>
      <c r="TGN144" s="237"/>
      <c r="TGO144" s="237"/>
      <c r="TGP144" s="237"/>
      <c r="TGQ144" s="237"/>
      <c r="TGR144" s="237"/>
      <c r="TGS144" s="237"/>
      <c r="TGT144" s="237"/>
      <c r="TGU144" s="237"/>
      <c r="TGV144" s="237"/>
      <c r="TGW144" s="237"/>
      <c r="TGX144" s="237"/>
      <c r="TGY144" s="237"/>
      <c r="TGZ144" s="237"/>
      <c r="THA144" s="237"/>
      <c r="THB144" s="237"/>
      <c r="THC144" s="237"/>
      <c r="THD144" s="237"/>
      <c r="THE144" s="237"/>
      <c r="THF144" s="237"/>
      <c r="THG144" s="237"/>
      <c r="THH144" s="237"/>
      <c r="THI144" s="237"/>
      <c r="THJ144" s="237"/>
      <c r="THK144" s="237"/>
      <c r="THL144" s="237"/>
      <c r="THM144" s="237"/>
      <c r="THN144" s="237"/>
      <c r="THO144" s="237"/>
      <c r="THP144" s="237"/>
      <c r="THQ144" s="237"/>
      <c r="THR144" s="237"/>
      <c r="THS144" s="237"/>
      <c r="THT144" s="237"/>
      <c r="THU144" s="237"/>
      <c r="THV144" s="237"/>
      <c r="THW144" s="237"/>
      <c r="THX144" s="237"/>
      <c r="THY144" s="237"/>
      <c r="THZ144" s="237"/>
      <c r="TIA144" s="237"/>
      <c r="TIB144" s="237"/>
      <c r="TIC144" s="237"/>
      <c r="TID144" s="237"/>
      <c r="TIE144" s="237"/>
      <c r="TIF144" s="237"/>
      <c r="TIG144" s="237"/>
      <c r="TIH144" s="237"/>
      <c r="TII144" s="237"/>
      <c r="TIJ144" s="237"/>
      <c r="TIK144" s="237"/>
      <c r="TIL144" s="237"/>
      <c r="TIM144" s="237"/>
      <c r="TIN144" s="237"/>
      <c r="TIO144" s="237"/>
      <c r="TIP144" s="237"/>
      <c r="TIQ144" s="237"/>
      <c r="TIR144" s="237"/>
      <c r="TIS144" s="237"/>
      <c r="TIT144" s="237"/>
      <c r="TIU144" s="237"/>
      <c r="TIV144" s="237"/>
      <c r="TIW144" s="237"/>
      <c r="TIX144" s="237"/>
      <c r="TIY144" s="237"/>
      <c r="TIZ144" s="237"/>
      <c r="TJA144" s="237"/>
      <c r="TJB144" s="237"/>
      <c r="TJC144" s="237"/>
      <c r="TJD144" s="237"/>
      <c r="TJE144" s="237"/>
      <c r="TJF144" s="237"/>
      <c r="TJG144" s="237"/>
      <c r="TJH144" s="237"/>
      <c r="TJI144" s="237"/>
      <c r="TJJ144" s="237"/>
      <c r="TJK144" s="237"/>
      <c r="TJL144" s="237"/>
      <c r="TJM144" s="237"/>
      <c r="TJN144" s="237"/>
      <c r="TJO144" s="237"/>
      <c r="TJP144" s="237"/>
      <c r="TJQ144" s="237"/>
      <c r="TJR144" s="237"/>
      <c r="TJS144" s="237"/>
      <c r="TJT144" s="237"/>
      <c r="TJU144" s="237"/>
      <c r="TJV144" s="237"/>
      <c r="TJW144" s="237"/>
      <c r="TJX144" s="237"/>
      <c r="TJY144" s="237"/>
      <c r="TJZ144" s="237"/>
      <c r="TKA144" s="237"/>
      <c r="TKB144" s="237"/>
      <c r="TKC144" s="237"/>
      <c r="TKD144" s="237"/>
      <c r="TKE144" s="237"/>
      <c r="TKF144" s="237"/>
      <c r="TKG144" s="237"/>
      <c r="TKH144" s="237"/>
      <c r="TKI144" s="237"/>
      <c r="TKJ144" s="237"/>
      <c r="TKK144" s="237"/>
      <c r="TKL144" s="237"/>
      <c r="TKM144" s="237"/>
      <c r="TKN144" s="237"/>
      <c r="TKO144" s="237"/>
      <c r="TKP144" s="237"/>
      <c r="TKQ144" s="237"/>
      <c r="TKR144" s="237"/>
      <c r="TKS144" s="237"/>
      <c r="TKT144" s="237"/>
      <c r="TKU144" s="237"/>
      <c r="TKV144" s="237"/>
      <c r="TKW144" s="237"/>
      <c r="TKX144" s="237"/>
      <c r="TKY144" s="237"/>
      <c r="TKZ144" s="237"/>
      <c r="TLA144" s="237"/>
      <c r="TLB144" s="237"/>
      <c r="TLC144" s="237"/>
      <c r="TLD144" s="237"/>
      <c r="TLE144" s="237"/>
      <c r="TLF144" s="237"/>
      <c r="TLG144" s="237"/>
      <c r="TLH144" s="237"/>
      <c r="TLI144" s="237"/>
      <c r="TLJ144" s="237"/>
      <c r="TLK144" s="237"/>
      <c r="TLL144" s="237"/>
      <c r="TLM144" s="237"/>
      <c r="TLN144" s="237"/>
      <c r="TLO144" s="237"/>
      <c r="TLP144" s="237"/>
      <c r="TLQ144" s="237"/>
      <c r="TLR144" s="237"/>
      <c r="TLS144" s="237"/>
      <c r="TLT144" s="237"/>
      <c r="TLU144" s="237"/>
      <c r="TLV144" s="237"/>
      <c r="TLW144" s="237"/>
      <c r="TLX144" s="237"/>
      <c r="TLY144" s="237"/>
      <c r="TLZ144" s="237"/>
      <c r="TMA144" s="237"/>
      <c r="TMB144" s="237"/>
      <c r="TMC144" s="237"/>
      <c r="TMD144" s="237"/>
      <c r="TME144" s="237"/>
      <c r="TMF144" s="237"/>
      <c r="TMG144" s="237"/>
      <c r="TMH144" s="237"/>
      <c r="TMI144" s="237"/>
      <c r="TMJ144" s="237"/>
      <c r="TMK144" s="237"/>
      <c r="TML144" s="237"/>
      <c r="TMM144" s="237"/>
      <c r="TMN144" s="237"/>
      <c r="TMO144" s="237"/>
      <c r="TMP144" s="237"/>
      <c r="TMQ144" s="237"/>
      <c r="TMR144" s="237"/>
      <c r="TMS144" s="237"/>
      <c r="TMT144" s="237"/>
      <c r="TMU144" s="237"/>
      <c r="TMV144" s="237"/>
      <c r="TMW144" s="237"/>
      <c r="TMX144" s="237"/>
      <c r="TMY144" s="237"/>
      <c r="TMZ144" s="237"/>
      <c r="TNA144" s="237"/>
      <c r="TNB144" s="237"/>
      <c r="TNC144" s="237"/>
      <c r="TND144" s="237"/>
      <c r="TNE144" s="237"/>
      <c r="TNF144" s="237"/>
      <c r="TNG144" s="237"/>
      <c r="TNH144" s="237"/>
      <c r="TNI144" s="237"/>
      <c r="TNJ144" s="237"/>
      <c r="TNK144" s="237"/>
      <c r="TNL144" s="237"/>
      <c r="TNM144" s="237"/>
      <c r="TNN144" s="237"/>
      <c r="TNO144" s="237"/>
      <c r="TNP144" s="237"/>
      <c r="TNQ144" s="237"/>
      <c r="TNR144" s="237"/>
      <c r="TNS144" s="237"/>
      <c r="TNT144" s="237"/>
      <c r="TNU144" s="237"/>
      <c r="TNV144" s="237"/>
      <c r="TNW144" s="237"/>
      <c r="TNX144" s="237"/>
      <c r="TNY144" s="237"/>
      <c r="TNZ144" s="237"/>
      <c r="TOA144" s="237"/>
      <c r="TOB144" s="237"/>
      <c r="TOC144" s="237"/>
      <c r="TOD144" s="237"/>
      <c r="TOE144" s="237"/>
      <c r="TOF144" s="237"/>
      <c r="TOG144" s="237"/>
      <c r="TOH144" s="237"/>
      <c r="TOI144" s="237"/>
      <c r="TOJ144" s="237"/>
      <c r="TOK144" s="237"/>
      <c r="TOL144" s="237"/>
      <c r="TOM144" s="237"/>
      <c r="TON144" s="237"/>
      <c r="TOO144" s="237"/>
      <c r="TOP144" s="237"/>
      <c r="TOQ144" s="237"/>
      <c r="TOR144" s="237"/>
      <c r="TOS144" s="237"/>
      <c r="TOT144" s="237"/>
      <c r="TOU144" s="237"/>
      <c r="TOV144" s="237"/>
      <c r="TOW144" s="237"/>
      <c r="TOX144" s="237"/>
      <c r="TOY144" s="237"/>
      <c r="TOZ144" s="237"/>
      <c r="TPA144" s="237"/>
      <c r="TPB144" s="237"/>
      <c r="TPC144" s="237"/>
      <c r="TPD144" s="237"/>
      <c r="TPE144" s="237"/>
      <c r="TPF144" s="237"/>
      <c r="TPG144" s="237"/>
      <c r="TPH144" s="237"/>
      <c r="TPI144" s="237"/>
      <c r="TPJ144" s="237"/>
      <c r="TPK144" s="237"/>
      <c r="TPL144" s="237"/>
      <c r="TPM144" s="237"/>
      <c r="TPN144" s="237"/>
      <c r="TPO144" s="237"/>
      <c r="TPP144" s="237"/>
      <c r="TPQ144" s="237"/>
      <c r="TPR144" s="237"/>
      <c r="TPS144" s="237"/>
      <c r="TPT144" s="237"/>
      <c r="TPU144" s="237"/>
      <c r="TPV144" s="237"/>
      <c r="TPW144" s="237"/>
      <c r="TPX144" s="237"/>
      <c r="TPY144" s="237"/>
      <c r="TPZ144" s="237"/>
      <c r="TQA144" s="237"/>
      <c r="TQB144" s="237"/>
      <c r="TQC144" s="237"/>
      <c r="TQD144" s="237"/>
      <c r="TQE144" s="237"/>
      <c r="TQF144" s="237"/>
      <c r="TQG144" s="237"/>
      <c r="TQH144" s="237"/>
      <c r="TQI144" s="237"/>
      <c r="TQJ144" s="237"/>
      <c r="TQK144" s="237"/>
      <c r="TQL144" s="237"/>
      <c r="TQM144" s="237"/>
      <c r="TQN144" s="237"/>
      <c r="TQO144" s="237"/>
      <c r="TQP144" s="237"/>
      <c r="TQQ144" s="237"/>
      <c r="TQR144" s="237"/>
      <c r="TQS144" s="237"/>
      <c r="TQT144" s="237"/>
      <c r="TQU144" s="237"/>
      <c r="TQV144" s="237"/>
      <c r="TQW144" s="237"/>
      <c r="TQX144" s="237"/>
      <c r="TQY144" s="237"/>
      <c r="TQZ144" s="237"/>
      <c r="TRA144" s="237"/>
      <c r="TRB144" s="237"/>
      <c r="TRC144" s="237"/>
      <c r="TRD144" s="237"/>
      <c r="TRE144" s="237"/>
      <c r="TRF144" s="237"/>
      <c r="TRG144" s="237"/>
      <c r="TRH144" s="237"/>
      <c r="TRI144" s="237"/>
      <c r="TRJ144" s="237"/>
      <c r="TRK144" s="237"/>
      <c r="TRL144" s="237"/>
      <c r="TRM144" s="237"/>
      <c r="TRN144" s="237"/>
      <c r="TRO144" s="237"/>
      <c r="TRP144" s="237"/>
      <c r="TRQ144" s="237"/>
      <c r="TRR144" s="237"/>
      <c r="TRS144" s="237"/>
      <c r="TRT144" s="237"/>
      <c r="TRU144" s="237"/>
      <c r="TRV144" s="237"/>
      <c r="TRW144" s="237"/>
      <c r="TRX144" s="237"/>
      <c r="TRY144" s="237"/>
      <c r="TRZ144" s="237"/>
      <c r="TSA144" s="237"/>
      <c r="TSB144" s="237"/>
      <c r="TSC144" s="237"/>
      <c r="TSD144" s="237"/>
      <c r="TSE144" s="237"/>
      <c r="TSF144" s="237"/>
      <c r="TSG144" s="237"/>
      <c r="TSH144" s="237"/>
      <c r="TSI144" s="237"/>
      <c r="TSJ144" s="237"/>
      <c r="TSK144" s="237"/>
      <c r="TSL144" s="237"/>
      <c r="TSM144" s="237"/>
      <c r="TSN144" s="237"/>
      <c r="TSO144" s="237"/>
      <c r="TSP144" s="237"/>
      <c r="TSQ144" s="237"/>
      <c r="TSR144" s="237"/>
      <c r="TSS144" s="237"/>
      <c r="TST144" s="237"/>
      <c r="TSU144" s="237"/>
      <c r="TSV144" s="237"/>
      <c r="TSW144" s="237"/>
      <c r="TSX144" s="237"/>
      <c r="TSY144" s="237"/>
      <c r="TSZ144" s="237"/>
      <c r="TTA144" s="237"/>
      <c r="TTB144" s="237"/>
      <c r="TTC144" s="237"/>
      <c r="TTD144" s="237"/>
      <c r="TTE144" s="237"/>
      <c r="TTF144" s="237"/>
      <c r="TTG144" s="237"/>
      <c r="TTH144" s="237"/>
      <c r="TTI144" s="237"/>
      <c r="TTJ144" s="237"/>
      <c r="TTK144" s="237"/>
      <c r="TTL144" s="237"/>
      <c r="TTM144" s="237"/>
      <c r="TTN144" s="237"/>
      <c r="TTO144" s="237"/>
      <c r="TTP144" s="237"/>
      <c r="TTQ144" s="237"/>
      <c r="TTR144" s="237"/>
      <c r="TTS144" s="237"/>
      <c r="TTT144" s="237"/>
      <c r="TTU144" s="237"/>
      <c r="TTV144" s="237"/>
      <c r="TTW144" s="237"/>
      <c r="TTX144" s="237"/>
      <c r="TTY144" s="237"/>
      <c r="TTZ144" s="237"/>
      <c r="TUA144" s="237"/>
      <c r="TUB144" s="237"/>
      <c r="TUC144" s="237"/>
      <c r="TUD144" s="237"/>
      <c r="TUE144" s="237"/>
      <c r="TUF144" s="237"/>
      <c r="TUG144" s="237"/>
      <c r="TUH144" s="237"/>
      <c r="TUI144" s="237"/>
      <c r="TUJ144" s="237"/>
      <c r="TUK144" s="237"/>
      <c r="TUL144" s="237"/>
      <c r="TUM144" s="237"/>
      <c r="TUN144" s="237"/>
      <c r="TUO144" s="237"/>
      <c r="TUP144" s="237"/>
      <c r="TUQ144" s="237"/>
      <c r="TUR144" s="237"/>
      <c r="TUS144" s="237"/>
      <c r="TUT144" s="237"/>
      <c r="TUU144" s="237"/>
      <c r="TUV144" s="237"/>
      <c r="TUW144" s="237"/>
      <c r="TUX144" s="237"/>
      <c r="TUY144" s="237"/>
      <c r="TUZ144" s="237"/>
      <c r="TVA144" s="237"/>
      <c r="TVB144" s="237"/>
      <c r="TVC144" s="237"/>
      <c r="TVD144" s="237"/>
      <c r="TVE144" s="237"/>
      <c r="TVF144" s="237"/>
      <c r="TVG144" s="237"/>
      <c r="TVH144" s="237"/>
      <c r="TVI144" s="237"/>
      <c r="TVJ144" s="237"/>
      <c r="TVK144" s="237"/>
      <c r="TVL144" s="237"/>
      <c r="TVM144" s="237"/>
      <c r="TVN144" s="237"/>
      <c r="TVO144" s="237"/>
      <c r="TVP144" s="237"/>
      <c r="TVQ144" s="237"/>
      <c r="TVR144" s="237"/>
      <c r="TVS144" s="237"/>
      <c r="TVT144" s="237"/>
      <c r="TVU144" s="237"/>
      <c r="TVV144" s="237"/>
      <c r="TVW144" s="237"/>
      <c r="TVX144" s="237"/>
      <c r="TVY144" s="237"/>
      <c r="TVZ144" s="237"/>
      <c r="TWA144" s="237"/>
      <c r="TWB144" s="237"/>
      <c r="TWC144" s="237"/>
      <c r="TWD144" s="237"/>
      <c r="TWE144" s="237"/>
      <c r="TWF144" s="237"/>
      <c r="TWG144" s="237"/>
      <c r="TWH144" s="237"/>
      <c r="TWI144" s="237"/>
      <c r="TWJ144" s="237"/>
      <c r="TWK144" s="237"/>
      <c r="TWL144" s="237"/>
      <c r="TWM144" s="237"/>
      <c r="TWN144" s="237"/>
      <c r="TWO144" s="237"/>
      <c r="TWP144" s="237"/>
      <c r="TWQ144" s="237"/>
      <c r="TWR144" s="237"/>
      <c r="TWS144" s="237"/>
      <c r="TWT144" s="237"/>
      <c r="TWU144" s="237"/>
      <c r="TWV144" s="237"/>
      <c r="TWW144" s="237"/>
      <c r="TWX144" s="237"/>
      <c r="TWY144" s="237"/>
      <c r="TWZ144" s="237"/>
      <c r="TXA144" s="237"/>
      <c r="TXB144" s="237"/>
      <c r="TXC144" s="237"/>
      <c r="TXD144" s="237"/>
      <c r="TXE144" s="237"/>
      <c r="TXF144" s="237"/>
      <c r="TXG144" s="237"/>
      <c r="TXH144" s="237"/>
      <c r="TXI144" s="237"/>
      <c r="TXJ144" s="237"/>
      <c r="TXK144" s="237"/>
      <c r="TXL144" s="237"/>
      <c r="TXM144" s="237"/>
      <c r="TXN144" s="237"/>
      <c r="TXO144" s="237"/>
      <c r="TXP144" s="237"/>
      <c r="TXQ144" s="237"/>
      <c r="TXR144" s="237"/>
      <c r="TXS144" s="237"/>
      <c r="TXT144" s="237"/>
      <c r="TXU144" s="237"/>
      <c r="TXV144" s="237"/>
      <c r="TXW144" s="237"/>
      <c r="TXX144" s="237"/>
      <c r="TXY144" s="237"/>
      <c r="TXZ144" s="237"/>
      <c r="TYA144" s="237"/>
      <c r="TYB144" s="237"/>
      <c r="TYC144" s="237"/>
      <c r="TYD144" s="237"/>
      <c r="TYE144" s="237"/>
      <c r="TYF144" s="237"/>
      <c r="TYG144" s="237"/>
      <c r="TYH144" s="237"/>
      <c r="TYI144" s="237"/>
      <c r="TYJ144" s="237"/>
      <c r="TYK144" s="237"/>
      <c r="TYL144" s="237"/>
      <c r="TYM144" s="237"/>
      <c r="TYN144" s="237"/>
      <c r="TYO144" s="237"/>
      <c r="TYP144" s="237"/>
      <c r="TYQ144" s="237"/>
      <c r="TYR144" s="237"/>
      <c r="TYS144" s="237"/>
      <c r="TYT144" s="237"/>
      <c r="TYU144" s="237"/>
      <c r="TYV144" s="237"/>
      <c r="TYW144" s="237"/>
      <c r="TYX144" s="237"/>
      <c r="TYY144" s="237"/>
      <c r="TYZ144" s="237"/>
      <c r="TZA144" s="237"/>
      <c r="TZB144" s="237"/>
      <c r="TZC144" s="237"/>
      <c r="TZD144" s="237"/>
      <c r="TZE144" s="237"/>
      <c r="TZF144" s="237"/>
      <c r="TZG144" s="237"/>
      <c r="TZH144" s="237"/>
      <c r="TZI144" s="237"/>
      <c r="TZJ144" s="237"/>
      <c r="TZK144" s="237"/>
      <c r="TZL144" s="237"/>
      <c r="TZM144" s="237"/>
      <c r="TZN144" s="237"/>
      <c r="TZO144" s="237"/>
      <c r="TZP144" s="237"/>
      <c r="TZQ144" s="237"/>
      <c r="TZR144" s="237"/>
      <c r="TZS144" s="237"/>
      <c r="TZT144" s="237"/>
      <c r="TZU144" s="237"/>
      <c r="TZV144" s="237"/>
      <c r="TZW144" s="237"/>
      <c r="TZX144" s="237"/>
      <c r="TZY144" s="237"/>
      <c r="TZZ144" s="237"/>
      <c r="UAA144" s="237"/>
      <c r="UAB144" s="237"/>
      <c r="UAC144" s="237"/>
      <c r="UAD144" s="237"/>
      <c r="UAE144" s="237"/>
      <c r="UAF144" s="237"/>
      <c r="UAG144" s="237"/>
      <c r="UAH144" s="237"/>
      <c r="UAI144" s="237"/>
      <c r="UAJ144" s="237"/>
      <c r="UAK144" s="237"/>
      <c r="UAL144" s="237"/>
      <c r="UAM144" s="237"/>
      <c r="UAN144" s="237"/>
      <c r="UAO144" s="237"/>
      <c r="UAP144" s="237"/>
      <c r="UAQ144" s="237"/>
      <c r="UAR144" s="237"/>
      <c r="UAS144" s="237"/>
      <c r="UAT144" s="237"/>
      <c r="UAU144" s="237"/>
      <c r="UAV144" s="237"/>
      <c r="UAW144" s="237"/>
      <c r="UAX144" s="237"/>
      <c r="UAY144" s="237"/>
      <c r="UAZ144" s="237"/>
      <c r="UBA144" s="237"/>
      <c r="UBB144" s="237"/>
      <c r="UBC144" s="237"/>
      <c r="UBD144" s="237"/>
      <c r="UBE144" s="237"/>
      <c r="UBF144" s="237"/>
      <c r="UBG144" s="237"/>
      <c r="UBH144" s="237"/>
      <c r="UBI144" s="237"/>
      <c r="UBJ144" s="237"/>
      <c r="UBK144" s="237"/>
      <c r="UBL144" s="237"/>
      <c r="UBM144" s="237"/>
      <c r="UBN144" s="237"/>
      <c r="UBO144" s="237"/>
      <c r="UBP144" s="237"/>
      <c r="UBQ144" s="237"/>
      <c r="UBR144" s="237"/>
      <c r="UBS144" s="237"/>
      <c r="UBT144" s="237"/>
      <c r="UBU144" s="237"/>
      <c r="UBV144" s="237"/>
      <c r="UBW144" s="237"/>
      <c r="UBX144" s="237"/>
      <c r="UBY144" s="237"/>
      <c r="UBZ144" s="237"/>
      <c r="UCA144" s="237"/>
      <c r="UCB144" s="237"/>
      <c r="UCC144" s="237"/>
      <c r="UCD144" s="237"/>
      <c r="UCE144" s="237"/>
      <c r="UCF144" s="237"/>
      <c r="UCG144" s="237"/>
      <c r="UCH144" s="237"/>
      <c r="UCI144" s="237"/>
      <c r="UCJ144" s="237"/>
      <c r="UCK144" s="237"/>
      <c r="UCL144" s="237"/>
      <c r="UCM144" s="237"/>
      <c r="UCN144" s="237"/>
      <c r="UCO144" s="237"/>
      <c r="UCP144" s="237"/>
      <c r="UCQ144" s="237"/>
      <c r="UCR144" s="237"/>
      <c r="UCS144" s="237"/>
      <c r="UCT144" s="237"/>
      <c r="UCU144" s="237"/>
      <c r="UCV144" s="237"/>
      <c r="UCW144" s="237"/>
      <c r="UCX144" s="237"/>
      <c r="UCY144" s="237"/>
      <c r="UCZ144" s="237"/>
      <c r="UDA144" s="237"/>
      <c r="UDB144" s="237"/>
      <c r="UDC144" s="237"/>
      <c r="UDD144" s="237"/>
      <c r="UDE144" s="237"/>
      <c r="UDF144" s="237"/>
      <c r="UDG144" s="237"/>
      <c r="UDH144" s="237"/>
      <c r="UDI144" s="237"/>
      <c r="UDJ144" s="237"/>
      <c r="UDK144" s="237"/>
      <c r="UDL144" s="237"/>
      <c r="UDM144" s="237"/>
      <c r="UDN144" s="237"/>
      <c r="UDO144" s="237"/>
      <c r="UDP144" s="237"/>
      <c r="UDQ144" s="237"/>
      <c r="UDR144" s="237"/>
      <c r="UDS144" s="237"/>
      <c r="UDT144" s="237"/>
      <c r="UDU144" s="237"/>
      <c r="UDV144" s="237"/>
      <c r="UDW144" s="237"/>
      <c r="UDX144" s="237"/>
      <c r="UDY144" s="237"/>
      <c r="UDZ144" s="237"/>
      <c r="UEA144" s="237"/>
      <c r="UEB144" s="237"/>
      <c r="UEC144" s="237"/>
      <c r="UED144" s="237"/>
      <c r="UEE144" s="237"/>
      <c r="UEF144" s="237"/>
      <c r="UEG144" s="237"/>
      <c r="UEH144" s="237"/>
      <c r="UEI144" s="237"/>
      <c r="UEJ144" s="237"/>
      <c r="UEK144" s="237"/>
      <c r="UEL144" s="237"/>
      <c r="UEM144" s="237"/>
      <c r="UEN144" s="237"/>
      <c r="UEO144" s="237"/>
      <c r="UEP144" s="237"/>
      <c r="UEQ144" s="237"/>
      <c r="UER144" s="237"/>
      <c r="UES144" s="237"/>
      <c r="UET144" s="237"/>
      <c r="UEU144" s="237"/>
      <c r="UEV144" s="237"/>
      <c r="UEW144" s="237"/>
      <c r="UEX144" s="237"/>
      <c r="UEY144" s="237"/>
      <c r="UEZ144" s="237"/>
      <c r="UFA144" s="237"/>
      <c r="UFB144" s="237"/>
      <c r="UFC144" s="237"/>
      <c r="UFD144" s="237"/>
      <c r="UFE144" s="237"/>
      <c r="UFF144" s="237"/>
      <c r="UFG144" s="237"/>
      <c r="UFH144" s="237"/>
      <c r="UFI144" s="237"/>
      <c r="UFJ144" s="237"/>
      <c r="UFK144" s="237"/>
      <c r="UFL144" s="237"/>
      <c r="UFM144" s="237"/>
      <c r="UFN144" s="237"/>
      <c r="UFO144" s="237"/>
      <c r="UFP144" s="237"/>
      <c r="UFQ144" s="237"/>
      <c r="UFR144" s="237"/>
      <c r="UFS144" s="237"/>
      <c r="UFT144" s="237"/>
      <c r="UFU144" s="237"/>
      <c r="UFV144" s="237"/>
      <c r="UFW144" s="237"/>
      <c r="UFX144" s="237"/>
      <c r="UFY144" s="237"/>
      <c r="UFZ144" s="237"/>
      <c r="UGA144" s="237"/>
      <c r="UGB144" s="237"/>
      <c r="UGC144" s="237"/>
      <c r="UGD144" s="237"/>
      <c r="UGE144" s="237"/>
      <c r="UGF144" s="237"/>
      <c r="UGG144" s="237"/>
      <c r="UGH144" s="237"/>
      <c r="UGI144" s="237"/>
      <c r="UGJ144" s="237"/>
      <c r="UGK144" s="237"/>
      <c r="UGL144" s="237"/>
      <c r="UGM144" s="237"/>
      <c r="UGN144" s="237"/>
      <c r="UGO144" s="237"/>
      <c r="UGP144" s="237"/>
      <c r="UGQ144" s="237"/>
      <c r="UGR144" s="237"/>
      <c r="UGS144" s="237"/>
      <c r="UGT144" s="237"/>
      <c r="UGU144" s="237"/>
      <c r="UGV144" s="237"/>
      <c r="UGW144" s="237"/>
      <c r="UGX144" s="237"/>
      <c r="UGY144" s="237"/>
      <c r="UGZ144" s="237"/>
      <c r="UHA144" s="237"/>
      <c r="UHB144" s="237"/>
      <c r="UHC144" s="237"/>
      <c r="UHD144" s="237"/>
      <c r="UHE144" s="237"/>
      <c r="UHF144" s="237"/>
      <c r="UHG144" s="237"/>
      <c r="UHH144" s="237"/>
      <c r="UHI144" s="237"/>
      <c r="UHJ144" s="237"/>
      <c r="UHK144" s="237"/>
      <c r="UHL144" s="237"/>
      <c r="UHM144" s="237"/>
      <c r="UHN144" s="237"/>
      <c r="UHO144" s="237"/>
      <c r="UHP144" s="237"/>
      <c r="UHQ144" s="237"/>
      <c r="UHR144" s="237"/>
      <c r="UHS144" s="237"/>
      <c r="UHT144" s="237"/>
      <c r="UHU144" s="237"/>
      <c r="UHV144" s="237"/>
      <c r="UHW144" s="237"/>
      <c r="UHX144" s="237"/>
      <c r="UHY144" s="237"/>
      <c r="UHZ144" s="237"/>
      <c r="UIA144" s="237"/>
      <c r="UIB144" s="237"/>
      <c r="UIC144" s="237"/>
      <c r="UID144" s="237"/>
      <c r="UIE144" s="237"/>
      <c r="UIF144" s="237"/>
      <c r="UIG144" s="237"/>
      <c r="UIH144" s="237"/>
      <c r="UII144" s="237"/>
      <c r="UIJ144" s="237"/>
      <c r="UIK144" s="237"/>
      <c r="UIL144" s="237"/>
      <c r="UIM144" s="237"/>
      <c r="UIN144" s="237"/>
      <c r="UIO144" s="237"/>
      <c r="UIP144" s="237"/>
      <c r="UIQ144" s="237"/>
      <c r="UIR144" s="237"/>
      <c r="UIS144" s="237"/>
      <c r="UIT144" s="237"/>
      <c r="UIU144" s="237"/>
      <c r="UIV144" s="237"/>
      <c r="UIW144" s="237"/>
      <c r="UIX144" s="237"/>
      <c r="UIY144" s="237"/>
      <c r="UIZ144" s="237"/>
      <c r="UJA144" s="237"/>
      <c r="UJB144" s="237"/>
      <c r="UJC144" s="237"/>
      <c r="UJD144" s="237"/>
      <c r="UJE144" s="237"/>
      <c r="UJF144" s="237"/>
      <c r="UJG144" s="237"/>
      <c r="UJH144" s="237"/>
      <c r="UJI144" s="237"/>
      <c r="UJJ144" s="237"/>
      <c r="UJK144" s="237"/>
      <c r="UJL144" s="237"/>
      <c r="UJM144" s="237"/>
      <c r="UJN144" s="237"/>
      <c r="UJO144" s="237"/>
      <c r="UJP144" s="237"/>
      <c r="UJQ144" s="237"/>
      <c r="UJR144" s="237"/>
      <c r="UJS144" s="237"/>
      <c r="UJT144" s="237"/>
      <c r="UJU144" s="237"/>
      <c r="UJV144" s="237"/>
      <c r="UJW144" s="237"/>
      <c r="UJX144" s="237"/>
      <c r="UJY144" s="237"/>
      <c r="UJZ144" s="237"/>
      <c r="UKA144" s="237"/>
      <c r="UKB144" s="237"/>
      <c r="UKC144" s="237"/>
      <c r="UKD144" s="237"/>
      <c r="UKE144" s="237"/>
      <c r="UKF144" s="237"/>
      <c r="UKG144" s="237"/>
      <c r="UKH144" s="237"/>
      <c r="UKI144" s="237"/>
      <c r="UKJ144" s="237"/>
      <c r="UKK144" s="237"/>
      <c r="UKL144" s="237"/>
      <c r="UKM144" s="237"/>
      <c r="UKN144" s="237"/>
      <c r="UKO144" s="237"/>
      <c r="UKP144" s="237"/>
      <c r="UKQ144" s="237"/>
      <c r="UKR144" s="237"/>
      <c r="UKS144" s="237"/>
      <c r="UKT144" s="237"/>
      <c r="UKU144" s="237"/>
      <c r="UKV144" s="237"/>
      <c r="UKW144" s="237"/>
      <c r="UKX144" s="237"/>
      <c r="UKY144" s="237"/>
      <c r="UKZ144" s="237"/>
      <c r="ULA144" s="237"/>
      <c r="ULB144" s="237"/>
      <c r="ULC144" s="237"/>
      <c r="ULD144" s="237"/>
      <c r="ULE144" s="237"/>
      <c r="ULF144" s="237"/>
      <c r="ULG144" s="237"/>
      <c r="ULH144" s="237"/>
      <c r="ULI144" s="237"/>
      <c r="ULJ144" s="237"/>
      <c r="ULK144" s="237"/>
      <c r="ULL144" s="237"/>
      <c r="ULM144" s="237"/>
      <c r="ULN144" s="237"/>
      <c r="ULO144" s="237"/>
      <c r="ULP144" s="237"/>
      <c r="ULQ144" s="237"/>
      <c r="ULR144" s="237"/>
      <c r="ULS144" s="237"/>
      <c r="ULT144" s="237"/>
      <c r="ULU144" s="237"/>
      <c r="ULV144" s="237"/>
      <c r="ULW144" s="237"/>
      <c r="ULX144" s="237"/>
      <c r="ULY144" s="237"/>
      <c r="ULZ144" s="237"/>
      <c r="UMA144" s="237"/>
      <c r="UMB144" s="237"/>
      <c r="UMC144" s="237"/>
      <c r="UMD144" s="237"/>
      <c r="UME144" s="237"/>
      <c r="UMF144" s="237"/>
      <c r="UMG144" s="237"/>
      <c r="UMH144" s="237"/>
      <c r="UMI144" s="237"/>
      <c r="UMJ144" s="237"/>
      <c r="UMK144" s="237"/>
      <c r="UML144" s="237"/>
      <c r="UMM144" s="237"/>
      <c r="UMN144" s="237"/>
      <c r="UMO144" s="237"/>
      <c r="UMP144" s="237"/>
      <c r="UMQ144" s="237"/>
      <c r="UMR144" s="237"/>
      <c r="UMS144" s="237"/>
      <c r="UMT144" s="237"/>
      <c r="UMU144" s="237"/>
      <c r="UMV144" s="237"/>
      <c r="UMW144" s="237"/>
      <c r="UMX144" s="237"/>
      <c r="UMY144" s="237"/>
      <c r="UMZ144" s="237"/>
      <c r="UNA144" s="237"/>
      <c r="UNB144" s="237"/>
      <c r="UNC144" s="237"/>
      <c r="UND144" s="237"/>
      <c r="UNE144" s="237"/>
      <c r="UNF144" s="237"/>
      <c r="UNG144" s="237"/>
      <c r="UNH144" s="237"/>
      <c r="UNI144" s="237"/>
      <c r="UNJ144" s="237"/>
      <c r="UNK144" s="237"/>
      <c r="UNL144" s="237"/>
      <c r="UNM144" s="237"/>
      <c r="UNN144" s="237"/>
      <c r="UNO144" s="237"/>
      <c r="UNP144" s="237"/>
      <c r="UNQ144" s="237"/>
      <c r="UNR144" s="237"/>
      <c r="UNS144" s="237"/>
      <c r="UNT144" s="237"/>
      <c r="UNU144" s="237"/>
      <c r="UNV144" s="237"/>
      <c r="UNW144" s="237"/>
      <c r="UNX144" s="237"/>
      <c r="UNY144" s="237"/>
      <c r="UNZ144" s="237"/>
      <c r="UOA144" s="237"/>
      <c r="UOB144" s="237"/>
      <c r="UOC144" s="237"/>
      <c r="UOD144" s="237"/>
      <c r="UOE144" s="237"/>
      <c r="UOF144" s="237"/>
      <c r="UOG144" s="237"/>
      <c r="UOH144" s="237"/>
      <c r="UOI144" s="237"/>
      <c r="UOJ144" s="237"/>
      <c r="UOK144" s="237"/>
      <c r="UOL144" s="237"/>
      <c r="UOM144" s="237"/>
      <c r="UON144" s="237"/>
      <c r="UOO144" s="237"/>
      <c r="UOP144" s="237"/>
      <c r="UOQ144" s="237"/>
      <c r="UOR144" s="237"/>
      <c r="UOS144" s="237"/>
      <c r="UOT144" s="237"/>
      <c r="UOU144" s="237"/>
      <c r="UOV144" s="237"/>
      <c r="UOW144" s="237"/>
      <c r="UOX144" s="237"/>
      <c r="UOY144" s="237"/>
      <c r="UOZ144" s="237"/>
      <c r="UPA144" s="237"/>
      <c r="UPB144" s="237"/>
      <c r="UPC144" s="237"/>
      <c r="UPD144" s="237"/>
      <c r="UPE144" s="237"/>
      <c r="UPF144" s="237"/>
      <c r="UPG144" s="237"/>
      <c r="UPH144" s="237"/>
      <c r="UPI144" s="237"/>
      <c r="UPJ144" s="237"/>
      <c r="UPK144" s="237"/>
      <c r="UPL144" s="237"/>
      <c r="UPM144" s="237"/>
      <c r="UPN144" s="237"/>
      <c r="UPO144" s="237"/>
      <c r="UPP144" s="237"/>
      <c r="UPQ144" s="237"/>
      <c r="UPR144" s="237"/>
      <c r="UPS144" s="237"/>
      <c r="UPT144" s="237"/>
      <c r="UPU144" s="237"/>
      <c r="UPV144" s="237"/>
      <c r="UPW144" s="237"/>
      <c r="UPX144" s="237"/>
      <c r="UPY144" s="237"/>
      <c r="UPZ144" s="237"/>
      <c r="UQA144" s="237"/>
      <c r="UQB144" s="237"/>
      <c r="UQC144" s="237"/>
      <c r="UQD144" s="237"/>
      <c r="UQE144" s="237"/>
      <c r="UQF144" s="237"/>
      <c r="UQG144" s="237"/>
      <c r="UQH144" s="237"/>
      <c r="UQI144" s="237"/>
      <c r="UQJ144" s="237"/>
      <c r="UQK144" s="237"/>
      <c r="UQL144" s="237"/>
      <c r="UQM144" s="237"/>
      <c r="UQN144" s="237"/>
      <c r="UQO144" s="237"/>
      <c r="UQP144" s="237"/>
      <c r="UQQ144" s="237"/>
      <c r="UQR144" s="237"/>
      <c r="UQS144" s="237"/>
      <c r="UQT144" s="237"/>
      <c r="UQU144" s="237"/>
      <c r="UQV144" s="237"/>
      <c r="UQW144" s="237"/>
      <c r="UQX144" s="237"/>
      <c r="UQY144" s="237"/>
      <c r="UQZ144" s="237"/>
      <c r="URA144" s="237"/>
      <c r="URB144" s="237"/>
      <c r="URC144" s="237"/>
      <c r="URD144" s="237"/>
      <c r="URE144" s="237"/>
      <c r="URF144" s="237"/>
      <c r="URG144" s="237"/>
      <c r="URH144" s="237"/>
      <c r="URI144" s="237"/>
      <c r="URJ144" s="237"/>
      <c r="URK144" s="237"/>
      <c r="URL144" s="237"/>
      <c r="URM144" s="237"/>
      <c r="URN144" s="237"/>
      <c r="URO144" s="237"/>
      <c r="URP144" s="237"/>
      <c r="URQ144" s="237"/>
      <c r="URR144" s="237"/>
      <c r="URS144" s="237"/>
      <c r="URT144" s="237"/>
      <c r="URU144" s="237"/>
      <c r="URV144" s="237"/>
      <c r="URW144" s="237"/>
      <c r="URX144" s="237"/>
      <c r="URY144" s="237"/>
      <c r="URZ144" s="237"/>
      <c r="USA144" s="237"/>
      <c r="USB144" s="237"/>
      <c r="USC144" s="237"/>
      <c r="USD144" s="237"/>
      <c r="USE144" s="237"/>
      <c r="USF144" s="237"/>
      <c r="USG144" s="237"/>
      <c r="USH144" s="237"/>
      <c r="USI144" s="237"/>
      <c r="USJ144" s="237"/>
      <c r="USK144" s="237"/>
      <c r="USL144" s="237"/>
      <c r="USM144" s="237"/>
      <c r="USN144" s="237"/>
      <c r="USO144" s="237"/>
      <c r="USP144" s="237"/>
      <c r="USQ144" s="237"/>
      <c r="USR144" s="237"/>
      <c r="USS144" s="237"/>
      <c r="UST144" s="237"/>
      <c r="USU144" s="237"/>
      <c r="USV144" s="237"/>
      <c r="USW144" s="237"/>
      <c r="USX144" s="237"/>
      <c r="USY144" s="237"/>
      <c r="USZ144" s="237"/>
      <c r="UTA144" s="237"/>
      <c r="UTB144" s="237"/>
      <c r="UTC144" s="237"/>
      <c r="UTD144" s="237"/>
      <c r="UTE144" s="237"/>
      <c r="UTF144" s="237"/>
      <c r="UTG144" s="237"/>
      <c r="UTH144" s="237"/>
      <c r="UTI144" s="237"/>
      <c r="UTJ144" s="237"/>
      <c r="UTK144" s="237"/>
      <c r="UTL144" s="237"/>
      <c r="UTM144" s="237"/>
      <c r="UTN144" s="237"/>
      <c r="UTO144" s="237"/>
      <c r="UTP144" s="237"/>
      <c r="UTQ144" s="237"/>
      <c r="UTR144" s="237"/>
      <c r="UTS144" s="237"/>
      <c r="UTT144" s="237"/>
      <c r="UTU144" s="237"/>
      <c r="UTV144" s="237"/>
      <c r="UTW144" s="237"/>
      <c r="UTX144" s="237"/>
      <c r="UTY144" s="237"/>
      <c r="UTZ144" s="237"/>
      <c r="UUA144" s="237"/>
      <c r="UUB144" s="237"/>
      <c r="UUC144" s="237"/>
      <c r="UUD144" s="237"/>
      <c r="UUE144" s="237"/>
      <c r="UUF144" s="237"/>
      <c r="UUG144" s="237"/>
      <c r="UUH144" s="237"/>
      <c r="UUI144" s="237"/>
      <c r="UUJ144" s="237"/>
      <c r="UUK144" s="237"/>
      <c r="UUL144" s="237"/>
      <c r="UUM144" s="237"/>
      <c r="UUN144" s="237"/>
      <c r="UUO144" s="237"/>
      <c r="UUP144" s="237"/>
      <c r="UUQ144" s="237"/>
      <c r="UUR144" s="237"/>
      <c r="UUS144" s="237"/>
      <c r="UUT144" s="237"/>
      <c r="UUU144" s="237"/>
      <c r="UUV144" s="237"/>
      <c r="UUW144" s="237"/>
      <c r="UUX144" s="237"/>
      <c r="UUY144" s="237"/>
      <c r="UUZ144" s="237"/>
      <c r="UVA144" s="237"/>
      <c r="UVB144" s="237"/>
      <c r="UVC144" s="237"/>
      <c r="UVD144" s="237"/>
      <c r="UVE144" s="237"/>
      <c r="UVF144" s="237"/>
      <c r="UVG144" s="237"/>
      <c r="UVH144" s="237"/>
      <c r="UVI144" s="237"/>
      <c r="UVJ144" s="237"/>
      <c r="UVK144" s="237"/>
      <c r="UVL144" s="237"/>
      <c r="UVM144" s="237"/>
      <c r="UVN144" s="237"/>
      <c r="UVO144" s="237"/>
      <c r="UVP144" s="237"/>
      <c r="UVQ144" s="237"/>
      <c r="UVR144" s="237"/>
      <c r="UVS144" s="237"/>
      <c r="UVT144" s="237"/>
      <c r="UVU144" s="237"/>
      <c r="UVV144" s="237"/>
      <c r="UVW144" s="237"/>
      <c r="UVX144" s="237"/>
      <c r="UVY144" s="237"/>
      <c r="UVZ144" s="237"/>
      <c r="UWA144" s="237"/>
      <c r="UWB144" s="237"/>
      <c r="UWC144" s="237"/>
      <c r="UWD144" s="237"/>
      <c r="UWE144" s="237"/>
      <c r="UWF144" s="237"/>
      <c r="UWG144" s="237"/>
      <c r="UWH144" s="237"/>
      <c r="UWI144" s="237"/>
      <c r="UWJ144" s="237"/>
      <c r="UWK144" s="237"/>
      <c r="UWL144" s="237"/>
      <c r="UWM144" s="237"/>
      <c r="UWN144" s="237"/>
      <c r="UWO144" s="237"/>
      <c r="UWP144" s="237"/>
      <c r="UWQ144" s="237"/>
      <c r="UWR144" s="237"/>
      <c r="UWS144" s="237"/>
      <c r="UWT144" s="237"/>
      <c r="UWU144" s="237"/>
      <c r="UWV144" s="237"/>
      <c r="UWW144" s="237"/>
      <c r="UWX144" s="237"/>
      <c r="UWY144" s="237"/>
      <c r="UWZ144" s="237"/>
      <c r="UXA144" s="237"/>
      <c r="UXB144" s="237"/>
      <c r="UXC144" s="237"/>
      <c r="UXD144" s="237"/>
      <c r="UXE144" s="237"/>
      <c r="UXF144" s="237"/>
      <c r="UXG144" s="237"/>
      <c r="UXH144" s="237"/>
      <c r="UXI144" s="237"/>
      <c r="UXJ144" s="237"/>
      <c r="UXK144" s="237"/>
      <c r="UXL144" s="237"/>
      <c r="UXM144" s="237"/>
      <c r="UXN144" s="237"/>
      <c r="UXO144" s="237"/>
      <c r="UXP144" s="237"/>
      <c r="UXQ144" s="237"/>
      <c r="UXR144" s="237"/>
      <c r="UXS144" s="237"/>
      <c r="UXT144" s="237"/>
      <c r="UXU144" s="237"/>
      <c r="UXV144" s="237"/>
      <c r="UXW144" s="237"/>
      <c r="UXX144" s="237"/>
      <c r="UXY144" s="237"/>
      <c r="UXZ144" s="237"/>
      <c r="UYA144" s="237"/>
      <c r="UYB144" s="237"/>
      <c r="UYC144" s="237"/>
      <c r="UYD144" s="237"/>
      <c r="UYE144" s="237"/>
      <c r="UYF144" s="237"/>
      <c r="UYG144" s="237"/>
      <c r="UYH144" s="237"/>
      <c r="UYI144" s="237"/>
      <c r="UYJ144" s="237"/>
      <c r="UYK144" s="237"/>
      <c r="UYL144" s="237"/>
      <c r="UYM144" s="237"/>
      <c r="UYN144" s="237"/>
      <c r="UYO144" s="237"/>
      <c r="UYP144" s="237"/>
      <c r="UYQ144" s="237"/>
      <c r="UYR144" s="237"/>
      <c r="UYS144" s="237"/>
      <c r="UYT144" s="237"/>
      <c r="UYU144" s="237"/>
      <c r="UYV144" s="237"/>
      <c r="UYW144" s="237"/>
      <c r="UYX144" s="237"/>
      <c r="UYY144" s="237"/>
      <c r="UYZ144" s="237"/>
      <c r="UZA144" s="237"/>
      <c r="UZB144" s="237"/>
      <c r="UZC144" s="237"/>
      <c r="UZD144" s="237"/>
      <c r="UZE144" s="237"/>
      <c r="UZF144" s="237"/>
      <c r="UZG144" s="237"/>
      <c r="UZH144" s="237"/>
      <c r="UZI144" s="237"/>
      <c r="UZJ144" s="237"/>
      <c r="UZK144" s="237"/>
      <c r="UZL144" s="237"/>
      <c r="UZM144" s="237"/>
      <c r="UZN144" s="237"/>
      <c r="UZO144" s="237"/>
      <c r="UZP144" s="237"/>
      <c r="UZQ144" s="237"/>
      <c r="UZR144" s="237"/>
      <c r="UZS144" s="237"/>
      <c r="UZT144" s="237"/>
      <c r="UZU144" s="237"/>
      <c r="UZV144" s="237"/>
      <c r="UZW144" s="237"/>
      <c r="UZX144" s="237"/>
      <c r="UZY144" s="237"/>
      <c r="UZZ144" s="237"/>
      <c r="VAA144" s="237"/>
      <c r="VAB144" s="237"/>
      <c r="VAC144" s="237"/>
      <c r="VAD144" s="237"/>
      <c r="VAE144" s="237"/>
      <c r="VAF144" s="237"/>
      <c r="VAG144" s="237"/>
      <c r="VAH144" s="237"/>
      <c r="VAI144" s="237"/>
      <c r="VAJ144" s="237"/>
      <c r="VAK144" s="237"/>
      <c r="VAL144" s="237"/>
      <c r="VAM144" s="237"/>
      <c r="VAN144" s="237"/>
      <c r="VAO144" s="237"/>
      <c r="VAP144" s="237"/>
      <c r="VAQ144" s="237"/>
      <c r="VAR144" s="237"/>
      <c r="VAS144" s="237"/>
      <c r="VAT144" s="237"/>
      <c r="VAU144" s="237"/>
      <c r="VAV144" s="237"/>
      <c r="VAW144" s="237"/>
      <c r="VAX144" s="237"/>
      <c r="VAY144" s="237"/>
      <c r="VAZ144" s="237"/>
      <c r="VBA144" s="237"/>
      <c r="VBB144" s="237"/>
      <c r="VBC144" s="237"/>
      <c r="VBD144" s="237"/>
      <c r="VBE144" s="237"/>
      <c r="VBF144" s="237"/>
      <c r="VBG144" s="237"/>
      <c r="VBH144" s="237"/>
      <c r="VBI144" s="237"/>
      <c r="VBJ144" s="237"/>
      <c r="VBK144" s="237"/>
      <c r="VBL144" s="237"/>
      <c r="VBM144" s="237"/>
      <c r="VBN144" s="237"/>
      <c r="VBO144" s="237"/>
      <c r="VBP144" s="237"/>
      <c r="VBQ144" s="237"/>
      <c r="VBR144" s="237"/>
      <c r="VBS144" s="237"/>
      <c r="VBT144" s="237"/>
      <c r="VBU144" s="237"/>
      <c r="VBV144" s="237"/>
      <c r="VBW144" s="237"/>
      <c r="VBX144" s="237"/>
      <c r="VBY144" s="237"/>
      <c r="VBZ144" s="237"/>
      <c r="VCA144" s="237"/>
      <c r="VCB144" s="237"/>
      <c r="VCC144" s="237"/>
      <c r="VCD144" s="237"/>
      <c r="VCE144" s="237"/>
      <c r="VCF144" s="237"/>
      <c r="VCG144" s="237"/>
      <c r="VCH144" s="237"/>
      <c r="VCI144" s="237"/>
      <c r="VCJ144" s="237"/>
      <c r="VCK144" s="237"/>
      <c r="VCL144" s="237"/>
      <c r="VCM144" s="237"/>
      <c r="VCN144" s="237"/>
      <c r="VCO144" s="237"/>
      <c r="VCP144" s="237"/>
      <c r="VCQ144" s="237"/>
      <c r="VCR144" s="237"/>
      <c r="VCS144" s="237"/>
      <c r="VCT144" s="237"/>
      <c r="VCU144" s="237"/>
      <c r="VCV144" s="237"/>
      <c r="VCW144" s="237"/>
      <c r="VCX144" s="237"/>
      <c r="VCY144" s="237"/>
      <c r="VCZ144" s="237"/>
      <c r="VDA144" s="237"/>
      <c r="VDB144" s="237"/>
      <c r="VDC144" s="237"/>
      <c r="VDD144" s="237"/>
      <c r="VDE144" s="237"/>
      <c r="VDF144" s="237"/>
      <c r="VDG144" s="237"/>
      <c r="VDH144" s="237"/>
      <c r="VDI144" s="237"/>
      <c r="VDJ144" s="237"/>
      <c r="VDK144" s="237"/>
      <c r="VDL144" s="237"/>
      <c r="VDM144" s="237"/>
      <c r="VDN144" s="237"/>
      <c r="VDO144" s="237"/>
      <c r="VDP144" s="237"/>
      <c r="VDQ144" s="237"/>
      <c r="VDR144" s="237"/>
      <c r="VDS144" s="237"/>
      <c r="VDT144" s="237"/>
      <c r="VDU144" s="237"/>
      <c r="VDV144" s="237"/>
      <c r="VDW144" s="237"/>
      <c r="VDX144" s="237"/>
      <c r="VDY144" s="237"/>
      <c r="VDZ144" s="237"/>
      <c r="VEA144" s="237"/>
      <c r="VEB144" s="237"/>
      <c r="VEC144" s="237"/>
      <c r="VED144" s="237"/>
      <c r="VEE144" s="237"/>
      <c r="VEF144" s="237"/>
      <c r="VEG144" s="237"/>
      <c r="VEH144" s="237"/>
      <c r="VEI144" s="237"/>
      <c r="VEJ144" s="237"/>
      <c r="VEK144" s="237"/>
      <c r="VEL144" s="237"/>
      <c r="VEM144" s="237"/>
      <c r="VEN144" s="237"/>
      <c r="VEO144" s="237"/>
      <c r="VEP144" s="237"/>
      <c r="VEQ144" s="237"/>
      <c r="VER144" s="237"/>
      <c r="VES144" s="237"/>
      <c r="VET144" s="237"/>
      <c r="VEU144" s="237"/>
      <c r="VEV144" s="237"/>
      <c r="VEW144" s="237"/>
      <c r="VEX144" s="237"/>
      <c r="VEY144" s="237"/>
      <c r="VEZ144" s="237"/>
      <c r="VFA144" s="237"/>
      <c r="VFB144" s="237"/>
      <c r="VFC144" s="237"/>
      <c r="VFD144" s="237"/>
      <c r="VFE144" s="237"/>
      <c r="VFF144" s="237"/>
      <c r="VFG144" s="237"/>
      <c r="VFH144" s="237"/>
      <c r="VFI144" s="237"/>
      <c r="VFJ144" s="237"/>
      <c r="VFK144" s="237"/>
      <c r="VFL144" s="237"/>
      <c r="VFM144" s="237"/>
      <c r="VFN144" s="237"/>
      <c r="VFO144" s="237"/>
      <c r="VFP144" s="237"/>
      <c r="VFQ144" s="237"/>
      <c r="VFR144" s="237"/>
      <c r="VFS144" s="237"/>
      <c r="VFT144" s="237"/>
      <c r="VFU144" s="237"/>
      <c r="VFV144" s="237"/>
      <c r="VFW144" s="237"/>
      <c r="VFX144" s="237"/>
      <c r="VFY144" s="237"/>
      <c r="VFZ144" s="237"/>
      <c r="VGA144" s="237"/>
      <c r="VGB144" s="237"/>
      <c r="VGC144" s="237"/>
      <c r="VGD144" s="237"/>
      <c r="VGE144" s="237"/>
      <c r="VGF144" s="237"/>
      <c r="VGG144" s="237"/>
      <c r="VGH144" s="237"/>
      <c r="VGI144" s="237"/>
      <c r="VGJ144" s="237"/>
      <c r="VGK144" s="237"/>
      <c r="VGL144" s="237"/>
      <c r="VGM144" s="237"/>
      <c r="VGN144" s="237"/>
      <c r="VGO144" s="237"/>
      <c r="VGP144" s="237"/>
      <c r="VGQ144" s="237"/>
      <c r="VGR144" s="237"/>
      <c r="VGS144" s="237"/>
      <c r="VGT144" s="237"/>
      <c r="VGU144" s="237"/>
      <c r="VGV144" s="237"/>
      <c r="VGW144" s="237"/>
      <c r="VGX144" s="237"/>
      <c r="VGY144" s="237"/>
      <c r="VGZ144" s="237"/>
      <c r="VHA144" s="237"/>
      <c r="VHB144" s="237"/>
      <c r="VHC144" s="237"/>
      <c r="VHD144" s="237"/>
      <c r="VHE144" s="237"/>
      <c r="VHF144" s="237"/>
      <c r="VHG144" s="237"/>
      <c r="VHH144" s="237"/>
      <c r="VHI144" s="237"/>
      <c r="VHJ144" s="237"/>
      <c r="VHK144" s="237"/>
      <c r="VHL144" s="237"/>
      <c r="VHM144" s="237"/>
      <c r="VHN144" s="237"/>
      <c r="VHO144" s="237"/>
      <c r="VHP144" s="237"/>
      <c r="VHQ144" s="237"/>
      <c r="VHR144" s="237"/>
      <c r="VHS144" s="237"/>
      <c r="VHT144" s="237"/>
      <c r="VHU144" s="237"/>
      <c r="VHV144" s="237"/>
      <c r="VHW144" s="237"/>
      <c r="VHX144" s="237"/>
      <c r="VHY144" s="237"/>
      <c r="VHZ144" s="237"/>
      <c r="VIA144" s="237"/>
      <c r="VIB144" s="237"/>
      <c r="VIC144" s="237"/>
      <c r="VID144" s="237"/>
      <c r="VIE144" s="237"/>
      <c r="VIF144" s="237"/>
      <c r="VIG144" s="237"/>
      <c r="VIH144" s="237"/>
      <c r="VII144" s="237"/>
      <c r="VIJ144" s="237"/>
      <c r="VIK144" s="237"/>
      <c r="VIL144" s="237"/>
      <c r="VIM144" s="237"/>
      <c r="VIN144" s="237"/>
      <c r="VIO144" s="237"/>
      <c r="VIP144" s="237"/>
      <c r="VIQ144" s="237"/>
      <c r="VIR144" s="237"/>
      <c r="VIS144" s="237"/>
      <c r="VIT144" s="237"/>
      <c r="VIU144" s="237"/>
      <c r="VIV144" s="237"/>
      <c r="VIW144" s="237"/>
      <c r="VIX144" s="237"/>
      <c r="VIY144" s="237"/>
      <c r="VIZ144" s="237"/>
      <c r="VJA144" s="237"/>
      <c r="VJB144" s="237"/>
      <c r="VJC144" s="237"/>
      <c r="VJD144" s="237"/>
      <c r="VJE144" s="237"/>
      <c r="VJF144" s="237"/>
      <c r="VJG144" s="237"/>
      <c r="VJH144" s="237"/>
      <c r="VJI144" s="237"/>
      <c r="VJJ144" s="237"/>
      <c r="VJK144" s="237"/>
      <c r="VJL144" s="237"/>
      <c r="VJM144" s="237"/>
      <c r="VJN144" s="237"/>
      <c r="VJO144" s="237"/>
      <c r="VJP144" s="237"/>
      <c r="VJQ144" s="237"/>
      <c r="VJR144" s="237"/>
      <c r="VJS144" s="237"/>
      <c r="VJT144" s="237"/>
      <c r="VJU144" s="237"/>
      <c r="VJV144" s="237"/>
      <c r="VJW144" s="237"/>
      <c r="VJX144" s="237"/>
      <c r="VJY144" s="237"/>
      <c r="VJZ144" s="237"/>
      <c r="VKA144" s="237"/>
      <c r="VKB144" s="237"/>
      <c r="VKC144" s="237"/>
      <c r="VKD144" s="237"/>
      <c r="VKE144" s="237"/>
      <c r="VKF144" s="237"/>
      <c r="VKG144" s="237"/>
      <c r="VKH144" s="237"/>
      <c r="VKI144" s="237"/>
      <c r="VKJ144" s="237"/>
      <c r="VKK144" s="237"/>
      <c r="VKL144" s="237"/>
      <c r="VKM144" s="237"/>
      <c r="VKN144" s="237"/>
      <c r="VKO144" s="237"/>
      <c r="VKP144" s="237"/>
      <c r="VKQ144" s="237"/>
      <c r="VKR144" s="237"/>
      <c r="VKS144" s="237"/>
      <c r="VKT144" s="237"/>
      <c r="VKU144" s="237"/>
      <c r="VKV144" s="237"/>
      <c r="VKW144" s="237"/>
      <c r="VKX144" s="237"/>
      <c r="VKY144" s="237"/>
      <c r="VKZ144" s="237"/>
      <c r="VLA144" s="237"/>
      <c r="VLB144" s="237"/>
      <c r="VLC144" s="237"/>
      <c r="VLD144" s="237"/>
      <c r="VLE144" s="237"/>
      <c r="VLF144" s="237"/>
      <c r="VLG144" s="237"/>
      <c r="VLH144" s="237"/>
      <c r="VLI144" s="237"/>
      <c r="VLJ144" s="237"/>
      <c r="VLK144" s="237"/>
      <c r="VLL144" s="237"/>
      <c r="VLM144" s="237"/>
      <c r="VLN144" s="237"/>
      <c r="VLO144" s="237"/>
      <c r="VLP144" s="237"/>
      <c r="VLQ144" s="237"/>
      <c r="VLR144" s="237"/>
      <c r="VLS144" s="237"/>
      <c r="VLT144" s="237"/>
      <c r="VLU144" s="237"/>
      <c r="VLV144" s="237"/>
      <c r="VLW144" s="237"/>
      <c r="VLX144" s="237"/>
      <c r="VLY144" s="237"/>
      <c r="VLZ144" s="237"/>
      <c r="VMA144" s="237"/>
      <c r="VMB144" s="237"/>
      <c r="VMC144" s="237"/>
      <c r="VMD144" s="237"/>
      <c r="VME144" s="237"/>
      <c r="VMF144" s="237"/>
      <c r="VMG144" s="237"/>
      <c r="VMH144" s="237"/>
      <c r="VMI144" s="237"/>
      <c r="VMJ144" s="237"/>
      <c r="VMK144" s="237"/>
      <c r="VML144" s="237"/>
      <c r="VMM144" s="237"/>
      <c r="VMN144" s="237"/>
      <c r="VMO144" s="237"/>
      <c r="VMP144" s="237"/>
      <c r="VMQ144" s="237"/>
      <c r="VMR144" s="237"/>
      <c r="VMS144" s="237"/>
      <c r="VMT144" s="237"/>
      <c r="VMU144" s="237"/>
      <c r="VMV144" s="237"/>
      <c r="VMW144" s="237"/>
      <c r="VMX144" s="237"/>
      <c r="VMY144" s="237"/>
      <c r="VMZ144" s="237"/>
      <c r="VNA144" s="237"/>
      <c r="VNB144" s="237"/>
      <c r="VNC144" s="237"/>
      <c r="VND144" s="237"/>
      <c r="VNE144" s="237"/>
      <c r="VNF144" s="237"/>
      <c r="VNG144" s="237"/>
      <c r="VNH144" s="237"/>
      <c r="VNI144" s="237"/>
      <c r="VNJ144" s="237"/>
      <c r="VNK144" s="237"/>
      <c r="VNL144" s="237"/>
      <c r="VNM144" s="237"/>
      <c r="VNN144" s="237"/>
      <c r="VNO144" s="237"/>
      <c r="VNP144" s="237"/>
      <c r="VNQ144" s="237"/>
      <c r="VNR144" s="237"/>
      <c r="VNS144" s="237"/>
      <c r="VNT144" s="237"/>
      <c r="VNU144" s="237"/>
      <c r="VNV144" s="237"/>
      <c r="VNW144" s="237"/>
      <c r="VNX144" s="237"/>
      <c r="VNY144" s="237"/>
      <c r="VNZ144" s="237"/>
      <c r="VOA144" s="237"/>
      <c r="VOB144" s="237"/>
      <c r="VOC144" s="237"/>
      <c r="VOD144" s="237"/>
      <c r="VOE144" s="237"/>
      <c r="VOF144" s="237"/>
      <c r="VOG144" s="237"/>
      <c r="VOH144" s="237"/>
      <c r="VOI144" s="237"/>
      <c r="VOJ144" s="237"/>
      <c r="VOK144" s="237"/>
      <c r="VOL144" s="237"/>
      <c r="VOM144" s="237"/>
      <c r="VON144" s="237"/>
      <c r="VOO144" s="237"/>
      <c r="VOP144" s="237"/>
      <c r="VOQ144" s="237"/>
      <c r="VOR144" s="237"/>
      <c r="VOS144" s="237"/>
      <c r="VOT144" s="237"/>
      <c r="VOU144" s="237"/>
      <c r="VOV144" s="237"/>
      <c r="VOW144" s="237"/>
      <c r="VOX144" s="237"/>
      <c r="VOY144" s="237"/>
      <c r="VOZ144" s="237"/>
      <c r="VPA144" s="237"/>
      <c r="VPB144" s="237"/>
      <c r="VPC144" s="237"/>
      <c r="VPD144" s="237"/>
      <c r="VPE144" s="237"/>
      <c r="VPF144" s="237"/>
      <c r="VPG144" s="237"/>
      <c r="VPH144" s="237"/>
      <c r="VPI144" s="237"/>
      <c r="VPJ144" s="237"/>
      <c r="VPK144" s="237"/>
      <c r="VPL144" s="237"/>
      <c r="VPM144" s="237"/>
      <c r="VPN144" s="237"/>
      <c r="VPO144" s="237"/>
      <c r="VPP144" s="237"/>
      <c r="VPQ144" s="237"/>
      <c r="VPR144" s="237"/>
      <c r="VPS144" s="237"/>
      <c r="VPT144" s="237"/>
      <c r="VPU144" s="237"/>
      <c r="VPV144" s="237"/>
      <c r="VPW144" s="237"/>
      <c r="VPX144" s="237"/>
      <c r="VPY144" s="237"/>
      <c r="VPZ144" s="237"/>
      <c r="VQA144" s="237"/>
      <c r="VQB144" s="237"/>
      <c r="VQC144" s="237"/>
      <c r="VQD144" s="237"/>
      <c r="VQE144" s="237"/>
      <c r="VQF144" s="237"/>
      <c r="VQG144" s="237"/>
      <c r="VQH144" s="237"/>
      <c r="VQI144" s="237"/>
      <c r="VQJ144" s="237"/>
      <c r="VQK144" s="237"/>
      <c r="VQL144" s="237"/>
      <c r="VQM144" s="237"/>
      <c r="VQN144" s="237"/>
      <c r="VQO144" s="237"/>
      <c r="VQP144" s="237"/>
      <c r="VQQ144" s="237"/>
      <c r="VQR144" s="237"/>
      <c r="VQS144" s="237"/>
      <c r="VQT144" s="237"/>
      <c r="VQU144" s="237"/>
      <c r="VQV144" s="237"/>
      <c r="VQW144" s="237"/>
      <c r="VQX144" s="237"/>
      <c r="VQY144" s="237"/>
      <c r="VQZ144" s="237"/>
      <c r="VRA144" s="237"/>
      <c r="VRB144" s="237"/>
      <c r="VRC144" s="237"/>
      <c r="VRD144" s="237"/>
      <c r="VRE144" s="237"/>
      <c r="VRF144" s="237"/>
      <c r="VRG144" s="237"/>
      <c r="VRH144" s="237"/>
      <c r="VRI144" s="237"/>
      <c r="VRJ144" s="237"/>
      <c r="VRK144" s="237"/>
      <c r="VRL144" s="237"/>
      <c r="VRM144" s="237"/>
      <c r="VRN144" s="237"/>
      <c r="VRO144" s="237"/>
      <c r="VRP144" s="237"/>
      <c r="VRQ144" s="237"/>
      <c r="VRR144" s="237"/>
      <c r="VRS144" s="237"/>
      <c r="VRT144" s="237"/>
      <c r="VRU144" s="237"/>
      <c r="VRV144" s="237"/>
      <c r="VRW144" s="237"/>
      <c r="VRX144" s="237"/>
      <c r="VRY144" s="237"/>
      <c r="VRZ144" s="237"/>
      <c r="VSA144" s="237"/>
      <c r="VSB144" s="237"/>
      <c r="VSC144" s="237"/>
      <c r="VSD144" s="237"/>
      <c r="VSE144" s="237"/>
      <c r="VSF144" s="237"/>
      <c r="VSG144" s="237"/>
      <c r="VSH144" s="237"/>
      <c r="VSI144" s="237"/>
      <c r="VSJ144" s="237"/>
      <c r="VSK144" s="237"/>
      <c r="VSL144" s="237"/>
      <c r="VSM144" s="237"/>
      <c r="VSN144" s="237"/>
      <c r="VSO144" s="237"/>
      <c r="VSP144" s="237"/>
      <c r="VSQ144" s="237"/>
      <c r="VSR144" s="237"/>
      <c r="VSS144" s="237"/>
      <c r="VST144" s="237"/>
      <c r="VSU144" s="237"/>
      <c r="VSV144" s="237"/>
      <c r="VSW144" s="237"/>
      <c r="VSX144" s="237"/>
      <c r="VSY144" s="237"/>
      <c r="VSZ144" s="237"/>
      <c r="VTA144" s="237"/>
      <c r="VTB144" s="237"/>
      <c r="VTC144" s="237"/>
      <c r="VTD144" s="237"/>
      <c r="VTE144" s="237"/>
      <c r="VTF144" s="237"/>
      <c r="VTG144" s="237"/>
      <c r="VTH144" s="237"/>
      <c r="VTI144" s="237"/>
      <c r="VTJ144" s="237"/>
      <c r="VTK144" s="237"/>
      <c r="VTL144" s="237"/>
      <c r="VTM144" s="237"/>
      <c r="VTN144" s="237"/>
      <c r="VTO144" s="237"/>
      <c r="VTP144" s="237"/>
      <c r="VTQ144" s="237"/>
      <c r="VTR144" s="237"/>
      <c r="VTS144" s="237"/>
      <c r="VTT144" s="237"/>
      <c r="VTU144" s="237"/>
      <c r="VTV144" s="237"/>
      <c r="VTW144" s="237"/>
      <c r="VTX144" s="237"/>
      <c r="VTY144" s="237"/>
      <c r="VTZ144" s="237"/>
      <c r="VUA144" s="237"/>
      <c r="VUB144" s="237"/>
      <c r="VUC144" s="237"/>
      <c r="VUD144" s="237"/>
      <c r="VUE144" s="237"/>
      <c r="VUF144" s="237"/>
      <c r="VUG144" s="237"/>
      <c r="VUH144" s="237"/>
      <c r="VUI144" s="237"/>
      <c r="VUJ144" s="237"/>
      <c r="VUK144" s="237"/>
      <c r="VUL144" s="237"/>
      <c r="VUM144" s="237"/>
      <c r="VUN144" s="237"/>
      <c r="VUO144" s="237"/>
      <c r="VUP144" s="237"/>
      <c r="VUQ144" s="237"/>
      <c r="VUR144" s="237"/>
      <c r="VUS144" s="237"/>
      <c r="VUT144" s="237"/>
      <c r="VUU144" s="237"/>
      <c r="VUV144" s="237"/>
      <c r="VUW144" s="237"/>
      <c r="VUX144" s="237"/>
      <c r="VUY144" s="237"/>
      <c r="VUZ144" s="237"/>
      <c r="VVA144" s="237"/>
      <c r="VVB144" s="237"/>
      <c r="VVC144" s="237"/>
      <c r="VVD144" s="237"/>
      <c r="VVE144" s="237"/>
      <c r="VVF144" s="237"/>
      <c r="VVG144" s="237"/>
      <c r="VVH144" s="237"/>
      <c r="VVI144" s="237"/>
      <c r="VVJ144" s="237"/>
      <c r="VVK144" s="237"/>
      <c r="VVL144" s="237"/>
      <c r="VVM144" s="237"/>
      <c r="VVN144" s="237"/>
      <c r="VVO144" s="237"/>
      <c r="VVP144" s="237"/>
      <c r="VVQ144" s="237"/>
      <c r="VVR144" s="237"/>
      <c r="VVS144" s="237"/>
      <c r="VVT144" s="237"/>
      <c r="VVU144" s="237"/>
      <c r="VVV144" s="237"/>
      <c r="VVW144" s="237"/>
      <c r="VVX144" s="237"/>
      <c r="VVY144" s="237"/>
      <c r="VVZ144" s="237"/>
      <c r="VWA144" s="237"/>
      <c r="VWB144" s="237"/>
      <c r="VWC144" s="237"/>
      <c r="VWD144" s="237"/>
      <c r="VWE144" s="237"/>
      <c r="VWF144" s="237"/>
      <c r="VWG144" s="237"/>
      <c r="VWH144" s="237"/>
      <c r="VWI144" s="237"/>
      <c r="VWJ144" s="237"/>
      <c r="VWK144" s="237"/>
      <c r="VWL144" s="237"/>
      <c r="VWM144" s="237"/>
      <c r="VWN144" s="237"/>
      <c r="VWO144" s="237"/>
      <c r="VWP144" s="237"/>
      <c r="VWQ144" s="237"/>
      <c r="VWR144" s="237"/>
      <c r="VWS144" s="237"/>
      <c r="VWT144" s="237"/>
      <c r="VWU144" s="237"/>
      <c r="VWV144" s="237"/>
      <c r="VWW144" s="237"/>
      <c r="VWX144" s="237"/>
      <c r="VWY144" s="237"/>
      <c r="VWZ144" s="237"/>
      <c r="VXA144" s="237"/>
      <c r="VXB144" s="237"/>
      <c r="VXC144" s="237"/>
      <c r="VXD144" s="237"/>
      <c r="VXE144" s="237"/>
      <c r="VXF144" s="237"/>
      <c r="VXG144" s="237"/>
      <c r="VXH144" s="237"/>
      <c r="VXI144" s="237"/>
      <c r="VXJ144" s="237"/>
      <c r="VXK144" s="237"/>
      <c r="VXL144" s="237"/>
      <c r="VXM144" s="237"/>
      <c r="VXN144" s="237"/>
      <c r="VXO144" s="237"/>
      <c r="VXP144" s="237"/>
      <c r="VXQ144" s="237"/>
      <c r="VXR144" s="237"/>
      <c r="VXS144" s="237"/>
      <c r="VXT144" s="237"/>
      <c r="VXU144" s="237"/>
      <c r="VXV144" s="237"/>
      <c r="VXW144" s="237"/>
      <c r="VXX144" s="237"/>
      <c r="VXY144" s="237"/>
      <c r="VXZ144" s="237"/>
      <c r="VYA144" s="237"/>
      <c r="VYB144" s="237"/>
      <c r="VYC144" s="237"/>
      <c r="VYD144" s="237"/>
      <c r="VYE144" s="237"/>
      <c r="VYF144" s="237"/>
      <c r="VYG144" s="237"/>
      <c r="VYH144" s="237"/>
      <c r="VYI144" s="237"/>
      <c r="VYJ144" s="237"/>
      <c r="VYK144" s="237"/>
      <c r="VYL144" s="237"/>
      <c r="VYM144" s="237"/>
      <c r="VYN144" s="237"/>
      <c r="VYO144" s="237"/>
      <c r="VYP144" s="237"/>
      <c r="VYQ144" s="237"/>
      <c r="VYR144" s="237"/>
      <c r="VYS144" s="237"/>
      <c r="VYT144" s="237"/>
      <c r="VYU144" s="237"/>
      <c r="VYV144" s="237"/>
      <c r="VYW144" s="237"/>
      <c r="VYX144" s="237"/>
      <c r="VYY144" s="237"/>
      <c r="VYZ144" s="237"/>
      <c r="VZA144" s="237"/>
      <c r="VZB144" s="237"/>
      <c r="VZC144" s="237"/>
      <c r="VZD144" s="237"/>
      <c r="VZE144" s="237"/>
      <c r="VZF144" s="237"/>
      <c r="VZG144" s="237"/>
      <c r="VZH144" s="237"/>
      <c r="VZI144" s="237"/>
      <c r="VZJ144" s="237"/>
      <c r="VZK144" s="237"/>
      <c r="VZL144" s="237"/>
      <c r="VZM144" s="237"/>
      <c r="VZN144" s="237"/>
      <c r="VZO144" s="237"/>
      <c r="VZP144" s="237"/>
      <c r="VZQ144" s="237"/>
      <c r="VZR144" s="237"/>
      <c r="VZS144" s="237"/>
      <c r="VZT144" s="237"/>
      <c r="VZU144" s="237"/>
      <c r="VZV144" s="237"/>
      <c r="VZW144" s="237"/>
      <c r="VZX144" s="237"/>
      <c r="VZY144" s="237"/>
      <c r="VZZ144" s="237"/>
      <c r="WAA144" s="237"/>
      <c r="WAB144" s="237"/>
      <c r="WAC144" s="237"/>
      <c r="WAD144" s="237"/>
      <c r="WAE144" s="237"/>
      <c r="WAF144" s="237"/>
      <c r="WAG144" s="237"/>
      <c r="WAH144" s="237"/>
      <c r="WAI144" s="237"/>
      <c r="WAJ144" s="237"/>
      <c r="WAK144" s="237"/>
      <c r="WAL144" s="237"/>
      <c r="WAM144" s="237"/>
      <c r="WAN144" s="237"/>
      <c r="WAO144" s="237"/>
      <c r="WAP144" s="237"/>
      <c r="WAQ144" s="237"/>
      <c r="WAR144" s="237"/>
      <c r="WAS144" s="237"/>
      <c r="WAT144" s="237"/>
      <c r="WAU144" s="237"/>
      <c r="WAV144" s="237"/>
      <c r="WAW144" s="237"/>
      <c r="WAX144" s="237"/>
      <c r="WAY144" s="237"/>
      <c r="WAZ144" s="237"/>
      <c r="WBA144" s="237"/>
      <c r="WBB144" s="237"/>
      <c r="WBC144" s="237"/>
      <c r="WBD144" s="237"/>
      <c r="WBE144" s="237"/>
      <c r="WBF144" s="237"/>
      <c r="WBG144" s="237"/>
      <c r="WBH144" s="237"/>
      <c r="WBI144" s="237"/>
      <c r="WBJ144" s="237"/>
      <c r="WBK144" s="237"/>
      <c r="WBL144" s="237"/>
      <c r="WBM144" s="237"/>
      <c r="WBN144" s="237"/>
      <c r="WBO144" s="237"/>
      <c r="WBP144" s="237"/>
      <c r="WBQ144" s="237"/>
      <c r="WBR144" s="237"/>
      <c r="WBS144" s="237"/>
      <c r="WBT144" s="237"/>
      <c r="WBU144" s="237"/>
      <c r="WBV144" s="237"/>
      <c r="WBW144" s="237"/>
      <c r="WBX144" s="237"/>
      <c r="WBY144" s="237"/>
      <c r="WBZ144" s="237"/>
      <c r="WCA144" s="237"/>
      <c r="WCB144" s="237"/>
      <c r="WCC144" s="237"/>
      <c r="WCD144" s="237"/>
      <c r="WCE144" s="237"/>
      <c r="WCF144" s="237"/>
      <c r="WCG144" s="237"/>
      <c r="WCH144" s="237"/>
      <c r="WCI144" s="237"/>
      <c r="WCJ144" s="237"/>
      <c r="WCK144" s="237"/>
      <c r="WCL144" s="237"/>
      <c r="WCM144" s="237"/>
      <c r="WCN144" s="237"/>
      <c r="WCO144" s="237"/>
      <c r="WCP144" s="237"/>
      <c r="WCQ144" s="237"/>
      <c r="WCR144" s="237"/>
      <c r="WCS144" s="237"/>
      <c r="WCT144" s="237"/>
      <c r="WCU144" s="237"/>
      <c r="WCV144" s="237"/>
      <c r="WCW144" s="237"/>
      <c r="WCX144" s="237"/>
      <c r="WCY144" s="237"/>
      <c r="WCZ144" s="237"/>
      <c r="WDA144" s="237"/>
      <c r="WDB144" s="237"/>
      <c r="WDC144" s="237"/>
      <c r="WDD144" s="237"/>
      <c r="WDE144" s="237"/>
      <c r="WDF144" s="237"/>
      <c r="WDG144" s="237"/>
      <c r="WDH144" s="237"/>
      <c r="WDI144" s="237"/>
      <c r="WDJ144" s="237"/>
      <c r="WDK144" s="237"/>
      <c r="WDL144" s="237"/>
      <c r="WDM144" s="237"/>
      <c r="WDN144" s="237"/>
      <c r="WDO144" s="237"/>
      <c r="WDP144" s="237"/>
      <c r="WDQ144" s="237"/>
      <c r="WDR144" s="237"/>
      <c r="WDS144" s="237"/>
      <c r="WDT144" s="237"/>
      <c r="WDU144" s="237"/>
      <c r="WDV144" s="237"/>
      <c r="WDW144" s="237"/>
      <c r="WDX144" s="237"/>
      <c r="WDY144" s="237"/>
      <c r="WDZ144" s="237"/>
      <c r="WEA144" s="237"/>
      <c r="WEB144" s="237"/>
      <c r="WEC144" s="237"/>
      <c r="WED144" s="237"/>
      <c r="WEE144" s="237"/>
      <c r="WEF144" s="237"/>
      <c r="WEG144" s="237"/>
      <c r="WEH144" s="237"/>
      <c r="WEI144" s="237"/>
      <c r="WEJ144" s="237"/>
      <c r="WEK144" s="237"/>
      <c r="WEL144" s="237"/>
      <c r="WEM144" s="237"/>
      <c r="WEN144" s="237"/>
      <c r="WEO144" s="237"/>
      <c r="WEP144" s="237"/>
      <c r="WEQ144" s="237"/>
      <c r="WER144" s="237"/>
      <c r="WES144" s="237"/>
      <c r="WET144" s="237"/>
      <c r="WEU144" s="237"/>
      <c r="WEV144" s="237"/>
      <c r="WEW144" s="237"/>
      <c r="WEX144" s="237"/>
      <c r="WEY144" s="237"/>
      <c r="WEZ144" s="237"/>
      <c r="WFA144" s="237"/>
      <c r="WFB144" s="237"/>
      <c r="WFC144" s="237"/>
      <c r="WFD144" s="237"/>
      <c r="WFE144" s="237"/>
      <c r="WFF144" s="237"/>
      <c r="WFG144" s="237"/>
      <c r="WFH144" s="237"/>
      <c r="WFI144" s="237"/>
      <c r="WFJ144" s="237"/>
      <c r="WFK144" s="237"/>
      <c r="WFL144" s="237"/>
      <c r="WFM144" s="237"/>
      <c r="WFN144" s="237"/>
      <c r="WFO144" s="237"/>
      <c r="WFP144" s="237"/>
      <c r="WFQ144" s="237"/>
      <c r="WFR144" s="237"/>
      <c r="WFS144" s="237"/>
      <c r="WFT144" s="237"/>
      <c r="WFU144" s="237"/>
      <c r="WFV144" s="237"/>
      <c r="WFW144" s="237"/>
      <c r="WFX144" s="237"/>
      <c r="WFY144" s="237"/>
      <c r="WFZ144" s="237"/>
      <c r="WGA144" s="237"/>
      <c r="WGB144" s="237"/>
      <c r="WGC144" s="237"/>
      <c r="WGD144" s="237"/>
      <c r="WGE144" s="237"/>
      <c r="WGF144" s="237"/>
      <c r="WGG144" s="237"/>
      <c r="WGH144" s="237"/>
      <c r="WGI144" s="237"/>
      <c r="WGJ144" s="237"/>
      <c r="WGK144" s="237"/>
      <c r="WGL144" s="237"/>
      <c r="WGM144" s="237"/>
      <c r="WGN144" s="237"/>
      <c r="WGO144" s="237"/>
      <c r="WGP144" s="237"/>
      <c r="WGQ144" s="237"/>
      <c r="WGR144" s="237"/>
      <c r="WGS144" s="237"/>
      <c r="WGT144" s="237"/>
      <c r="WGU144" s="237"/>
      <c r="WGV144" s="237"/>
      <c r="WGW144" s="237"/>
      <c r="WGX144" s="237"/>
      <c r="WGY144" s="237"/>
      <c r="WGZ144" s="237"/>
      <c r="WHA144" s="237"/>
      <c r="WHB144" s="237"/>
      <c r="WHC144" s="237"/>
      <c r="WHD144" s="237"/>
      <c r="WHE144" s="237"/>
      <c r="WHF144" s="237"/>
      <c r="WHG144" s="237"/>
      <c r="WHH144" s="237"/>
      <c r="WHI144" s="237"/>
      <c r="WHJ144" s="237"/>
      <c r="WHK144" s="237"/>
      <c r="WHL144" s="237"/>
      <c r="WHM144" s="237"/>
      <c r="WHN144" s="237"/>
      <c r="WHO144" s="237"/>
      <c r="WHP144" s="237"/>
      <c r="WHQ144" s="237"/>
      <c r="WHR144" s="237"/>
      <c r="WHS144" s="237"/>
      <c r="WHT144" s="237"/>
      <c r="WHU144" s="237"/>
      <c r="WHV144" s="237"/>
      <c r="WHW144" s="237"/>
      <c r="WHX144" s="237"/>
      <c r="WHY144" s="237"/>
      <c r="WHZ144" s="237"/>
      <c r="WIA144" s="237"/>
      <c r="WIB144" s="237"/>
      <c r="WIC144" s="237"/>
      <c r="WID144" s="237"/>
      <c r="WIE144" s="237"/>
      <c r="WIF144" s="237"/>
      <c r="WIG144" s="237"/>
      <c r="WIH144" s="237"/>
      <c r="WII144" s="237"/>
      <c r="WIJ144" s="237"/>
      <c r="WIK144" s="237"/>
      <c r="WIL144" s="237"/>
      <c r="WIM144" s="237"/>
      <c r="WIN144" s="237"/>
      <c r="WIO144" s="237"/>
      <c r="WIP144" s="237"/>
      <c r="WIQ144" s="237"/>
      <c r="WIR144" s="237"/>
      <c r="WIS144" s="237"/>
      <c r="WIT144" s="237"/>
      <c r="WIU144" s="237"/>
      <c r="WIV144" s="237"/>
      <c r="WIW144" s="237"/>
      <c r="WIX144" s="237"/>
      <c r="WIY144" s="237"/>
      <c r="WIZ144" s="237"/>
      <c r="WJA144" s="237"/>
      <c r="WJB144" s="237"/>
      <c r="WJC144" s="237"/>
      <c r="WJD144" s="237"/>
      <c r="WJE144" s="237"/>
      <c r="WJF144" s="237"/>
      <c r="WJG144" s="237"/>
      <c r="WJH144" s="237"/>
      <c r="WJI144" s="237"/>
      <c r="WJJ144" s="237"/>
      <c r="WJK144" s="237"/>
      <c r="WJL144" s="237"/>
      <c r="WJM144" s="237"/>
      <c r="WJN144" s="237"/>
      <c r="WJO144" s="237"/>
      <c r="WJP144" s="237"/>
      <c r="WJQ144" s="237"/>
      <c r="WJR144" s="237"/>
      <c r="WJS144" s="237"/>
      <c r="WJT144" s="237"/>
      <c r="WJU144" s="237"/>
      <c r="WJV144" s="237"/>
      <c r="WJW144" s="237"/>
      <c r="WJX144" s="237"/>
      <c r="WJY144" s="237"/>
      <c r="WJZ144" s="237"/>
      <c r="WKA144" s="237"/>
      <c r="WKB144" s="237"/>
      <c r="WKC144" s="237"/>
      <c r="WKD144" s="237"/>
      <c r="WKE144" s="237"/>
      <c r="WKF144" s="237"/>
      <c r="WKG144" s="237"/>
      <c r="WKH144" s="237"/>
      <c r="WKI144" s="237"/>
      <c r="WKJ144" s="237"/>
      <c r="WKK144" s="237"/>
      <c r="WKL144" s="237"/>
      <c r="WKM144" s="237"/>
      <c r="WKN144" s="237"/>
      <c r="WKO144" s="237"/>
      <c r="WKP144" s="237"/>
      <c r="WKQ144" s="237"/>
      <c r="WKR144" s="237"/>
      <c r="WKS144" s="237"/>
      <c r="WKT144" s="237"/>
      <c r="WKU144" s="237"/>
      <c r="WKV144" s="237"/>
      <c r="WKW144" s="237"/>
      <c r="WKX144" s="237"/>
      <c r="WKY144" s="237"/>
      <c r="WKZ144" s="237"/>
      <c r="WLA144" s="237"/>
      <c r="WLB144" s="237"/>
      <c r="WLC144" s="237"/>
      <c r="WLD144" s="237"/>
      <c r="WLE144" s="237"/>
      <c r="WLF144" s="237"/>
      <c r="WLG144" s="237"/>
      <c r="WLH144" s="237"/>
      <c r="WLI144" s="237"/>
      <c r="WLJ144" s="237"/>
      <c r="WLK144" s="237"/>
      <c r="WLL144" s="237"/>
      <c r="WLM144" s="237"/>
      <c r="WLN144" s="237"/>
      <c r="WLO144" s="237"/>
      <c r="WLP144" s="237"/>
      <c r="WLQ144" s="237"/>
      <c r="WLR144" s="237"/>
      <c r="WLS144" s="237"/>
      <c r="WLT144" s="237"/>
      <c r="WLU144" s="237"/>
      <c r="WLV144" s="237"/>
      <c r="WLW144" s="237"/>
      <c r="WLX144" s="237"/>
      <c r="WLY144" s="237"/>
      <c r="WLZ144" s="237"/>
      <c r="WMA144" s="237"/>
      <c r="WMB144" s="237"/>
      <c r="WMC144" s="237"/>
      <c r="WMD144" s="237"/>
      <c r="WME144" s="237"/>
      <c r="WMF144" s="237"/>
      <c r="WMG144" s="237"/>
      <c r="WMH144" s="237"/>
      <c r="WMI144" s="237"/>
      <c r="WMJ144" s="237"/>
      <c r="WMK144" s="237"/>
      <c r="WML144" s="237"/>
      <c r="WMM144" s="237"/>
      <c r="WMN144" s="237"/>
      <c r="WMO144" s="237"/>
      <c r="WMP144" s="237"/>
      <c r="WMQ144" s="237"/>
      <c r="WMR144" s="237"/>
      <c r="WMS144" s="237"/>
      <c r="WMT144" s="237"/>
      <c r="WMU144" s="237"/>
      <c r="WMV144" s="237"/>
      <c r="WMW144" s="237"/>
      <c r="WMX144" s="237"/>
      <c r="WMY144" s="237"/>
      <c r="WMZ144" s="237"/>
      <c r="WNA144" s="237"/>
      <c r="WNB144" s="237"/>
      <c r="WNC144" s="237"/>
      <c r="WND144" s="237"/>
      <c r="WNE144" s="237"/>
      <c r="WNF144" s="237"/>
      <c r="WNG144" s="237"/>
      <c r="WNH144" s="237"/>
      <c r="WNI144" s="237"/>
      <c r="WNJ144" s="237"/>
      <c r="WNK144" s="237"/>
      <c r="WNL144" s="237"/>
      <c r="WNM144" s="237"/>
      <c r="WNN144" s="237"/>
      <c r="WNO144" s="237"/>
      <c r="WNP144" s="237"/>
      <c r="WNQ144" s="237"/>
      <c r="WNR144" s="237"/>
      <c r="WNS144" s="237"/>
      <c r="WNT144" s="237"/>
      <c r="WNU144" s="237"/>
      <c r="WNV144" s="237"/>
      <c r="WNW144" s="237"/>
      <c r="WNX144" s="237"/>
      <c r="WNY144" s="237"/>
      <c r="WNZ144" s="237"/>
      <c r="WOA144" s="237"/>
      <c r="WOB144" s="237"/>
      <c r="WOC144" s="237"/>
      <c r="WOD144" s="237"/>
      <c r="WOE144" s="237"/>
      <c r="WOF144" s="237"/>
      <c r="WOG144" s="237"/>
      <c r="WOH144" s="237"/>
      <c r="WOI144" s="237"/>
      <c r="WOJ144" s="237"/>
      <c r="WOK144" s="237"/>
      <c r="WOL144" s="237"/>
      <c r="WOM144" s="237"/>
      <c r="WON144" s="237"/>
      <c r="WOO144" s="237"/>
      <c r="WOP144" s="237"/>
      <c r="WOQ144" s="237"/>
      <c r="WOR144" s="237"/>
      <c r="WOS144" s="237"/>
      <c r="WOT144" s="237"/>
      <c r="WOU144" s="237"/>
      <c r="WOV144" s="237"/>
      <c r="WOW144" s="237"/>
      <c r="WOX144" s="237"/>
      <c r="WOY144" s="237"/>
      <c r="WOZ144" s="237"/>
      <c r="WPA144" s="237"/>
      <c r="WPB144" s="237"/>
      <c r="WPC144" s="237"/>
      <c r="WPD144" s="237"/>
      <c r="WPE144" s="237"/>
      <c r="WPF144" s="237"/>
      <c r="WPG144" s="237"/>
      <c r="WPH144" s="237"/>
      <c r="WPI144" s="237"/>
      <c r="WPJ144" s="237"/>
      <c r="WPK144" s="237"/>
      <c r="WPL144" s="237"/>
      <c r="WPM144" s="237"/>
      <c r="WPN144" s="237"/>
      <c r="WPO144" s="237"/>
      <c r="WPP144" s="237"/>
      <c r="WPQ144" s="237"/>
      <c r="WPR144" s="237"/>
      <c r="WPS144" s="237"/>
      <c r="WPT144" s="237"/>
      <c r="WPU144" s="237"/>
      <c r="WPV144" s="237"/>
      <c r="WPW144" s="237"/>
      <c r="WPX144" s="237"/>
      <c r="WPY144" s="237"/>
      <c r="WPZ144" s="237"/>
      <c r="WQA144" s="237"/>
      <c r="WQB144" s="237"/>
      <c r="WQC144" s="237"/>
      <c r="WQD144" s="237"/>
      <c r="WQE144" s="237"/>
      <c r="WQF144" s="237"/>
      <c r="WQG144" s="237"/>
      <c r="WQH144" s="237"/>
      <c r="WQI144" s="237"/>
      <c r="WQJ144" s="237"/>
      <c r="WQK144" s="237"/>
      <c r="WQL144" s="237"/>
      <c r="WQM144" s="237"/>
      <c r="WQN144" s="237"/>
      <c r="WQO144" s="237"/>
      <c r="WQP144" s="237"/>
      <c r="WQQ144" s="237"/>
      <c r="WQR144" s="237"/>
      <c r="WQS144" s="237"/>
      <c r="WQT144" s="237"/>
      <c r="WQU144" s="237"/>
      <c r="WQV144" s="237"/>
      <c r="WQW144" s="237"/>
      <c r="WQX144" s="237"/>
      <c r="WQY144" s="237"/>
      <c r="WQZ144" s="237"/>
      <c r="WRA144" s="237"/>
      <c r="WRB144" s="237"/>
      <c r="WRC144" s="237"/>
      <c r="WRD144" s="237"/>
      <c r="WRE144" s="237"/>
      <c r="WRF144" s="237"/>
      <c r="WRG144" s="237"/>
      <c r="WRH144" s="237"/>
      <c r="WRI144" s="237"/>
      <c r="WRJ144" s="237"/>
      <c r="WRK144" s="237"/>
      <c r="WRL144" s="237"/>
      <c r="WRM144" s="237"/>
      <c r="WRN144" s="237"/>
      <c r="WRO144" s="237"/>
      <c r="WRP144" s="237"/>
      <c r="WRQ144" s="237"/>
      <c r="WRR144" s="237"/>
      <c r="WRS144" s="237"/>
      <c r="WRT144" s="237"/>
      <c r="WRU144" s="237"/>
      <c r="WRV144" s="237"/>
      <c r="WRW144" s="237"/>
      <c r="WRX144" s="237"/>
      <c r="WRY144" s="237"/>
      <c r="WRZ144" s="237"/>
      <c r="WSA144" s="237"/>
      <c r="WSB144" s="237"/>
      <c r="WSC144" s="237"/>
      <c r="WSD144" s="237"/>
      <c r="WSE144" s="237"/>
      <c r="WSF144" s="237"/>
      <c r="WSG144" s="237"/>
      <c r="WSH144" s="237"/>
      <c r="WSI144" s="237"/>
      <c r="WSJ144" s="237"/>
      <c r="WSK144" s="237"/>
      <c r="WSL144" s="237"/>
      <c r="WSM144" s="237"/>
      <c r="WSN144" s="237"/>
      <c r="WSO144" s="237"/>
      <c r="WSP144" s="237"/>
      <c r="WSQ144" s="237"/>
      <c r="WSR144" s="237"/>
      <c r="WSS144" s="237"/>
      <c r="WST144" s="237"/>
      <c r="WSU144" s="237"/>
      <c r="WSV144" s="237"/>
      <c r="WSW144" s="237"/>
      <c r="WSX144" s="237"/>
      <c r="WSY144" s="237"/>
      <c r="WSZ144" s="237"/>
      <c r="WTA144" s="237"/>
      <c r="WTB144" s="237"/>
      <c r="WTC144" s="237"/>
      <c r="WTD144" s="237"/>
      <c r="WTE144" s="237"/>
      <c r="WTF144" s="237"/>
      <c r="WTG144" s="237"/>
      <c r="WTH144" s="237"/>
      <c r="WTI144" s="237"/>
      <c r="WTJ144" s="237"/>
      <c r="WTK144" s="237"/>
      <c r="WTL144" s="237"/>
      <c r="WTM144" s="237"/>
      <c r="WTN144" s="237"/>
      <c r="WTO144" s="237"/>
      <c r="WTP144" s="237"/>
      <c r="WTQ144" s="237"/>
      <c r="WTR144" s="237"/>
      <c r="WTS144" s="237"/>
      <c r="WTT144" s="237"/>
      <c r="WTU144" s="237"/>
      <c r="WTV144" s="237"/>
      <c r="WTW144" s="237"/>
      <c r="WTX144" s="237"/>
      <c r="WTY144" s="237"/>
      <c r="WTZ144" s="237"/>
      <c r="WUA144" s="237"/>
      <c r="WUB144" s="237"/>
      <c r="WUC144" s="237"/>
      <c r="WUD144" s="237"/>
      <c r="WUE144" s="237"/>
      <c r="WUF144" s="237"/>
      <c r="WUG144" s="237"/>
      <c r="WUH144" s="237"/>
      <c r="WUI144" s="237"/>
      <c r="WUJ144" s="237"/>
      <c r="WUK144" s="237"/>
      <c r="WUL144" s="237"/>
      <c r="WUM144" s="237"/>
      <c r="WUN144" s="237"/>
      <c r="WUO144" s="237"/>
      <c r="WUP144" s="237"/>
      <c r="WUQ144" s="237"/>
      <c r="WUR144" s="237"/>
      <c r="WUS144" s="237"/>
      <c r="WUT144" s="237"/>
      <c r="WUU144" s="237"/>
      <c r="WUV144" s="237"/>
      <c r="WUW144" s="237"/>
      <c r="WUX144" s="237"/>
      <c r="WUY144" s="237"/>
      <c r="WUZ144" s="237"/>
      <c r="WVA144" s="237"/>
      <c r="WVB144" s="237"/>
      <c r="WVC144" s="237"/>
      <c r="WVD144" s="237"/>
      <c r="WVE144" s="237"/>
      <c r="WVF144" s="237"/>
      <c r="WVG144" s="237"/>
      <c r="WVH144" s="237"/>
      <c r="WVI144" s="237"/>
      <c r="WVJ144" s="237"/>
      <c r="WVK144" s="237"/>
      <c r="WVL144" s="237"/>
      <c r="WVM144" s="237"/>
    </row>
    <row r="145" spans="1:16133" s="44" customFormat="1" ht="21.95" customHeight="1" x14ac:dyDescent="0.2">
      <c r="A145" s="237"/>
      <c r="B145" s="237"/>
      <c r="C145" s="237"/>
      <c r="D145" s="237"/>
      <c r="E145" s="238"/>
      <c r="F145" s="237"/>
      <c r="G145" s="239"/>
      <c r="H145" s="240"/>
      <c r="I145" s="267"/>
      <c r="J145" s="240"/>
      <c r="K145" s="239"/>
      <c r="L145" s="242"/>
      <c r="M145" s="239"/>
      <c r="N145" s="237"/>
      <c r="O145" s="237"/>
      <c r="P145" s="237"/>
      <c r="Q145" s="237"/>
      <c r="S145" s="237"/>
      <c r="T145" s="237"/>
      <c r="U145" s="237"/>
      <c r="V145" s="237"/>
      <c r="W145" s="237"/>
      <c r="X145" s="237"/>
      <c r="Y145" s="237"/>
      <c r="Z145" s="237"/>
      <c r="AA145" s="237"/>
      <c r="AB145" s="237"/>
      <c r="AC145" s="237"/>
      <c r="AD145" s="237"/>
      <c r="AE145" s="237"/>
      <c r="AF145" s="237"/>
      <c r="AG145" s="237"/>
      <c r="AH145" s="237"/>
      <c r="AI145" s="237"/>
      <c r="AJ145" s="237"/>
      <c r="AK145" s="237"/>
      <c r="AL145" s="237"/>
      <c r="AM145" s="237"/>
      <c r="AN145" s="237"/>
      <c r="AO145" s="237"/>
      <c r="AP145" s="237"/>
      <c r="AQ145" s="237"/>
      <c r="AR145" s="237"/>
      <c r="AS145" s="237"/>
      <c r="AT145" s="237"/>
      <c r="AU145" s="237"/>
      <c r="AV145" s="237"/>
      <c r="AW145" s="237"/>
      <c r="AX145" s="237"/>
      <c r="AY145" s="237"/>
      <c r="AZ145" s="237"/>
      <c r="BA145" s="237"/>
      <c r="BB145" s="237"/>
      <c r="BC145" s="237"/>
      <c r="BD145" s="237"/>
      <c r="BE145" s="237"/>
      <c r="BF145" s="237"/>
      <c r="BG145" s="237"/>
      <c r="BH145" s="237"/>
      <c r="BI145" s="237"/>
      <c r="BJ145" s="237"/>
      <c r="BK145" s="237"/>
      <c r="BL145" s="237"/>
      <c r="BM145" s="237"/>
      <c r="BN145" s="237"/>
      <c r="BO145" s="237"/>
      <c r="BP145" s="237"/>
      <c r="BQ145" s="237"/>
      <c r="BR145" s="237"/>
      <c r="BS145" s="237"/>
      <c r="BT145" s="237"/>
      <c r="BU145" s="237"/>
      <c r="BV145" s="237"/>
      <c r="BW145" s="237"/>
      <c r="BX145" s="237"/>
      <c r="BY145" s="237"/>
      <c r="BZ145" s="237"/>
      <c r="CA145" s="237"/>
      <c r="CB145" s="237"/>
      <c r="CC145" s="237"/>
      <c r="CD145" s="237"/>
      <c r="CE145" s="237"/>
      <c r="CF145" s="237"/>
      <c r="CG145" s="237"/>
      <c r="CH145" s="237"/>
      <c r="CI145" s="237"/>
      <c r="CJ145" s="237"/>
      <c r="CK145" s="237"/>
      <c r="CL145" s="237"/>
      <c r="CM145" s="237"/>
      <c r="CN145" s="237"/>
      <c r="CO145" s="237"/>
      <c r="CP145" s="237"/>
      <c r="CQ145" s="237"/>
      <c r="CR145" s="237"/>
      <c r="CS145" s="237"/>
      <c r="CT145" s="237"/>
      <c r="CU145" s="237"/>
      <c r="CV145" s="237"/>
      <c r="CW145" s="237"/>
      <c r="CX145" s="237"/>
      <c r="CY145" s="237"/>
      <c r="CZ145" s="237"/>
      <c r="DA145" s="237"/>
      <c r="DB145" s="237"/>
      <c r="DC145" s="237"/>
      <c r="DD145" s="237"/>
      <c r="DE145" s="237"/>
      <c r="DF145" s="237"/>
      <c r="DG145" s="237"/>
      <c r="DH145" s="237"/>
      <c r="DI145" s="237"/>
      <c r="DJ145" s="237"/>
      <c r="DK145" s="237"/>
      <c r="DL145" s="237"/>
      <c r="DM145" s="237"/>
      <c r="DN145" s="237"/>
      <c r="DO145" s="237"/>
      <c r="DP145" s="237"/>
      <c r="DQ145" s="237"/>
      <c r="DR145" s="237"/>
      <c r="DS145" s="237"/>
      <c r="DT145" s="237"/>
      <c r="DU145" s="237"/>
      <c r="DV145" s="237"/>
      <c r="DW145" s="237"/>
      <c r="DX145" s="237"/>
      <c r="DY145" s="237"/>
      <c r="DZ145" s="237"/>
      <c r="EA145" s="237"/>
      <c r="EB145" s="237"/>
      <c r="EC145" s="237"/>
      <c r="ED145" s="237"/>
      <c r="EE145" s="237"/>
      <c r="EF145" s="237"/>
      <c r="EG145" s="237"/>
      <c r="EH145" s="237"/>
      <c r="EI145" s="237"/>
      <c r="EJ145" s="237"/>
      <c r="EK145" s="237"/>
      <c r="EL145" s="237"/>
      <c r="EM145" s="237"/>
      <c r="EN145" s="237"/>
      <c r="EO145" s="237"/>
      <c r="EP145" s="237"/>
      <c r="EQ145" s="237"/>
      <c r="ER145" s="237"/>
      <c r="ES145" s="237"/>
      <c r="ET145" s="237"/>
      <c r="EU145" s="237"/>
      <c r="EV145" s="237"/>
      <c r="EW145" s="237"/>
      <c r="EX145" s="237"/>
      <c r="EY145" s="237"/>
      <c r="EZ145" s="237"/>
      <c r="FA145" s="237"/>
      <c r="FB145" s="237"/>
      <c r="FC145" s="237"/>
      <c r="FD145" s="237"/>
      <c r="FE145" s="237"/>
      <c r="FF145" s="237"/>
      <c r="FG145" s="237"/>
      <c r="FH145" s="237"/>
      <c r="FI145" s="237"/>
      <c r="FJ145" s="237"/>
      <c r="FK145" s="237"/>
      <c r="FL145" s="237"/>
      <c r="FM145" s="237"/>
      <c r="FN145" s="237"/>
      <c r="FO145" s="237"/>
      <c r="FP145" s="237"/>
      <c r="FQ145" s="237"/>
      <c r="FR145" s="237"/>
      <c r="FS145" s="237"/>
      <c r="FT145" s="237"/>
      <c r="FU145" s="237"/>
      <c r="FV145" s="237"/>
      <c r="FW145" s="237"/>
      <c r="FX145" s="237"/>
      <c r="FY145" s="237"/>
      <c r="FZ145" s="237"/>
      <c r="GA145" s="237"/>
      <c r="GB145" s="237"/>
      <c r="GC145" s="237"/>
      <c r="GD145" s="237"/>
      <c r="GE145" s="237"/>
      <c r="GF145" s="237"/>
      <c r="GG145" s="237"/>
      <c r="GH145" s="237"/>
      <c r="GI145" s="237"/>
      <c r="GJ145" s="237"/>
      <c r="GK145" s="237"/>
      <c r="GL145" s="237"/>
      <c r="GM145" s="237"/>
      <c r="GN145" s="237"/>
      <c r="GO145" s="237"/>
      <c r="GP145" s="237"/>
      <c r="GQ145" s="237"/>
      <c r="GR145" s="237"/>
      <c r="GS145" s="237"/>
      <c r="GT145" s="237"/>
      <c r="GU145" s="237"/>
      <c r="GV145" s="237"/>
      <c r="GW145" s="237"/>
      <c r="GX145" s="237"/>
      <c r="GY145" s="237"/>
      <c r="GZ145" s="237"/>
      <c r="HA145" s="237"/>
      <c r="HB145" s="237"/>
      <c r="HC145" s="237"/>
      <c r="HD145" s="237"/>
      <c r="HE145" s="237"/>
      <c r="HF145" s="237"/>
      <c r="HG145" s="237"/>
      <c r="HH145" s="237"/>
      <c r="HI145" s="237"/>
      <c r="HJ145" s="237"/>
      <c r="HK145" s="237"/>
      <c r="HL145" s="237"/>
      <c r="HM145" s="237"/>
      <c r="HN145" s="237"/>
      <c r="HO145" s="237"/>
      <c r="HP145" s="237"/>
      <c r="HQ145" s="237"/>
      <c r="HR145" s="237"/>
      <c r="HS145" s="237"/>
      <c r="HT145" s="237"/>
      <c r="HU145" s="237"/>
      <c r="HV145" s="237"/>
      <c r="HW145" s="237"/>
      <c r="HX145" s="237"/>
      <c r="HY145" s="237"/>
      <c r="HZ145" s="237"/>
      <c r="IA145" s="237"/>
      <c r="IB145" s="237"/>
      <c r="IC145" s="237"/>
      <c r="ID145" s="237"/>
      <c r="IE145" s="237"/>
      <c r="IF145" s="237"/>
      <c r="IG145" s="237"/>
      <c r="IH145" s="237"/>
      <c r="II145" s="237"/>
      <c r="IJ145" s="237"/>
      <c r="IK145" s="237"/>
      <c r="IL145" s="237"/>
      <c r="IM145" s="237"/>
      <c r="IN145" s="237"/>
      <c r="IO145" s="237"/>
      <c r="IP145" s="237"/>
      <c r="IQ145" s="237"/>
      <c r="IR145" s="237"/>
      <c r="IS145" s="237"/>
      <c r="IT145" s="237"/>
      <c r="IU145" s="237"/>
      <c r="IV145" s="237"/>
      <c r="IW145" s="237"/>
      <c r="IX145" s="237"/>
      <c r="IY145" s="237"/>
      <c r="IZ145" s="237"/>
      <c r="JA145" s="237"/>
      <c r="JB145" s="237"/>
      <c r="JC145" s="237"/>
      <c r="JD145" s="237"/>
      <c r="JE145" s="237"/>
      <c r="JF145" s="237"/>
      <c r="JG145" s="237"/>
      <c r="JH145" s="237"/>
      <c r="JI145" s="237"/>
      <c r="JJ145" s="237"/>
      <c r="JK145" s="237"/>
      <c r="JL145" s="237"/>
      <c r="JM145" s="237"/>
      <c r="JN145" s="237"/>
      <c r="JO145" s="237"/>
      <c r="JP145" s="237"/>
      <c r="JQ145" s="237"/>
      <c r="JR145" s="237"/>
      <c r="JS145" s="237"/>
      <c r="JT145" s="237"/>
      <c r="JU145" s="237"/>
      <c r="JV145" s="237"/>
      <c r="JW145" s="237"/>
      <c r="JX145" s="237"/>
      <c r="JY145" s="237"/>
      <c r="JZ145" s="237"/>
      <c r="KA145" s="237"/>
      <c r="KB145" s="237"/>
      <c r="KC145" s="237"/>
      <c r="KD145" s="237"/>
      <c r="KE145" s="237"/>
      <c r="KF145" s="237"/>
      <c r="KG145" s="237"/>
      <c r="KH145" s="237"/>
      <c r="KI145" s="237"/>
      <c r="KJ145" s="237"/>
      <c r="KK145" s="237"/>
      <c r="KL145" s="237"/>
      <c r="KM145" s="237"/>
      <c r="KN145" s="237"/>
      <c r="KO145" s="237"/>
      <c r="KP145" s="237"/>
      <c r="KQ145" s="237"/>
      <c r="KR145" s="237"/>
      <c r="KS145" s="237"/>
      <c r="KT145" s="237"/>
      <c r="KU145" s="237"/>
      <c r="KV145" s="237"/>
      <c r="KW145" s="237"/>
      <c r="KX145" s="237"/>
      <c r="KY145" s="237"/>
      <c r="KZ145" s="237"/>
      <c r="LA145" s="237"/>
      <c r="LB145" s="237"/>
      <c r="LC145" s="237"/>
      <c r="LD145" s="237"/>
      <c r="LE145" s="237"/>
      <c r="LF145" s="237"/>
      <c r="LG145" s="237"/>
      <c r="LH145" s="237"/>
      <c r="LI145" s="237"/>
      <c r="LJ145" s="237"/>
      <c r="LK145" s="237"/>
      <c r="LL145" s="237"/>
      <c r="LM145" s="237"/>
      <c r="LN145" s="237"/>
      <c r="LO145" s="237"/>
      <c r="LP145" s="237"/>
      <c r="LQ145" s="237"/>
      <c r="LR145" s="237"/>
      <c r="LS145" s="237"/>
      <c r="LT145" s="237"/>
      <c r="LU145" s="237"/>
      <c r="LV145" s="237"/>
      <c r="LW145" s="237"/>
      <c r="LX145" s="237"/>
      <c r="LY145" s="237"/>
      <c r="LZ145" s="237"/>
      <c r="MA145" s="237"/>
      <c r="MB145" s="237"/>
      <c r="MC145" s="237"/>
      <c r="MD145" s="237"/>
      <c r="ME145" s="237"/>
      <c r="MF145" s="237"/>
      <c r="MG145" s="237"/>
      <c r="MH145" s="237"/>
      <c r="MI145" s="237"/>
      <c r="MJ145" s="237"/>
      <c r="MK145" s="237"/>
      <c r="ML145" s="237"/>
      <c r="MM145" s="237"/>
      <c r="MN145" s="237"/>
      <c r="MO145" s="237"/>
      <c r="MP145" s="237"/>
      <c r="MQ145" s="237"/>
      <c r="MR145" s="237"/>
      <c r="MS145" s="237"/>
      <c r="MT145" s="237"/>
      <c r="MU145" s="237"/>
      <c r="MV145" s="237"/>
      <c r="MW145" s="237"/>
      <c r="MX145" s="237"/>
      <c r="MY145" s="237"/>
      <c r="MZ145" s="237"/>
      <c r="NA145" s="237"/>
      <c r="NB145" s="237"/>
      <c r="NC145" s="237"/>
      <c r="ND145" s="237"/>
      <c r="NE145" s="237"/>
      <c r="NF145" s="237"/>
      <c r="NG145" s="237"/>
      <c r="NH145" s="237"/>
      <c r="NI145" s="237"/>
      <c r="NJ145" s="237"/>
      <c r="NK145" s="237"/>
      <c r="NL145" s="237"/>
      <c r="NM145" s="237"/>
      <c r="NN145" s="237"/>
      <c r="NO145" s="237"/>
      <c r="NP145" s="237"/>
      <c r="NQ145" s="237"/>
      <c r="NR145" s="237"/>
      <c r="NS145" s="237"/>
      <c r="NT145" s="237"/>
      <c r="NU145" s="237"/>
      <c r="NV145" s="237"/>
      <c r="NW145" s="237"/>
      <c r="NX145" s="237"/>
      <c r="NY145" s="237"/>
      <c r="NZ145" s="237"/>
      <c r="OA145" s="237"/>
      <c r="OB145" s="237"/>
      <c r="OC145" s="237"/>
      <c r="OD145" s="237"/>
      <c r="OE145" s="237"/>
      <c r="OF145" s="237"/>
      <c r="OG145" s="237"/>
      <c r="OH145" s="237"/>
      <c r="OI145" s="237"/>
      <c r="OJ145" s="237"/>
      <c r="OK145" s="237"/>
      <c r="OL145" s="237"/>
      <c r="OM145" s="237"/>
      <c r="ON145" s="237"/>
      <c r="OO145" s="237"/>
      <c r="OP145" s="237"/>
      <c r="OQ145" s="237"/>
      <c r="OR145" s="237"/>
      <c r="OS145" s="237"/>
      <c r="OT145" s="237"/>
      <c r="OU145" s="237"/>
      <c r="OV145" s="237"/>
      <c r="OW145" s="237"/>
      <c r="OX145" s="237"/>
      <c r="OY145" s="237"/>
      <c r="OZ145" s="237"/>
      <c r="PA145" s="237"/>
      <c r="PB145" s="237"/>
      <c r="PC145" s="237"/>
      <c r="PD145" s="237"/>
      <c r="PE145" s="237"/>
      <c r="PF145" s="237"/>
      <c r="PG145" s="237"/>
      <c r="PH145" s="237"/>
      <c r="PI145" s="237"/>
      <c r="PJ145" s="237"/>
      <c r="PK145" s="237"/>
      <c r="PL145" s="237"/>
      <c r="PM145" s="237"/>
      <c r="PN145" s="237"/>
      <c r="PO145" s="237"/>
      <c r="PP145" s="237"/>
      <c r="PQ145" s="237"/>
      <c r="PR145" s="237"/>
      <c r="PS145" s="237"/>
      <c r="PT145" s="237"/>
      <c r="PU145" s="237"/>
      <c r="PV145" s="237"/>
      <c r="PW145" s="237"/>
      <c r="PX145" s="237"/>
      <c r="PY145" s="237"/>
      <c r="PZ145" s="237"/>
      <c r="QA145" s="237"/>
      <c r="QB145" s="237"/>
      <c r="QC145" s="237"/>
      <c r="QD145" s="237"/>
      <c r="QE145" s="237"/>
      <c r="QF145" s="237"/>
      <c r="QG145" s="237"/>
      <c r="QH145" s="237"/>
      <c r="QI145" s="237"/>
      <c r="QJ145" s="237"/>
      <c r="QK145" s="237"/>
      <c r="QL145" s="237"/>
      <c r="QM145" s="237"/>
      <c r="QN145" s="237"/>
      <c r="QO145" s="237"/>
      <c r="QP145" s="237"/>
      <c r="QQ145" s="237"/>
      <c r="QR145" s="237"/>
      <c r="QS145" s="237"/>
      <c r="QT145" s="237"/>
      <c r="QU145" s="237"/>
      <c r="QV145" s="237"/>
      <c r="QW145" s="237"/>
      <c r="QX145" s="237"/>
      <c r="QY145" s="237"/>
      <c r="QZ145" s="237"/>
      <c r="RA145" s="237"/>
      <c r="RB145" s="237"/>
      <c r="RC145" s="237"/>
      <c r="RD145" s="237"/>
      <c r="RE145" s="237"/>
      <c r="RF145" s="237"/>
      <c r="RG145" s="237"/>
      <c r="RH145" s="237"/>
      <c r="RI145" s="237"/>
      <c r="RJ145" s="237"/>
      <c r="RK145" s="237"/>
      <c r="RL145" s="237"/>
      <c r="RM145" s="237"/>
      <c r="RN145" s="237"/>
      <c r="RO145" s="237"/>
      <c r="RP145" s="237"/>
      <c r="RQ145" s="237"/>
      <c r="RR145" s="237"/>
      <c r="RS145" s="237"/>
      <c r="RT145" s="237"/>
      <c r="RU145" s="237"/>
      <c r="RV145" s="237"/>
      <c r="RW145" s="237"/>
      <c r="RX145" s="237"/>
      <c r="RY145" s="237"/>
      <c r="RZ145" s="237"/>
      <c r="SA145" s="237"/>
      <c r="SB145" s="237"/>
      <c r="SC145" s="237"/>
      <c r="SD145" s="237"/>
      <c r="SE145" s="237"/>
      <c r="SF145" s="237"/>
      <c r="SG145" s="237"/>
      <c r="SH145" s="237"/>
      <c r="SI145" s="237"/>
      <c r="SJ145" s="237"/>
      <c r="SK145" s="237"/>
      <c r="SL145" s="237"/>
      <c r="SM145" s="237"/>
      <c r="SN145" s="237"/>
      <c r="SO145" s="237"/>
      <c r="SP145" s="237"/>
      <c r="SQ145" s="237"/>
      <c r="SR145" s="237"/>
      <c r="SS145" s="237"/>
      <c r="ST145" s="237"/>
      <c r="SU145" s="237"/>
      <c r="SV145" s="237"/>
      <c r="SW145" s="237"/>
      <c r="SX145" s="237"/>
      <c r="SY145" s="237"/>
      <c r="SZ145" s="237"/>
      <c r="TA145" s="237"/>
      <c r="TB145" s="237"/>
      <c r="TC145" s="237"/>
      <c r="TD145" s="237"/>
      <c r="TE145" s="237"/>
      <c r="TF145" s="237"/>
      <c r="TG145" s="237"/>
      <c r="TH145" s="237"/>
      <c r="TI145" s="237"/>
      <c r="TJ145" s="237"/>
      <c r="TK145" s="237"/>
      <c r="TL145" s="237"/>
      <c r="TM145" s="237"/>
      <c r="TN145" s="237"/>
      <c r="TO145" s="237"/>
      <c r="TP145" s="237"/>
      <c r="TQ145" s="237"/>
      <c r="TR145" s="237"/>
      <c r="TS145" s="237"/>
      <c r="TT145" s="237"/>
      <c r="TU145" s="237"/>
      <c r="TV145" s="237"/>
      <c r="TW145" s="237"/>
      <c r="TX145" s="237"/>
      <c r="TY145" s="237"/>
      <c r="TZ145" s="237"/>
      <c r="UA145" s="237"/>
      <c r="UB145" s="237"/>
      <c r="UC145" s="237"/>
      <c r="UD145" s="237"/>
      <c r="UE145" s="237"/>
      <c r="UF145" s="237"/>
      <c r="UG145" s="237"/>
      <c r="UH145" s="237"/>
      <c r="UI145" s="237"/>
      <c r="UJ145" s="237"/>
      <c r="UK145" s="237"/>
      <c r="UL145" s="237"/>
      <c r="UM145" s="237"/>
      <c r="UN145" s="237"/>
      <c r="UO145" s="237"/>
      <c r="UP145" s="237"/>
      <c r="UQ145" s="237"/>
      <c r="UR145" s="237"/>
      <c r="US145" s="237"/>
      <c r="UT145" s="237"/>
      <c r="UU145" s="237"/>
      <c r="UV145" s="237"/>
      <c r="UW145" s="237"/>
      <c r="UX145" s="237"/>
      <c r="UY145" s="237"/>
      <c r="UZ145" s="237"/>
      <c r="VA145" s="237"/>
      <c r="VB145" s="237"/>
      <c r="VC145" s="237"/>
      <c r="VD145" s="237"/>
      <c r="VE145" s="237"/>
      <c r="VF145" s="237"/>
      <c r="VG145" s="237"/>
      <c r="VH145" s="237"/>
      <c r="VI145" s="237"/>
      <c r="VJ145" s="237"/>
      <c r="VK145" s="237"/>
      <c r="VL145" s="237"/>
      <c r="VM145" s="237"/>
      <c r="VN145" s="237"/>
      <c r="VO145" s="237"/>
      <c r="VP145" s="237"/>
      <c r="VQ145" s="237"/>
      <c r="VR145" s="237"/>
      <c r="VS145" s="237"/>
      <c r="VT145" s="237"/>
      <c r="VU145" s="237"/>
      <c r="VV145" s="237"/>
      <c r="VW145" s="237"/>
      <c r="VX145" s="237"/>
      <c r="VY145" s="237"/>
      <c r="VZ145" s="237"/>
      <c r="WA145" s="237"/>
      <c r="WB145" s="237"/>
      <c r="WC145" s="237"/>
      <c r="WD145" s="237"/>
      <c r="WE145" s="237"/>
      <c r="WF145" s="237"/>
      <c r="WG145" s="237"/>
      <c r="WH145" s="237"/>
      <c r="WI145" s="237"/>
      <c r="WJ145" s="237"/>
      <c r="WK145" s="237"/>
      <c r="WL145" s="237"/>
      <c r="WM145" s="237"/>
      <c r="WN145" s="237"/>
      <c r="WO145" s="237"/>
      <c r="WP145" s="237"/>
      <c r="WQ145" s="237"/>
      <c r="WR145" s="237"/>
      <c r="WS145" s="237"/>
      <c r="WT145" s="237"/>
      <c r="WU145" s="237"/>
      <c r="WV145" s="237"/>
      <c r="WW145" s="237"/>
      <c r="WX145" s="237"/>
      <c r="WY145" s="237"/>
      <c r="WZ145" s="237"/>
      <c r="XA145" s="237"/>
      <c r="XB145" s="237"/>
      <c r="XC145" s="237"/>
      <c r="XD145" s="237"/>
      <c r="XE145" s="237"/>
      <c r="XF145" s="237"/>
      <c r="XG145" s="237"/>
      <c r="XH145" s="237"/>
      <c r="XI145" s="237"/>
      <c r="XJ145" s="237"/>
      <c r="XK145" s="237"/>
      <c r="XL145" s="237"/>
      <c r="XM145" s="237"/>
      <c r="XN145" s="237"/>
      <c r="XO145" s="237"/>
      <c r="XP145" s="237"/>
      <c r="XQ145" s="237"/>
      <c r="XR145" s="237"/>
      <c r="XS145" s="237"/>
      <c r="XT145" s="237"/>
      <c r="XU145" s="237"/>
      <c r="XV145" s="237"/>
      <c r="XW145" s="237"/>
      <c r="XX145" s="237"/>
      <c r="XY145" s="237"/>
      <c r="XZ145" s="237"/>
      <c r="YA145" s="237"/>
      <c r="YB145" s="237"/>
      <c r="YC145" s="237"/>
      <c r="YD145" s="237"/>
      <c r="YE145" s="237"/>
      <c r="YF145" s="237"/>
      <c r="YG145" s="237"/>
      <c r="YH145" s="237"/>
      <c r="YI145" s="237"/>
      <c r="YJ145" s="237"/>
      <c r="YK145" s="237"/>
      <c r="YL145" s="237"/>
      <c r="YM145" s="237"/>
      <c r="YN145" s="237"/>
      <c r="YO145" s="237"/>
      <c r="YP145" s="237"/>
      <c r="YQ145" s="237"/>
      <c r="YR145" s="237"/>
      <c r="YS145" s="237"/>
      <c r="YT145" s="237"/>
      <c r="YU145" s="237"/>
      <c r="YV145" s="237"/>
      <c r="YW145" s="237"/>
      <c r="YX145" s="237"/>
      <c r="YY145" s="237"/>
      <c r="YZ145" s="237"/>
      <c r="ZA145" s="237"/>
      <c r="ZB145" s="237"/>
      <c r="ZC145" s="237"/>
      <c r="ZD145" s="237"/>
      <c r="ZE145" s="237"/>
      <c r="ZF145" s="237"/>
      <c r="ZG145" s="237"/>
      <c r="ZH145" s="237"/>
      <c r="ZI145" s="237"/>
      <c r="ZJ145" s="237"/>
      <c r="ZK145" s="237"/>
      <c r="ZL145" s="237"/>
      <c r="ZM145" s="237"/>
      <c r="ZN145" s="237"/>
      <c r="ZO145" s="237"/>
      <c r="ZP145" s="237"/>
      <c r="ZQ145" s="237"/>
      <c r="ZR145" s="237"/>
      <c r="ZS145" s="237"/>
      <c r="ZT145" s="237"/>
      <c r="ZU145" s="237"/>
      <c r="ZV145" s="237"/>
      <c r="ZW145" s="237"/>
      <c r="ZX145" s="237"/>
      <c r="ZY145" s="237"/>
      <c r="ZZ145" s="237"/>
      <c r="AAA145" s="237"/>
      <c r="AAB145" s="237"/>
      <c r="AAC145" s="237"/>
      <c r="AAD145" s="237"/>
      <c r="AAE145" s="237"/>
      <c r="AAF145" s="237"/>
      <c r="AAG145" s="237"/>
      <c r="AAH145" s="237"/>
      <c r="AAI145" s="237"/>
      <c r="AAJ145" s="237"/>
      <c r="AAK145" s="237"/>
      <c r="AAL145" s="237"/>
      <c r="AAM145" s="237"/>
      <c r="AAN145" s="237"/>
      <c r="AAO145" s="237"/>
      <c r="AAP145" s="237"/>
      <c r="AAQ145" s="237"/>
      <c r="AAR145" s="237"/>
      <c r="AAS145" s="237"/>
      <c r="AAT145" s="237"/>
      <c r="AAU145" s="237"/>
      <c r="AAV145" s="237"/>
      <c r="AAW145" s="237"/>
      <c r="AAX145" s="237"/>
      <c r="AAY145" s="237"/>
      <c r="AAZ145" s="237"/>
      <c r="ABA145" s="237"/>
      <c r="ABB145" s="237"/>
      <c r="ABC145" s="237"/>
      <c r="ABD145" s="237"/>
      <c r="ABE145" s="237"/>
      <c r="ABF145" s="237"/>
      <c r="ABG145" s="237"/>
      <c r="ABH145" s="237"/>
      <c r="ABI145" s="237"/>
      <c r="ABJ145" s="237"/>
      <c r="ABK145" s="237"/>
      <c r="ABL145" s="237"/>
      <c r="ABM145" s="237"/>
      <c r="ABN145" s="237"/>
      <c r="ABO145" s="237"/>
      <c r="ABP145" s="237"/>
      <c r="ABQ145" s="237"/>
      <c r="ABR145" s="237"/>
      <c r="ABS145" s="237"/>
      <c r="ABT145" s="237"/>
      <c r="ABU145" s="237"/>
      <c r="ABV145" s="237"/>
      <c r="ABW145" s="237"/>
      <c r="ABX145" s="237"/>
      <c r="ABY145" s="237"/>
      <c r="ABZ145" s="237"/>
      <c r="ACA145" s="237"/>
      <c r="ACB145" s="237"/>
      <c r="ACC145" s="237"/>
      <c r="ACD145" s="237"/>
      <c r="ACE145" s="237"/>
      <c r="ACF145" s="237"/>
      <c r="ACG145" s="237"/>
      <c r="ACH145" s="237"/>
      <c r="ACI145" s="237"/>
      <c r="ACJ145" s="237"/>
      <c r="ACK145" s="237"/>
      <c r="ACL145" s="237"/>
      <c r="ACM145" s="237"/>
      <c r="ACN145" s="237"/>
      <c r="ACO145" s="237"/>
      <c r="ACP145" s="237"/>
      <c r="ACQ145" s="237"/>
      <c r="ACR145" s="237"/>
      <c r="ACS145" s="237"/>
      <c r="ACT145" s="237"/>
      <c r="ACU145" s="237"/>
      <c r="ACV145" s="237"/>
      <c r="ACW145" s="237"/>
      <c r="ACX145" s="237"/>
      <c r="ACY145" s="237"/>
      <c r="ACZ145" s="237"/>
      <c r="ADA145" s="237"/>
      <c r="ADB145" s="237"/>
      <c r="ADC145" s="237"/>
      <c r="ADD145" s="237"/>
      <c r="ADE145" s="237"/>
      <c r="ADF145" s="237"/>
      <c r="ADG145" s="237"/>
      <c r="ADH145" s="237"/>
      <c r="ADI145" s="237"/>
      <c r="ADJ145" s="237"/>
      <c r="ADK145" s="237"/>
      <c r="ADL145" s="237"/>
      <c r="ADM145" s="237"/>
      <c r="ADN145" s="237"/>
      <c r="ADO145" s="237"/>
      <c r="ADP145" s="237"/>
      <c r="ADQ145" s="237"/>
      <c r="ADR145" s="237"/>
      <c r="ADS145" s="237"/>
      <c r="ADT145" s="237"/>
      <c r="ADU145" s="237"/>
      <c r="ADV145" s="237"/>
      <c r="ADW145" s="237"/>
      <c r="ADX145" s="237"/>
      <c r="ADY145" s="237"/>
      <c r="ADZ145" s="237"/>
      <c r="AEA145" s="237"/>
      <c r="AEB145" s="237"/>
      <c r="AEC145" s="237"/>
      <c r="AED145" s="237"/>
      <c r="AEE145" s="237"/>
      <c r="AEF145" s="237"/>
      <c r="AEG145" s="237"/>
      <c r="AEH145" s="237"/>
      <c r="AEI145" s="237"/>
      <c r="AEJ145" s="237"/>
      <c r="AEK145" s="237"/>
      <c r="AEL145" s="237"/>
      <c r="AEM145" s="237"/>
      <c r="AEN145" s="237"/>
      <c r="AEO145" s="237"/>
      <c r="AEP145" s="237"/>
      <c r="AEQ145" s="237"/>
      <c r="AER145" s="237"/>
      <c r="AES145" s="237"/>
      <c r="AET145" s="237"/>
      <c r="AEU145" s="237"/>
      <c r="AEV145" s="237"/>
      <c r="AEW145" s="237"/>
      <c r="AEX145" s="237"/>
      <c r="AEY145" s="237"/>
      <c r="AEZ145" s="237"/>
      <c r="AFA145" s="237"/>
      <c r="AFB145" s="237"/>
      <c r="AFC145" s="237"/>
      <c r="AFD145" s="237"/>
      <c r="AFE145" s="237"/>
      <c r="AFF145" s="237"/>
      <c r="AFG145" s="237"/>
      <c r="AFH145" s="237"/>
      <c r="AFI145" s="237"/>
      <c r="AFJ145" s="237"/>
      <c r="AFK145" s="237"/>
      <c r="AFL145" s="237"/>
      <c r="AFM145" s="237"/>
      <c r="AFN145" s="237"/>
      <c r="AFO145" s="237"/>
      <c r="AFP145" s="237"/>
      <c r="AFQ145" s="237"/>
      <c r="AFR145" s="237"/>
      <c r="AFS145" s="237"/>
      <c r="AFT145" s="237"/>
      <c r="AFU145" s="237"/>
      <c r="AFV145" s="237"/>
      <c r="AFW145" s="237"/>
      <c r="AFX145" s="237"/>
      <c r="AFY145" s="237"/>
      <c r="AFZ145" s="237"/>
      <c r="AGA145" s="237"/>
      <c r="AGB145" s="237"/>
      <c r="AGC145" s="237"/>
      <c r="AGD145" s="237"/>
      <c r="AGE145" s="237"/>
      <c r="AGF145" s="237"/>
      <c r="AGG145" s="237"/>
      <c r="AGH145" s="237"/>
      <c r="AGI145" s="237"/>
      <c r="AGJ145" s="237"/>
      <c r="AGK145" s="237"/>
      <c r="AGL145" s="237"/>
      <c r="AGM145" s="237"/>
      <c r="AGN145" s="237"/>
      <c r="AGO145" s="237"/>
      <c r="AGP145" s="237"/>
      <c r="AGQ145" s="237"/>
      <c r="AGR145" s="237"/>
      <c r="AGS145" s="237"/>
      <c r="AGT145" s="237"/>
      <c r="AGU145" s="237"/>
      <c r="AGV145" s="237"/>
      <c r="AGW145" s="237"/>
      <c r="AGX145" s="237"/>
      <c r="AGY145" s="237"/>
      <c r="AGZ145" s="237"/>
      <c r="AHA145" s="237"/>
      <c r="AHB145" s="237"/>
      <c r="AHC145" s="237"/>
      <c r="AHD145" s="237"/>
      <c r="AHE145" s="237"/>
      <c r="AHF145" s="237"/>
      <c r="AHG145" s="237"/>
      <c r="AHH145" s="237"/>
      <c r="AHI145" s="237"/>
      <c r="AHJ145" s="237"/>
      <c r="AHK145" s="237"/>
      <c r="AHL145" s="237"/>
      <c r="AHM145" s="237"/>
      <c r="AHN145" s="237"/>
      <c r="AHO145" s="237"/>
      <c r="AHP145" s="237"/>
      <c r="AHQ145" s="237"/>
      <c r="AHR145" s="237"/>
      <c r="AHS145" s="237"/>
      <c r="AHT145" s="237"/>
      <c r="AHU145" s="237"/>
      <c r="AHV145" s="237"/>
      <c r="AHW145" s="237"/>
      <c r="AHX145" s="237"/>
      <c r="AHY145" s="237"/>
      <c r="AHZ145" s="237"/>
      <c r="AIA145" s="237"/>
      <c r="AIB145" s="237"/>
      <c r="AIC145" s="237"/>
      <c r="AID145" s="237"/>
      <c r="AIE145" s="237"/>
      <c r="AIF145" s="237"/>
      <c r="AIG145" s="237"/>
      <c r="AIH145" s="237"/>
      <c r="AII145" s="237"/>
      <c r="AIJ145" s="237"/>
      <c r="AIK145" s="237"/>
      <c r="AIL145" s="237"/>
      <c r="AIM145" s="237"/>
      <c r="AIN145" s="237"/>
      <c r="AIO145" s="237"/>
      <c r="AIP145" s="237"/>
      <c r="AIQ145" s="237"/>
      <c r="AIR145" s="237"/>
      <c r="AIS145" s="237"/>
      <c r="AIT145" s="237"/>
      <c r="AIU145" s="237"/>
      <c r="AIV145" s="237"/>
      <c r="AIW145" s="237"/>
      <c r="AIX145" s="237"/>
      <c r="AIY145" s="237"/>
      <c r="AIZ145" s="237"/>
      <c r="AJA145" s="237"/>
      <c r="AJB145" s="237"/>
      <c r="AJC145" s="237"/>
      <c r="AJD145" s="237"/>
      <c r="AJE145" s="237"/>
      <c r="AJF145" s="237"/>
      <c r="AJG145" s="237"/>
      <c r="AJH145" s="237"/>
      <c r="AJI145" s="237"/>
      <c r="AJJ145" s="237"/>
      <c r="AJK145" s="237"/>
      <c r="AJL145" s="237"/>
      <c r="AJM145" s="237"/>
      <c r="AJN145" s="237"/>
      <c r="AJO145" s="237"/>
      <c r="AJP145" s="237"/>
      <c r="AJQ145" s="237"/>
      <c r="AJR145" s="237"/>
      <c r="AJS145" s="237"/>
      <c r="AJT145" s="237"/>
      <c r="AJU145" s="237"/>
      <c r="AJV145" s="237"/>
      <c r="AJW145" s="237"/>
      <c r="AJX145" s="237"/>
      <c r="AJY145" s="237"/>
      <c r="AJZ145" s="237"/>
      <c r="AKA145" s="237"/>
      <c r="AKB145" s="237"/>
      <c r="AKC145" s="237"/>
      <c r="AKD145" s="237"/>
      <c r="AKE145" s="237"/>
      <c r="AKF145" s="237"/>
      <c r="AKG145" s="237"/>
      <c r="AKH145" s="237"/>
      <c r="AKI145" s="237"/>
      <c r="AKJ145" s="237"/>
      <c r="AKK145" s="237"/>
      <c r="AKL145" s="237"/>
      <c r="AKM145" s="237"/>
      <c r="AKN145" s="237"/>
      <c r="AKO145" s="237"/>
      <c r="AKP145" s="237"/>
      <c r="AKQ145" s="237"/>
      <c r="AKR145" s="237"/>
      <c r="AKS145" s="237"/>
      <c r="AKT145" s="237"/>
      <c r="AKU145" s="237"/>
      <c r="AKV145" s="237"/>
      <c r="AKW145" s="237"/>
      <c r="AKX145" s="237"/>
      <c r="AKY145" s="237"/>
      <c r="AKZ145" s="237"/>
      <c r="ALA145" s="237"/>
      <c r="ALB145" s="237"/>
      <c r="ALC145" s="237"/>
      <c r="ALD145" s="237"/>
      <c r="ALE145" s="237"/>
      <c r="ALF145" s="237"/>
      <c r="ALG145" s="237"/>
      <c r="ALH145" s="237"/>
      <c r="ALI145" s="237"/>
      <c r="ALJ145" s="237"/>
      <c r="ALK145" s="237"/>
      <c r="ALL145" s="237"/>
      <c r="ALM145" s="237"/>
      <c r="ALN145" s="237"/>
      <c r="ALO145" s="237"/>
      <c r="ALP145" s="237"/>
      <c r="ALQ145" s="237"/>
      <c r="ALR145" s="237"/>
      <c r="ALS145" s="237"/>
      <c r="ALT145" s="237"/>
      <c r="ALU145" s="237"/>
      <c r="ALV145" s="237"/>
      <c r="ALW145" s="237"/>
      <c r="ALX145" s="237"/>
      <c r="ALY145" s="237"/>
      <c r="ALZ145" s="237"/>
      <c r="AMA145" s="237"/>
      <c r="AMB145" s="237"/>
      <c r="AMC145" s="237"/>
      <c r="AMD145" s="237"/>
      <c r="AME145" s="237"/>
      <c r="AMF145" s="237"/>
      <c r="AMG145" s="237"/>
      <c r="AMH145" s="237"/>
      <c r="AMI145" s="237"/>
      <c r="AMJ145" s="237"/>
      <c r="AMK145" s="237"/>
      <c r="AML145" s="237"/>
      <c r="AMM145" s="237"/>
      <c r="AMN145" s="237"/>
      <c r="AMO145" s="237"/>
      <c r="AMP145" s="237"/>
      <c r="AMQ145" s="237"/>
      <c r="AMR145" s="237"/>
      <c r="AMS145" s="237"/>
      <c r="AMT145" s="237"/>
      <c r="AMU145" s="237"/>
      <c r="AMV145" s="237"/>
      <c r="AMW145" s="237"/>
      <c r="AMX145" s="237"/>
      <c r="AMY145" s="237"/>
      <c r="AMZ145" s="237"/>
      <c r="ANA145" s="237"/>
      <c r="ANB145" s="237"/>
      <c r="ANC145" s="237"/>
      <c r="AND145" s="237"/>
      <c r="ANE145" s="237"/>
      <c r="ANF145" s="237"/>
      <c r="ANG145" s="237"/>
      <c r="ANH145" s="237"/>
      <c r="ANI145" s="237"/>
      <c r="ANJ145" s="237"/>
      <c r="ANK145" s="237"/>
      <c r="ANL145" s="237"/>
      <c r="ANM145" s="237"/>
      <c r="ANN145" s="237"/>
      <c r="ANO145" s="237"/>
      <c r="ANP145" s="237"/>
      <c r="ANQ145" s="237"/>
      <c r="ANR145" s="237"/>
      <c r="ANS145" s="237"/>
      <c r="ANT145" s="237"/>
      <c r="ANU145" s="237"/>
      <c r="ANV145" s="237"/>
      <c r="ANW145" s="237"/>
      <c r="ANX145" s="237"/>
      <c r="ANY145" s="237"/>
      <c r="ANZ145" s="237"/>
      <c r="AOA145" s="237"/>
      <c r="AOB145" s="237"/>
      <c r="AOC145" s="237"/>
      <c r="AOD145" s="237"/>
      <c r="AOE145" s="237"/>
      <c r="AOF145" s="237"/>
      <c r="AOG145" s="237"/>
      <c r="AOH145" s="237"/>
      <c r="AOI145" s="237"/>
      <c r="AOJ145" s="237"/>
      <c r="AOK145" s="237"/>
      <c r="AOL145" s="237"/>
      <c r="AOM145" s="237"/>
      <c r="AON145" s="237"/>
      <c r="AOO145" s="237"/>
      <c r="AOP145" s="237"/>
      <c r="AOQ145" s="237"/>
      <c r="AOR145" s="237"/>
      <c r="AOS145" s="237"/>
      <c r="AOT145" s="237"/>
      <c r="AOU145" s="237"/>
      <c r="AOV145" s="237"/>
      <c r="AOW145" s="237"/>
      <c r="AOX145" s="237"/>
      <c r="AOY145" s="237"/>
      <c r="AOZ145" s="237"/>
      <c r="APA145" s="237"/>
      <c r="APB145" s="237"/>
      <c r="APC145" s="237"/>
      <c r="APD145" s="237"/>
      <c r="APE145" s="237"/>
      <c r="APF145" s="237"/>
      <c r="APG145" s="237"/>
      <c r="APH145" s="237"/>
      <c r="API145" s="237"/>
      <c r="APJ145" s="237"/>
      <c r="APK145" s="237"/>
      <c r="APL145" s="237"/>
      <c r="APM145" s="237"/>
      <c r="APN145" s="237"/>
      <c r="APO145" s="237"/>
      <c r="APP145" s="237"/>
      <c r="APQ145" s="237"/>
      <c r="APR145" s="237"/>
      <c r="APS145" s="237"/>
      <c r="APT145" s="237"/>
      <c r="APU145" s="237"/>
      <c r="APV145" s="237"/>
      <c r="APW145" s="237"/>
      <c r="APX145" s="237"/>
      <c r="APY145" s="237"/>
      <c r="APZ145" s="237"/>
      <c r="AQA145" s="237"/>
      <c r="AQB145" s="237"/>
      <c r="AQC145" s="237"/>
      <c r="AQD145" s="237"/>
      <c r="AQE145" s="237"/>
      <c r="AQF145" s="237"/>
      <c r="AQG145" s="237"/>
      <c r="AQH145" s="237"/>
      <c r="AQI145" s="237"/>
      <c r="AQJ145" s="237"/>
      <c r="AQK145" s="237"/>
      <c r="AQL145" s="237"/>
      <c r="AQM145" s="237"/>
      <c r="AQN145" s="237"/>
      <c r="AQO145" s="237"/>
      <c r="AQP145" s="237"/>
      <c r="AQQ145" s="237"/>
      <c r="AQR145" s="237"/>
      <c r="AQS145" s="237"/>
      <c r="AQT145" s="237"/>
      <c r="AQU145" s="237"/>
      <c r="AQV145" s="237"/>
      <c r="AQW145" s="237"/>
      <c r="AQX145" s="237"/>
      <c r="AQY145" s="237"/>
      <c r="AQZ145" s="237"/>
      <c r="ARA145" s="237"/>
      <c r="ARB145" s="237"/>
      <c r="ARC145" s="237"/>
      <c r="ARD145" s="237"/>
      <c r="ARE145" s="237"/>
      <c r="ARF145" s="237"/>
      <c r="ARG145" s="237"/>
      <c r="ARH145" s="237"/>
      <c r="ARI145" s="237"/>
      <c r="ARJ145" s="237"/>
      <c r="ARK145" s="237"/>
      <c r="ARL145" s="237"/>
      <c r="ARM145" s="237"/>
      <c r="ARN145" s="237"/>
      <c r="ARO145" s="237"/>
      <c r="ARP145" s="237"/>
      <c r="ARQ145" s="237"/>
      <c r="ARR145" s="237"/>
      <c r="ARS145" s="237"/>
      <c r="ART145" s="237"/>
      <c r="ARU145" s="237"/>
      <c r="ARV145" s="237"/>
      <c r="ARW145" s="237"/>
      <c r="ARX145" s="237"/>
      <c r="ARY145" s="237"/>
      <c r="ARZ145" s="237"/>
      <c r="ASA145" s="237"/>
      <c r="ASB145" s="237"/>
      <c r="ASC145" s="237"/>
      <c r="ASD145" s="237"/>
      <c r="ASE145" s="237"/>
      <c r="ASF145" s="237"/>
      <c r="ASG145" s="237"/>
      <c r="ASH145" s="237"/>
      <c r="ASI145" s="237"/>
      <c r="ASJ145" s="237"/>
      <c r="ASK145" s="237"/>
      <c r="ASL145" s="237"/>
      <c r="ASM145" s="237"/>
      <c r="ASN145" s="237"/>
      <c r="ASO145" s="237"/>
      <c r="ASP145" s="237"/>
      <c r="ASQ145" s="237"/>
      <c r="ASR145" s="237"/>
      <c r="ASS145" s="237"/>
      <c r="AST145" s="237"/>
      <c r="ASU145" s="237"/>
      <c r="ASV145" s="237"/>
      <c r="ASW145" s="237"/>
      <c r="ASX145" s="237"/>
      <c r="ASY145" s="237"/>
      <c r="ASZ145" s="237"/>
      <c r="ATA145" s="237"/>
      <c r="ATB145" s="237"/>
      <c r="ATC145" s="237"/>
      <c r="ATD145" s="237"/>
      <c r="ATE145" s="237"/>
      <c r="ATF145" s="237"/>
      <c r="ATG145" s="237"/>
      <c r="ATH145" s="237"/>
      <c r="ATI145" s="237"/>
      <c r="ATJ145" s="237"/>
      <c r="ATK145" s="237"/>
      <c r="ATL145" s="237"/>
      <c r="ATM145" s="237"/>
      <c r="ATN145" s="237"/>
      <c r="ATO145" s="237"/>
      <c r="ATP145" s="237"/>
      <c r="ATQ145" s="237"/>
      <c r="ATR145" s="237"/>
      <c r="ATS145" s="237"/>
      <c r="ATT145" s="237"/>
      <c r="ATU145" s="237"/>
      <c r="ATV145" s="237"/>
      <c r="ATW145" s="237"/>
      <c r="ATX145" s="237"/>
      <c r="ATY145" s="237"/>
      <c r="ATZ145" s="237"/>
      <c r="AUA145" s="237"/>
      <c r="AUB145" s="237"/>
      <c r="AUC145" s="237"/>
      <c r="AUD145" s="237"/>
      <c r="AUE145" s="237"/>
      <c r="AUF145" s="237"/>
      <c r="AUG145" s="237"/>
      <c r="AUH145" s="237"/>
      <c r="AUI145" s="237"/>
      <c r="AUJ145" s="237"/>
      <c r="AUK145" s="237"/>
      <c r="AUL145" s="237"/>
      <c r="AUM145" s="237"/>
      <c r="AUN145" s="237"/>
      <c r="AUO145" s="237"/>
      <c r="AUP145" s="237"/>
      <c r="AUQ145" s="237"/>
      <c r="AUR145" s="237"/>
      <c r="AUS145" s="237"/>
      <c r="AUT145" s="237"/>
      <c r="AUU145" s="237"/>
      <c r="AUV145" s="237"/>
      <c r="AUW145" s="237"/>
      <c r="AUX145" s="237"/>
      <c r="AUY145" s="237"/>
      <c r="AUZ145" s="237"/>
      <c r="AVA145" s="237"/>
      <c r="AVB145" s="237"/>
      <c r="AVC145" s="237"/>
      <c r="AVD145" s="237"/>
      <c r="AVE145" s="237"/>
      <c r="AVF145" s="237"/>
      <c r="AVG145" s="237"/>
      <c r="AVH145" s="237"/>
      <c r="AVI145" s="237"/>
      <c r="AVJ145" s="237"/>
      <c r="AVK145" s="237"/>
      <c r="AVL145" s="237"/>
      <c r="AVM145" s="237"/>
      <c r="AVN145" s="237"/>
      <c r="AVO145" s="237"/>
      <c r="AVP145" s="237"/>
      <c r="AVQ145" s="237"/>
      <c r="AVR145" s="237"/>
      <c r="AVS145" s="237"/>
      <c r="AVT145" s="237"/>
      <c r="AVU145" s="237"/>
      <c r="AVV145" s="237"/>
      <c r="AVW145" s="237"/>
      <c r="AVX145" s="237"/>
      <c r="AVY145" s="237"/>
      <c r="AVZ145" s="237"/>
      <c r="AWA145" s="237"/>
      <c r="AWB145" s="237"/>
      <c r="AWC145" s="237"/>
      <c r="AWD145" s="237"/>
      <c r="AWE145" s="237"/>
      <c r="AWF145" s="237"/>
      <c r="AWG145" s="237"/>
      <c r="AWH145" s="237"/>
      <c r="AWI145" s="237"/>
      <c r="AWJ145" s="237"/>
      <c r="AWK145" s="237"/>
      <c r="AWL145" s="237"/>
      <c r="AWM145" s="237"/>
      <c r="AWN145" s="237"/>
      <c r="AWO145" s="237"/>
      <c r="AWP145" s="237"/>
      <c r="AWQ145" s="237"/>
      <c r="AWR145" s="237"/>
      <c r="AWS145" s="237"/>
      <c r="AWT145" s="237"/>
      <c r="AWU145" s="237"/>
      <c r="AWV145" s="237"/>
      <c r="AWW145" s="237"/>
      <c r="AWX145" s="237"/>
      <c r="AWY145" s="237"/>
      <c r="AWZ145" s="237"/>
      <c r="AXA145" s="237"/>
      <c r="AXB145" s="237"/>
      <c r="AXC145" s="237"/>
      <c r="AXD145" s="237"/>
      <c r="AXE145" s="237"/>
      <c r="AXF145" s="237"/>
      <c r="AXG145" s="237"/>
      <c r="AXH145" s="237"/>
      <c r="AXI145" s="237"/>
      <c r="AXJ145" s="237"/>
      <c r="AXK145" s="237"/>
      <c r="AXL145" s="237"/>
      <c r="AXM145" s="237"/>
      <c r="AXN145" s="237"/>
      <c r="AXO145" s="237"/>
      <c r="AXP145" s="237"/>
      <c r="AXQ145" s="237"/>
      <c r="AXR145" s="237"/>
      <c r="AXS145" s="237"/>
      <c r="AXT145" s="237"/>
      <c r="AXU145" s="237"/>
      <c r="AXV145" s="237"/>
      <c r="AXW145" s="237"/>
      <c r="AXX145" s="237"/>
      <c r="AXY145" s="237"/>
      <c r="AXZ145" s="237"/>
      <c r="AYA145" s="237"/>
      <c r="AYB145" s="237"/>
      <c r="AYC145" s="237"/>
      <c r="AYD145" s="237"/>
      <c r="AYE145" s="237"/>
      <c r="AYF145" s="237"/>
      <c r="AYG145" s="237"/>
      <c r="AYH145" s="237"/>
      <c r="AYI145" s="237"/>
      <c r="AYJ145" s="237"/>
      <c r="AYK145" s="237"/>
      <c r="AYL145" s="237"/>
      <c r="AYM145" s="237"/>
      <c r="AYN145" s="237"/>
      <c r="AYO145" s="237"/>
      <c r="AYP145" s="237"/>
      <c r="AYQ145" s="237"/>
      <c r="AYR145" s="237"/>
      <c r="AYS145" s="237"/>
      <c r="AYT145" s="237"/>
      <c r="AYU145" s="237"/>
      <c r="AYV145" s="237"/>
      <c r="AYW145" s="237"/>
      <c r="AYX145" s="237"/>
      <c r="AYY145" s="237"/>
      <c r="AYZ145" s="237"/>
      <c r="AZA145" s="237"/>
      <c r="AZB145" s="237"/>
      <c r="AZC145" s="237"/>
      <c r="AZD145" s="237"/>
      <c r="AZE145" s="237"/>
      <c r="AZF145" s="237"/>
      <c r="AZG145" s="237"/>
      <c r="AZH145" s="237"/>
      <c r="AZI145" s="237"/>
      <c r="AZJ145" s="237"/>
      <c r="AZK145" s="237"/>
      <c r="AZL145" s="237"/>
      <c r="AZM145" s="237"/>
      <c r="AZN145" s="237"/>
      <c r="AZO145" s="237"/>
      <c r="AZP145" s="237"/>
      <c r="AZQ145" s="237"/>
      <c r="AZR145" s="237"/>
      <c r="AZS145" s="237"/>
      <c r="AZT145" s="237"/>
      <c r="AZU145" s="237"/>
      <c r="AZV145" s="237"/>
      <c r="AZW145" s="237"/>
      <c r="AZX145" s="237"/>
      <c r="AZY145" s="237"/>
      <c r="AZZ145" s="237"/>
      <c r="BAA145" s="237"/>
      <c r="BAB145" s="237"/>
      <c r="BAC145" s="237"/>
      <c r="BAD145" s="237"/>
      <c r="BAE145" s="237"/>
      <c r="BAF145" s="237"/>
      <c r="BAG145" s="237"/>
      <c r="BAH145" s="237"/>
      <c r="BAI145" s="237"/>
      <c r="BAJ145" s="237"/>
      <c r="BAK145" s="237"/>
      <c r="BAL145" s="237"/>
      <c r="BAM145" s="237"/>
      <c r="BAN145" s="237"/>
      <c r="BAO145" s="237"/>
      <c r="BAP145" s="237"/>
      <c r="BAQ145" s="237"/>
      <c r="BAR145" s="237"/>
      <c r="BAS145" s="237"/>
      <c r="BAT145" s="237"/>
      <c r="BAU145" s="237"/>
      <c r="BAV145" s="237"/>
      <c r="BAW145" s="237"/>
      <c r="BAX145" s="237"/>
      <c r="BAY145" s="237"/>
      <c r="BAZ145" s="237"/>
      <c r="BBA145" s="237"/>
      <c r="BBB145" s="237"/>
      <c r="BBC145" s="237"/>
      <c r="BBD145" s="237"/>
      <c r="BBE145" s="237"/>
      <c r="BBF145" s="237"/>
      <c r="BBG145" s="237"/>
      <c r="BBH145" s="237"/>
      <c r="BBI145" s="237"/>
      <c r="BBJ145" s="237"/>
      <c r="BBK145" s="237"/>
      <c r="BBL145" s="237"/>
      <c r="BBM145" s="237"/>
      <c r="BBN145" s="237"/>
      <c r="BBO145" s="237"/>
      <c r="BBP145" s="237"/>
      <c r="BBQ145" s="237"/>
      <c r="BBR145" s="237"/>
      <c r="BBS145" s="237"/>
      <c r="BBT145" s="237"/>
      <c r="BBU145" s="237"/>
      <c r="BBV145" s="237"/>
      <c r="BBW145" s="237"/>
      <c r="BBX145" s="237"/>
      <c r="BBY145" s="237"/>
      <c r="BBZ145" s="237"/>
      <c r="BCA145" s="237"/>
      <c r="BCB145" s="237"/>
      <c r="BCC145" s="237"/>
      <c r="BCD145" s="237"/>
      <c r="BCE145" s="237"/>
      <c r="BCF145" s="237"/>
      <c r="BCG145" s="237"/>
      <c r="BCH145" s="237"/>
      <c r="BCI145" s="237"/>
      <c r="BCJ145" s="237"/>
      <c r="BCK145" s="237"/>
      <c r="BCL145" s="237"/>
      <c r="BCM145" s="237"/>
      <c r="BCN145" s="237"/>
      <c r="BCO145" s="237"/>
      <c r="BCP145" s="237"/>
      <c r="BCQ145" s="237"/>
      <c r="BCR145" s="237"/>
      <c r="BCS145" s="237"/>
      <c r="BCT145" s="237"/>
      <c r="BCU145" s="237"/>
      <c r="BCV145" s="237"/>
      <c r="BCW145" s="237"/>
      <c r="BCX145" s="237"/>
      <c r="BCY145" s="237"/>
      <c r="BCZ145" s="237"/>
      <c r="BDA145" s="237"/>
      <c r="BDB145" s="237"/>
      <c r="BDC145" s="237"/>
      <c r="BDD145" s="237"/>
      <c r="BDE145" s="237"/>
      <c r="BDF145" s="237"/>
      <c r="BDG145" s="237"/>
      <c r="BDH145" s="237"/>
      <c r="BDI145" s="237"/>
      <c r="BDJ145" s="237"/>
      <c r="BDK145" s="237"/>
      <c r="BDL145" s="237"/>
      <c r="BDM145" s="237"/>
      <c r="BDN145" s="237"/>
      <c r="BDO145" s="237"/>
      <c r="BDP145" s="237"/>
      <c r="BDQ145" s="237"/>
      <c r="BDR145" s="237"/>
      <c r="BDS145" s="237"/>
      <c r="BDT145" s="237"/>
      <c r="BDU145" s="237"/>
      <c r="BDV145" s="237"/>
      <c r="BDW145" s="237"/>
      <c r="BDX145" s="237"/>
      <c r="BDY145" s="237"/>
      <c r="BDZ145" s="237"/>
      <c r="BEA145" s="237"/>
      <c r="BEB145" s="237"/>
      <c r="BEC145" s="237"/>
      <c r="BED145" s="237"/>
      <c r="BEE145" s="237"/>
      <c r="BEF145" s="237"/>
      <c r="BEG145" s="237"/>
      <c r="BEH145" s="237"/>
      <c r="BEI145" s="237"/>
      <c r="BEJ145" s="237"/>
      <c r="BEK145" s="237"/>
      <c r="BEL145" s="237"/>
      <c r="BEM145" s="237"/>
      <c r="BEN145" s="237"/>
      <c r="BEO145" s="237"/>
      <c r="BEP145" s="237"/>
      <c r="BEQ145" s="237"/>
      <c r="BER145" s="237"/>
      <c r="BES145" s="237"/>
      <c r="BET145" s="237"/>
      <c r="BEU145" s="237"/>
      <c r="BEV145" s="237"/>
      <c r="BEW145" s="237"/>
      <c r="BEX145" s="237"/>
      <c r="BEY145" s="237"/>
      <c r="BEZ145" s="237"/>
      <c r="BFA145" s="237"/>
      <c r="BFB145" s="237"/>
      <c r="BFC145" s="237"/>
      <c r="BFD145" s="237"/>
      <c r="BFE145" s="237"/>
      <c r="BFF145" s="237"/>
      <c r="BFG145" s="237"/>
      <c r="BFH145" s="237"/>
      <c r="BFI145" s="237"/>
      <c r="BFJ145" s="237"/>
      <c r="BFK145" s="237"/>
      <c r="BFL145" s="237"/>
      <c r="BFM145" s="237"/>
      <c r="BFN145" s="237"/>
      <c r="BFO145" s="237"/>
      <c r="BFP145" s="237"/>
      <c r="BFQ145" s="237"/>
      <c r="BFR145" s="237"/>
      <c r="BFS145" s="237"/>
      <c r="BFT145" s="237"/>
      <c r="BFU145" s="237"/>
      <c r="BFV145" s="237"/>
      <c r="BFW145" s="237"/>
      <c r="BFX145" s="237"/>
      <c r="BFY145" s="237"/>
      <c r="BFZ145" s="237"/>
      <c r="BGA145" s="237"/>
      <c r="BGB145" s="237"/>
      <c r="BGC145" s="237"/>
      <c r="BGD145" s="237"/>
      <c r="BGE145" s="237"/>
      <c r="BGF145" s="237"/>
      <c r="BGG145" s="237"/>
      <c r="BGH145" s="237"/>
      <c r="BGI145" s="237"/>
      <c r="BGJ145" s="237"/>
      <c r="BGK145" s="237"/>
      <c r="BGL145" s="237"/>
      <c r="BGM145" s="237"/>
      <c r="BGN145" s="237"/>
      <c r="BGO145" s="237"/>
      <c r="BGP145" s="237"/>
      <c r="BGQ145" s="237"/>
      <c r="BGR145" s="237"/>
      <c r="BGS145" s="237"/>
      <c r="BGT145" s="237"/>
      <c r="BGU145" s="237"/>
      <c r="BGV145" s="237"/>
      <c r="BGW145" s="237"/>
      <c r="BGX145" s="237"/>
      <c r="BGY145" s="237"/>
      <c r="BGZ145" s="237"/>
      <c r="BHA145" s="237"/>
      <c r="BHB145" s="237"/>
      <c r="BHC145" s="237"/>
      <c r="BHD145" s="237"/>
      <c r="BHE145" s="237"/>
      <c r="BHF145" s="237"/>
      <c r="BHG145" s="237"/>
      <c r="BHH145" s="237"/>
      <c r="BHI145" s="237"/>
      <c r="BHJ145" s="237"/>
      <c r="BHK145" s="237"/>
      <c r="BHL145" s="237"/>
      <c r="BHM145" s="237"/>
      <c r="BHN145" s="237"/>
      <c r="BHO145" s="237"/>
      <c r="BHP145" s="237"/>
      <c r="BHQ145" s="237"/>
      <c r="BHR145" s="237"/>
      <c r="BHS145" s="237"/>
      <c r="BHT145" s="237"/>
      <c r="BHU145" s="237"/>
      <c r="BHV145" s="237"/>
      <c r="BHW145" s="237"/>
      <c r="BHX145" s="237"/>
      <c r="BHY145" s="237"/>
      <c r="BHZ145" s="237"/>
      <c r="BIA145" s="237"/>
      <c r="BIB145" s="237"/>
      <c r="BIC145" s="237"/>
      <c r="BID145" s="237"/>
      <c r="BIE145" s="237"/>
      <c r="BIF145" s="237"/>
      <c r="BIG145" s="237"/>
      <c r="BIH145" s="237"/>
      <c r="BII145" s="237"/>
      <c r="BIJ145" s="237"/>
      <c r="BIK145" s="237"/>
      <c r="BIL145" s="237"/>
      <c r="BIM145" s="237"/>
      <c r="BIN145" s="237"/>
      <c r="BIO145" s="237"/>
      <c r="BIP145" s="237"/>
      <c r="BIQ145" s="237"/>
      <c r="BIR145" s="237"/>
      <c r="BIS145" s="237"/>
      <c r="BIT145" s="237"/>
      <c r="BIU145" s="237"/>
      <c r="BIV145" s="237"/>
      <c r="BIW145" s="237"/>
      <c r="BIX145" s="237"/>
      <c r="BIY145" s="237"/>
      <c r="BIZ145" s="237"/>
      <c r="BJA145" s="237"/>
      <c r="BJB145" s="237"/>
      <c r="BJC145" s="237"/>
      <c r="BJD145" s="237"/>
      <c r="BJE145" s="237"/>
      <c r="BJF145" s="237"/>
      <c r="BJG145" s="237"/>
      <c r="BJH145" s="237"/>
      <c r="BJI145" s="237"/>
      <c r="BJJ145" s="237"/>
      <c r="BJK145" s="237"/>
      <c r="BJL145" s="237"/>
      <c r="BJM145" s="237"/>
      <c r="BJN145" s="237"/>
      <c r="BJO145" s="237"/>
      <c r="BJP145" s="237"/>
      <c r="BJQ145" s="237"/>
      <c r="BJR145" s="237"/>
      <c r="BJS145" s="237"/>
      <c r="BJT145" s="237"/>
      <c r="BJU145" s="237"/>
      <c r="BJV145" s="237"/>
      <c r="BJW145" s="237"/>
      <c r="BJX145" s="237"/>
      <c r="BJY145" s="237"/>
      <c r="BJZ145" s="237"/>
      <c r="BKA145" s="237"/>
      <c r="BKB145" s="237"/>
      <c r="BKC145" s="237"/>
      <c r="BKD145" s="237"/>
      <c r="BKE145" s="237"/>
      <c r="BKF145" s="237"/>
      <c r="BKG145" s="237"/>
      <c r="BKH145" s="237"/>
      <c r="BKI145" s="237"/>
      <c r="BKJ145" s="237"/>
      <c r="BKK145" s="237"/>
      <c r="BKL145" s="237"/>
      <c r="BKM145" s="237"/>
      <c r="BKN145" s="237"/>
      <c r="BKO145" s="237"/>
      <c r="BKP145" s="237"/>
      <c r="BKQ145" s="237"/>
      <c r="BKR145" s="237"/>
      <c r="BKS145" s="237"/>
      <c r="BKT145" s="237"/>
      <c r="BKU145" s="237"/>
      <c r="BKV145" s="237"/>
      <c r="BKW145" s="237"/>
      <c r="BKX145" s="237"/>
      <c r="BKY145" s="237"/>
      <c r="BKZ145" s="237"/>
      <c r="BLA145" s="237"/>
      <c r="BLB145" s="237"/>
      <c r="BLC145" s="237"/>
      <c r="BLD145" s="237"/>
      <c r="BLE145" s="237"/>
      <c r="BLF145" s="237"/>
      <c r="BLG145" s="237"/>
      <c r="BLH145" s="237"/>
      <c r="BLI145" s="237"/>
      <c r="BLJ145" s="237"/>
      <c r="BLK145" s="237"/>
      <c r="BLL145" s="237"/>
      <c r="BLM145" s="237"/>
      <c r="BLN145" s="237"/>
      <c r="BLO145" s="237"/>
      <c r="BLP145" s="237"/>
      <c r="BLQ145" s="237"/>
      <c r="BLR145" s="237"/>
      <c r="BLS145" s="237"/>
      <c r="BLT145" s="237"/>
      <c r="BLU145" s="237"/>
      <c r="BLV145" s="237"/>
      <c r="BLW145" s="237"/>
      <c r="BLX145" s="237"/>
      <c r="BLY145" s="237"/>
      <c r="BLZ145" s="237"/>
      <c r="BMA145" s="237"/>
      <c r="BMB145" s="237"/>
      <c r="BMC145" s="237"/>
      <c r="BMD145" s="237"/>
      <c r="BME145" s="237"/>
      <c r="BMF145" s="237"/>
      <c r="BMG145" s="237"/>
      <c r="BMH145" s="237"/>
      <c r="BMI145" s="237"/>
      <c r="BMJ145" s="237"/>
      <c r="BMK145" s="237"/>
      <c r="BML145" s="237"/>
      <c r="BMM145" s="237"/>
      <c r="BMN145" s="237"/>
      <c r="BMO145" s="237"/>
      <c r="BMP145" s="237"/>
      <c r="BMQ145" s="237"/>
      <c r="BMR145" s="237"/>
      <c r="BMS145" s="237"/>
      <c r="BMT145" s="237"/>
      <c r="BMU145" s="237"/>
      <c r="BMV145" s="237"/>
      <c r="BMW145" s="237"/>
      <c r="BMX145" s="237"/>
      <c r="BMY145" s="237"/>
      <c r="BMZ145" s="237"/>
      <c r="BNA145" s="237"/>
      <c r="BNB145" s="237"/>
      <c r="BNC145" s="237"/>
      <c r="BND145" s="237"/>
      <c r="BNE145" s="237"/>
      <c r="BNF145" s="237"/>
      <c r="BNG145" s="237"/>
      <c r="BNH145" s="237"/>
      <c r="BNI145" s="237"/>
      <c r="BNJ145" s="237"/>
      <c r="BNK145" s="237"/>
      <c r="BNL145" s="237"/>
      <c r="BNM145" s="237"/>
      <c r="BNN145" s="237"/>
      <c r="BNO145" s="237"/>
      <c r="BNP145" s="237"/>
      <c r="BNQ145" s="237"/>
      <c r="BNR145" s="237"/>
      <c r="BNS145" s="237"/>
      <c r="BNT145" s="237"/>
      <c r="BNU145" s="237"/>
      <c r="BNV145" s="237"/>
      <c r="BNW145" s="237"/>
      <c r="BNX145" s="237"/>
      <c r="BNY145" s="237"/>
      <c r="BNZ145" s="237"/>
      <c r="BOA145" s="237"/>
      <c r="BOB145" s="237"/>
      <c r="BOC145" s="237"/>
      <c r="BOD145" s="237"/>
      <c r="BOE145" s="237"/>
      <c r="BOF145" s="237"/>
      <c r="BOG145" s="237"/>
      <c r="BOH145" s="237"/>
      <c r="BOI145" s="237"/>
      <c r="BOJ145" s="237"/>
      <c r="BOK145" s="237"/>
      <c r="BOL145" s="237"/>
      <c r="BOM145" s="237"/>
      <c r="BON145" s="237"/>
      <c r="BOO145" s="237"/>
      <c r="BOP145" s="237"/>
      <c r="BOQ145" s="237"/>
      <c r="BOR145" s="237"/>
      <c r="BOS145" s="237"/>
      <c r="BOT145" s="237"/>
      <c r="BOU145" s="237"/>
      <c r="BOV145" s="237"/>
      <c r="BOW145" s="237"/>
      <c r="BOX145" s="237"/>
      <c r="BOY145" s="237"/>
      <c r="BOZ145" s="237"/>
      <c r="BPA145" s="237"/>
      <c r="BPB145" s="237"/>
      <c r="BPC145" s="237"/>
      <c r="BPD145" s="237"/>
      <c r="BPE145" s="237"/>
      <c r="BPF145" s="237"/>
      <c r="BPG145" s="237"/>
      <c r="BPH145" s="237"/>
      <c r="BPI145" s="237"/>
      <c r="BPJ145" s="237"/>
      <c r="BPK145" s="237"/>
      <c r="BPL145" s="237"/>
      <c r="BPM145" s="237"/>
      <c r="BPN145" s="237"/>
      <c r="BPO145" s="237"/>
      <c r="BPP145" s="237"/>
      <c r="BPQ145" s="237"/>
      <c r="BPR145" s="237"/>
      <c r="BPS145" s="237"/>
      <c r="BPT145" s="237"/>
      <c r="BPU145" s="237"/>
      <c r="BPV145" s="237"/>
      <c r="BPW145" s="237"/>
      <c r="BPX145" s="237"/>
      <c r="BPY145" s="237"/>
      <c r="BPZ145" s="237"/>
      <c r="BQA145" s="237"/>
      <c r="BQB145" s="237"/>
      <c r="BQC145" s="237"/>
      <c r="BQD145" s="237"/>
      <c r="BQE145" s="237"/>
      <c r="BQF145" s="237"/>
      <c r="BQG145" s="237"/>
      <c r="BQH145" s="237"/>
      <c r="BQI145" s="237"/>
      <c r="BQJ145" s="237"/>
      <c r="BQK145" s="237"/>
      <c r="BQL145" s="237"/>
      <c r="BQM145" s="237"/>
      <c r="BQN145" s="237"/>
      <c r="BQO145" s="237"/>
      <c r="BQP145" s="237"/>
      <c r="BQQ145" s="237"/>
      <c r="BQR145" s="237"/>
      <c r="BQS145" s="237"/>
      <c r="BQT145" s="237"/>
      <c r="BQU145" s="237"/>
      <c r="BQV145" s="237"/>
      <c r="BQW145" s="237"/>
      <c r="BQX145" s="237"/>
      <c r="BQY145" s="237"/>
      <c r="BQZ145" s="237"/>
      <c r="BRA145" s="237"/>
      <c r="BRB145" s="237"/>
      <c r="BRC145" s="237"/>
      <c r="BRD145" s="237"/>
      <c r="BRE145" s="237"/>
      <c r="BRF145" s="237"/>
      <c r="BRG145" s="237"/>
      <c r="BRH145" s="237"/>
      <c r="BRI145" s="237"/>
      <c r="BRJ145" s="237"/>
      <c r="BRK145" s="237"/>
      <c r="BRL145" s="237"/>
      <c r="BRM145" s="237"/>
      <c r="BRN145" s="237"/>
      <c r="BRO145" s="237"/>
      <c r="BRP145" s="237"/>
      <c r="BRQ145" s="237"/>
      <c r="BRR145" s="237"/>
      <c r="BRS145" s="237"/>
      <c r="BRT145" s="237"/>
      <c r="BRU145" s="237"/>
      <c r="BRV145" s="237"/>
      <c r="BRW145" s="237"/>
      <c r="BRX145" s="237"/>
      <c r="BRY145" s="237"/>
      <c r="BRZ145" s="237"/>
      <c r="BSA145" s="237"/>
      <c r="BSB145" s="237"/>
      <c r="BSC145" s="237"/>
      <c r="BSD145" s="237"/>
      <c r="BSE145" s="237"/>
      <c r="BSF145" s="237"/>
      <c r="BSG145" s="237"/>
      <c r="BSH145" s="237"/>
      <c r="BSI145" s="237"/>
      <c r="BSJ145" s="237"/>
      <c r="BSK145" s="237"/>
      <c r="BSL145" s="237"/>
      <c r="BSM145" s="237"/>
      <c r="BSN145" s="237"/>
      <c r="BSO145" s="237"/>
      <c r="BSP145" s="237"/>
      <c r="BSQ145" s="237"/>
      <c r="BSR145" s="237"/>
      <c r="BSS145" s="237"/>
      <c r="BST145" s="237"/>
      <c r="BSU145" s="237"/>
      <c r="BSV145" s="237"/>
      <c r="BSW145" s="237"/>
      <c r="BSX145" s="237"/>
      <c r="BSY145" s="237"/>
      <c r="BSZ145" s="237"/>
      <c r="BTA145" s="237"/>
      <c r="BTB145" s="237"/>
      <c r="BTC145" s="237"/>
      <c r="BTD145" s="237"/>
      <c r="BTE145" s="237"/>
      <c r="BTF145" s="237"/>
      <c r="BTG145" s="237"/>
      <c r="BTH145" s="237"/>
      <c r="BTI145" s="237"/>
      <c r="BTJ145" s="237"/>
      <c r="BTK145" s="237"/>
      <c r="BTL145" s="237"/>
      <c r="BTM145" s="237"/>
      <c r="BTN145" s="237"/>
      <c r="BTO145" s="237"/>
      <c r="BTP145" s="237"/>
      <c r="BTQ145" s="237"/>
      <c r="BTR145" s="237"/>
      <c r="BTS145" s="237"/>
      <c r="BTT145" s="237"/>
      <c r="BTU145" s="237"/>
      <c r="BTV145" s="237"/>
      <c r="BTW145" s="237"/>
      <c r="BTX145" s="237"/>
      <c r="BTY145" s="237"/>
      <c r="BTZ145" s="237"/>
      <c r="BUA145" s="237"/>
      <c r="BUB145" s="237"/>
      <c r="BUC145" s="237"/>
      <c r="BUD145" s="237"/>
      <c r="BUE145" s="237"/>
      <c r="BUF145" s="237"/>
      <c r="BUG145" s="237"/>
      <c r="BUH145" s="237"/>
      <c r="BUI145" s="237"/>
      <c r="BUJ145" s="237"/>
      <c r="BUK145" s="237"/>
      <c r="BUL145" s="237"/>
      <c r="BUM145" s="237"/>
      <c r="BUN145" s="237"/>
      <c r="BUO145" s="237"/>
      <c r="BUP145" s="237"/>
      <c r="BUQ145" s="237"/>
      <c r="BUR145" s="237"/>
      <c r="BUS145" s="237"/>
      <c r="BUT145" s="237"/>
      <c r="BUU145" s="237"/>
      <c r="BUV145" s="237"/>
      <c r="BUW145" s="237"/>
      <c r="BUX145" s="237"/>
      <c r="BUY145" s="237"/>
      <c r="BUZ145" s="237"/>
      <c r="BVA145" s="237"/>
      <c r="BVB145" s="237"/>
      <c r="BVC145" s="237"/>
      <c r="BVD145" s="237"/>
      <c r="BVE145" s="237"/>
      <c r="BVF145" s="237"/>
      <c r="BVG145" s="237"/>
      <c r="BVH145" s="237"/>
      <c r="BVI145" s="237"/>
      <c r="BVJ145" s="237"/>
      <c r="BVK145" s="237"/>
      <c r="BVL145" s="237"/>
      <c r="BVM145" s="237"/>
      <c r="BVN145" s="237"/>
      <c r="BVO145" s="237"/>
      <c r="BVP145" s="237"/>
      <c r="BVQ145" s="237"/>
      <c r="BVR145" s="237"/>
      <c r="BVS145" s="237"/>
      <c r="BVT145" s="237"/>
      <c r="BVU145" s="237"/>
      <c r="BVV145" s="237"/>
      <c r="BVW145" s="237"/>
      <c r="BVX145" s="237"/>
      <c r="BVY145" s="237"/>
      <c r="BVZ145" s="237"/>
      <c r="BWA145" s="237"/>
      <c r="BWB145" s="237"/>
      <c r="BWC145" s="237"/>
      <c r="BWD145" s="237"/>
      <c r="BWE145" s="237"/>
      <c r="BWF145" s="237"/>
      <c r="BWG145" s="237"/>
      <c r="BWH145" s="237"/>
      <c r="BWI145" s="237"/>
      <c r="BWJ145" s="237"/>
      <c r="BWK145" s="237"/>
      <c r="BWL145" s="237"/>
      <c r="BWM145" s="237"/>
      <c r="BWN145" s="237"/>
      <c r="BWO145" s="237"/>
      <c r="BWP145" s="237"/>
      <c r="BWQ145" s="237"/>
      <c r="BWR145" s="237"/>
      <c r="BWS145" s="237"/>
      <c r="BWT145" s="237"/>
      <c r="BWU145" s="237"/>
      <c r="BWV145" s="237"/>
      <c r="BWW145" s="237"/>
      <c r="BWX145" s="237"/>
      <c r="BWY145" s="237"/>
      <c r="BWZ145" s="237"/>
      <c r="BXA145" s="237"/>
      <c r="BXB145" s="237"/>
      <c r="BXC145" s="237"/>
      <c r="BXD145" s="237"/>
      <c r="BXE145" s="237"/>
      <c r="BXF145" s="237"/>
      <c r="BXG145" s="237"/>
      <c r="BXH145" s="237"/>
      <c r="BXI145" s="237"/>
      <c r="BXJ145" s="237"/>
      <c r="BXK145" s="237"/>
      <c r="BXL145" s="237"/>
      <c r="BXM145" s="237"/>
      <c r="BXN145" s="237"/>
      <c r="BXO145" s="237"/>
      <c r="BXP145" s="237"/>
      <c r="BXQ145" s="237"/>
      <c r="BXR145" s="237"/>
      <c r="BXS145" s="237"/>
      <c r="BXT145" s="237"/>
      <c r="BXU145" s="237"/>
      <c r="BXV145" s="237"/>
      <c r="BXW145" s="237"/>
      <c r="BXX145" s="237"/>
      <c r="BXY145" s="237"/>
      <c r="BXZ145" s="237"/>
      <c r="BYA145" s="237"/>
      <c r="BYB145" s="237"/>
      <c r="BYC145" s="237"/>
      <c r="BYD145" s="237"/>
      <c r="BYE145" s="237"/>
      <c r="BYF145" s="237"/>
      <c r="BYG145" s="237"/>
      <c r="BYH145" s="237"/>
      <c r="BYI145" s="237"/>
      <c r="BYJ145" s="237"/>
      <c r="BYK145" s="237"/>
      <c r="BYL145" s="237"/>
      <c r="BYM145" s="237"/>
      <c r="BYN145" s="237"/>
      <c r="BYO145" s="237"/>
      <c r="BYP145" s="237"/>
      <c r="BYQ145" s="237"/>
      <c r="BYR145" s="237"/>
      <c r="BYS145" s="237"/>
      <c r="BYT145" s="237"/>
      <c r="BYU145" s="237"/>
      <c r="BYV145" s="237"/>
      <c r="BYW145" s="237"/>
      <c r="BYX145" s="237"/>
      <c r="BYY145" s="237"/>
      <c r="BYZ145" s="237"/>
      <c r="BZA145" s="237"/>
      <c r="BZB145" s="237"/>
      <c r="BZC145" s="237"/>
      <c r="BZD145" s="237"/>
      <c r="BZE145" s="237"/>
      <c r="BZF145" s="237"/>
      <c r="BZG145" s="237"/>
      <c r="BZH145" s="237"/>
      <c r="BZI145" s="237"/>
      <c r="BZJ145" s="237"/>
      <c r="BZK145" s="237"/>
      <c r="BZL145" s="237"/>
      <c r="BZM145" s="237"/>
      <c r="BZN145" s="237"/>
      <c r="BZO145" s="237"/>
      <c r="BZP145" s="237"/>
      <c r="BZQ145" s="237"/>
      <c r="BZR145" s="237"/>
      <c r="BZS145" s="237"/>
      <c r="BZT145" s="237"/>
      <c r="BZU145" s="237"/>
      <c r="BZV145" s="237"/>
      <c r="BZW145" s="237"/>
      <c r="BZX145" s="237"/>
      <c r="BZY145" s="237"/>
      <c r="BZZ145" s="237"/>
      <c r="CAA145" s="237"/>
      <c r="CAB145" s="237"/>
      <c r="CAC145" s="237"/>
      <c r="CAD145" s="237"/>
      <c r="CAE145" s="237"/>
      <c r="CAF145" s="237"/>
      <c r="CAG145" s="237"/>
      <c r="CAH145" s="237"/>
      <c r="CAI145" s="237"/>
      <c r="CAJ145" s="237"/>
      <c r="CAK145" s="237"/>
      <c r="CAL145" s="237"/>
      <c r="CAM145" s="237"/>
      <c r="CAN145" s="237"/>
      <c r="CAO145" s="237"/>
      <c r="CAP145" s="237"/>
      <c r="CAQ145" s="237"/>
      <c r="CAR145" s="237"/>
      <c r="CAS145" s="237"/>
      <c r="CAT145" s="237"/>
      <c r="CAU145" s="237"/>
      <c r="CAV145" s="237"/>
      <c r="CAW145" s="237"/>
      <c r="CAX145" s="237"/>
      <c r="CAY145" s="237"/>
      <c r="CAZ145" s="237"/>
      <c r="CBA145" s="237"/>
      <c r="CBB145" s="237"/>
      <c r="CBC145" s="237"/>
      <c r="CBD145" s="237"/>
      <c r="CBE145" s="237"/>
      <c r="CBF145" s="237"/>
      <c r="CBG145" s="237"/>
      <c r="CBH145" s="237"/>
      <c r="CBI145" s="237"/>
      <c r="CBJ145" s="237"/>
      <c r="CBK145" s="237"/>
      <c r="CBL145" s="237"/>
      <c r="CBM145" s="237"/>
      <c r="CBN145" s="237"/>
      <c r="CBO145" s="237"/>
      <c r="CBP145" s="237"/>
      <c r="CBQ145" s="237"/>
      <c r="CBR145" s="237"/>
      <c r="CBS145" s="237"/>
      <c r="CBT145" s="237"/>
      <c r="CBU145" s="237"/>
      <c r="CBV145" s="237"/>
      <c r="CBW145" s="237"/>
      <c r="CBX145" s="237"/>
      <c r="CBY145" s="237"/>
      <c r="CBZ145" s="237"/>
      <c r="CCA145" s="237"/>
      <c r="CCB145" s="237"/>
      <c r="CCC145" s="237"/>
      <c r="CCD145" s="237"/>
      <c r="CCE145" s="237"/>
      <c r="CCF145" s="237"/>
      <c r="CCG145" s="237"/>
      <c r="CCH145" s="237"/>
      <c r="CCI145" s="237"/>
      <c r="CCJ145" s="237"/>
      <c r="CCK145" s="237"/>
      <c r="CCL145" s="237"/>
      <c r="CCM145" s="237"/>
      <c r="CCN145" s="237"/>
      <c r="CCO145" s="237"/>
      <c r="CCP145" s="237"/>
      <c r="CCQ145" s="237"/>
      <c r="CCR145" s="237"/>
      <c r="CCS145" s="237"/>
      <c r="CCT145" s="237"/>
      <c r="CCU145" s="237"/>
      <c r="CCV145" s="237"/>
      <c r="CCW145" s="237"/>
      <c r="CCX145" s="237"/>
      <c r="CCY145" s="237"/>
      <c r="CCZ145" s="237"/>
      <c r="CDA145" s="237"/>
      <c r="CDB145" s="237"/>
      <c r="CDC145" s="237"/>
      <c r="CDD145" s="237"/>
      <c r="CDE145" s="237"/>
      <c r="CDF145" s="237"/>
      <c r="CDG145" s="237"/>
      <c r="CDH145" s="237"/>
      <c r="CDI145" s="237"/>
      <c r="CDJ145" s="237"/>
      <c r="CDK145" s="237"/>
      <c r="CDL145" s="237"/>
      <c r="CDM145" s="237"/>
      <c r="CDN145" s="237"/>
      <c r="CDO145" s="237"/>
      <c r="CDP145" s="237"/>
      <c r="CDQ145" s="237"/>
      <c r="CDR145" s="237"/>
      <c r="CDS145" s="237"/>
      <c r="CDT145" s="237"/>
      <c r="CDU145" s="237"/>
      <c r="CDV145" s="237"/>
      <c r="CDW145" s="237"/>
      <c r="CDX145" s="237"/>
      <c r="CDY145" s="237"/>
      <c r="CDZ145" s="237"/>
      <c r="CEA145" s="237"/>
      <c r="CEB145" s="237"/>
      <c r="CEC145" s="237"/>
      <c r="CED145" s="237"/>
      <c r="CEE145" s="237"/>
      <c r="CEF145" s="237"/>
      <c r="CEG145" s="237"/>
      <c r="CEH145" s="237"/>
      <c r="CEI145" s="237"/>
      <c r="CEJ145" s="237"/>
      <c r="CEK145" s="237"/>
      <c r="CEL145" s="237"/>
      <c r="CEM145" s="237"/>
      <c r="CEN145" s="237"/>
      <c r="CEO145" s="237"/>
      <c r="CEP145" s="237"/>
      <c r="CEQ145" s="237"/>
      <c r="CER145" s="237"/>
      <c r="CES145" s="237"/>
      <c r="CET145" s="237"/>
      <c r="CEU145" s="237"/>
      <c r="CEV145" s="237"/>
      <c r="CEW145" s="237"/>
      <c r="CEX145" s="237"/>
      <c r="CEY145" s="237"/>
      <c r="CEZ145" s="237"/>
      <c r="CFA145" s="237"/>
      <c r="CFB145" s="237"/>
      <c r="CFC145" s="237"/>
      <c r="CFD145" s="237"/>
      <c r="CFE145" s="237"/>
      <c r="CFF145" s="237"/>
      <c r="CFG145" s="237"/>
      <c r="CFH145" s="237"/>
      <c r="CFI145" s="237"/>
      <c r="CFJ145" s="237"/>
      <c r="CFK145" s="237"/>
      <c r="CFL145" s="237"/>
      <c r="CFM145" s="237"/>
      <c r="CFN145" s="237"/>
      <c r="CFO145" s="237"/>
      <c r="CFP145" s="237"/>
      <c r="CFQ145" s="237"/>
      <c r="CFR145" s="237"/>
      <c r="CFS145" s="237"/>
      <c r="CFT145" s="237"/>
      <c r="CFU145" s="237"/>
      <c r="CFV145" s="237"/>
      <c r="CFW145" s="237"/>
      <c r="CFX145" s="237"/>
      <c r="CFY145" s="237"/>
      <c r="CFZ145" s="237"/>
      <c r="CGA145" s="237"/>
      <c r="CGB145" s="237"/>
      <c r="CGC145" s="237"/>
      <c r="CGD145" s="237"/>
      <c r="CGE145" s="237"/>
      <c r="CGF145" s="237"/>
      <c r="CGG145" s="237"/>
      <c r="CGH145" s="237"/>
      <c r="CGI145" s="237"/>
      <c r="CGJ145" s="237"/>
      <c r="CGK145" s="237"/>
      <c r="CGL145" s="237"/>
      <c r="CGM145" s="237"/>
      <c r="CGN145" s="237"/>
      <c r="CGO145" s="237"/>
      <c r="CGP145" s="237"/>
      <c r="CGQ145" s="237"/>
      <c r="CGR145" s="237"/>
      <c r="CGS145" s="237"/>
      <c r="CGT145" s="237"/>
      <c r="CGU145" s="237"/>
      <c r="CGV145" s="237"/>
      <c r="CGW145" s="237"/>
      <c r="CGX145" s="237"/>
      <c r="CGY145" s="237"/>
      <c r="CGZ145" s="237"/>
      <c r="CHA145" s="237"/>
      <c r="CHB145" s="237"/>
      <c r="CHC145" s="237"/>
      <c r="CHD145" s="237"/>
      <c r="CHE145" s="237"/>
      <c r="CHF145" s="237"/>
      <c r="CHG145" s="237"/>
      <c r="CHH145" s="237"/>
      <c r="CHI145" s="237"/>
      <c r="CHJ145" s="237"/>
      <c r="CHK145" s="237"/>
      <c r="CHL145" s="237"/>
      <c r="CHM145" s="237"/>
      <c r="CHN145" s="237"/>
      <c r="CHO145" s="237"/>
      <c r="CHP145" s="237"/>
      <c r="CHQ145" s="237"/>
      <c r="CHR145" s="237"/>
      <c r="CHS145" s="237"/>
      <c r="CHT145" s="237"/>
      <c r="CHU145" s="237"/>
      <c r="CHV145" s="237"/>
      <c r="CHW145" s="237"/>
      <c r="CHX145" s="237"/>
      <c r="CHY145" s="237"/>
      <c r="CHZ145" s="237"/>
      <c r="CIA145" s="237"/>
      <c r="CIB145" s="237"/>
      <c r="CIC145" s="237"/>
      <c r="CID145" s="237"/>
      <c r="CIE145" s="237"/>
      <c r="CIF145" s="237"/>
      <c r="CIG145" s="237"/>
      <c r="CIH145" s="237"/>
      <c r="CII145" s="237"/>
      <c r="CIJ145" s="237"/>
      <c r="CIK145" s="237"/>
      <c r="CIL145" s="237"/>
      <c r="CIM145" s="237"/>
      <c r="CIN145" s="237"/>
      <c r="CIO145" s="237"/>
      <c r="CIP145" s="237"/>
      <c r="CIQ145" s="237"/>
      <c r="CIR145" s="237"/>
      <c r="CIS145" s="237"/>
      <c r="CIT145" s="237"/>
      <c r="CIU145" s="237"/>
      <c r="CIV145" s="237"/>
      <c r="CIW145" s="237"/>
      <c r="CIX145" s="237"/>
      <c r="CIY145" s="237"/>
      <c r="CIZ145" s="237"/>
      <c r="CJA145" s="237"/>
      <c r="CJB145" s="237"/>
      <c r="CJC145" s="237"/>
      <c r="CJD145" s="237"/>
      <c r="CJE145" s="237"/>
      <c r="CJF145" s="237"/>
      <c r="CJG145" s="237"/>
      <c r="CJH145" s="237"/>
      <c r="CJI145" s="237"/>
      <c r="CJJ145" s="237"/>
      <c r="CJK145" s="237"/>
      <c r="CJL145" s="237"/>
      <c r="CJM145" s="237"/>
      <c r="CJN145" s="237"/>
      <c r="CJO145" s="237"/>
      <c r="CJP145" s="237"/>
      <c r="CJQ145" s="237"/>
      <c r="CJR145" s="237"/>
      <c r="CJS145" s="237"/>
      <c r="CJT145" s="237"/>
      <c r="CJU145" s="237"/>
      <c r="CJV145" s="237"/>
      <c r="CJW145" s="237"/>
      <c r="CJX145" s="237"/>
      <c r="CJY145" s="237"/>
      <c r="CJZ145" s="237"/>
      <c r="CKA145" s="237"/>
      <c r="CKB145" s="237"/>
      <c r="CKC145" s="237"/>
      <c r="CKD145" s="237"/>
      <c r="CKE145" s="237"/>
      <c r="CKF145" s="237"/>
      <c r="CKG145" s="237"/>
      <c r="CKH145" s="237"/>
      <c r="CKI145" s="237"/>
      <c r="CKJ145" s="237"/>
      <c r="CKK145" s="237"/>
      <c r="CKL145" s="237"/>
      <c r="CKM145" s="237"/>
      <c r="CKN145" s="237"/>
      <c r="CKO145" s="237"/>
      <c r="CKP145" s="237"/>
      <c r="CKQ145" s="237"/>
      <c r="CKR145" s="237"/>
      <c r="CKS145" s="237"/>
      <c r="CKT145" s="237"/>
      <c r="CKU145" s="237"/>
      <c r="CKV145" s="237"/>
      <c r="CKW145" s="237"/>
      <c r="CKX145" s="237"/>
      <c r="CKY145" s="237"/>
      <c r="CKZ145" s="237"/>
      <c r="CLA145" s="237"/>
      <c r="CLB145" s="237"/>
      <c r="CLC145" s="237"/>
      <c r="CLD145" s="237"/>
      <c r="CLE145" s="237"/>
      <c r="CLF145" s="237"/>
      <c r="CLG145" s="237"/>
      <c r="CLH145" s="237"/>
      <c r="CLI145" s="237"/>
      <c r="CLJ145" s="237"/>
      <c r="CLK145" s="237"/>
      <c r="CLL145" s="237"/>
      <c r="CLM145" s="237"/>
      <c r="CLN145" s="237"/>
      <c r="CLO145" s="237"/>
      <c r="CLP145" s="237"/>
      <c r="CLQ145" s="237"/>
      <c r="CLR145" s="237"/>
      <c r="CLS145" s="237"/>
      <c r="CLT145" s="237"/>
      <c r="CLU145" s="237"/>
      <c r="CLV145" s="237"/>
      <c r="CLW145" s="237"/>
      <c r="CLX145" s="237"/>
      <c r="CLY145" s="237"/>
      <c r="CLZ145" s="237"/>
      <c r="CMA145" s="237"/>
      <c r="CMB145" s="237"/>
      <c r="CMC145" s="237"/>
      <c r="CMD145" s="237"/>
      <c r="CME145" s="237"/>
      <c r="CMF145" s="237"/>
      <c r="CMG145" s="237"/>
      <c r="CMH145" s="237"/>
      <c r="CMI145" s="237"/>
      <c r="CMJ145" s="237"/>
      <c r="CMK145" s="237"/>
      <c r="CML145" s="237"/>
      <c r="CMM145" s="237"/>
      <c r="CMN145" s="237"/>
      <c r="CMO145" s="237"/>
      <c r="CMP145" s="237"/>
      <c r="CMQ145" s="237"/>
      <c r="CMR145" s="237"/>
      <c r="CMS145" s="237"/>
      <c r="CMT145" s="237"/>
      <c r="CMU145" s="237"/>
      <c r="CMV145" s="237"/>
      <c r="CMW145" s="237"/>
      <c r="CMX145" s="237"/>
      <c r="CMY145" s="237"/>
      <c r="CMZ145" s="237"/>
      <c r="CNA145" s="237"/>
      <c r="CNB145" s="237"/>
      <c r="CNC145" s="237"/>
      <c r="CND145" s="237"/>
      <c r="CNE145" s="237"/>
      <c r="CNF145" s="237"/>
      <c r="CNG145" s="237"/>
      <c r="CNH145" s="237"/>
      <c r="CNI145" s="237"/>
      <c r="CNJ145" s="237"/>
      <c r="CNK145" s="237"/>
      <c r="CNL145" s="237"/>
      <c r="CNM145" s="237"/>
      <c r="CNN145" s="237"/>
      <c r="CNO145" s="237"/>
      <c r="CNP145" s="237"/>
      <c r="CNQ145" s="237"/>
      <c r="CNR145" s="237"/>
      <c r="CNS145" s="237"/>
      <c r="CNT145" s="237"/>
      <c r="CNU145" s="237"/>
      <c r="CNV145" s="237"/>
      <c r="CNW145" s="237"/>
      <c r="CNX145" s="237"/>
      <c r="CNY145" s="237"/>
      <c r="CNZ145" s="237"/>
      <c r="COA145" s="237"/>
      <c r="COB145" s="237"/>
      <c r="COC145" s="237"/>
      <c r="COD145" s="237"/>
      <c r="COE145" s="237"/>
      <c r="COF145" s="237"/>
      <c r="COG145" s="237"/>
      <c r="COH145" s="237"/>
      <c r="COI145" s="237"/>
      <c r="COJ145" s="237"/>
      <c r="COK145" s="237"/>
      <c r="COL145" s="237"/>
      <c r="COM145" s="237"/>
      <c r="CON145" s="237"/>
      <c r="COO145" s="237"/>
      <c r="COP145" s="237"/>
      <c r="COQ145" s="237"/>
      <c r="COR145" s="237"/>
      <c r="COS145" s="237"/>
      <c r="COT145" s="237"/>
      <c r="COU145" s="237"/>
      <c r="COV145" s="237"/>
      <c r="COW145" s="237"/>
      <c r="COX145" s="237"/>
      <c r="COY145" s="237"/>
      <c r="COZ145" s="237"/>
      <c r="CPA145" s="237"/>
      <c r="CPB145" s="237"/>
      <c r="CPC145" s="237"/>
      <c r="CPD145" s="237"/>
      <c r="CPE145" s="237"/>
      <c r="CPF145" s="237"/>
      <c r="CPG145" s="237"/>
      <c r="CPH145" s="237"/>
      <c r="CPI145" s="237"/>
      <c r="CPJ145" s="237"/>
      <c r="CPK145" s="237"/>
      <c r="CPL145" s="237"/>
      <c r="CPM145" s="237"/>
      <c r="CPN145" s="237"/>
      <c r="CPO145" s="237"/>
      <c r="CPP145" s="237"/>
      <c r="CPQ145" s="237"/>
      <c r="CPR145" s="237"/>
      <c r="CPS145" s="237"/>
      <c r="CPT145" s="237"/>
      <c r="CPU145" s="237"/>
      <c r="CPV145" s="237"/>
      <c r="CPW145" s="237"/>
      <c r="CPX145" s="237"/>
      <c r="CPY145" s="237"/>
      <c r="CPZ145" s="237"/>
      <c r="CQA145" s="237"/>
      <c r="CQB145" s="237"/>
      <c r="CQC145" s="237"/>
      <c r="CQD145" s="237"/>
      <c r="CQE145" s="237"/>
      <c r="CQF145" s="237"/>
      <c r="CQG145" s="237"/>
      <c r="CQH145" s="237"/>
      <c r="CQI145" s="237"/>
      <c r="CQJ145" s="237"/>
      <c r="CQK145" s="237"/>
      <c r="CQL145" s="237"/>
      <c r="CQM145" s="237"/>
      <c r="CQN145" s="237"/>
      <c r="CQO145" s="237"/>
      <c r="CQP145" s="237"/>
      <c r="CQQ145" s="237"/>
      <c r="CQR145" s="237"/>
      <c r="CQS145" s="237"/>
      <c r="CQT145" s="237"/>
      <c r="CQU145" s="237"/>
      <c r="CQV145" s="237"/>
      <c r="CQW145" s="237"/>
      <c r="CQX145" s="237"/>
      <c r="CQY145" s="237"/>
      <c r="CQZ145" s="237"/>
      <c r="CRA145" s="237"/>
      <c r="CRB145" s="237"/>
      <c r="CRC145" s="237"/>
      <c r="CRD145" s="237"/>
      <c r="CRE145" s="237"/>
      <c r="CRF145" s="237"/>
      <c r="CRG145" s="237"/>
      <c r="CRH145" s="237"/>
      <c r="CRI145" s="237"/>
      <c r="CRJ145" s="237"/>
      <c r="CRK145" s="237"/>
      <c r="CRL145" s="237"/>
      <c r="CRM145" s="237"/>
      <c r="CRN145" s="237"/>
      <c r="CRO145" s="237"/>
      <c r="CRP145" s="237"/>
      <c r="CRQ145" s="237"/>
      <c r="CRR145" s="237"/>
      <c r="CRS145" s="237"/>
      <c r="CRT145" s="237"/>
      <c r="CRU145" s="237"/>
      <c r="CRV145" s="237"/>
      <c r="CRW145" s="237"/>
      <c r="CRX145" s="237"/>
      <c r="CRY145" s="237"/>
      <c r="CRZ145" s="237"/>
      <c r="CSA145" s="237"/>
      <c r="CSB145" s="237"/>
      <c r="CSC145" s="237"/>
      <c r="CSD145" s="237"/>
      <c r="CSE145" s="237"/>
      <c r="CSF145" s="237"/>
      <c r="CSG145" s="237"/>
      <c r="CSH145" s="237"/>
      <c r="CSI145" s="237"/>
      <c r="CSJ145" s="237"/>
      <c r="CSK145" s="237"/>
      <c r="CSL145" s="237"/>
      <c r="CSM145" s="237"/>
      <c r="CSN145" s="237"/>
      <c r="CSO145" s="237"/>
      <c r="CSP145" s="237"/>
      <c r="CSQ145" s="237"/>
      <c r="CSR145" s="237"/>
      <c r="CSS145" s="237"/>
      <c r="CST145" s="237"/>
      <c r="CSU145" s="237"/>
      <c r="CSV145" s="237"/>
      <c r="CSW145" s="237"/>
      <c r="CSX145" s="237"/>
      <c r="CSY145" s="237"/>
      <c r="CSZ145" s="237"/>
      <c r="CTA145" s="237"/>
      <c r="CTB145" s="237"/>
      <c r="CTC145" s="237"/>
      <c r="CTD145" s="237"/>
      <c r="CTE145" s="237"/>
      <c r="CTF145" s="237"/>
      <c r="CTG145" s="237"/>
      <c r="CTH145" s="237"/>
      <c r="CTI145" s="237"/>
      <c r="CTJ145" s="237"/>
      <c r="CTK145" s="237"/>
      <c r="CTL145" s="237"/>
      <c r="CTM145" s="237"/>
      <c r="CTN145" s="237"/>
      <c r="CTO145" s="237"/>
      <c r="CTP145" s="237"/>
      <c r="CTQ145" s="237"/>
      <c r="CTR145" s="237"/>
      <c r="CTS145" s="237"/>
      <c r="CTT145" s="237"/>
      <c r="CTU145" s="237"/>
      <c r="CTV145" s="237"/>
      <c r="CTW145" s="237"/>
      <c r="CTX145" s="237"/>
      <c r="CTY145" s="237"/>
      <c r="CTZ145" s="237"/>
      <c r="CUA145" s="237"/>
      <c r="CUB145" s="237"/>
      <c r="CUC145" s="237"/>
      <c r="CUD145" s="237"/>
      <c r="CUE145" s="237"/>
      <c r="CUF145" s="237"/>
      <c r="CUG145" s="237"/>
      <c r="CUH145" s="237"/>
      <c r="CUI145" s="237"/>
      <c r="CUJ145" s="237"/>
      <c r="CUK145" s="237"/>
      <c r="CUL145" s="237"/>
      <c r="CUM145" s="237"/>
      <c r="CUN145" s="237"/>
      <c r="CUO145" s="237"/>
      <c r="CUP145" s="237"/>
      <c r="CUQ145" s="237"/>
      <c r="CUR145" s="237"/>
      <c r="CUS145" s="237"/>
      <c r="CUT145" s="237"/>
      <c r="CUU145" s="237"/>
      <c r="CUV145" s="237"/>
      <c r="CUW145" s="237"/>
      <c r="CUX145" s="237"/>
      <c r="CUY145" s="237"/>
      <c r="CUZ145" s="237"/>
      <c r="CVA145" s="237"/>
      <c r="CVB145" s="237"/>
      <c r="CVC145" s="237"/>
      <c r="CVD145" s="237"/>
      <c r="CVE145" s="237"/>
      <c r="CVF145" s="237"/>
      <c r="CVG145" s="237"/>
      <c r="CVH145" s="237"/>
      <c r="CVI145" s="237"/>
      <c r="CVJ145" s="237"/>
      <c r="CVK145" s="237"/>
      <c r="CVL145" s="237"/>
      <c r="CVM145" s="237"/>
      <c r="CVN145" s="237"/>
      <c r="CVO145" s="237"/>
      <c r="CVP145" s="237"/>
      <c r="CVQ145" s="237"/>
      <c r="CVR145" s="237"/>
      <c r="CVS145" s="237"/>
      <c r="CVT145" s="237"/>
      <c r="CVU145" s="237"/>
      <c r="CVV145" s="237"/>
      <c r="CVW145" s="237"/>
      <c r="CVX145" s="237"/>
      <c r="CVY145" s="237"/>
      <c r="CVZ145" s="237"/>
      <c r="CWA145" s="237"/>
      <c r="CWB145" s="237"/>
      <c r="CWC145" s="237"/>
      <c r="CWD145" s="237"/>
      <c r="CWE145" s="237"/>
      <c r="CWF145" s="237"/>
      <c r="CWG145" s="237"/>
      <c r="CWH145" s="237"/>
      <c r="CWI145" s="237"/>
      <c r="CWJ145" s="237"/>
      <c r="CWK145" s="237"/>
      <c r="CWL145" s="237"/>
      <c r="CWM145" s="237"/>
      <c r="CWN145" s="237"/>
      <c r="CWO145" s="237"/>
      <c r="CWP145" s="237"/>
      <c r="CWQ145" s="237"/>
      <c r="CWR145" s="237"/>
      <c r="CWS145" s="237"/>
      <c r="CWT145" s="237"/>
      <c r="CWU145" s="237"/>
      <c r="CWV145" s="237"/>
      <c r="CWW145" s="237"/>
      <c r="CWX145" s="237"/>
      <c r="CWY145" s="237"/>
      <c r="CWZ145" s="237"/>
      <c r="CXA145" s="237"/>
      <c r="CXB145" s="237"/>
      <c r="CXC145" s="237"/>
      <c r="CXD145" s="237"/>
      <c r="CXE145" s="237"/>
      <c r="CXF145" s="237"/>
      <c r="CXG145" s="237"/>
      <c r="CXH145" s="237"/>
      <c r="CXI145" s="237"/>
      <c r="CXJ145" s="237"/>
      <c r="CXK145" s="237"/>
      <c r="CXL145" s="237"/>
      <c r="CXM145" s="237"/>
      <c r="CXN145" s="237"/>
      <c r="CXO145" s="237"/>
      <c r="CXP145" s="237"/>
      <c r="CXQ145" s="237"/>
      <c r="CXR145" s="237"/>
      <c r="CXS145" s="237"/>
      <c r="CXT145" s="237"/>
      <c r="CXU145" s="237"/>
      <c r="CXV145" s="237"/>
      <c r="CXW145" s="237"/>
      <c r="CXX145" s="237"/>
      <c r="CXY145" s="237"/>
      <c r="CXZ145" s="237"/>
      <c r="CYA145" s="237"/>
      <c r="CYB145" s="237"/>
      <c r="CYC145" s="237"/>
      <c r="CYD145" s="237"/>
      <c r="CYE145" s="237"/>
      <c r="CYF145" s="237"/>
      <c r="CYG145" s="237"/>
      <c r="CYH145" s="237"/>
      <c r="CYI145" s="237"/>
      <c r="CYJ145" s="237"/>
      <c r="CYK145" s="237"/>
      <c r="CYL145" s="237"/>
      <c r="CYM145" s="237"/>
      <c r="CYN145" s="237"/>
      <c r="CYO145" s="237"/>
      <c r="CYP145" s="237"/>
      <c r="CYQ145" s="237"/>
      <c r="CYR145" s="237"/>
      <c r="CYS145" s="237"/>
      <c r="CYT145" s="237"/>
      <c r="CYU145" s="237"/>
      <c r="CYV145" s="237"/>
      <c r="CYW145" s="237"/>
      <c r="CYX145" s="237"/>
      <c r="CYY145" s="237"/>
      <c r="CYZ145" s="237"/>
      <c r="CZA145" s="237"/>
      <c r="CZB145" s="237"/>
      <c r="CZC145" s="237"/>
      <c r="CZD145" s="237"/>
      <c r="CZE145" s="237"/>
      <c r="CZF145" s="237"/>
      <c r="CZG145" s="237"/>
      <c r="CZH145" s="237"/>
      <c r="CZI145" s="237"/>
      <c r="CZJ145" s="237"/>
      <c r="CZK145" s="237"/>
      <c r="CZL145" s="237"/>
      <c r="CZM145" s="237"/>
      <c r="CZN145" s="237"/>
      <c r="CZO145" s="237"/>
      <c r="CZP145" s="237"/>
      <c r="CZQ145" s="237"/>
      <c r="CZR145" s="237"/>
      <c r="CZS145" s="237"/>
      <c r="CZT145" s="237"/>
      <c r="CZU145" s="237"/>
      <c r="CZV145" s="237"/>
      <c r="CZW145" s="237"/>
      <c r="CZX145" s="237"/>
      <c r="CZY145" s="237"/>
      <c r="CZZ145" s="237"/>
      <c r="DAA145" s="237"/>
      <c r="DAB145" s="237"/>
      <c r="DAC145" s="237"/>
      <c r="DAD145" s="237"/>
      <c r="DAE145" s="237"/>
      <c r="DAF145" s="237"/>
      <c r="DAG145" s="237"/>
      <c r="DAH145" s="237"/>
      <c r="DAI145" s="237"/>
      <c r="DAJ145" s="237"/>
      <c r="DAK145" s="237"/>
      <c r="DAL145" s="237"/>
      <c r="DAM145" s="237"/>
      <c r="DAN145" s="237"/>
      <c r="DAO145" s="237"/>
      <c r="DAP145" s="237"/>
      <c r="DAQ145" s="237"/>
      <c r="DAR145" s="237"/>
      <c r="DAS145" s="237"/>
      <c r="DAT145" s="237"/>
      <c r="DAU145" s="237"/>
      <c r="DAV145" s="237"/>
      <c r="DAW145" s="237"/>
      <c r="DAX145" s="237"/>
      <c r="DAY145" s="237"/>
      <c r="DAZ145" s="237"/>
      <c r="DBA145" s="237"/>
      <c r="DBB145" s="237"/>
      <c r="DBC145" s="237"/>
      <c r="DBD145" s="237"/>
      <c r="DBE145" s="237"/>
      <c r="DBF145" s="237"/>
      <c r="DBG145" s="237"/>
      <c r="DBH145" s="237"/>
      <c r="DBI145" s="237"/>
      <c r="DBJ145" s="237"/>
      <c r="DBK145" s="237"/>
      <c r="DBL145" s="237"/>
      <c r="DBM145" s="237"/>
      <c r="DBN145" s="237"/>
      <c r="DBO145" s="237"/>
      <c r="DBP145" s="237"/>
      <c r="DBQ145" s="237"/>
      <c r="DBR145" s="237"/>
      <c r="DBS145" s="237"/>
      <c r="DBT145" s="237"/>
      <c r="DBU145" s="237"/>
      <c r="DBV145" s="237"/>
      <c r="DBW145" s="237"/>
      <c r="DBX145" s="237"/>
      <c r="DBY145" s="237"/>
      <c r="DBZ145" s="237"/>
      <c r="DCA145" s="237"/>
      <c r="DCB145" s="237"/>
      <c r="DCC145" s="237"/>
      <c r="DCD145" s="237"/>
      <c r="DCE145" s="237"/>
      <c r="DCF145" s="237"/>
      <c r="DCG145" s="237"/>
      <c r="DCH145" s="237"/>
      <c r="DCI145" s="237"/>
      <c r="DCJ145" s="237"/>
      <c r="DCK145" s="237"/>
      <c r="DCL145" s="237"/>
      <c r="DCM145" s="237"/>
      <c r="DCN145" s="237"/>
      <c r="DCO145" s="237"/>
      <c r="DCP145" s="237"/>
      <c r="DCQ145" s="237"/>
      <c r="DCR145" s="237"/>
      <c r="DCS145" s="237"/>
      <c r="DCT145" s="237"/>
      <c r="DCU145" s="237"/>
      <c r="DCV145" s="237"/>
      <c r="DCW145" s="237"/>
      <c r="DCX145" s="237"/>
      <c r="DCY145" s="237"/>
      <c r="DCZ145" s="237"/>
      <c r="DDA145" s="237"/>
      <c r="DDB145" s="237"/>
      <c r="DDC145" s="237"/>
      <c r="DDD145" s="237"/>
      <c r="DDE145" s="237"/>
      <c r="DDF145" s="237"/>
      <c r="DDG145" s="237"/>
      <c r="DDH145" s="237"/>
      <c r="DDI145" s="237"/>
      <c r="DDJ145" s="237"/>
      <c r="DDK145" s="237"/>
      <c r="DDL145" s="237"/>
      <c r="DDM145" s="237"/>
      <c r="DDN145" s="237"/>
      <c r="DDO145" s="237"/>
      <c r="DDP145" s="237"/>
      <c r="DDQ145" s="237"/>
      <c r="DDR145" s="237"/>
      <c r="DDS145" s="237"/>
      <c r="DDT145" s="237"/>
      <c r="DDU145" s="237"/>
      <c r="DDV145" s="237"/>
      <c r="DDW145" s="237"/>
      <c r="DDX145" s="237"/>
      <c r="DDY145" s="237"/>
      <c r="DDZ145" s="237"/>
      <c r="DEA145" s="237"/>
      <c r="DEB145" s="237"/>
      <c r="DEC145" s="237"/>
      <c r="DED145" s="237"/>
      <c r="DEE145" s="237"/>
      <c r="DEF145" s="237"/>
      <c r="DEG145" s="237"/>
      <c r="DEH145" s="237"/>
      <c r="DEI145" s="237"/>
      <c r="DEJ145" s="237"/>
      <c r="DEK145" s="237"/>
      <c r="DEL145" s="237"/>
      <c r="DEM145" s="237"/>
      <c r="DEN145" s="237"/>
      <c r="DEO145" s="237"/>
      <c r="DEP145" s="237"/>
      <c r="DEQ145" s="237"/>
      <c r="DER145" s="237"/>
      <c r="DES145" s="237"/>
      <c r="DET145" s="237"/>
      <c r="DEU145" s="237"/>
      <c r="DEV145" s="237"/>
      <c r="DEW145" s="237"/>
      <c r="DEX145" s="237"/>
      <c r="DEY145" s="237"/>
      <c r="DEZ145" s="237"/>
      <c r="DFA145" s="237"/>
      <c r="DFB145" s="237"/>
      <c r="DFC145" s="237"/>
      <c r="DFD145" s="237"/>
      <c r="DFE145" s="237"/>
      <c r="DFF145" s="237"/>
      <c r="DFG145" s="237"/>
      <c r="DFH145" s="237"/>
      <c r="DFI145" s="237"/>
      <c r="DFJ145" s="237"/>
      <c r="DFK145" s="237"/>
      <c r="DFL145" s="237"/>
      <c r="DFM145" s="237"/>
      <c r="DFN145" s="237"/>
      <c r="DFO145" s="237"/>
      <c r="DFP145" s="237"/>
      <c r="DFQ145" s="237"/>
      <c r="DFR145" s="237"/>
      <c r="DFS145" s="237"/>
      <c r="DFT145" s="237"/>
      <c r="DFU145" s="237"/>
      <c r="DFV145" s="237"/>
      <c r="DFW145" s="237"/>
      <c r="DFX145" s="237"/>
      <c r="DFY145" s="237"/>
      <c r="DFZ145" s="237"/>
      <c r="DGA145" s="237"/>
      <c r="DGB145" s="237"/>
      <c r="DGC145" s="237"/>
      <c r="DGD145" s="237"/>
      <c r="DGE145" s="237"/>
      <c r="DGF145" s="237"/>
      <c r="DGG145" s="237"/>
      <c r="DGH145" s="237"/>
      <c r="DGI145" s="237"/>
      <c r="DGJ145" s="237"/>
      <c r="DGK145" s="237"/>
      <c r="DGL145" s="237"/>
      <c r="DGM145" s="237"/>
      <c r="DGN145" s="237"/>
      <c r="DGO145" s="237"/>
      <c r="DGP145" s="237"/>
      <c r="DGQ145" s="237"/>
      <c r="DGR145" s="237"/>
      <c r="DGS145" s="237"/>
      <c r="DGT145" s="237"/>
      <c r="DGU145" s="237"/>
      <c r="DGV145" s="237"/>
      <c r="DGW145" s="237"/>
      <c r="DGX145" s="237"/>
      <c r="DGY145" s="237"/>
      <c r="DGZ145" s="237"/>
      <c r="DHA145" s="237"/>
      <c r="DHB145" s="237"/>
      <c r="DHC145" s="237"/>
      <c r="DHD145" s="237"/>
      <c r="DHE145" s="237"/>
      <c r="DHF145" s="237"/>
      <c r="DHG145" s="237"/>
      <c r="DHH145" s="237"/>
      <c r="DHI145" s="237"/>
      <c r="DHJ145" s="237"/>
      <c r="DHK145" s="237"/>
      <c r="DHL145" s="237"/>
      <c r="DHM145" s="237"/>
      <c r="DHN145" s="237"/>
      <c r="DHO145" s="237"/>
      <c r="DHP145" s="237"/>
      <c r="DHQ145" s="237"/>
      <c r="DHR145" s="237"/>
      <c r="DHS145" s="237"/>
      <c r="DHT145" s="237"/>
      <c r="DHU145" s="237"/>
      <c r="DHV145" s="237"/>
      <c r="DHW145" s="237"/>
      <c r="DHX145" s="237"/>
      <c r="DHY145" s="237"/>
      <c r="DHZ145" s="237"/>
      <c r="DIA145" s="237"/>
      <c r="DIB145" s="237"/>
      <c r="DIC145" s="237"/>
      <c r="DID145" s="237"/>
      <c r="DIE145" s="237"/>
      <c r="DIF145" s="237"/>
      <c r="DIG145" s="237"/>
      <c r="DIH145" s="237"/>
      <c r="DII145" s="237"/>
      <c r="DIJ145" s="237"/>
      <c r="DIK145" s="237"/>
      <c r="DIL145" s="237"/>
      <c r="DIM145" s="237"/>
      <c r="DIN145" s="237"/>
      <c r="DIO145" s="237"/>
      <c r="DIP145" s="237"/>
      <c r="DIQ145" s="237"/>
      <c r="DIR145" s="237"/>
      <c r="DIS145" s="237"/>
      <c r="DIT145" s="237"/>
      <c r="DIU145" s="237"/>
      <c r="DIV145" s="237"/>
      <c r="DIW145" s="237"/>
      <c r="DIX145" s="237"/>
      <c r="DIY145" s="237"/>
      <c r="DIZ145" s="237"/>
      <c r="DJA145" s="237"/>
      <c r="DJB145" s="237"/>
      <c r="DJC145" s="237"/>
      <c r="DJD145" s="237"/>
      <c r="DJE145" s="237"/>
      <c r="DJF145" s="237"/>
      <c r="DJG145" s="237"/>
      <c r="DJH145" s="237"/>
      <c r="DJI145" s="237"/>
      <c r="DJJ145" s="237"/>
      <c r="DJK145" s="237"/>
      <c r="DJL145" s="237"/>
      <c r="DJM145" s="237"/>
      <c r="DJN145" s="237"/>
      <c r="DJO145" s="237"/>
      <c r="DJP145" s="237"/>
      <c r="DJQ145" s="237"/>
      <c r="DJR145" s="237"/>
      <c r="DJS145" s="237"/>
      <c r="DJT145" s="237"/>
      <c r="DJU145" s="237"/>
      <c r="DJV145" s="237"/>
      <c r="DJW145" s="237"/>
      <c r="DJX145" s="237"/>
      <c r="DJY145" s="237"/>
      <c r="DJZ145" s="237"/>
      <c r="DKA145" s="237"/>
      <c r="DKB145" s="237"/>
      <c r="DKC145" s="237"/>
      <c r="DKD145" s="237"/>
      <c r="DKE145" s="237"/>
      <c r="DKF145" s="237"/>
      <c r="DKG145" s="237"/>
      <c r="DKH145" s="237"/>
      <c r="DKI145" s="237"/>
      <c r="DKJ145" s="237"/>
      <c r="DKK145" s="237"/>
      <c r="DKL145" s="237"/>
      <c r="DKM145" s="237"/>
      <c r="DKN145" s="237"/>
      <c r="DKO145" s="237"/>
      <c r="DKP145" s="237"/>
      <c r="DKQ145" s="237"/>
      <c r="DKR145" s="237"/>
      <c r="DKS145" s="237"/>
      <c r="DKT145" s="237"/>
      <c r="DKU145" s="237"/>
      <c r="DKV145" s="237"/>
      <c r="DKW145" s="237"/>
      <c r="DKX145" s="237"/>
      <c r="DKY145" s="237"/>
      <c r="DKZ145" s="237"/>
      <c r="DLA145" s="237"/>
      <c r="DLB145" s="237"/>
      <c r="DLC145" s="237"/>
      <c r="DLD145" s="237"/>
      <c r="DLE145" s="237"/>
      <c r="DLF145" s="237"/>
      <c r="DLG145" s="237"/>
      <c r="DLH145" s="237"/>
      <c r="DLI145" s="237"/>
      <c r="DLJ145" s="237"/>
      <c r="DLK145" s="237"/>
      <c r="DLL145" s="237"/>
      <c r="DLM145" s="237"/>
      <c r="DLN145" s="237"/>
      <c r="DLO145" s="237"/>
      <c r="DLP145" s="237"/>
      <c r="DLQ145" s="237"/>
      <c r="DLR145" s="237"/>
      <c r="DLS145" s="237"/>
      <c r="DLT145" s="237"/>
      <c r="DLU145" s="237"/>
      <c r="DLV145" s="237"/>
      <c r="DLW145" s="237"/>
      <c r="DLX145" s="237"/>
      <c r="DLY145" s="237"/>
      <c r="DLZ145" s="237"/>
      <c r="DMA145" s="237"/>
      <c r="DMB145" s="237"/>
      <c r="DMC145" s="237"/>
      <c r="DMD145" s="237"/>
      <c r="DME145" s="237"/>
      <c r="DMF145" s="237"/>
      <c r="DMG145" s="237"/>
      <c r="DMH145" s="237"/>
      <c r="DMI145" s="237"/>
      <c r="DMJ145" s="237"/>
      <c r="DMK145" s="237"/>
      <c r="DML145" s="237"/>
      <c r="DMM145" s="237"/>
      <c r="DMN145" s="237"/>
      <c r="DMO145" s="237"/>
      <c r="DMP145" s="237"/>
      <c r="DMQ145" s="237"/>
      <c r="DMR145" s="237"/>
      <c r="DMS145" s="237"/>
      <c r="DMT145" s="237"/>
      <c r="DMU145" s="237"/>
      <c r="DMV145" s="237"/>
      <c r="DMW145" s="237"/>
      <c r="DMX145" s="237"/>
      <c r="DMY145" s="237"/>
      <c r="DMZ145" s="237"/>
      <c r="DNA145" s="237"/>
      <c r="DNB145" s="237"/>
      <c r="DNC145" s="237"/>
      <c r="DND145" s="237"/>
      <c r="DNE145" s="237"/>
      <c r="DNF145" s="237"/>
      <c r="DNG145" s="237"/>
      <c r="DNH145" s="237"/>
      <c r="DNI145" s="237"/>
      <c r="DNJ145" s="237"/>
      <c r="DNK145" s="237"/>
      <c r="DNL145" s="237"/>
      <c r="DNM145" s="237"/>
      <c r="DNN145" s="237"/>
      <c r="DNO145" s="237"/>
      <c r="DNP145" s="237"/>
      <c r="DNQ145" s="237"/>
      <c r="DNR145" s="237"/>
      <c r="DNS145" s="237"/>
      <c r="DNT145" s="237"/>
      <c r="DNU145" s="237"/>
      <c r="DNV145" s="237"/>
      <c r="DNW145" s="237"/>
      <c r="DNX145" s="237"/>
      <c r="DNY145" s="237"/>
      <c r="DNZ145" s="237"/>
      <c r="DOA145" s="237"/>
      <c r="DOB145" s="237"/>
      <c r="DOC145" s="237"/>
      <c r="DOD145" s="237"/>
      <c r="DOE145" s="237"/>
      <c r="DOF145" s="237"/>
      <c r="DOG145" s="237"/>
      <c r="DOH145" s="237"/>
      <c r="DOI145" s="237"/>
      <c r="DOJ145" s="237"/>
      <c r="DOK145" s="237"/>
      <c r="DOL145" s="237"/>
      <c r="DOM145" s="237"/>
      <c r="DON145" s="237"/>
      <c r="DOO145" s="237"/>
      <c r="DOP145" s="237"/>
      <c r="DOQ145" s="237"/>
      <c r="DOR145" s="237"/>
      <c r="DOS145" s="237"/>
      <c r="DOT145" s="237"/>
      <c r="DOU145" s="237"/>
      <c r="DOV145" s="237"/>
      <c r="DOW145" s="237"/>
      <c r="DOX145" s="237"/>
      <c r="DOY145" s="237"/>
      <c r="DOZ145" s="237"/>
      <c r="DPA145" s="237"/>
      <c r="DPB145" s="237"/>
      <c r="DPC145" s="237"/>
      <c r="DPD145" s="237"/>
      <c r="DPE145" s="237"/>
      <c r="DPF145" s="237"/>
      <c r="DPG145" s="237"/>
      <c r="DPH145" s="237"/>
      <c r="DPI145" s="237"/>
      <c r="DPJ145" s="237"/>
      <c r="DPK145" s="237"/>
      <c r="DPL145" s="237"/>
      <c r="DPM145" s="237"/>
      <c r="DPN145" s="237"/>
      <c r="DPO145" s="237"/>
      <c r="DPP145" s="237"/>
      <c r="DPQ145" s="237"/>
      <c r="DPR145" s="237"/>
      <c r="DPS145" s="237"/>
      <c r="DPT145" s="237"/>
      <c r="DPU145" s="237"/>
      <c r="DPV145" s="237"/>
      <c r="DPW145" s="237"/>
      <c r="DPX145" s="237"/>
      <c r="DPY145" s="237"/>
      <c r="DPZ145" s="237"/>
      <c r="DQA145" s="237"/>
      <c r="DQB145" s="237"/>
      <c r="DQC145" s="237"/>
      <c r="DQD145" s="237"/>
      <c r="DQE145" s="237"/>
      <c r="DQF145" s="237"/>
      <c r="DQG145" s="237"/>
      <c r="DQH145" s="237"/>
      <c r="DQI145" s="237"/>
      <c r="DQJ145" s="237"/>
      <c r="DQK145" s="237"/>
      <c r="DQL145" s="237"/>
      <c r="DQM145" s="237"/>
      <c r="DQN145" s="237"/>
      <c r="DQO145" s="237"/>
      <c r="DQP145" s="237"/>
      <c r="DQQ145" s="237"/>
      <c r="DQR145" s="237"/>
      <c r="DQS145" s="237"/>
      <c r="DQT145" s="237"/>
      <c r="DQU145" s="237"/>
      <c r="DQV145" s="237"/>
      <c r="DQW145" s="237"/>
      <c r="DQX145" s="237"/>
      <c r="DQY145" s="237"/>
      <c r="DQZ145" s="237"/>
      <c r="DRA145" s="237"/>
      <c r="DRB145" s="237"/>
      <c r="DRC145" s="237"/>
      <c r="DRD145" s="237"/>
      <c r="DRE145" s="237"/>
      <c r="DRF145" s="237"/>
      <c r="DRG145" s="237"/>
      <c r="DRH145" s="237"/>
      <c r="DRI145" s="237"/>
      <c r="DRJ145" s="237"/>
      <c r="DRK145" s="237"/>
      <c r="DRL145" s="237"/>
      <c r="DRM145" s="237"/>
      <c r="DRN145" s="237"/>
      <c r="DRO145" s="237"/>
      <c r="DRP145" s="237"/>
      <c r="DRQ145" s="237"/>
      <c r="DRR145" s="237"/>
      <c r="DRS145" s="237"/>
      <c r="DRT145" s="237"/>
      <c r="DRU145" s="237"/>
      <c r="DRV145" s="237"/>
      <c r="DRW145" s="237"/>
      <c r="DRX145" s="237"/>
      <c r="DRY145" s="237"/>
      <c r="DRZ145" s="237"/>
      <c r="DSA145" s="237"/>
      <c r="DSB145" s="237"/>
      <c r="DSC145" s="237"/>
      <c r="DSD145" s="237"/>
      <c r="DSE145" s="237"/>
      <c r="DSF145" s="237"/>
      <c r="DSG145" s="237"/>
      <c r="DSH145" s="237"/>
      <c r="DSI145" s="237"/>
      <c r="DSJ145" s="237"/>
      <c r="DSK145" s="237"/>
      <c r="DSL145" s="237"/>
      <c r="DSM145" s="237"/>
      <c r="DSN145" s="237"/>
      <c r="DSO145" s="237"/>
      <c r="DSP145" s="237"/>
      <c r="DSQ145" s="237"/>
      <c r="DSR145" s="237"/>
      <c r="DSS145" s="237"/>
      <c r="DST145" s="237"/>
      <c r="DSU145" s="237"/>
      <c r="DSV145" s="237"/>
      <c r="DSW145" s="237"/>
      <c r="DSX145" s="237"/>
      <c r="DSY145" s="237"/>
      <c r="DSZ145" s="237"/>
      <c r="DTA145" s="237"/>
      <c r="DTB145" s="237"/>
      <c r="DTC145" s="237"/>
      <c r="DTD145" s="237"/>
      <c r="DTE145" s="237"/>
      <c r="DTF145" s="237"/>
      <c r="DTG145" s="237"/>
      <c r="DTH145" s="237"/>
      <c r="DTI145" s="237"/>
      <c r="DTJ145" s="237"/>
      <c r="DTK145" s="237"/>
      <c r="DTL145" s="237"/>
      <c r="DTM145" s="237"/>
      <c r="DTN145" s="237"/>
      <c r="DTO145" s="237"/>
      <c r="DTP145" s="237"/>
      <c r="DTQ145" s="237"/>
      <c r="DTR145" s="237"/>
      <c r="DTS145" s="237"/>
      <c r="DTT145" s="237"/>
      <c r="DTU145" s="237"/>
      <c r="DTV145" s="237"/>
      <c r="DTW145" s="237"/>
      <c r="DTX145" s="237"/>
      <c r="DTY145" s="237"/>
      <c r="DTZ145" s="237"/>
      <c r="DUA145" s="237"/>
      <c r="DUB145" s="237"/>
      <c r="DUC145" s="237"/>
      <c r="DUD145" s="237"/>
      <c r="DUE145" s="237"/>
      <c r="DUF145" s="237"/>
      <c r="DUG145" s="237"/>
      <c r="DUH145" s="237"/>
      <c r="DUI145" s="237"/>
      <c r="DUJ145" s="237"/>
      <c r="DUK145" s="237"/>
      <c r="DUL145" s="237"/>
      <c r="DUM145" s="237"/>
      <c r="DUN145" s="237"/>
      <c r="DUO145" s="237"/>
      <c r="DUP145" s="237"/>
      <c r="DUQ145" s="237"/>
      <c r="DUR145" s="237"/>
      <c r="DUS145" s="237"/>
      <c r="DUT145" s="237"/>
      <c r="DUU145" s="237"/>
      <c r="DUV145" s="237"/>
      <c r="DUW145" s="237"/>
      <c r="DUX145" s="237"/>
      <c r="DUY145" s="237"/>
      <c r="DUZ145" s="237"/>
      <c r="DVA145" s="237"/>
      <c r="DVB145" s="237"/>
      <c r="DVC145" s="237"/>
      <c r="DVD145" s="237"/>
      <c r="DVE145" s="237"/>
      <c r="DVF145" s="237"/>
      <c r="DVG145" s="237"/>
      <c r="DVH145" s="237"/>
      <c r="DVI145" s="237"/>
      <c r="DVJ145" s="237"/>
      <c r="DVK145" s="237"/>
      <c r="DVL145" s="237"/>
      <c r="DVM145" s="237"/>
      <c r="DVN145" s="237"/>
      <c r="DVO145" s="237"/>
      <c r="DVP145" s="237"/>
      <c r="DVQ145" s="237"/>
      <c r="DVR145" s="237"/>
      <c r="DVS145" s="237"/>
      <c r="DVT145" s="237"/>
      <c r="DVU145" s="237"/>
      <c r="DVV145" s="237"/>
      <c r="DVW145" s="237"/>
      <c r="DVX145" s="237"/>
      <c r="DVY145" s="237"/>
      <c r="DVZ145" s="237"/>
      <c r="DWA145" s="237"/>
      <c r="DWB145" s="237"/>
      <c r="DWC145" s="237"/>
      <c r="DWD145" s="237"/>
      <c r="DWE145" s="237"/>
      <c r="DWF145" s="237"/>
      <c r="DWG145" s="237"/>
      <c r="DWH145" s="237"/>
      <c r="DWI145" s="237"/>
      <c r="DWJ145" s="237"/>
      <c r="DWK145" s="237"/>
      <c r="DWL145" s="237"/>
      <c r="DWM145" s="237"/>
      <c r="DWN145" s="237"/>
      <c r="DWO145" s="237"/>
      <c r="DWP145" s="237"/>
      <c r="DWQ145" s="237"/>
      <c r="DWR145" s="237"/>
      <c r="DWS145" s="237"/>
      <c r="DWT145" s="237"/>
      <c r="DWU145" s="237"/>
      <c r="DWV145" s="237"/>
      <c r="DWW145" s="237"/>
      <c r="DWX145" s="237"/>
      <c r="DWY145" s="237"/>
      <c r="DWZ145" s="237"/>
      <c r="DXA145" s="237"/>
      <c r="DXB145" s="237"/>
      <c r="DXC145" s="237"/>
      <c r="DXD145" s="237"/>
      <c r="DXE145" s="237"/>
      <c r="DXF145" s="237"/>
      <c r="DXG145" s="237"/>
      <c r="DXH145" s="237"/>
      <c r="DXI145" s="237"/>
      <c r="DXJ145" s="237"/>
      <c r="DXK145" s="237"/>
      <c r="DXL145" s="237"/>
      <c r="DXM145" s="237"/>
      <c r="DXN145" s="237"/>
      <c r="DXO145" s="237"/>
      <c r="DXP145" s="237"/>
      <c r="DXQ145" s="237"/>
      <c r="DXR145" s="237"/>
      <c r="DXS145" s="237"/>
      <c r="DXT145" s="237"/>
      <c r="DXU145" s="237"/>
      <c r="DXV145" s="237"/>
      <c r="DXW145" s="237"/>
      <c r="DXX145" s="237"/>
      <c r="DXY145" s="237"/>
      <c r="DXZ145" s="237"/>
      <c r="DYA145" s="237"/>
      <c r="DYB145" s="237"/>
      <c r="DYC145" s="237"/>
      <c r="DYD145" s="237"/>
      <c r="DYE145" s="237"/>
      <c r="DYF145" s="237"/>
      <c r="DYG145" s="237"/>
      <c r="DYH145" s="237"/>
      <c r="DYI145" s="237"/>
      <c r="DYJ145" s="237"/>
      <c r="DYK145" s="237"/>
      <c r="DYL145" s="237"/>
      <c r="DYM145" s="237"/>
      <c r="DYN145" s="237"/>
      <c r="DYO145" s="237"/>
      <c r="DYP145" s="237"/>
      <c r="DYQ145" s="237"/>
      <c r="DYR145" s="237"/>
      <c r="DYS145" s="237"/>
      <c r="DYT145" s="237"/>
      <c r="DYU145" s="237"/>
      <c r="DYV145" s="237"/>
      <c r="DYW145" s="237"/>
      <c r="DYX145" s="237"/>
      <c r="DYY145" s="237"/>
      <c r="DYZ145" s="237"/>
      <c r="DZA145" s="237"/>
      <c r="DZB145" s="237"/>
      <c r="DZC145" s="237"/>
      <c r="DZD145" s="237"/>
      <c r="DZE145" s="237"/>
      <c r="DZF145" s="237"/>
      <c r="DZG145" s="237"/>
      <c r="DZH145" s="237"/>
      <c r="DZI145" s="237"/>
      <c r="DZJ145" s="237"/>
      <c r="DZK145" s="237"/>
      <c r="DZL145" s="237"/>
      <c r="DZM145" s="237"/>
      <c r="DZN145" s="237"/>
      <c r="DZO145" s="237"/>
      <c r="DZP145" s="237"/>
      <c r="DZQ145" s="237"/>
      <c r="DZR145" s="237"/>
      <c r="DZS145" s="237"/>
      <c r="DZT145" s="237"/>
      <c r="DZU145" s="237"/>
      <c r="DZV145" s="237"/>
      <c r="DZW145" s="237"/>
      <c r="DZX145" s="237"/>
      <c r="DZY145" s="237"/>
      <c r="DZZ145" s="237"/>
      <c r="EAA145" s="237"/>
      <c r="EAB145" s="237"/>
      <c r="EAC145" s="237"/>
      <c r="EAD145" s="237"/>
      <c r="EAE145" s="237"/>
      <c r="EAF145" s="237"/>
      <c r="EAG145" s="237"/>
      <c r="EAH145" s="237"/>
      <c r="EAI145" s="237"/>
      <c r="EAJ145" s="237"/>
      <c r="EAK145" s="237"/>
      <c r="EAL145" s="237"/>
      <c r="EAM145" s="237"/>
      <c r="EAN145" s="237"/>
      <c r="EAO145" s="237"/>
      <c r="EAP145" s="237"/>
      <c r="EAQ145" s="237"/>
      <c r="EAR145" s="237"/>
      <c r="EAS145" s="237"/>
      <c r="EAT145" s="237"/>
      <c r="EAU145" s="237"/>
      <c r="EAV145" s="237"/>
      <c r="EAW145" s="237"/>
      <c r="EAX145" s="237"/>
      <c r="EAY145" s="237"/>
      <c r="EAZ145" s="237"/>
      <c r="EBA145" s="237"/>
      <c r="EBB145" s="237"/>
      <c r="EBC145" s="237"/>
      <c r="EBD145" s="237"/>
      <c r="EBE145" s="237"/>
      <c r="EBF145" s="237"/>
      <c r="EBG145" s="237"/>
      <c r="EBH145" s="237"/>
      <c r="EBI145" s="237"/>
      <c r="EBJ145" s="237"/>
      <c r="EBK145" s="237"/>
      <c r="EBL145" s="237"/>
      <c r="EBM145" s="237"/>
      <c r="EBN145" s="237"/>
      <c r="EBO145" s="237"/>
      <c r="EBP145" s="237"/>
      <c r="EBQ145" s="237"/>
      <c r="EBR145" s="237"/>
      <c r="EBS145" s="237"/>
      <c r="EBT145" s="237"/>
      <c r="EBU145" s="237"/>
      <c r="EBV145" s="237"/>
      <c r="EBW145" s="237"/>
      <c r="EBX145" s="237"/>
      <c r="EBY145" s="237"/>
      <c r="EBZ145" s="237"/>
      <c r="ECA145" s="237"/>
      <c r="ECB145" s="237"/>
      <c r="ECC145" s="237"/>
      <c r="ECD145" s="237"/>
      <c r="ECE145" s="237"/>
      <c r="ECF145" s="237"/>
      <c r="ECG145" s="237"/>
      <c r="ECH145" s="237"/>
      <c r="ECI145" s="237"/>
      <c r="ECJ145" s="237"/>
      <c r="ECK145" s="237"/>
      <c r="ECL145" s="237"/>
      <c r="ECM145" s="237"/>
      <c r="ECN145" s="237"/>
      <c r="ECO145" s="237"/>
      <c r="ECP145" s="237"/>
      <c r="ECQ145" s="237"/>
      <c r="ECR145" s="237"/>
      <c r="ECS145" s="237"/>
      <c r="ECT145" s="237"/>
      <c r="ECU145" s="237"/>
      <c r="ECV145" s="237"/>
      <c r="ECW145" s="237"/>
      <c r="ECX145" s="237"/>
      <c r="ECY145" s="237"/>
      <c r="ECZ145" s="237"/>
      <c r="EDA145" s="237"/>
      <c r="EDB145" s="237"/>
      <c r="EDC145" s="237"/>
      <c r="EDD145" s="237"/>
      <c r="EDE145" s="237"/>
      <c r="EDF145" s="237"/>
      <c r="EDG145" s="237"/>
      <c r="EDH145" s="237"/>
      <c r="EDI145" s="237"/>
      <c r="EDJ145" s="237"/>
      <c r="EDK145" s="237"/>
      <c r="EDL145" s="237"/>
      <c r="EDM145" s="237"/>
      <c r="EDN145" s="237"/>
      <c r="EDO145" s="237"/>
      <c r="EDP145" s="237"/>
      <c r="EDQ145" s="237"/>
      <c r="EDR145" s="237"/>
      <c r="EDS145" s="237"/>
      <c r="EDT145" s="237"/>
      <c r="EDU145" s="237"/>
      <c r="EDV145" s="237"/>
      <c r="EDW145" s="237"/>
      <c r="EDX145" s="237"/>
      <c r="EDY145" s="237"/>
      <c r="EDZ145" s="237"/>
      <c r="EEA145" s="237"/>
      <c r="EEB145" s="237"/>
      <c r="EEC145" s="237"/>
      <c r="EED145" s="237"/>
      <c r="EEE145" s="237"/>
      <c r="EEF145" s="237"/>
      <c r="EEG145" s="237"/>
      <c r="EEH145" s="237"/>
      <c r="EEI145" s="237"/>
      <c r="EEJ145" s="237"/>
      <c r="EEK145" s="237"/>
      <c r="EEL145" s="237"/>
      <c r="EEM145" s="237"/>
      <c r="EEN145" s="237"/>
      <c r="EEO145" s="237"/>
      <c r="EEP145" s="237"/>
      <c r="EEQ145" s="237"/>
      <c r="EER145" s="237"/>
      <c r="EES145" s="237"/>
      <c r="EET145" s="237"/>
      <c r="EEU145" s="237"/>
      <c r="EEV145" s="237"/>
      <c r="EEW145" s="237"/>
      <c r="EEX145" s="237"/>
      <c r="EEY145" s="237"/>
      <c r="EEZ145" s="237"/>
      <c r="EFA145" s="237"/>
      <c r="EFB145" s="237"/>
      <c r="EFC145" s="237"/>
      <c r="EFD145" s="237"/>
      <c r="EFE145" s="237"/>
      <c r="EFF145" s="237"/>
      <c r="EFG145" s="237"/>
      <c r="EFH145" s="237"/>
      <c r="EFI145" s="237"/>
      <c r="EFJ145" s="237"/>
      <c r="EFK145" s="237"/>
      <c r="EFL145" s="237"/>
      <c r="EFM145" s="237"/>
      <c r="EFN145" s="237"/>
      <c r="EFO145" s="237"/>
      <c r="EFP145" s="237"/>
      <c r="EFQ145" s="237"/>
      <c r="EFR145" s="237"/>
      <c r="EFS145" s="237"/>
      <c r="EFT145" s="237"/>
      <c r="EFU145" s="237"/>
      <c r="EFV145" s="237"/>
      <c r="EFW145" s="237"/>
      <c r="EFX145" s="237"/>
      <c r="EFY145" s="237"/>
      <c r="EFZ145" s="237"/>
      <c r="EGA145" s="237"/>
      <c r="EGB145" s="237"/>
      <c r="EGC145" s="237"/>
      <c r="EGD145" s="237"/>
      <c r="EGE145" s="237"/>
      <c r="EGF145" s="237"/>
      <c r="EGG145" s="237"/>
      <c r="EGH145" s="237"/>
      <c r="EGI145" s="237"/>
      <c r="EGJ145" s="237"/>
      <c r="EGK145" s="237"/>
      <c r="EGL145" s="237"/>
      <c r="EGM145" s="237"/>
      <c r="EGN145" s="237"/>
      <c r="EGO145" s="237"/>
      <c r="EGP145" s="237"/>
      <c r="EGQ145" s="237"/>
      <c r="EGR145" s="237"/>
      <c r="EGS145" s="237"/>
      <c r="EGT145" s="237"/>
      <c r="EGU145" s="237"/>
      <c r="EGV145" s="237"/>
      <c r="EGW145" s="237"/>
      <c r="EGX145" s="237"/>
      <c r="EGY145" s="237"/>
      <c r="EGZ145" s="237"/>
      <c r="EHA145" s="237"/>
      <c r="EHB145" s="237"/>
      <c r="EHC145" s="237"/>
      <c r="EHD145" s="237"/>
      <c r="EHE145" s="237"/>
      <c r="EHF145" s="237"/>
      <c r="EHG145" s="237"/>
      <c r="EHH145" s="237"/>
      <c r="EHI145" s="237"/>
      <c r="EHJ145" s="237"/>
      <c r="EHK145" s="237"/>
      <c r="EHL145" s="237"/>
      <c r="EHM145" s="237"/>
      <c r="EHN145" s="237"/>
      <c r="EHO145" s="237"/>
      <c r="EHP145" s="237"/>
      <c r="EHQ145" s="237"/>
      <c r="EHR145" s="237"/>
      <c r="EHS145" s="237"/>
      <c r="EHT145" s="237"/>
      <c r="EHU145" s="237"/>
      <c r="EHV145" s="237"/>
      <c r="EHW145" s="237"/>
      <c r="EHX145" s="237"/>
      <c r="EHY145" s="237"/>
      <c r="EHZ145" s="237"/>
      <c r="EIA145" s="237"/>
      <c r="EIB145" s="237"/>
      <c r="EIC145" s="237"/>
      <c r="EID145" s="237"/>
      <c r="EIE145" s="237"/>
      <c r="EIF145" s="237"/>
      <c r="EIG145" s="237"/>
      <c r="EIH145" s="237"/>
      <c r="EII145" s="237"/>
      <c r="EIJ145" s="237"/>
      <c r="EIK145" s="237"/>
      <c r="EIL145" s="237"/>
      <c r="EIM145" s="237"/>
      <c r="EIN145" s="237"/>
      <c r="EIO145" s="237"/>
      <c r="EIP145" s="237"/>
      <c r="EIQ145" s="237"/>
      <c r="EIR145" s="237"/>
      <c r="EIS145" s="237"/>
      <c r="EIT145" s="237"/>
      <c r="EIU145" s="237"/>
      <c r="EIV145" s="237"/>
      <c r="EIW145" s="237"/>
      <c r="EIX145" s="237"/>
      <c r="EIY145" s="237"/>
      <c r="EIZ145" s="237"/>
      <c r="EJA145" s="237"/>
      <c r="EJB145" s="237"/>
      <c r="EJC145" s="237"/>
      <c r="EJD145" s="237"/>
      <c r="EJE145" s="237"/>
      <c r="EJF145" s="237"/>
      <c r="EJG145" s="237"/>
      <c r="EJH145" s="237"/>
      <c r="EJI145" s="237"/>
      <c r="EJJ145" s="237"/>
      <c r="EJK145" s="237"/>
      <c r="EJL145" s="237"/>
      <c r="EJM145" s="237"/>
      <c r="EJN145" s="237"/>
      <c r="EJO145" s="237"/>
      <c r="EJP145" s="237"/>
      <c r="EJQ145" s="237"/>
      <c r="EJR145" s="237"/>
      <c r="EJS145" s="237"/>
      <c r="EJT145" s="237"/>
      <c r="EJU145" s="237"/>
      <c r="EJV145" s="237"/>
      <c r="EJW145" s="237"/>
      <c r="EJX145" s="237"/>
      <c r="EJY145" s="237"/>
      <c r="EJZ145" s="237"/>
      <c r="EKA145" s="237"/>
      <c r="EKB145" s="237"/>
      <c r="EKC145" s="237"/>
      <c r="EKD145" s="237"/>
      <c r="EKE145" s="237"/>
      <c r="EKF145" s="237"/>
      <c r="EKG145" s="237"/>
      <c r="EKH145" s="237"/>
      <c r="EKI145" s="237"/>
      <c r="EKJ145" s="237"/>
      <c r="EKK145" s="237"/>
      <c r="EKL145" s="237"/>
      <c r="EKM145" s="237"/>
      <c r="EKN145" s="237"/>
      <c r="EKO145" s="237"/>
      <c r="EKP145" s="237"/>
      <c r="EKQ145" s="237"/>
      <c r="EKR145" s="237"/>
      <c r="EKS145" s="237"/>
      <c r="EKT145" s="237"/>
      <c r="EKU145" s="237"/>
      <c r="EKV145" s="237"/>
      <c r="EKW145" s="237"/>
      <c r="EKX145" s="237"/>
      <c r="EKY145" s="237"/>
      <c r="EKZ145" s="237"/>
      <c r="ELA145" s="237"/>
      <c r="ELB145" s="237"/>
      <c r="ELC145" s="237"/>
      <c r="ELD145" s="237"/>
      <c r="ELE145" s="237"/>
      <c r="ELF145" s="237"/>
      <c r="ELG145" s="237"/>
      <c r="ELH145" s="237"/>
      <c r="ELI145" s="237"/>
      <c r="ELJ145" s="237"/>
      <c r="ELK145" s="237"/>
      <c r="ELL145" s="237"/>
      <c r="ELM145" s="237"/>
      <c r="ELN145" s="237"/>
      <c r="ELO145" s="237"/>
      <c r="ELP145" s="237"/>
      <c r="ELQ145" s="237"/>
      <c r="ELR145" s="237"/>
      <c r="ELS145" s="237"/>
      <c r="ELT145" s="237"/>
      <c r="ELU145" s="237"/>
      <c r="ELV145" s="237"/>
      <c r="ELW145" s="237"/>
      <c r="ELX145" s="237"/>
      <c r="ELY145" s="237"/>
      <c r="ELZ145" s="237"/>
      <c r="EMA145" s="237"/>
      <c r="EMB145" s="237"/>
      <c r="EMC145" s="237"/>
      <c r="EMD145" s="237"/>
      <c r="EME145" s="237"/>
      <c r="EMF145" s="237"/>
      <c r="EMG145" s="237"/>
      <c r="EMH145" s="237"/>
      <c r="EMI145" s="237"/>
      <c r="EMJ145" s="237"/>
      <c r="EMK145" s="237"/>
      <c r="EML145" s="237"/>
      <c r="EMM145" s="237"/>
      <c r="EMN145" s="237"/>
      <c r="EMO145" s="237"/>
      <c r="EMP145" s="237"/>
      <c r="EMQ145" s="237"/>
      <c r="EMR145" s="237"/>
      <c r="EMS145" s="237"/>
      <c r="EMT145" s="237"/>
      <c r="EMU145" s="237"/>
      <c r="EMV145" s="237"/>
      <c r="EMW145" s="237"/>
      <c r="EMX145" s="237"/>
      <c r="EMY145" s="237"/>
      <c r="EMZ145" s="237"/>
      <c r="ENA145" s="237"/>
      <c r="ENB145" s="237"/>
      <c r="ENC145" s="237"/>
      <c r="END145" s="237"/>
      <c r="ENE145" s="237"/>
      <c r="ENF145" s="237"/>
      <c r="ENG145" s="237"/>
      <c r="ENH145" s="237"/>
      <c r="ENI145" s="237"/>
      <c r="ENJ145" s="237"/>
      <c r="ENK145" s="237"/>
      <c r="ENL145" s="237"/>
      <c r="ENM145" s="237"/>
      <c r="ENN145" s="237"/>
      <c r="ENO145" s="237"/>
      <c r="ENP145" s="237"/>
      <c r="ENQ145" s="237"/>
      <c r="ENR145" s="237"/>
      <c r="ENS145" s="237"/>
      <c r="ENT145" s="237"/>
      <c r="ENU145" s="237"/>
      <c r="ENV145" s="237"/>
      <c r="ENW145" s="237"/>
      <c r="ENX145" s="237"/>
      <c r="ENY145" s="237"/>
      <c r="ENZ145" s="237"/>
      <c r="EOA145" s="237"/>
      <c r="EOB145" s="237"/>
      <c r="EOC145" s="237"/>
      <c r="EOD145" s="237"/>
      <c r="EOE145" s="237"/>
      <c r="EOF145" s="237"/>
      <c r="EOG145" s="237"/>
      <c r="EOH145" s="237"/>
      <c r="EOI145" s="237"/>
      <c r="EOJ145" s="237"/>
      <c r="EOK145" s="237"/>
      <c r="EOL145" s="237"/>
      <c r="EOM145" s="237"/>
      <c r="EON145" s="237"/>
      <c r="EOO145" s="237"/>
      <c r="EOP145" s="237"/>
      <c r="EOQ145" s="237"/>
      <c r="EOR145" s="237"/>
      <c r="EOS145" s="237"/>
      <c r="EOT145" s="237"/>
      <c r="EOU145" s="237"/>
      <c r="EOV145" s="237"/>
      <c r="EOW145" s="237"/>
      <c r="EOX145" s="237"/>
      <c r="EOY145" s="237"/>
      <c r="EOZ145" s="237"/>
      <c r="EPA145" s="237"/>
      <c r="EPB145" s="237"/>
      <c r="EPC145" s="237"/>
      <c r="EPD145" s="237"/>
      <c r="EPE145" s="237"/>
      <c r="EPF145" s="237"/>
      <c r="EPG145" s="237"/>
      <c r="EPH145" s="237"/>
      <c r="EPI145" s="237"/>
      <c r="EPJ145" s="237"/>
      <c r="EPK145" s="237"/>
      <c r="EPL145" s="237"/>
      <c r="EPM145" s="237"/>
      <c r="EPN145" s="237"/>
      <c r="EPO145" s="237"/>
      <c r="EPP145" s="237"/>
      <c r="EPQ145" s="237"/>
      <c r="EPR145" s="237"/>
      <c r="EPS145" s="237"/>
      <c r="EPT145" s="237"/>
      <c r="EPU145" s="237"/>
      <c r="EPV145" s="237"/>
      <c r="EPW145" s="237"/>
      <c r="EPX145" s="237"/>
      <c r="EPY145" s="237"/>
      <c r="EPZ145" s="237"/>
      <c r="EQA145" s="237"/>
      <c r="EQB145" s="237"/>
      <c r="EQC145" s="237"/>
      <c r="EQD145" s="237"/>
      <c r="EQE145" s="237"/>
      <c r="EQF145" s="237"/>
      <c r="EQG145" s="237"/>
      <c r="EQH145" s="237"/>
      <c r="EQI145" s="237"/>
      <c r="EQJ145" s="237"/>
      <c r="EQK145" s="237"/>
      <c r="EQL145" s="237"/>
      <c r="EQM145" s="237"/>
      <c r="EQN145" s="237"/>
      <c r="EQO145" s="237"/>
      <c r="EQP145" s="237"/>
      <c r="EQQ145" s="237"/>
      <c r="EQR145" s="237"/>
      <c r="EQS145" s="237"/>
      <c r="EQT145" s="237"/>
      <c r="EQU145" s="237"/>
      <c r="EQV145" s="237"/>
      <c r="EQW145" s="237"/>
      <c r="EQX145" s="237"/>
      <c r="EQY145" s="237"/>
      <c r="EQZ145" s="237"/>
      <c r="ERA145" s="237"/>
      <c r="ERB145" s="237"/>
      <c r="ERC145" s="237"/>
      <c r="ERD145" s="237"/>
      <c r="ERE145" s="237"/>
      <c r="ERF145" s="237"/>
      <c r="ERG145" s="237"/>
      <c r="ERH145" s="237"/>
      <c r="ERI145" s="237"/>
      <c r="ERJ145" s="237"/>
      <c r="ERK145" s="237"/>
      <c r="ERL145" s="237"/>
      <c r="ERM145" s="237"/>
      <c r="ERN145" s="237"/>
      <c r="ERO145" s="237"/>
      <c r="ERP145" s="237"/>
      <c r="ERQ145" s="237"/>
      <c r="ERR145" s="237"/>
      <c r="ERS145" s="237"/>
      <c r="ERT145" s="237"/>
      <c r="ERU145" s="237"/>
      <c r="ERV145" s="237"/>
      <c r="ERW145" s="237"/>
      <c r="ERX145" s="237"/>
      <c r="ERY145" s="237"/>
      <c r="ERZ145" s="237"/>
      <c r="ESA145" s="237"/>
      <c r="ESB145" s="237"/>
      <c r="ESC145" s="237"/>
      <c r="ESD145" s="237"/>
      <c r="ESE145" s="237"/>
      <c r="ESF145" s="237"/>
      <c r="ESG145" s="237"/>
      <c r="ESH145" s="237"/>
      <c r="ESI145" s="237"/>
      <c r="ESJ145" s="237"/>
      <c r="ESK145" s="237"/>
      <c r="ESL145" s="237"/>
      <c r="ESM145" s="237"/>
      <c r="ESN145" s="237"/>
      <c r="ESO145" s="237"/>
      <c r="ESP145" s="237"/>
      <c r="ESQ145" s="237"/>
      <c r="ESR145" s="237"/>
      <c r="ESS145" s="237"/>
      <c r="EST145" s="237"/>
      <c r="ESU145" s="237"/>
      <c r="ESV145" s="237"/>
      <c r="ESW145" s="237"/>
      <c r="ESX145" s="237"/>
      <c r="ESY145" s="237"/>
      <c r="ESZ145" s="237"/>
      <c r="ETA145" s="237"/>
      <c r="ETB145" s="237"/>
      <c r="ETC145" s="237"/>
      <c r="ETD145" s="237"/>
      <c r="ETE145" s="237"/>
      <c r="ETF145" s="237"/>
      <c r="ETG145" s="237"/>
      <c r="ETH145" s="237"/>
      <c r="ETI145" s="237"/>
      <c r="ETJ145" s="237"/>
      <c r="ETK145" s="237"/>
      <c r="ETL145" s="237"/>
      <c r="ETM145" s="237"/>
      <c r="ETN145" s="237"/>
      <c r="ETO145" s="237"/>
      <c r="ETP145" s="237"/>
      <c r="ETQ145" s="237"/>
      <c r="ETR145" s="237"/>
      <c r="ETS145" s="237"/>
      <c r="ETT145" s="237"/>
      <c r="ETU145" s="237"/>
      <c r="ETV145" s="237"/>
      <c r="ETW145" s="237"/>
      <c r="ETX145" s="237"/>
      <c r="ETY145" s="237"/>
      <c r="ETZ145" s="237"/>
      <c r="EUA145" s="237"/>
      <c r="EUB145" s="237"/>
      <c r="EUC145" s="237"/>
      <c r="EUD145" s="237"/>
      <c r="EUE145" s="237"/>
      <c r="EUF145" s="237"/>
      <c r="EUG145" s="237"/>
      <c r="EUH145" s="237"/>
      <c r="EUI145" s="237"/>
      <c r="EUJ145" s="237"/>
      <c r="EUK145" s="237"/>
      <c r="EUL145" s="237"/>
      <c r="EUM145" s="237"/>
      <c r="EUN145" s="237"/>
      <c r="EUO145" s="237"/>
      <c r="EUP145" s="237"/>
      <c r="EUQ145" s="237"/>
      <c r="EUR145" s="237"/>
      <c r="EUS145" s="237"/>
      <c r="EUT145" s="237"/>
      <c r="EUU145" s="237"/>
      <c r="EUV145" s="237"/>
      <c r="EUW145" s="237"/>
      <c r="EUX145" s="237"/>
      <c r="EUY145" s="237"/>
      <c r="EUZ145" s="237"/>
      <c r="EVA145" s="237"/>
      <c r="EVB145" s="237"/>
      <c r="EVC145" s="237"/>
      <c r="EVD145" s="237"/>
      <c r="EVE145" s="237"/>
      <c r="EVF145" s="237"/>
      <c r="EVG145" s="237"/>
      <c r="EVH145" s="237"/>
      <c r="EVI145" s="237"/>
      <c r="EVJ145" s="237"/>
      <c r="EVK145" s="237"/>
      <c r="EVL145" s="237"/>
      <c r="EVM145" s="237"/>
      <c r="EVN145" s="237"/>
      <c r="EVO145" s="237"/>
      <c r="EVP145" s="237"/>
      <c r="EVQ145" s="237"/>
      <c r="EVR145" s="237"/>
      <c r="EVS145" s="237"/>
      <c r="EVT145" s="237"/>
      <c r="EVU145" s="237"/>
      <c r="EVV145" s="237"/>
      <c r="EVW145" s="237"/>
      <c r="EVX145" s="237"/>
      <c r="EVY145" s="237"/>
      <c r="EVZ145" s="237"/>
      <c r="EWA145" s="237"/>
      <c r="EWB145" s="237"/>
      <c r="EWC145" s="237"/>
      <c r="EWD145" s="237"/>
      <c r="EWE145" s="237"/>
      <c r="EWF145" s="237"/>
      <c r="EWG145" s="237"/>
      <c r="EWH145" s="237"/>
      <c r="EWI145" s="237"/>
      <c r="EWJ145" s="237"/>
      <c r="EWK145" s="237"/>
      <c r="EWL145" s="237"/>
      <c r="EWM145" s="237"/>
      <c r="EWN145" s="237"/>
      <c r="EWO145" s="237"/>
      <c r="EWP145" s="237"/>
      <c r="EWQ145" s="237"/>
      <c r="EWR145" s="237"/>
      <c r="EWS145" s="237"/>
      <c r="EWT145" s="237"/>
      <c r="EWU145" s="237"/>
      <c r="EWV145" s="237"/>
      <c r="EWW145" s="237"/>
      <c r="EWX145" s="237"/>
      <c r="EWY145" s="237"/>
      <c r="EWZ145" s="237"/>
      <c r="EXA145" s="237"/>
      <c r="EXB145" s="237"/>
      <c r="EXC145" s="237"/>
      <c r="EXD145" s="237"/>
      <c r="EXE145" s="237"/>
      <c r="EXF145" s="237"/>
      <c r="EXG145" s="237"/>
      <c r="EXH145" s="237"/>
      <c r="EXI145" s="237"/>
      <c r="EXJ145" s="237"/>
      <c r="EXK145" s="237"/>
      <c r="EXL145" s="237"/>
      <c r="EXM145" s="237"/>
      <c r="EXN145" s="237"/>
      <c r="EXO145" s="237"/>
      <c r="EXP145" s="237"/>
      <c r="EXQ145" s="237"/>
      <c r="EXR145" s="237"/>
      <c r="EXS145" s="237"/>
      <c r="EXT145" s="237"/>
      <c r="EXU145" s="237"/>
      <c r="EXV145" s="237"/>
      <c r="EXW145" s="237"/>
      <c r="EXX145" s="237"/>
      <c r="EXY145" s="237"/>
      <c r="EXZ145" s="237"/>
      <c r="EYA145" s="237"/>
      <c r="EYB145" s="237"/>
      <c r="EYC145" s="237"/>
      <c r="EYD145" s="237"/>
      <c r="EYE145" s="237"/>
      <c r="EYF145" s="237"/>
      <c r="EYG145" s="237"/>
      <c r="EYH145" s="237"/>
      <c r="EYI145" s="237"/>
      <c r="EYJ145" s="237"/>
      <c r="EYK145" s="237"/>
      <c r="EYL145" s="237"/>
      <c r="EYM145" s="237"/>
      <c r="EYN145" s="237"/>
      <c r="EYO145" s="237"/>
      <c r="EYP145" s="237"/>
      <c r="EYQ145" s="237"/>
      <c r="EYR145" s="237"/>
      <c r="EYS145" s="237"/>
      <c r="EYT145" s="237"/>
      <c r="EYU145" s="237"/>
      <c r="EYV145" s="237"/>
      <c r="EYW145" s="237"/>
      <c r="EYX145" s="237"/>
      <c r="EYY145" s="237"/>
      <c r="EYZ145" s="237"/>
      <c r="EZA145" s="237"/>
      <c r="EZB145" s="237"/>
      <c r="EZC145" s="237"/>
      <c r="EZD145" s="237"/>
      <c r="EZE145" s="237"/>
      <c r="EZF145" s="237"/>
      <c r="EZG145" s="237"/>
      <c r="EZH145" s="237"/>
      <c r="EZI145" s="237"/>
      <c r="EZJ145" s="237"/>
      <c r="EZK145" s="237"/>
      <c r="EZL145" s="237"/>
      <c r="EZM145" s="237"/>
      <c r="EZN145" s="237"/>
      <c r="EZO145" s="237"/>
      <c r="EZP145" s="237"/>
      <c r="EZQ145" s="237"/>
      <c r="EZR145" s="237"/>
      <c r="EZS145" s="237"/>
      <c r="EZT145" s="237"/>
      <c r="EZU145" s="237"/>
      <c r="EZV145" s="237"/>
      <c r="EZW145" s="237"/>
      <c r="EZX145" s="237"/>
      <c r="EZY145" s="237"/>
      <c r="EZZ145" s="237"/>
      <c r="FAA145" s="237"/>
      <c r="FAB145" s="237"/>
      <c r="FAC145" s="237"/>
      <c r="FAD145" s="237"/>
      <c r="FAE145" s="237"/>
      <c r="FAF145" s="237"/>
      <c r="FAG145" s="237"/>
      <c r="FAH145" s="237"/>
      <c r="FAI145" s="237"/>
      <c r="FAJ145" s="237"/>
      <c r="FAK145" s="237"/>
      <c r="FAL145" s="237"/>
      <c r="FAM145" s="237"/>
      <c r="FAN145" s="237"/>
      <c r="FAO145" s="237"/>
      <c r="FAP145" s="237"/>
      <c r="FAQ145" s="237"/>
      <c r="FAR145" s="237"/>
      <c r="FAS145" s="237"/>
      <c r="FAT145" s="237"/>
      <c r="FAU145" s="237"/>
      <c r="FAV145" s="237"/>
      <c r="FAW145" s="237"/>
      <c r="FAX145" s="237"/>
      <c r="FAY145" s="237"/>
      <c r="FAZ145" s="237"/>
      <c r="FBA145" s="237"/>
      <c r="FBB145" s="237"/>
      <c r="FBC145" s="237"/>
      <c r="FBD145" s="237"/>
      <c r="FBE145" s="237"/>
      <c r="FBF145" s="237"/>
      <c r="FBG145" s="237"/>
      <c r="FBH145" s="237"/>
      <c r="FBI145" s="237"/>
      <c r="FBJ145" s="237"/>
      <c r="FBK145" s="237"/>
      <c r="FBL145" s="237"/>
      <c r="FBM145" s="237"/>
      <c r="FBN145" s="237"/>
      <c r="FBO145" s="237"/>
      <c r="FBP145" s="237"/>
      <c r="FBQ145" s="237"/>
      <c r="FBR145" s="237"/>
      <c r="FBS145" s="237"/>
      <c r="FBT145" s="237"/>
      <c r="FBU145" s="237"/>
      <c r="FBV145" s="237"/>
      <c r="FBW145" s="237"/>
      <c r="FBX145" s="237"/>
      <c r="FBY145" s="237"/>
      <c r="FBZ145" s="237"/>
      <c r="FCA145" s="237"/>
      <c r="FCB145" s="237"/>
      <c r="FCC145" s="237"/>
      <c r="FCD145" s="237"/>
      <c r="FCE145" s="237"/>
      <c r="FCF145" s="237"/>
      <c r="FCG145" s="237"/>
      <c r="FCH145" s="237"/>
      <c r="FCI145" s="237"/>
      <c r="FCJ145" s="237"/>
      <c r="FCK145" s="237"/>
      <c r="FCL145" s="237"/>
      <c r="FCM145" s="237"/>
      <c r="FCN145" s="237"/>
      <c r="FCO145" s="237"/>
      <c r="FCP145" s="237"/>
      <c r="FCQ145" s="237"/>
      <c r="FCR145" s="237"/>
      <c r="FCS145" s="237"/>
      <c r="FCT145" s="237"/>
      <c r="FCU145" s="237"/>
      <c r="FCV145" s="237"/>
      <c r="FCW145" s="237"/>
      <c r="FCX145" s="237"/>
      <c r="FCY145" s="237"/>
      <c r="FCZ145" s="237"/>
      <c r="FDA145" s="237"/>
      <c r="FDB145" s="237"/>
      <c r="FDC145" s="237"/>
      <c r="FDD145" s="237"/>
      <c r="FDE145" s="237"/>
      <c r="FDF145" s="237"/>
      <c r="FDG145" s="237"/>
      <c r="FDH145" s="237"/>
      <c r="FDI145" s="237"/>
      <c r="FDJ145" s="237"/>
      <c r="FDK145" s="237"/>
      <c r="FDL145" s="237"/>
      <c r="FDM145" s="237"/>
      <c r="FDN145" s="237"/>
      <c r="FDO145" s="237"/>
      <c r="FDP145" s="237"/>
      <c r="FDQ145" s="237"/>
      <c r="FDR145" s="237"/>
      <c r="FDS145" s="237"/>
      <c r="FDT145" s="237"/>
      <c r="FDU145" s="237"/>
      <c r="FDV145" s="237"/>
      <c r="FDW145" s="237"/>
      <c r="FDX145" s="237"/>
      <c r="FDY145" s="237"/>
      <c r="FDZ145" s="237"/>
      <c r="FEA145" s="237"/>
      <c r="FEB145" s="237"/>
      <c r="FEC145" s="237"/>
      <c r="FED145" s="237"/>
      <c r="FEE145" s="237"/>
      <c r="FEF145" s="237"/>
      <c r="FEG145" s="237"/>
      <c r="FEH145" s="237"/>
      <c r="FEI145" s="237"/>
      <c r="FEJ145" s="237"/>
      <c r="FEK145" s="237"/>
      <c r="FEL145" s="237"/>
      <c r="FEM145" s="237"/>
      <c r="FEN145" s="237"/>
      <c r="FEO145" s="237"/>
      <c r="FEP145" s="237"/>
      <c r="FEQ145" s="237"/>
      <c r="FER145" s="237"/>
      <c r="FES145" s="237"/>
      <c r="FET145" s="237"/>
      <c r="FEU145" s="237"/>
      <c r="FEV145" s="237"/>
      <c r="FEW145" s="237"/>
      <c r="FEX145" s="237"/>
      <c r="FEY145" s="237"/>
      <c r="FEZ145" s="237"/>
      <c r="FFA145" s="237"/>
      <c r="FFB145" s="237"/>
      <c r="FFC145" s="237"/>
      <c r="FFD145" s="237"/>
      <c r="FFE145" s="237"/>
      <c r="FFF145" s="237"/>
      <c r="FFG145" s="237"/>
      <c r="FFH145" s="237"/>
      <c r="FFI145" s="237"/>
      <c r="FFJ145" s="237"/>
      <c r="FFK145" s="237"/>
      <c r="FFL145" s="237"/>
      <c r="FFM145" s="237"/>
      <c r="FFN145" s="237"/>
      <c r="FFO145" s="237"/>
      <c r="FFP145" s="237"/>
      <c r="FFQ145" s="237"/>
      <c r="FFR145" s="237"/>
      <c r="FFS145" s="237"/>
      <c r="FFT145" s="237"/>
      <c r="FFU145" s="237"/>
      <c r="FFV145" s="237"/>
      <c r="FFW145" s="237"/>
      <c r="FFX145" s="237"/>
      <c r="FFY145" s="237"/>
      <c r="FFZ145" s="237"/>
      <c r="FGA145" s="237"/>
      <c r="FGB145" s="237"/>
      <c r="FGC145" s="237"/>
      <c r="FGD145" s="237"/>
      <c r="FGE145" s="237"/>
      <c r="FGF145" s="237"/>
      <c r="FGG145" s="237"/>
      <c r="FGH145" s="237"/>
      <c r="FGI145" s="237"/>
      <c r="FGJ145" s="237"/>
      <c r="FGK145" s="237"/>
      <c r="FGL145" s="237"/>
      <c r="FGM145" s="237"/>
      <c r="FGN145" s="237"/>
      <c r="FGO145" s="237"/>
      <c r="FGP145" s="237"/>
      <c r="FGQ145" s="237"/>
      <c r="FGR145" s="237"/>
      <c r="FGS145" s="237"/>
      <c r="FGT145" s="237"/>
      <c r="FGU145" s="237"/>
      <c r="FGV145" s="237"/>
      <c r="FGW145" s="237"/>
      <c r="FGX145" s="237"/>
      <c r="FGY145" s="237"/>
      <c r="FGZ145" s="237"/>
      <c r="FHA145" s="237"/>
      <c r="FHB145" s="237"/>
      <c r="FHC145" s="237"/>
      <c r="FHD145" s="237"/>
      <c r="FHE145" s="237"/>
      <c r="FHF145" s="237"/>
      <c r="FHG145" s="237"/>
      <c r="FHH145" s="237"/>
      <c r="FHI145" s="237"/>
      <c r="FHJ145" s="237"/>
      <c r="FHK145" s="237"/>
      <c r="FHL145" s="237"/>
      <c r="FHM145" s="237"/>
      <c r="FHN145" s="237"/>
      <c r="FHO145" s="237"/>
      <c r="FHP145" s="237"/>
      <c r="FHQ145" s="237"/>
      <c r="FHR145" s="237"/>
      <c r="FHS145" s="237"/>
      <c r="FHT145" s="237"/>
      <c r="FHU145" s="237"/>
      <c r="FHV145" s="237"/>
      <c r="FHW145" s="237"/>
      <c r="FHX145" s="237"/>
      <c r="FHY145" s="237"/>
      <c r="FHZ145" s="237"/>
      <c r="FIA145" s="237"/>
      <c r="FIB145" s="237"/>
      <c r="FIC145" s="237"/>
      <c r="FID145" s="237"/>
      <c r="FIE145" s="237"/>
      <c r="FIF145" s="237"/>
      <c r="FIG145" s="237"/>
      <c r="FIH145" s="237"/>
      <c r="FII145" s="237"/>
      <c r="FIJ145" s="237"/>
      <c r="FIK145" s="237"/>
      <c r="FIL145" s="237"/>
      <c r="FIM145" s="237"/>
      <c r="FIN145" s="237"/>
      <c r="FIO145" s="237"/>
      <c r="FIP145" s="237"/>
      <c r="FIQ145" s="237"/>
      <c r="FIR145" s="237"/>
      <c r="FIS145" s="237"/>
      <c r="FIT145" s="237"/>
      <c r="FIU145" s="237"/>
      <c r="FIV145" s="237"/>
      <c r="FIW145" s="237"/>
      <c r="FIX145" s="237"/>
      <c r="FIY145" s="237"/>
      <c r="FIZ145" s="237"/>
      <c r="FJA145" s="237"/>
      <c r="FJB145" s="237"/>
      <c r="FJC145" s="237"/>
      <c r="FJD145" s="237"/>
      <c r="FJE145" s="237"/>
      <c r="FJF145" s="237"/>
      <c r="FJG145" s="237"/>
      <c r="FJH145" s="237"/>
      <c r="FJI145" s="237"/>
      <c r="FJJ145" s="237"/>
      <c r="FJK145" s="237"/>
      <c r="FJL145" s="237"/>
      <c r="FJM145" s="237"/>
      <c r="FJN145" s="237"/>
      <c r="FJO145" s="237"/>
      <c r="FJP145" s="237"/>
      <c r="FJQ145" s="237"/>
      <c r="FJR145" s="237"/>
      <c r="FJS145" s="237"/>
      <c r="FJT145" s="237"/>
      <c r="FJU145" s="237"/>
      <c r="FJV145" s="237"/>
      <c r="FJW145" s="237"/>
      <c r="FJX145" s="237"/>
      <c r="FJY145" s="237"/>
      <c r="FJZ145" s="237"/>
      <c r="FKA145" s="237"/>
      <c r="FKB145" s="237"/>
      <c r="FKC145" s="237"/>
      <c r="FKD145" s="237"/>
      <c r="FKE145" s="237"/>
      <c r="FKF145" s="237"/>
      <c r="FKG145" s="237"/>
      <c r="FKH145" s="237"/>
      <c r="FKI145" s="237"/>
      <c r="FKJ145" s="237"/>
      <c r="FKK145" s="237"/>
      <c r="FKL145" s="237"/>
      <c r="FKM145" s="237"/>
      <c r="FKN145" s="237"/>
      <c r="FKO145" s="237"/>
      <c r="FKP145" s="237"/>
      <c r="FKQ145" s="237"/>
      <c r="FKR145" s="237"/>
      <c r="FKS145" s="237"/>
      <c r="FKT145" s="237"/>
      <c r="FKU145" s="237"/>
      <c r="FKV145" s="237"/>
      <c r="FKW145" s="237"/>
      <c r="FKX145" s="237"/>
      <c r="FKY145" s="237"/>
      <c r="FKZ145" s="237"/>
      <c r="FLA145" s="237"/>
      <c r="FLB145" s="237"/>
      <c r="FLC145" s="237"/>
      <c r="FLD145" s="237"/>
      <c r="FLE145" s="237"/>
      <c r="FLF145" s="237"/>
      <c r="FLG145" s="237"/>
      <c r="FLH145" s="237"/>
      <c r="FLI145" s="237"/>
      <c r="FLJ145" s="237"/>
      <c r="FLK145" s="237"/>
      <c r="FLL145" s="237"/>
      <c r="FLM145" s="237"/>
      <c r="FLN145" s="237"/>
      <c r="FLO145" s="237"/>
      <c r="FLP145" s="237"/>
      <c r="FLQ145" s="237"/>
      <c r="FLR145" s="237"/>
      <c r="FLS145" s="237"/>
      <c r="FLT145" s="237"/>
      <c r="FLU145" s="237"/>
      <c r="FLV145" s="237"/>
      <c r="FLW145" s="237"/>
      <c r="FLX145" s="237"/>
      <c r="FLY145" s="237"/>
      <c r="FLZ145" s="237"/>
      <c r="FMA145" s="237"/>
      <c r="FMB145" s="237"/>
      <c r="FMC145" s="237"/>
      <c r="FMD145" s="237"/>
      <c r="FME145" s="237"/>
      <c r="FMF145" s="237"/>
      <c r="FMG145" s="237"/>
      <c r="FMH145" s="237"/>
      <c r="FMI145" s="237"/>
      <c r="FMJ145" s="237"/>
      <c r="FMK145" s="237"/>
      <c r="FML145" s="237"/>
      <c r="FMM145" s="237"/>
      <c r="FMN145" s="237"/>
      <c r="FMO145" s="237"/>
      <c r="FMP145" s="237"/>
      <c r="FMQ145" s="237"/>
      <c r="FMR145" s="237"/>
      <c r="FMS145" s="237"/>
      <c r="FMT145" s="237"/>
      <c r="FMU145" s="237"/>
      <c r="FMV145" s="237"/>
      <c r="FMW145" s="237"/>
      <c r="FMX145" s="237"/>
      <c r="FMY145" s="237"/>
      <c r="FMZ145" s="237"/>
      <c r="FNA145" s="237"/>
      <c r="FNB145" s="237"/>
      <c r="FNC145" s="237"/>
      <c r="FND145" s="237"/>
      <c r="FNE145" s="237"/>
      <c r="FNF145" s="237"/>
      <c r="FNG145" s="237"/>
      <c r="FNH145" s="237"/>
      <c r="FNI145" s="237"/>
      <c r="FNJ145" s="237"/>
      <c r="FNK145" s="237"/>
      <c r="FNL145" s="237"/>
      <c r="FNM145" s="237"/>
      <c r="FNN145" s="237"/>
      <c r="FNO145" s="237"/>
      <c r="FNP145" s="237"/>
      <c r="FNQ145" s="237"/>
      <c r="FNR145" s="237"/>
      <c r="FNS145" s="237"/>
      <c r="FNT145" s="237"/>
      <c r="FNU145" s="237"/>
      <c r="FNV145" s="237"/>
      <c r="FNW145" s="237"/>
      <c r="FNX145" s="237"/>
      <c r="FNY145" s="237"/>
      <c r="FNZ145" s="237"/>
      <c r="FOA145" s="237"/>
      <c r="FOB145" s="237"/>
      <c r="FOC145" s="237"/>
      <c r="FOD145" s="237"/>
      <c r="FOE145" s="237"/>
      <c r="FOF145" s="237"/>
      <c r="FOG145" s="237"/>
      <c r="FOH145" s="237"/>
      <c r="FOI145" s="237"/>
      <c r="FOJ145" s="237"/>
      <c r="FOK145" s="237"/>
      <c r="FOL145" s="237"/>
      <c r="FOM145" s="237"/>
      <c r="FON145" s="237"/>
      <c r="FOO145" s="237"/>
      <c r="FOP145" s="237"/>
      <c r="FOQ145" s="237"/>
      <c r="FOR145" s="237"/>
      <c r="FOS145" s="237"/>
      <c r="FOT145" s="237"/>
      <c r="FOU145" s="237"/>
      <c r="FOV145" s="237"/>
      <c r="FOW145" s="237"/>
      <c r="FOX145" s="237"/>
      <c r="FOY145" s="237"/>
      <c r="FOZ145" s="237"/>
      <c r="FPA145" s="237"/>
      <c r="FPB145" s="237"/>
      <c r="FPC145" s="237"/>
      <c r="FPD145" s="237"/>
      <c r="FPE145" s="237"/>
      <c r="FPF145" s="237"/>
      <c r="FPG145" s="237"/>
      <c r="FPH145" s="237"/>
      <c r="FPI145" s="237"/>
      <c r="FPJ145" s="237"/>
      <c r="FPK145" s="237"/>
      <c r="FPL145" s="237"/>
      <c r="FPM145" s="237"/>
      <c r="FPN145" s="237"/>
      <c r="FPO145" s="237"/>
      <c r="FPP145" s="237"/>
      <c r="FPQ145" s="237"/>
      <c r="FPR145" s="237"/>
      <c r="FPS145" s="237"/>
      <c r="FPT145" s="237"/>
      <c r="FPU145" s="237"/>
      <c r="FPV145" s="237"/>
      <c r="FPW145" s="237"/>
      <c r="FPX145" s="237"/>
      <c r="FPY145" s="237"/>
      <c r="FPZ145" s="237"/>
      <c r="FQA145" s="237"/>
      <c r="FQB145" s="237"/>
      <c r="FQC145" s="237"/>
      <c r="FQD145" s="237"/>
      <c r="FQE145" s="237"/>
      <c r="FQF145" s="237"/>
      <c r="FQG145" s="237"/>
      <c r="FQH145" s="237"/>
      <c r="FQI145" s="237"/>
      <c r="FQJ145" s="237"/>
      <c r="FQK145" s="237"/>
      <c r="FQL145" s="237"/>
      <c r="FQM145" s="237"/>
      <c r="FQN145" s="237"/>
      <c r="FQO145" s="237"/>
      <c r="FQP145" s="237"/>
      <c r="FQQ145" s="237"/>
      <c r="FQR145" s="237"/>
      <c r="FQS145" s="237"/>
      <c r="FQT145" s="237"/>
      <c r="FQU145" s="237"/>
      <c r="FQV145" s="237"/>
      <c r="FQW145" s="237"/>
      <c r="FQX145" s="237"/>
      <c r="FQY145" s="237"/>
      <c r="FQZ145" s="237"/>
      <c r="FRA145" s="237"/>
      <c r="FRB145" s="237"/>
      <c r="FRC145" s="237"/>
      <c r="FRD145" s="237"/>
      <c r="FRE145" s="237"/>
      <c r="FRF145" s="237"/>
      <c r="FRG145" s="237"/>
      <c r="FRH145" s="237"/>
      <c r="FRI145" s="237"/>
      <c r="FRJ145" s="237"/>
      <c r="FRK145" s="237"/>
      <c r="FRL145" s="237"/>
      <c r="FRM145" s="237"/>
      <c r="FRN145" s="237"/>
      <c r="FRO145" s="237"/>
      <c r="FRP145" s="237"/>
      <c r="FRQ145" s="237"/>
      <c r="FRR145" s="237"/>
      <c r="FRS145" s="237"/>
      <c r="FRT145" s="237"/>
      <c r="FRU145" s="237"/>
      <c r="FRV145" s="237"/>
      <c r="FRW145" s="237"/>
      <c r="FRX145" s="237"/>
      <c r="FRY145" s="237"/>
      <c r="FRZ145" s="237"/>
      <c r="FSA145" s="237"/>
      <c r="FSB145" s="237"/>
      <c r="FSC145" s="237"/>
      <c r="FSD145" s="237"/>
      <c r="FSE145" s="237"/>
      <c r="FSF145" s="237"/>
      <c r="FSG145" s="237"/>
      <c r="FSH145" s="237"/>
      <c r="FSI145" s="237"/>
      <c r="FSJ145" s="237"/>
      <c r="FSK145" s="237"/>
      <c r="FSL145" s="237"/>
      <c r="FSM145" s="237"/>
      <c r="FSN145" s="237"/>
      <c r="FSO145" s="237"/>
      <c r="FSP145" s="237"/>
      <c r="FSQ145" s="237"/>
      <c r="FSR145" s="237"/>
      <c r="FSS145" s="237"/>
      <c r="FST145" s="237"/>
      <c r="FSU145" s="237"/>
      <c r="FSV145" s="237"/>
      <c r="FSW145" s="237"/>
      <c r="FSX145" s="237"/>
      <c r="FSY145" s="237"/>
      <c r="FSZ145" s="237"/>
      <c r="FTA145" s="237"/>
      <c r="FTB145" s="237"/>
      <c r="FTC145" s="237"/>
      <c r="FTD145" s="237"/>
      <c r="FTE145" s="237"/>
      <c r="FTF145" s="237"/>
      <c r="FTG145" s="237"/>
      <c r="FTH145" s="237"/>
      <c r="FTI145" s="237"/>
      <c r="FTJ145" s="237"/>
      <c r="FTK145" s="237"/>
      <c r="FTL145" s="237"/>
      <c r="FTM145" s="237"/>
      <c r="FTN145" s="237"/>
      <c r="FTO145" s="237"/>
      <c r="FTP145" s="237"/>
      <c r="FTQ145" s="237"/>
      <c r="FTR145" s="237"/>
      <c r="FTS145" s="237"/>
      <c r="FTT145" s="237"/>
      <c r="FTU145" s="237"/>
      <c r="FTV145" s="237"/>
      <c r="FTW145" s="237"/>
      <c r="FTX145" s="237"/>
      <c r="FTY145" s="237"/>
      <c r="FTZ145" s="237"/>
      <c r="FUA145" s="237"/>
      <c r="FUB145" s="237"/>
      <c r="FUC145" s="237"/>
      <c r="FUD145" s="237"/>
      <c r="FUE145" s="237"/>
      <c r="FUF145" s="237"/>
      <c r="FUG145" s="237"/>
      <c r="FUH145" s="237"/>
      <c r="FUI145" s="237"/>
      <c r="FUJ145" s="237"/>
      <c r="FUK145" s="237"/>
      <c r="FUL145" s="237"/>
      <c r="FUM145" s="237"/>
      <c r="FUN145" s="237"/>
      <c r="FUO145" s="237"/>
      <c r="FUP145" s="237"/>
      <c r="FUQ145" s="237"/>
      <c r="FUR145" s="237"/>
      <c r="FUS145" s="237"/>
      <c r="FUT145" s="237"/>
      <c r="FUU145" s="237"/>
      <c r="FUV145" s="237"/>
      <c r="FUW145" s="237"/>
      <c r="FUX145" s="237"/>
      <c r="FUY145" s="237"/>
      <c r="FUZ145" s="237"/>
      <c r="FVA145" s="237"/>
      <c r="FVB145" s="237"/>
      <c r="FVC145" s="237"/>
      <c r="FVD145" s="237"/>
      <c r="FVE145" s="237"/>
      <c r="FVF145" s="237"/>
      <c r="FVG145" s="237"/>
      <c r="FVH145" s="237"/>
      <c r="FVI145" s="237"/>
      <c r="FVJ145" s="237"/>
      <c r="FVK145" s="237"/>
      <c r="FVL145" s="237"/>
      <c r="FVM145" s="237"/>
      <c r="FVN145" s="237"/>
      <c r="FVO145" s="237"/>
      <c r="FVP145" s="237"/>
      <c r="FVQ145" s="237"/>
      <c r="FVR145" s="237"/>
      <c r="FVS145" s="237"/>
      <c r="FVT145" s="237"/>
      <c r="FVU145" s="237"/>
      <c r="FVV145" s="237"/>
      <c r="FVW145" s="237"/>
      <c r="FVX145" s="237"/>
      <c r="FVY145" s="237"/>
      <c r="FVZ145" s="237"/>
      <c r="FWA145" s="237"/>
      <c r="FWB145" s="237"/>
      <c r="FWC145" s="237"/>
      <c r="FWD145" s="237"/>
      <c r="FWE145" s="237"/>
      <c r="FWF145" s="237"/>
      <c r="FWG145" s="237"/>
      <c r="FWH145" s="237"/>
      <c r="FWI145" s="237"/>
      <c r="FWJ145" s="237"/>
      <c r="FWK145" s="237"/>
      <c r="FWL145" s="237"/>
      <c r="FWM145" s="237"/>
      <c r="FWN145" s="237"/>
      <c r="FWO145" s="237"/>
      <c r="FWP145" s="237"/>
      <c r="FWQ145" s="237"/>
      <c r="FWR145" s="237"/>
      <c r="FWS145" s="237"/>
      <c r="FWT145" s="237"/>
      <c r="FWU145" s="237"/>
      <c r="FWV145" s="237"/>
      <c r="FWW145" s="237"/>
      <c r="FWX145" s="237"/>
      <c r="FWY145" s="237"/>
      <c r="FWZ145" s="237"/>
      <c r="FXA145" s="237"/>
      <c r="FXB145" s="237"/>
      <c r="FXC145" s="237"/>
      <c r="FXD145" s="237"/>
      <c r="FXE145" s="237"/>
      <c r="FXF145" s="237"/>
      <c r="FXG145" s="237"/>
      <c r="FXH145" s="237"/>
      <c r="FXI145" s="237"/>
      <c r="FXJ145" s="237"/>
      <c r="FXK145" s="237"/>
      <c r="FXL145" s="237"/>
      <c r="FXM145" s="237"/>
      <c r="FXN145" s="237"/>
      <c r="FXO145" s="237"/>
      <c r="FXP145" s="237"/>
      <c r="FXQ145" s="237"/>
      <c r="FXR145" s="237"/>
      <c r="FXS145" s="237"/>
      <c r="FXT145" s="237"/>
      <c r="FXU145" s="237"/>
      <c r="FXV145" s="237"/>
      <c r="FXW145" s="237"/>
      <c r="FXX145" s="237"/>
      <c r="FXY145" s="237"/>
      <c r="FXZ145" s="237"/>
      <c r="FYA145" s="237"/>
      <c r="FYB145" s="237"/>
      <c r="FYC145" s="237"/>
      <c r="FYD145" s="237"/>
      <c r="FYE145" s="237"/>
      <c r="FYF145" s="237"/>
      <c r="FYG145" s="237"/>
      <c r="FYH145" s="237"/>
      <c r="FYI145" s="237"/>
      <c r="FYJ145" s="237"/>
      <c r="FYK145" s="237"/>
      <c r="FYL145" s="237"/>
      <c r="FYM145" s="237"/>
      <c r="FYN145" s="237"/>
      <c r="FYO145" s="237"/>
      <c r="FYP145" s="237"/>
      <c r="FYQ145" s="237"/>
      <c r="FYR145" s="237"/>
      <c r="FYS145" s="237"/>
      <c r="FYT145" s="237"/>
      <c r="FYU145" s="237"/>
      <c r="FYV145" s="237"/>
      <c r="FYW145" s="237"/>
      <c r="FYX145" s="237"/>
      <c r="FYY145" s="237"/>
      <c r="FYZ145" s="237"/>
      <c r="FZA145" s="237"/>
      <c r="FZB145" s="237"/>
      <c r="FZC145" s="237"/>
      <c r="FZD145" s="237"/>
      <c r="FZE145" s="237"/>
      <c r="FZF145" s="237"/>
      <c r="FZG145" s="237"/>
      <c r="FZH145" s="237"/>
      <c r="FZI145" s="237"/>
      <c r="FZJ145" s="237"/>
      <c r="FZK145" s="237"/>
      <c r="FZL145" s="237"/>
      <c r="FZM145" s="237"/>
      <c r="FZN145" s="237"/>
      <c r="FZO145" s="237"/>
      <c r="FZP145" s="237"/>
      <c r="FZQ145" s="237"/>
      <c r="FZR145" s="237"/>
      <c r="FZS145" s="237"/>
      <c r="FZT145" s="237"/>
      <c r="FZU145" s="237"/>
      <c r="FZV145" s="237"/>
      <c r="FZW145" s="237"/>
      <c r="FZX145" s="237"/>
      <c r="FZY145" s="237"/>
      <c r="FZZ145" s="237"/>
      <c r="GAA145" s="237"/>
      <c r="GAB145" s="237"/>
      <c r="GAC145" s="237"/>
      <c r="GAD145" s="237"/>
      <c r="GAE145" s="237"/>
      <c r="GAF145" s="237"/>
      <c r="GAG145" s="237"/>
      <c r="GAH145" s="237"/>
      <c r="GAI145" s="237"/>
      <c r="GAJ145" s="237"/>
      <c r="GAK145" s="237"/>
      <c r="GAL145" s="237"/>
      <c r="GAM145" s="237"/>
      <c r="GAN145" s="237"/>
      <c r="GAO145" s="237"/>
      <c r="GAP145" s="237"/>
      <c r="GAQ145" s="237"/>
      <c r="GAR145" s="237"/>
      <c r="GAS145" s="237"/>
      <c r="GAT145" s="237"/>
      <c r="GAU145" s="237"/>
      <c r="GAV145" s="237"/>
      <c r="GAW145" s="237"/>
      <c r="GAX145" s="237"/>
      <c r="GAY145" s="237"/>
      <c r="GAZ145" s="237"/>
      <c r="GBA145" s="237"/>
      <c r="GBB145" s="237"/>
      <c r="GBC145" s="237"/>
      <c r="GBD145" s="237"/>
      <c r="GBE145" s="237"/>
      <c r="GBF145" s="237"/>
      <c r="GBG145" s="237"/>
      <c r="GBH145" s="237"/>
      <c r="GBI145" s="237"/>
      <c r="GBJ145" s="237"/>
      <c r="GBK145" s="237"/>
      <c r="GBL145" s="237"/>
      <c r="GBM145" s="237"/>
      <c r="GBN145" s="237"/>
      <c r="GBO145" s="237"/>
      <c r="GBP145" s="237"/>
      <c r="GBQ145" s="237"/>
      <c r="GBR145" s="237"/>
      <c r="GBS145" s="237"/>
      <c r="GBT145" s="237"/>
      <c r="GBU145" s="237"/>
      <c r="GBV145" s="237"/>
      <c r="GBW145" s="237"/>
      <c r="GBX145" s="237"/>
      <c r="GBY145" s="237"/>
      <c r="GBZ145" s="237"/>
      <c r="GCA145" s="237"/>
      <c r="GCB145" s="237"/>
      <c r="GCC145" s="237"/>
      <c r="GCD145" s="237"/>
      <c r="GCE145" s="237"/>
      <c r="GCF145" s="237"/>
      <c r="GCG145" s="237"/>
      <c r="GCH145" s="237"/>
      <c r="GCI145" s="237"/>
      <c r="GCJ145" s="237"/>
      <c r="GCK145" s="237"/>
      <c r="GCL145" s="237"/>
      <c r="GCM145" s="237"/>
      <c r="GCN145" s="237"/>
      <c r="GCO145" s="237"/>
      <c r="GCP145" s="237"/>
      <c r="GCQ145" s="237"/>
      <c r="GCR145" s="237"/>
      <c r="GCS145" s="237"/>
      <c r="GCT145" s="237"/>
      <c r="GCU145" s="237"/>
      <c r="GCV145" s="237"/>
      <c r="GCW145" s="237"/>
      <c r="GCX145" s="237"/>
      <c r="GCY145" s="237"/>
      <c r="GCZ145" s="237"/>
      <c r="GDA145" s="237"/>
      <c r="GDB145" s="237"/>
      <c r="GDC145" s="237"/>
      <c r="GDD145" s="237"/>
      <c r="GDE145" s="237"/>
      <c r="GDF145" s="237"/>
      <c r="GDG145" s="237"/>
      <c r="GDH145" s="237"/>
      <c r="GDI145" s="237"/>
      <c r="GDJ145" s="237"/>
      <c r="GDK145" s="237"/>
      <c r="GDL145" s="237"/>
      <c r="GDM145" s="237"/>
      <c r="GDN145" s="237"/>
      <c r="GDO145" s="237"/>
      <c r="GDP145" s="237"/>
      <c r="GDQ145" s="237"/>
      <c r="GDR145" s="237"/>
      <c r="GDS145" s="237"/>
      <c r="GDT145" s="237"/>
      <c r="GDU145" s="237"/>
      <c r="GDV145" s="237"/>
      <c r="GDW145" s="237"/>
      <c r="GDX145" s="237"/>
      <c r="GDY145" s="237"/>
      <c r="GDZ145" s="237"/>
      <c r="GEA145" s="237"/>
      <c r="GEB145" s="237"/>
      <c r="GEC145" s="237"/>
      <c r="GED145" s="237"/>
      <c r="GEE145" s="237"/>
      <c r="GEF145" s="237"/>
      <c r="GEG145" s="237"/>
      <c r="GEH145" s="237"/>
      <c r="GEI145" s="237"/>
      <c r="GEJ145" s="237"/>
      <c r="GEK145" s="237"/>
      <c r="GEL145" s="237"/>
      <c r="GEM145" s="237"/>
      <c r="GEN145" s="237"/>
      <c r="GEO145" s="237"/>
      <c r="GEP145" s="237"/>
      <c r="GEQ145" s="237"/>
      <c r="GER145" s="237"/>
      <c r="GES145" s="237"/>
      <c r="GET145" s="237"/>
      <c r="GEU145" s="237"/>
      <c r="GEV145" s="237"/>
      <c r="GEW145" s="237"/>
      <c r="GEX145" s="237"/>
      <c r="GEY145" s="237"/>
      <c r="GEZ145" s="237"/>
      <c r="GFA145" s="237"/>
      <c r="GFB145" s="237"/>
      <c r="GFC145" s="237"/>
      <c r="GFD145" s="237"/>
      <c r="GFE145" s="237"/>
      <c r="GFF145" s="237"/>
      <c r="GFG145" s="237"/>
      <c r="GFH145" s="237"/>
      <c r="GFI145" s="237"/>
      <c r="GFJ145" s="237"/>
      <c r="GFK145" s="237"/>
      <c r="GFL145" s="237"/>
      <c r="GFM145" s="237"/>
      <c r="GFN145" s="237"/>
      <c r="GFO145" s="237"/>
      <c r="GFP145" s="237"/>
      <c r="GFQ145" s="237"/>
      <c r="GFR145" s="237"/>
      <c r="GFS145" s="237"/>
      <c r="GFT145" s="237"/>
      <c r="GFU145" s="237"/>
      <c r="GFV145" s="237"/>
      <c r="GFW145" s="237"/>
      <c r="GFX145" s="237"/>
      <c r="GFY145" s="237"/>
      <c r="GFZ145" s="237"/>
      <c r="GGA145" s="237"/>
      <c r="GGB145" s="237"/>
      <c r="GGC145" s="237"/>
      <c r="GGD145" s="237"/>
      <c r="GGE145" s="237"/>
      <c r="GGF145" s="237"/>
      <c r="GGG145" s="237"/>
      <c r="GGH145" s="237"/>
      <c r="GGI145" s="237"/>
      <c r="GGJ145" s="237"/>
      <c r="GGK145" s="237"/>
      <c r="GGL145" s="237"/>
      <c r="GGM145" s="237"/>
      <c r="GGN145" s="237"/>
      <c r="GGO145" s="237"/>
      <c r="GGP145" s="237"/>
      <c r="GGQ145" s="237"/>
      <c r="GGR145" s="237"/>
      <c r="GGS145" s="237"/>
      <c r="GGT145" s="237"/>
      <c r="GGU145" s="237"/>
      <c r="GGV145" s="237"/>
      <c r="GGW145" s="237"/>
      <c r="GGX145" s="237"/>
      <c r="GGY145" s="237"/>
      <c r="GGZ145" s="237"/>
      <c r="GHA145" s="237"/>
      <c r="GHB145" s="237"/>
      <c r="GHC145" s="237"/>
      <c r="GHD145" s="237"/>
      <c r="GHE145" s="237"/>
      <c r="GHF145" s="237"/>
      <c r="GHG145" s="237"/>
      <c r="GHH145" s="237"/>
      <c r="GHI145" s="237"/>
      <c r="GHJ145" s="237"/>
      <c r="GHK145" s="237"/>
      <c r="GHL145" s="237"/>
      <c r="GHM145" s="237"/>
      <c r="GHN145" s="237"/>
      <c r="GHO145" s="237"/>
      <c r="GHP145" s="237"/>
      <c r="GHQ145" s="237"/>
      <c r="GHR145" s="237"/>
      <c r="GHS145" s="237"/>
      <c r="GHT145" s="237"/>
      <c r="GHU145" s="237"/>
      <c r="GHV145" s="237"/>
      <c r="GHW145" s="237"/>
      <c r="GHX145" s="237"/>
      <c r="GHY145" s="237"/>
      <c r="GHZ145" s="237"/>
      <c r="GIA145" s="237"/>
      <c r="GIB145" s="237"/>
      <c r="GIC145" s="237"/>
      <c r="GID145" s="237"/>
      <c r="GIE145" s="237"/>
      <c r="GIF145" s="237"/>
      <c r="GIG145" s="237"/>
      <c r="GIH145" s="237"/>
      <c r="GII145" s="237"/>
      <c r="GIJ145" s="237"/>
      <c r="GIK145" s="237"/>
      <c r="GIL145" s="237"/>
      <c r="GIM145" s="237"/>
      <c r="GIN145" s="237"/>
      <c r="GIO145" s="237"/>
      <c r="GIP145" s="237"/>
      <c r="GIQ145" s="237"/>
      <c r="GIR145" s="237"/>
      <c r="GIS145" s="237"/>
      <c r="GIT145" s="237"/>
      <c r="GIU145" s="237"/>
      <c r="GIV145" s="237"/>
      <c r="GIW145" s="237"/>
      <c r="GIX145" s="237"/>
      <c r="GIY145" s="237"/>
      <c r="GIZ145" s="237"/>
      <c r="GJA145" s="237"/>
      <c r="GJB145" s="237"/>
      <c r="GJC145" s="237"/>
      <c r="GJD145" s="237"/>
      <c r="GJE145" s="237"/>
      <c r="GJF145" s="237"/>
      <c r="GJG145" s="237"/>
      <c r="GJH145" s="237"/>
      <c r="GJI145" s="237"/>
      <c r="GJJ145" s="237"/>
      <c r="GJK145" s="237"/>
      <c r="GJL145" s="237"/>
      <c r="GJM145" s="237"/>
      <c r="GJN145" s="237"/>
      <c r="GJO145" s="237"/>
      <c r="GJP145" s="237"/>
      <c r="GJQ145" s="237"/>
      <c r="GJR145" s="237"/>
      <c r="GJS145" s="237"/>
      <c r="GJT145" s="237"/>
      <c r="GJU145" s="237"/>
      <c r="GJV145" s="237"/>
      <c r="GJW145" s="237"/>
      <c r="GJX145" s="237"/>
      <c r="GJY145" s="237"/>
      <c r="GJZ145" s="237"/>
      <c r="GKA145" s="237"/>
      <c r="GKB145" s="237"/>
      <c r="GKC145" s="237"/>
      <c r="GKD145" s="237"/>
      <c r="GKE145" s="237"/>
      <c r="GKF145" s="237"/>
      <c r="GKG145" s="237"/>
      <c r="GKH145" s="237"/>
      <c r="GKI145" s="237"/>
      <c r="GKJ145" s="237"/>
      <c r="GKK145" s="237"/>
      <c r="GKL145" s="237"/>
      <c r="GKM145" s="237"/>
      <c r="GKN145" s="237"/>
      <c r="GKO145" s="237"/>
      <c r="GKP145" s="237"/>
      <c r="GKQ145" s="237"/>
      <c r="GKR145" s="237"/>
      <c r="GKS145" s="237"/>
      <c r="GKT145" s="237"/>
      <c r="GKU145" s="237"/>
      <c r="GKV145" s="237"/>
      <c r="GKW145" s="237"/>
      <c r="GKX145" s="237"/>
      <c r="GKY145" s="237"/>
      <c r="GKZ145" s="237"/>
      <c r="GLA145" s="237"/>
      <c r="GLB145" s="237"/>
      <c r="GLC145" s="237"/>
      <c r="GLD145" s="237"/>
      <c r="GLE145" s="237"/>
      <c r="GLF145" s="237"/>
      <c r="GLG145" s="237"/>
      <c r="GLH145" s="237"/>
      <c r="GLI145" s="237"/>
      <c r="GLJ145" s="237"/>
      <c r="GLK145" s="237"/>
      <c r="GLL145" s="237"/>
      <c r="GLM145" s="237"/>
      <c r="GLN145" s="237"/>
      <c r="GLO145" s="237"/>
      <c r="GLP145" s="237"/>
      <c r="GLQ145" s="237"/>
      <c r="GLR145" s="237"/>
      <c r="GLS145" s="237"/>
      <c r="GLT145" s="237"/>
      <c r="GLU145" s="237"/>
      <c r="GLV145" s="237"/>
      <c r="GLW145" s="237"/>
      <c r="GLX145" s="237"/>
      <c r="GLY145" s="237"/>
      <c r="GLZ145" s="237"/>
      <c r="GMA145" s="237"/>
      <c r="GMB145" s="237"/>
      <c r="GMC145" s="237"/>
      <c r="GMD145" s="237"/>
      <c r="GME145" s="237"/>
      <c r="GMF145" s="237"/>
      <c r="GMG145" s="237"/>
      <c r="GMH145" s="237"/>
      <c r="GMI145" s="237"/>
      <c r="GMJ145" s="237"/>
      <c r="GMK145" s="237"/>
      <c r="GML145" s="237"/>
      <c r="GMM145" s="237"/>
      <c r="GMN145" s="237"/>
      <c r="GMO145" s="237"/>
      <c r="GMP145" s="237"/>
      <c r="GMQ145" s="237"/>
      <c r="GMR145" s="237"/>
      <c r="GMS145" s="237"/>
      <c r="GMT145" s="237"/>
      <c r="GMU145" s="237"/>
      <c r="GMV145" s="237"/>
      <c r="GMW145" s="237"/>
      <c r="GMX145" s="237"/>
      <c r="GMY145" s="237"/>
      <c r="GMZ145" s="237"/>
      <c r="GNA145" s="237"/>
      <c r="GNB145" s="237"/>
      <c r="GNC145" s="237"/>
      <c r="GND145" s="237"/>
      <c r="GNE145" s="237"/>
      <c r="GNF145" s="237"/>
      <c r="GNG145" s="237"/>
      <c r="GNH145" s="237"/>
      <c r="GNI145" s="237"/>
      <c r="GNJ145" s="237"/>
      <c r="GNK145" s="237"/>
      <c r="GNL145" s="237"/>
      <c r="GNM145" s="237"/>
      <c r="GNN145" s="237"/>
      <c r="GNO145" s="237"/>
      <c r="GNP145" s="237"/>
      <c r="GNQ145" s="237"/>
      <c r="GNR145" s="237"/>
      <c r="GNS145" s="237"/>
      <c r="GNT145" s="237"/>
      <c r="GNU145" s="237"/>
      <c r="GNV145" s="237"/>
      <c r="GNW145" s="237"/>
      <c r="GNX145" s="237"/>
      <c r="GNY145" s="237"/>
      <c r="GNZ145" s="237"/>
      <c r="GOA145" s="237"/>
      <c r="GOB145" s="237"/>
      <c r="GOC145" s="237"/>
      <c r="GOD145" s="237"/>
      <c r="GOE145" s="237"/>
      <c r="GOF145" s="237"/>
      <c r="GOG145" s="237"/>
      <c r="GOH145" s="237"/>
      <c r="GOI145" s="237"/>
      <c r="GOJ145" s="237"/>
      <c r="GOK145" s="237"/>
      <c r="GOL145" s="237"/>
      <c r="GOM145" s="237"/>
      <c r="GON145" s="237"/>
      <c r="GOO145" s="237"/>
      <c r="GOP145" s="237"/>
      <c r="GOQ145" s="237"/>
      <c r="GOR145" s="237"/>
      <c r="GOS145" s="237"/>
      <c r="GOT145" s="237"/>
      <c r="GOU145" s="237"/>
      <c r="GOV145" s="237"/>
      <c r="GOW145" s="237"/>
      <c r="GOX145" s="237"/>
      <c r="GOY145" s="237"/>
      <c r="GOZ145" s="237"/>
      <c r="GPA145" s="237"/>
      <c r="GPB145" s="237"/>
      <c r="GPC145" s="237"/>
      <c r="GPD145" s="237"/>
      <c r="GPE145" s="237"/>
      <c r="GPF145" s="237"/>
      <c r="GPG145" s="237"/>
      <c r="GPH145" s="237"/>
      <c r="GPI145" s="237"/>
      <c r="GPJ145" s="237"/>
      <c r="GPK145" s="237"/>
      <c r="GPL145" s="237"/>
      <c r="GPM145" s="237"/>
      <c r="GPN145" s="237"/>
      <c r="GPO145" s="237"/>
      <c r="GPP145" s="237"/>
      <c r="GPQ145" s="237"/>
      <c r="GPR145" s="237"/>
      <c r="GPS145" s="237"/>
      <c r="GPT145" s="237"/>
      <c r="GPU145" s="237"/>
      <c r="GPV145" s="237"/>
      <c r="GPW145" s="237"/>
      <c r="GPX145" s="237"/>
      <c r="GPY145" s="237"/>
      <c r="GPZ145" s="237"/>
      <c r="GQA145" s="237"/>
      <c r="GQB145" s="237"/>
      <c r="GQC145" s="237"/>
      <c r="GQD145" s="237"/>
      <c r="GQE145" s="237"/>
      <c r="GQF145" s="237"/>
      <c r="GQG145" s="237"/>
      <c r="GQH145" s="237"/>
      <c r="GQI145" s="237"/>
      <c r="GQJ145" s="237"/>
      <c r="GQK145" s="237"/>
      <c r="GQL145" s="237"/>
      <c r="GQM145" s="237"/>
      <c r="GQN145" s="237"/>
      <c r="GQO145" s="237"/>
      <c r="GQP145" s="237"/>
      <c r="GQQ145" s="237"/>
      <c r="GQR145" s="237"/>
      <c r="GQS145" s="237"/>
      <c r="GQT145" s="237"/>
      <c r="GQU145" s="237"/>
      <c r="GQV145" s="237"/>
      <c r="GQW145" s="237"/>
      <c r="GQX145" s="237"/>
      <c r="GQY145" s="237"/>
      <c r="GQZ145" s="237"/>
      <c r="GRA145" s="237"/>
      <c r="GRB145" s="237"/>
      <c r="GRC145" s="237"/>
      <c r="GRD145" s="237"/>
      <c r="GRE145" s="237"/>
      <c r="GRF145" s="237"/>
      <c r="GRG145" s="237"/>
      <c r="GRH145" s="237"/>
      <c r="GRI145" s="237"/>
      <c r="GRJ145" s="237"/>
      <c r="GRK145" s="237"/>
      <c r="GRL145" s="237"/>
      <c r="GRM145" s="237"/>
      <c r="GRN145" s="237"/>
      <c r="GRO145" s="237"/>
      <c r="GRP145" s="237"/>
      <c r="GRQ145" s="237"/>
      <c r="GRR145" s="237"/>
      <c r="GRS145" s="237"/>
      <c r="GRT145" s="237"/>
      <c r="GRU145" s="237"/>
      <c r="GRV145" s="237"/>
      <c r="GRW145" s="237"/>
      <c r="GRX145" s="237"/>
      <c r="GRY145" s="237"/>
      <c r="GRZ145" s="237"/>
      <c r="GSA145" s="237"/>
      <c r="GSB145" s="237"/>
      <c r="GSC145" s="237"/>
      <c r="GSD145" s="237"/>
      <c r="GSE145" s="237"/>
      <c r="GSF145" s="237"/>
      <c r="GSG145" s="237"/>
      <c r="GSH145" s="237"/>
      <c r="GSI145" s="237"/>
      <c r="GSJ145" s="237"/>
      <c r="GSK145" s="237"/>
      <c r="GSL145" s="237"/>
      <c r="GSM145" s="237"/>
      <c r="GSN145" s="237"/>
      <c r="GSO145" s="237"/>
      <c r="GSP145" s="237"/>
      <c r="GSQ145" s="237"/>
      <c r="GSR145" s="237"/>
      <c r="GSS145" s="237"/>
      <c r="GST145" s="237"/>
      <c r="GSU145" s="237"/>
      <c r="GSV145" s="237"/>
      <c r="GSW145" s="237"/>
      <c r="GSX145" s="237"/>
      <c r="GSY145" s="237"/>
      <c r="GSZ145" s="237"/>
      <c r="GTA145" s="237"/>
      <c r="GTB145" s="237"/>
      <c r="GTC145" s="237"/>
      <c r="GTD145" s="237"/>
      <c r="GTE145" s="237"/>
      <c r="GTF145" s="237"/>
      <c r="GTG145" s="237"/>
      <c r="GTH145" s="237"/>
      <c r="GTI145" s="237"/>
      <c r="GTJ145" s="237"/>
      <c r="GTK145" s="237"/>
      <c r="GTL145" s="237"/>
      <c r="GTM145" s="237"/>
      <c r="GTN145" s="237"/>
      <c r="GTO145" s="237"/>
      <c r="GTP145" s="237"/>
      <c r="GTQ145" s="237"/>
      <c r="GTR145" s="237"/>
      <c r="GTS145" s="237"/>
      <c r="GTT145" s="237"/>
      <c r="GTU145" s="237"/>
      <c r="GTV145" s="237"/>
      <c r="GTW145" s="237"/>
      <c r="GTX145" s="237"/>
      <c r="GTY145" s="237"/>
      <c r="GTZ145" s="237"/>
      <c r="GUA145" s="237"/>
      <c r="GUB145" s="237"/>
      <c r="GUC145" s="237"/>
      <c r="GUD145" s="237"/>
      <c r="GUE145" s="237"/>
      <c r="GUF145" s="237"/>
      <c r="GUG145" s="237"/>
      <c r="GUH145" s="237"/>
      <c r="GUI145" s="237"/>
      <c r="GUJ145" s="237"/>
      <c r="GUK145" s="237"/>
      <c r="GUL145" s="237"/>
      <c r="GUM145" s="237"/>
      <c r="GUN145" s="237"/>
      <c r="GUO145" s="237"/>
      <c r="GUP145" s="237"/>
      <c r="GUQ145" s="237"/>
      <c r="GUR145" s="237"/>
      <c r="GUS145" s="237"/>
      <c r="GUT145" s="237"/>
      <c r="GUU145" s="237"/>
      <c r="GUV145" s="237"/>
      <c r="GUW145" s="237"/>
      <c r="GUX145" s="237"/>
      <c r="GUY145" s="237"/>
      <c r="GUZ145" s="237"/>
      <c r="GVA145" s="237"/>
      <c r="GVB145" s="237"/>
      <c r="GVC145" s="237"/>
      <c r="GVD145" s="237"/>
      <c r="GVE145" s="237"/>
      <c r="GVF145" s="237"/>
      <c r="GVG145" s="237"/>
      <c r="GVH145" s="237"/>
      <c r="GVI145" s="237"/>
      <c r="GVJ145" s="237"/>
      <c r="GVK145" s="237"/>
      <c r="GVL145" s="237"/>
      <c r="GVM145" s="237"/>
      <c r="GVN145" s="237"/>
      <c r="GVO145" s="237"/>
      <c r="GVP145" s="237"/>
      <c r="GVQ145" s="237"/>
      <c r="GVR145" s="237"/>
      <c r="GVS145" s="237"/>
      <c r="GVT145" s="237"/>
      <c r="GVU145" s="237"/>
      <c r="GVV145" s="237"/>
      <c r="GVW145" s="237"/>
      <c r="GVX145" s="237"/>
      <c r="GVY145" s="237"/>
      <c r="GVZ145" s="237"/>
      <c r="GWA145" s="237"/>
      <c r="GWB145" s="237"/>
      <c r="GWC145" s="237"/>
      <c r="GWD145" s="237"/>
      <c r="GWE145" s="237"/>
      <c r="GWF145" s="237"/>
      <c r="GWG145" s="237"/>
      <c r="GWH145" s="237"/>
      <c r="GWI145" s="237"/>
      <c r="GWJ145" s="237"/>
      <c r="GWK145" s="237"/>
      <c r="GWL145" s="237"/>
      <c r="GWM145" s="237"/>
      <c r="GWN145" s="237"/>
      <c r="GWO145" s="237"/>
      <c r="GWP145" s="237"/>
      <c r="GWQ145" s="237"/>
      <c r="GWR145" s="237"/>
      <c r="GWS145" s="237"/>
      <c r="GWT145" s="237"/>
      <c r="GWU145" s="237"/>
      <c r="GWV145" s="237"/>
      <c r="GWW145" s="237"/>
      <c r="GWX145" s="237"/>
      <c r="GWY145" s="237"/>
      <c r="GWZ145" s="237"/>
      <c r="GXA145" s="237"/>
      <c r="GXB145" s="237"/>
      <c r="GXC145" s="237"/>
      <c r="GXD145" s="237"/>
      <c r="GXE145" s="237"/>
      <c r="GXF145" s="237"/>
      <c r="GXG145" s="237"/>
      <c r="GXH145" s="237"/>
      <c r="GXI145" s="237"/>
      <c r="GXJ145" s="237"/>
      <c r="GXK145" s="237"/>
      <c r="GXL145" s="237"/>
      <c r="GXM145" s="237"/>
      <c r="GXN145" s="237"/>
      <c r="GXO145" s="237"/>
      <c r="GXP145" s="237"/>
      <c r="GXQ145" s="237"/>
      <c r="GXR145" s="237"/>
      <c r="GXS145" s="237"/>
      <c r="GXT145" s="237"/>
      <c r="GXU145" s="237"/>
      <c r="GXV145" s="237"/>
      <c r="GXW145" s="237"/>
      <c r="GXX145" s="237"/>
      <c r="GXY145" s="237"/>
      <c r="GXZ145" s="237"/>
      <c r="GYA145" s="237"/>
      <c r="GYB145" s="237"/>
      <c r="GYC145" s="237"/>
      <c r="GYD145" s="237"/>
      <c r="GYE145" s="237"/>
      <c r="GYF145" s="237"/>
      <c r="GYG145" s="237"/>
      <c r="GYH145" s="237"/>
      <c r="GYI145" s="237"/>
      <c r="GYJ145" s="237"/>
      <c r="GYK145" s="237"/>
      <c r="GYL145" s="237"/>
      <c r="GYM145" s="237"/>
      <c r="GYN145" s="237"/>
      <c r="GYO145" s="237"/>
      <c r="GYP145" s="237"/>
      <c r="GYQ145" s="237"/>
      <c r="GYR145" s="237"/>
      <c r="GYS145" s="237"/>
      <c r="GYT145" s="237"/>
      <c r="GYU145" s="237"/>
      <c r="GYV145" s="237"/>
      <c r="GYW145" s="237"/>
      <c r="GYX145" s="237"/>
      <c r="GYY145" s="237"/>
      <c r="GYZ145" s="237"/>
      <c r="GZA145" s="237"/>
      <c r="GZB145" s="237"/>
      <c r="GZC145" s="237"/>
      <c r="GZD145" s="237"/>
      <c r="GZE145" s="237"/>
      <c r="GZF145" s="237"/>
      <c r="GZG145" s="237"/>
      <c r="GZH145" s="237"/>
      <c r="GZI145" s="237"/>
      <c r="GZJ145" s="237"/>
      <c r="GZK145" s="237"/>
      <c r="GZL145" s="237"/>
      <c r="GZM145" s="237"/>
      <c r="GZN145" s="237"/>
      <c r="GZO145" s="237"/>
      <c r="GZP145" s="237"/>
      <c r="GZQ145" s="237"/>
      <c r="GZR145" s="237"/>
      <c r="GZS145" s="237"/>
      <c r="GZT145" s="237"/>
      <c r="GZU145" s="237"/>
      <c r="GZV145" s="237"/>
      <c r="GZW145" s="237"/>
      <c r="GZX145" s="237"/>
      <c r="GZY145" s="237"/>
      <c r="GZZ145" s="237"/>
      <c r="HAA145" s="237"/>
      <c r="HAB145" s="237"/>
      <c r="HAC145" s="237"/>
      <c r="HAD145" s="237"/>
      <c r="HAE145" s="237"/>
      <c r="HAF145" s="237"/>
      <c r="HAG145" s="237"/>
      <c r="HAH145" s="237"/>
      <c r="HAI145" s="237"/>
      <c r="HAJ145" s="237"/>
      <c r="HAK145" s="237"/>
      <c r="HAL145" s="237"/>
      <c r="HAM145" s="237"/>
      <c r="HAN145" s="237"/>
      <c r="HAO145" s="237"/>
      <c r="HAP145" s="237"/>
      <c r="HAQ145" s="237"/>
      <c r="HAR145" s="237"/>
      <c r="HAS145" s="237"/>
      <c r="HAT145" s="237"/>
      <c r="HAU145" s="237"/>
      <c r="HAV145" s="237"/>
      <c r="HAW145" s="237"/>
      <c r="HAX145" s="237"/>
      <c r="HAY145" s="237"/>
      <c r="HAZ145" s="237"/>
      <c r="HBA145" s="237"/>
      <c r="HBB145" s="237"/>
      <c r="HBC145" s="237"/>
      <c r="HBD145" s="237"/>
      <c r="HBE145" s="237"/>
      <c r="HBF145" s="237"/>
      <c r="HBG145" s="237"/>
      <c r="HBH145" s="237"/>
      <c r="HBI145" s="237"/>
      <c r="HBJ145" s="237"/>
      <c r="HBK145" s="237"/>
      <c r="HBL145" s="237"/>
      <c r="HBM145" s="237"/>
      <c r="HBN145" s="237"/>
      <c r="HBO145" s="237"/>
      <c r="HBP145" s="237"/>
      <c r="HBQ145" s="237"/>
      <c r="HBR145" s="237"/>
      <c r="HBS145" s="237"/>
      <c r="HBT145" s="237"/>
      <c r="HBU145" s="237"/>
      <c r="HBV145" s="237"/>
      <c r="HBW145" s="237"/>
      <c r="HBX145" s="237"/>
      <c r="HBY145" s="237"/>
      <c r="HBZ145" s="237"/>
      <c r="HCA145" s="237"/>
      <c r="HCB145" s="237"/>
      <c r="HCC145" s="237"/>
      <c r="HCD145" s="237"/>
      <c r="HCE145" s="237"/>
      <c r="HCF145" s="237"/>
      <c r="HCG145" s="237"/>
      <c r="HCH145" s="237"/>
      <c r="HCI145" s="237"/>
      <c r="HCJ145" s="237"/>
      <c r="HCK145" s="237"/>
      <c r="HCL145" s="237"/>
      <c r="HCM145" s="237"/>
      <c r="HCN145" s="237"/>
      <c r="HCO145" s="237"/>
      <c r="HCP145" s="237"/>
      <c r="HCQ145" s="237"/>
      <c r="HCR145" s="237"/>
      <c r="HCS145" s="237"/>
      <c r="HCT145" s="237"/>
      <c r="HCU145" s="237"/>
      <c r="HCV145" s="237"/>
      <c r="HCW145" s="237"/>
      <c r="HCX145" s="237"/>
      <c r="HCY145" s="237"/>
      <c r="HCZ145" s="237"/>
      <c r="HDA145" s="237"/>
      <c r="HDB145" s="237"/>
      <c r="HDC145" s="237"/>
      <c r="HDD145" s="237"/>
      <c r="HDE145" s="237"/>
      <c r="HDF145" s="237"/>
      <c r="HDG145" s="237"/>
      <c r="HDH145" s="237"/>
      <c r="HDI145" s="237"/>
      <c r="HDJ145" s="237"/>
      <c r="HDK145" s="237"/>
      <c r="HDL145" s="237"/>
      <c r="HDM145" s="237"/>
      <c r="HDN145" s="237"/>
      <c r="HDO145" s="237"/>
      <c r="HDP145" s="237"/>
      <c r="HDQ145" s="237"/>
      <c r="HDR145" s="237"/>
      <c r="HDS145" s="237"/>
      <c r="HDT145" s="237"/>
      <c r="HDU145" s="237"/>
      <c r="HDV145" s="237"/>
      <c r="HDW145" s="237"/>
      <c r="HDX145" s="237"/>
      <c r="HDY145" s="237"/>
      <c r="HDZ145" s="237"/>
      <c r="HEA145" s="237"/>
      <c r="HEB145" s="237"/>
      <c r="HEC145" s="237"/>
      <c r="HED145" s="237"/>
      <c r="HEE145" s="237"/>
      <c r="HEF145" s="237"/>
      <c r="HEG145" s="237"/>
      <c r="HEH145" s="237"/>
      <c r="HEI145" s="237"/>
      <c r="HEJ145" s="237"/>
      <c r="HEK145" s="237"/>
      <c r="HEL145" s="237"/>
      <c r="HEM145" s="237"/>
      <c r="HEN145" s="237"/>
      <c r="HEO145" s="237"/>
      <c r="HEP145" s="237"/>
      <c r="HEQ145" s="237"/>
      <c r="HER145" s="237"/>
      <c r="HES145" s="237"/>
      <c r="HET145" s="237"/>
      <c r="HEU145" s="237"/>
      <c r="HEV145" s="237"/>
      <c r="HEW145" s="237"/>
      <c r="HEX145" s="237"/>
      <c r="HEY145" s="237"/>
      <c r="HEZ145" s="237"/>
      <c r="HFA145" s="237"/>
      <c r="HFB145" s="237"/>
      <c r="HFC145" s="237"/>
      <c r="HFD145" s="237"/>
      <c r="HFE145" s="237"/>
      <c r="HFF145" s="237"/>
      <c r="HFG145" s="237"/>
      <c r="HFH145" s="237"/>
      <c r="HFI145" s="237"/>
      <c r="HFJ145" s="237"/>
      <c r="HFK145" s="237"/>
      <c r="HFL145" s="237"/>
      <c r="HFM145" s="237"/>
      <c r="HFN145" s="237"/>
      <c r="HFO145" s="237"/>
      <c r="HFP145" s="237"/>
      <c r="HFQ145" s="237"/>
      <c r="HFR145" s="237"/>
      <c r="HFS145" s="237"/>
      <c r="HFT145" s="237"/>
      <c r="HFU145" s="237"/>
      <c r="HFV145" s="237"/>
      <c r="HFW145" s="237"/>
      <c r="HFX145" s="237"/>
      <c r="HFY145" s="237"/>
      <c r="HFZ145" s="237"/>
      <c r="HGA145" s="237"/>
      <c r="HGB145" s="237"/>
      <c r="HGC145" s="237"/>
      <c r="HGD145" s="237"/>
      <c r="HGE145" s="237"/>
      <c r="HGF145" s="237"/>
      <c r="HGG145" s="237"/>
      <c r="HGH145" s="237"/>
      <c r="HGI145" s="237"/>
      <c r="HGJ145" s="237"/>
      <c r="HGK145" s="237"/>
      <c r="HGL145" s="237"/>
      <c r="HGM145" s="237"/>
      <c r="HGN145" s="237"/>
      <c r="HGO145" s="237"/>
      <c r="HGP145" s="237"/>
      <c r="HGQ145" s="237"/>
      <c r="HGR145" s="237"/>
      <c r="HGS145" s="237"/>
      <c r="HGT145" s="237"/>
      <c r="HGU145" s="237"/>
      <c r="HGV145" s="237"/>
      <c r="HGW145" s="237"/>
      <c r="HGX145" s="237"/>
      <c r="HGY145" s="237"/>
      <c r="HGZ145" s="237"/>
      <c r="HHA145" s="237"/>
      <c r="HHB145" s="237"/>
      <c r="HHC145" s="237"/>
      <c r="HHD145" s="237"/>
      <c r="HHE145" s="237"/>
      <c r="HHF145" s="237"/>
      <c r="HHG145" s="237"/>
      <c r="HHH145" s="237"/>
      <c r="HHI145" s="237"/>
      <c r="HHJ145" s="237"/>
      <c r="HHK145" s="237"/>
      <c r="HHL145" s="237"/>
      <c r="HHM145" s="237"/>
      <c r="HHN145" s="237"/>
      <c r="HHO145" s="237"/>
      <c r="HHP145" s="237"/>
      <c r="HHQ145" s="237"/>
      <c r="HHR145" s="237"/>
      <c r="HHS145" s="237"/>
      <c r="HHT145" s="237"/>
      <c r="HHU145" s="237"/>
      <c r="HHV145" s="237"/>
      <c r="HHW145" s="237"/>
      <c r="HHX145" s="237"/>
      <c r="HHY145" s="237"/>
      <c r="HHZ145" s="237"/>
      <c r="HIA145" s="237"/>
      <c r="HIB145" s="237"/>
      <c r="HIC145" s="237"/>
      <c r="HID145" s="237"/>
      <c r="HIE145" s="237"/>
      <c r="HIF145" s="237"/>
      <c r="HIG145" s="237"/>
      <c r="HIH145" s="237"/>
      <c r="HII145" s="237"/>
      <c r="HIJ145" s="237"/>
      <c r="HIK145" s="237"/>
      <c r="HIL145" s="237"/>
      <c r="HIM145" s="237"/>
      <c r="HIN145" s="237"/>
      <c r="HIO145" s="237"/>
      <c r="HIP145" s="237"/>
      <c r="HIQ145" s="237"/>
      <c r="HIR145" s="237"/>
      <c r="HIS145" s="237"/>
      <c r="HIT145" s="237"/>
      <c r="HIU145" s="237"/>
      <c r="HIV145" s="237"/>
      <c r="HIW145" s="237"/>
      <c r="HIX145" s="237"/>
      <c r="HIY145" s="237"/>
      <c r="HIZ145" s="237"/>
      <c r="HJA145" s="237"/>
      <c r="HJB145" s="237"/>
      <c r="HJC145" s="237"/>
      <c r="HJD145" s="237"/>
      <c r="HJE145" s="237"/>
      <c r="HJF145" s="237"/>
      <c r="HJG145" s="237"/>
      <c r="HJH145" s="237"/>
      <c r="HJI145" s="237"/>
      <c r="HJJ145" s="237"/>
      <c r="HJK145" s="237"/>
      <c r="HJL145" s="237"/>
      <c r="HJM145" s="237"/>
      <c r="HJN145" s="237"/>
      <c r="HJO145" s="237"/>
      <c r="HJP145" s="237"/>
      <c r="HJQ145" s="237"/>
      <c r="HJR145" s="237"/>
      <c r="HJS145" s="237"/>
      <c r="HJT145" s="237"/>
      <c r="HJU145" s="237"/>
      <c r="HJV145" s="237"/>
      <c r="HJW145" s="237"/>
      <c r="HJX145" s="237"/>
      <c r="HJY145" s="237"/>
      <c r="HJZ145" s="237"/>
      <c r="HKA145" s="237"/>
      <c r="HKB145" s="237"/>
      <c r="HKC145" s="237"/>
      <c r="HKD145" s="237"/>
      <c r="HKE145" s="237"/>
      <c r="HKF145" s="237"/>
      <c r="HKG145" s="237"/>
      <c r="HKH145" s="237"/>
      <c r="HKI145" s="237"/>
      <c r="HKJ145" s="237"/>
      <c r="HKK145" s="237"/>
      <c r="HKL145" s="237"/>
      <c r="HKM145" s="237"/>
      <c r="HKN145" s="237"/>
      <c r="HKO145" s="237"/>
      <c r="HKP145" s="237"/>
      <c r="HKQ145" s="237"/>
      <c r="HKR145" s="237"/>
      <c r="HKS145" s="237"/>
      <c r="HKT145" s="237"/>
      <c r="HKU145" s="237"/>
      <c r="HKV145" s="237"/>
      <c r="HKW145" s="237"/>
      <c r="HKX145" s="237"/>
      <c r="HKY145" s="237"/>
      <c r="HKZ145" s="237"/>
      <c r="HLA145" s="237"/>
      <c r="HLB145" s="237"/>
      <c r="HLC145" s="237"/>
      <c r="HLD145" s="237"/>
      <c r="HLE145" s="237"/>
      <c r="HLF145" s="237"/>
      <c r="HLG145" s="237"/>
      <c r="HLH145" s="237"/>
      <c r="HLI145" s="237"/>
      <c r="HLJ145" s="237"/>
      <c r="HLK145" s="237"/>
      <c r="HLL145" s="237"/>
      <c r="HLM145" s="237"/>
      <c r="HLN145" s="237"/>
      <c r="HLO145" s="237"/>
      <c r="HLP145" s="237"/>
      <c r="HLQ145" s="237"/>
      <c r="HLR145" s="237"/>
      <c r="HLS145" s="237"/>
      <c r="HLT145" s="237"/>
      <c r="HLU145" s="237"/>
      <c r="HLV145" s="237"/>
      <c r="HLW145" s="237"/>
      <c r="HLX145" s="237"/>
      <c r="HLY145" s="237"/>
      <c r="HLZ145" s="237"/>
      <c r="HMA145" s="237"/>
      <c r="HMB145" s="237"/>
      <c r="HMC145" s="237"/>
      <c r="HMD145" s="237"/>
      <c r="HME145" s="237"/>
      <c r="HMF145" s="237"/>
      <c r="HMG145" s="237"/>
      <c r="HMH145" s="237"/>
      <c r="HMI145" s="237"/>
      <c r="HMJ145" s="237"/>
      <c r="HMK145" s="237"/>
      <c r="HML145" s="237"/>
      <c r="HMM145" s="237"/>
      <c r="HMN145" s="237"/>
      <c r="HMO145" s="237"/>
      <c r="HMP145" s="237"/>
      <c r="HMQ145" s="237"/>
      <c r="HMR145" s="237"/>
      <c r="HMS145" s="237"/>
      <c r="HMT145" s="237"/>
      <c r="HMU145" s="237"/>
      <c r="HMV145" s="237"/>
      <c r="HMW145" s="237"/>
      <c r="HMX145" s="237"/>
      <c r="HMY145" s="237"/>
      <c r="HMZ145" s="237"/>
      <c r="HNA145" s="237"/>
      <c r="HNB145" s="237"/>
      <c r="HNC145" s="237"/>
      <c r="HND145" s="237"/>
      <c r="HNE145" s="237"/>
      <c r="HNF145" s="237"/>
      <c r="HNG145" s="237"/>
      <c r="HNH145" s="237"/>
      <c r="HNI145" s="237"/>
      <c r="HNJ145" s="237"/>
      <c r="HNK145" s="237"/>
      <c r="HNL145" s="237"/>
      <c r="HNM145" s="237"/>
      <c r="HNN145" s="237"/>
      <c r="HNO145" s="237"/>
      <c r="HNP145" s="237"/>
      <c r="HNQ145" s="237"/>
      <c r="HNR145" s="237"/>
      <c r="HNS145" s="237"/>
      <c r="HNT145" s="237"/>
      <c r="HNU145" s="237"/>
      <c r="HNV145" s="237"/>
      <c r="HNW145" s="237"/>
      <c r="HNX145" s="237"/>
      <c r="HNY145" s="237"/>
      <c r="HNZ145" s="237"/>
      <c r="HOA145" s="237"/>
      <c r="HOB145" s="237"/>
      <c r="HOC145" s="237"/>
      <c r="HOD145" s="237"/>
      <c r="HOE145" s="237"/>
      <c r="HOF145" s="237"/>
      <c r="HOG145" s="237"/>
      <c r="HOH145" s="237"/>
      <c r="HOI145" s="237"/>
      <c r="HOJ145" s="237"/>
      <c r="HOK145" s="237"/>
      <c r="HOL145" s="237"/>
      <c r="HOM145" s="237"/>
      <c r="HON145" s="237"/>
      <c r="HOO145" s="237"/>
      <c r="HOP145" s="237"/>
      <c r="HOQ145" s="237"/>
      <c r="HOR145" s="237"/>
      <c r="HOS145" s="237"/>
      <c r="HOT145" s="237"/>
      <c r="HOU145" s="237"/>
      <c r="HOV145" s="237"/>
      <c r="HOW145" s="237"/>
      <c r="HOX145" s="237"/>
      <c r="HOY145" s="237"/>
      <c r="HOZ145" s="237"/>
      <c r="HPA145" s="237"/>
      <c r="HPB145" s="237"/>
      <c r="HPC145" s="237"/>
      <c r="HPD145" s="237"/>
      <c r="HPE145" s="237"/>
      <c r="HPF145" s="237"/>
      <c r="HPG145" s="237"/>
      <c r="HPH145" s="237"/>
      <c r="HPI145" s="237"/>
      <c r="HPJ145" s="237"/>
      <c r="HPK145" s="237"/>
      <c r="HPL145" s="237"/>
      <c r="HPM145" s="237"/>
      <c r="HPN145" s="237"/>
      <c r="HPO145" s="237"/>
      <c r="HPP145" s="237"/>
      <c r="HPQ145" s="237"/>
      <c r="HPR145" s="237"/>
      <c r="HPS145" s="237"/>
      <c r="HPT145" s="237"/>
      <c r="HPU145" s="237"/>
      <c r="HPV145" s="237"/>
      <c r="HPW145" s="237"/>
      <c r="HPX145" s="237"/>
      <c r="HPY145" s="237"/>
      <c r="HPZ145" s="237"/>
      <c r="HQA145" s="237"/>
      <c r="HQB145" s="237"/>
      <c r="HQC145" s="237"/>
      <c r="HQD145" s="237"/>
      <c r="HQE145" s="237"/>
      <c r="HQF145" s="237"/>
      <c r="HQG145" s="237"/>
      <c r="HQH145" s="237"/>
      <c r="HQI145" s="237"/>
      <c r="HQJ145" s="237"/>
      <c r="HQK145" s="237"/>
      <c r="HQL145" s="237"/>
      <c r="HQM145" s="237"/>
      <c r="HQN145" s="237"/>
      <c r="HQO145" s="237"/>
      <c r="HQP145" s="237"/>
      <c r="HQQ145" s="237"/>
      <c r="HQR145" s="237"/>
      <c r="HQS145" s="237"/>
      <c r="HQT145" s="237"/>
      <c r="HQU145" s="237"/>
      <c r="HQV145" s="237"/>
      <c r="HQW145" s="237"/>
      <c r="HQX145" s="237"/>
      <c r="HQY145" s="237"/>
      <c r="HQZ145" s="237"/>
      <c r="HRA145" s="237"/>
      <c r="HRB145" s="237"/>
      <c r="HRC145" s="237"/>
      <c r="HRD145" s="237"/>
      <c r="HRE145" s="237"/>
      <c r="HRF145" s="237"/>
      <c r="HRG145" s="237"/>
      <c r="HRH145" s="237"/>
      <c r="HRI145" s="237"/>
      <c r="HRJ145" s="237"/>
      <c r="HRK145" s="237"/>
      <c r="HRL145" s="237"/>
      <c r="HRM145" s="237"/>
      <c r="HRN145" s="237"/>
      <c r="HRO145" s="237"/>
      <c r="HRP145" s="237"/>
      <c r="HRQ145" s="237"/>
      <c r="HRR145" s="237"/>
      <c r="HRS145" s="237"/>
      <c r="HRT145" s="237"/>
      <c r="HRU145" s="237"/>
      <c r="HRV145" s="237"/>
      <c r="HRW145" s="237"/>
      <c r="HRX145" s="237"/>
      <c r="HRY145" s="237"/>
      <c r="HRZ145" s="237"/>
      <c r="HSA145" s="237"/>
      <c r="HSB145" s="237"/>
      <c r="HSC145" s="237"/>
      <c r="HSD145" s="237"/>
      <c r="HSE145" s="237"/>
      <c r="HSF145" s="237"/>
      <c r="HSG145" s="237"/>
      <c r="HSH145" s="237"/>
      <c r="HSI145" s="237"/>
      <c r="HSJ145" s="237"/>
      <c r="HSK145" s="237"/>
      <c r="HSL145" s="237"/>
      <c r="HSM145" s="237"/>
      <c r="HSN145" s="237"/>
      <c r="HSO145" s="237"/>
      <c r="HSP145" s="237"/>
      <c r="HSQ145" s="237"/>
      <c r="HSR145" s="237"/>
      <c r="HSS145" s="237"/>
      <c r="HST145" s="237"/>
      <c r="HSU145" s="237"/>
      <c r="HSV145" s="237"/>
      <c r="HSW145" s="237"/>
      <c r="HSX145" s="237"/>
      <c r="HSY145" s="237"/>
      <c r="HSZ145" s="237"/>
      <c r="HTA145" s="237"/>
      <c r="HTB145" s="237"/>
      <c r="HTC145" s="237"/>
      <c r="HTD145" s="237"/>
      <c r="HTE145" s="237"/>
      <c r="HTF145" s="237"/>
      <c r="HTG145" s="237"/>
      <c r="HTH145" s="237"/>
      <c r="HTI145" s="237"/>
      <c r="HTJ145" s="237"/>
      <c r="HTK145" s="237"/>
      <c r="HTL145" s="237"/>
      <c r="HTM145" s="237"/>
      <c r="HTN145" s="237"/>
      <c r="HTO145" s="237"/>
      <c r="HTP145" s="237"/>
      <c r="HTQ145" s="237"/>
      <c r="HTR145" s="237"/>
      <c r="HTS145" s="237"/>
      <c r="HTT145" s="237"/>
      <c r="HTU145" s="237"/>
      <c r="HTV145" s="237"/>
      <c r="HTW145" s="237"/>
      <c r="HTX145" s="237"/>
      <c r="HTY145" s="237"/>
      <c r="HTZ145" s="237"/>
      <c r="HUA145" s="237"/>
      <c r="HUB145" s="237"/>
      <c r="HUC145" s="237"/>
      <c r="HUD145" s="237"/>
      <c r="HUE145" s="237"/>
      <c r="HUF145" s="237"/>
      <c r="HUG145" s="237"/>
      <c r="HUH145" s="237"/>
      <c r="HUI145" s="237"/>
      <c r="HUJ145" s="237"/>
      <c r="HUK145" s="237"/>
      <c r="HUL145" s="237"/>
      <c r="HUM145" s="237"/>
      <c r="HUN145" s="237"/>
      <c r="HUO145" s="237"/>
      <c r="HUP145" s="237"/>
      <c r="HUQ145" s="237"/>
      <c r="HUR145" s="237"/>
      <c r="HUS145" s="237"/>
      <c r="HUT145" s="237"/>
      <c r="HUU145" s="237"/>
      <c r="HUV145" s="237"/>
      <c r="HUW145" s="237"/>
      <c r="HUX145" s="237"/>
      <c r="HUY145" s="237"/>
      <c r="HUZ145" s="237"/>
      <c r="HVA145" s="237"/>
      <c r="HVB145" s="237"/>
      <c r="HVC145" s="237"/>
      <c r="HVD145" s="237"/>
      <c r="HVE145" s="237"/>
      <c r="HVF145" s="237"/>
      <c r="HVG145" s="237"/>
      <c r="HVH145" s="237"/>
      <c r="HVI145" s="237"/>
      <c r="HVJ145" s="237"/>
      <c r="HVK145" s="237"/>
      <c r="HVL145" s="237"/>
      <c r="HVM145" s="237"/>
      <c r="HVN145" s="237"/>
      <c r="HVO145" s="237"/>
      <c r="HVP145" s="237"/>
      <c r="HVQ145" s="237"/>
      <c r="HVR145" s="237"/>
      <c r="HVS145" s="237"/>
      <c r="HVT145" s="237"/>
      <c r="HVU145" s="237"/>
      <c r="HVV145" s="237"/>
      <c r="HVW145" s="237"/>
      <c r="HVX145" s="237"/>
      <c r="HVY145" s="237"/>
      <c r="HVZ145" s="237"/>
      <c r="HWA145" s="237"/>
      <c r="HWB145" s="237"/>
      <c r="HWC145" s="237"/>
      <c r="HWD145" s="237"/>
      <c r="HWE145" s="237"/>
      <c r="HWF145" s="237"/>
      <c r="HWG145" s="237"/>
      <c r="HWH145" s="237"/>
      <c r="HWI145" s="237"/>
      <c r="HWJ145" s="237"/>
      <c r="HWK145" s="237"/>
      <c r="HWL145" s="237"/>
      <c r="HWM145" s="237"/>
      <c r="HWN145" s="237"/>
      <c r="HWO145" s="237"/>
      <c r="HWP145" s="237"/>
      <c r="HWQ145" s="237"/>
      <c r="HWR145" s="237"/>
      <c r="HWS145" s="237"/>
      <c r="HWT145" s="237"/>
      <c r="HWU145" s="237"/>
      <c r="HWV145" s="237"/>
      <c r="HWW145" s="237"/>
      <c r="HWX145" s="237"/>
      <c r="HWY145" s="237"/>
      <c r="HWZ145" s="237"/>
      <c r="HXA145" s="237"/>
      <c r="HXB145" s="237"/>
      <c r="HXC145" s="237"/>
      <c r="HXD145" s="237"/>
      <c r="HXE145" s="237"/>
      <c r="HXF145" s="237"/>
      <c r="HXG145" s="237"/>
      <c r="HXH145" s="237"/>
      <c r="HXI145" s="237"/>
      <c r="HXJ145" s="237"/>
      <c r="HXK145" s="237"/>
      <c r="HXL145" s="237"/>
      <c r="HXM145" s="237"/>
      <c r="HXN145" s="237"/>
      <c r="HXO145" s="237"/>
      <c r="HXP145" s="237"/>
      <c r="HXQ145" s="237"/>
      <c r="HXR145" s="237"/>
      <c r="HXS145" s="237"/>
      <c r="HXT145" s="237"/>
      <c r="HXU145" s="237"/>
      <c r="HXV145" s="237"/>
      <c r="HXW145" s="237"/>
      <c r="HXX145" s="237"/>
      <c r="HXY145" s="237"/>
      <c r="HXZ145" s="237"/>
      <c r="HYA145" s="237"/>
      <c r="HYB145" s="237"/>
      <c r="HYC145" s="237"/>
      <c r="HYD145" s="237"/>
      <c r="HYE145" s="237"/>
      <c r="HYF145" s="237"/>
      <c r="HYG145" s="237"/>
      <c r="HYH145" s="237"/>
      <c r="HYI145" s="237"/>
      <c r="HYJ145" s="237"/>
      <c r="HYK145" s="237"/>
      <c r="HYL145" s="237"/>
      <c r="HYM145" s="237"/>
      <c r="HYN145" s="237"/>
      <c r="HYO145" s="237"/>
      <c r="HYP145" s="237"/>
      <c r="HYQ145" s="237"/>
      <c r="HYR145" s="237"/>
      <c r="HYS145" s="237"/>
      <c r="HYT145" s="237"/>
      <c r="HYU145" s="237"/>
      <c r="HYV145" s="237"/>
      <c r="HYW145" s="237"/>
      <c r="HYX145" s="237"/>
      <c r="HYY145" s="237"/>
      <c r="HYZ145" s="237"/>
      <c r="HZA145" s="237"/>
      <c r="HZB145" s="237"/>
      <c r="HZC145" s="237"/>
      <c r="HZD145" s="237"/>
      <c r="HZE145" s="237"/>
      <c r="HZF145" s="237"/>
      <c r="HZG145" s="237"/>
      <c r="HZH145" s="237"/>
      <c r="HZI145" s="237"/>
      <c r="HZJ145" s="237"/>
      <c r="HZK145" s="237"/>
      <c r="HZL145" s="237"/>
      <c r="HZM145" s="237"/>
      <c r="HZN145" s="237"/>
      <c r="HZO145" s="237"/>
      <c r="HZP145" s="237"/>
      <c r="HZQ145" s="237"/>
      <c r="HZR145" s="237"/>
      <c r="HZS145" s="237"/>
      <c r="HZT145" s="237"/>
      <c r="HZU145" s="237"/>
      <c r="HZV145" s="237"/>
      <c r="HZW145" s="237"/>
      <c r="HZX145" s="237"/>
      <c r="HZY145" s="237"/>
      <c r="HZZ145" s="237"/>
      <c r="IAA145" s="237"/>
      <c r="IAB145" s="237"/>
      <c r="IAC145" s="237"/>
      <c r="IAD145" s="237"/>
      <c r="IAE145" s="237"/>
      <c r="IAF145" s="237"/>
      <c r="IAG145" s="237"/>
      <c r="IAH145" s="237"/>
      <c r="IAI145" s="237"/>
      <c r="IAJ145" s="237"/>
      <c r="IAK145" s="237"/>
      <c r="IAL145" s="237"/>
      <c r="IAM145" s="237"/>
      <c r="IAN145" s="237"/>
      <c r="IAO145" s="237"/>
      <c r="IAP145" s="237"/>
      <c r="IAQ145" s="237"/>
      <c r="IAR145" s="237"/>
      <c r="IAS145" s="237"/>
      <c r="IAT145" s="237"/>
      <c r="IAU145" s="237"/>
      <c r="IAV145" s="237"/>
      <c r="IAW145" s="237"/>
      <c r="IAX145" s="237"/>
      <c r="IAY145" s="237"/>
      <c r="IAZ145" s="237"/>
      <c r="IBA145" s="237"/>
      <c r="IBB145" s="237"/>
      <c r="IBC145" s="237"/>
      <c r="IBD145" s="237"/>
      <c r="IBE145" s="237"/>
      <c r="IBF145" s="237"/>
      <c r="IBG145" s="237"/>
      <c r="IBH145" s="237"/>
      <c r="IBI145" s="237"/>
      <c r="IBJ145" s="237"/>
      <c r="IBK145" s="237"/>
      <c r="IBL145" s="237"/>
      <c r="IBM145" s="237"/>
      <c r="IBN145" s="237"/>
      <c r="IBO145" s="237"/>
      <c r="IBP145" s="237"/>
      <c r="IBQ145" s="237"/>
      <c r="IBR145" s="237"/>
      <c r="IBS145" s="237"/>
      <c r="IBT145" s="237"/>
      <c r="IBU145" s="237"/>
      <c r="IBV145" s="237"/>
      <c r="IBW145" s="237"/>
      <c r="IBX145" s="237"/>
      <c r="IBY145" s="237"/>
      <c r="IBZ145" s="237"/>
      <c r="ICA145" s="237"/>
      <c r="ICB145" s="237"/>
      <c r="ICC145" s="237"/>
      <c r="ICD145" s="237"/>
      <c r="ICE145" s="237"/>
      <c r="ICF145" s="237"/>
      <c r="ICG145" s="237"/>
      <c r="ICH145" s="237"/>
      <c r="ICI145" s="237"/>
      <c r="ICJ145" s="237"/>
      <c r="ICK145" s="237"/>
      <c r="ICL145" s="237"/>
      <c r="ICM145" s="237"/>
      <c r="ICN145" s="237"/>
      <c r="ICO145" s="237"/>
      <c r="ICP145" s="237"/>
      <c r="ICQ145" s="237"/>
      <c r="ICR145" s="237"/>
      <c r="ICS145" s="237"/>
      <c r="ICT145" s="237"/>
      <c r="ICU145" s="237"/>
      <c r="ICV145" s="237"/>
      <c r="ICW145" s="237"/>
      <c r="ICX145" s="237"/>
      <c r="ICY145" s="237"/>
      <c r="ICZ145" s="237"/>
      <c r="IDA145" s="237"/>
      <c r="IDB145" s="237"/>
      <c r="IDC145" s="237"/>
      <c r="IDD145" s="237"/>
      <c r="IDE145" s="237"/>
      <c r="IDF145" s="237"/>
      <c r="IDG145" s="237"/>
      <c r="IDH145" s="237"/>
      <c r="IDI145" s="237"/>
      <c r="IDJ145" s="237"/>
      <c r="IDK145" s="237"/>
      <c r="IDL145" s="237"/>
      <c r="IDM145" s="237"/>
      <c r="IDN145" s="237"/>
      <c r="IDO145" s="237"/>
      <c r="IDP145" s="237"/>
      <c r="IDQ145" s="237"/>
      <c r="IDR145" s="237"/>
      <c r="IDS145" s="237"/>
      <c r="IDT145" s="237"/>
      <c r="IDU145" s="237"/>
      <c r="IDV145" s="237"/>
      <c r="IDW145" s="237"/>
      <c r="IDX145" s="237"/>
      <c r="IDY145" s="237"/>
      <c r="IDZ145" s="237"/>
      <c r="IEA145" s="237"/>
      <c r="IEB145" s="237"/>
      <c r="IEC145" s="237"/>
      <c r="IED145" s="237"/>
      <c r="IEE145" s="237"/>
      <c r="IEF145" s="237"/>
      <c r="IEG145" s="237"/>
      <c r="IEH145" s="237"/>
      <c r="IEI145" s="237"/>
      <c r="IEJ145" s="237"/>
      <c r="IEK145" s="237"/>
      <c r="IEL145" s="237"/>
      <c r="IEM145" s="237"/>
      <c r="IEN145" s="237"/>
      <c r="IEO145" s="237"/>
      <c r="IEP145" s="237"/>
      <c r="IEQ145" s="237"/>
      <c r="IER145" s="237"/>
      <c r="IES145" s="237"/>
      <c r="IET145" s="237"/>
      <c r="IEU145" s="237"/>
      <c r="IEV145" s="237"/>
      <c r="IEW145" s="237"/>
      <c r="IEX145" s="237"/>
      <c r="IEY145" s="237"/>
      <c r="IEZ145" s="237"/>
      <c r="IFA145" s="237"/>
      <c r="IFB145" s="237"/>
      <c r="IFC145" s="237"/>
      <c r="IFD145" s="237"/>
      <c r="IFE145" s="237"/>
      <c r="IFF145" s="237"/>
      <c r="IFG145" s="237"/>
      <c r="IFH145" s="237"/>
      <c r="IFI145" s="237"/>
      <c r="IFJ145" s="237"/>
      <c r="IFK145" s="237"/>
      <c r="IFL145" s="237"/>
      <c r="IFM145" s="237"/>
      <c r="IFN145" s="237"/>
      <c r="IFO145" s="237"/>
      <c r="IFP145" s="237"/>
      <c r="IFQ145" s="237"/>
      <c r="IFR145" s="237"/>
      <c r="IFS145" s="237"/>
      <c r="IFT145" s="237"/>
      <c r="IFU145" s="237"/>
      <c r="IFV145" s="237"/>
      <c r="IFW145" s="237"/>
      <c r="IFX145" s="237"/>
      <c r="IFY145" s="237"/>
      <c r="IFZ145" s="237"/>
      <c r="IGA145" s="237"/>
      <c r="IGB145" s="237"/>
      <c r="IGC145" s="237"/>
      <c r="IGD145" s="237"/>
      <c r="IGE145" s="237"/>
      <c r="IGF145" s="237"/>
      <c r="IGG145" s="237"/>
      <c r="IGH145" s="237"/>
      <c r="IGI145" s="237"/>
      <c r="IGJ145" s="237"/>
      <c r="IGK145" s="237"/>
      <c r="IGL145" s="237"/>
      <c r="IGM145" s="237"/>
      <c r="IGN145" s="237"/>
      <c r="IGO145" s="237"/>
      <c r="IGP145" s="237"/>
      <c r="IGQ145" s="237"/>
      <c r="IGR145" s="237"/>
      <c r="IGS145" s="237"/>
      <c r="IGT145" s="237"/>
      <c r="IGU145" s="237"/>
      <c r="IGV145" s="237"/>
      <c r="IGW145" s="237"/>
      <c r="IGX145" s="237"/>
      <c r="IGY145" s="237"/>
      <c r="IGZ145" s="237"/>
      <c r="IHA145" s="237"/>
      <c r="IHB145" s="237"/>
      <c r="IHC145" s="237"/>
      <c r="IHD145" s="237"/>
      <c r="IHE145" s="237"/>
      <c r="IHF145" s="237"/>
      <c r="IHG145" s="237"/>
      <c r="IHH145" s="237"/>
      <c r="IHI145" s="237"/>
      <c r="IHJ145" s="237"/>
      <c r="IHK145" s="237"/>
      <c r="IHL145" s="237"/>
      <c r="IHM145" s="237"/>
      <c r="IHN145" s="237"/>
      <c r="IHO145" s="237"/>
      <c r="IHP145" s="237"/>
      <c r="IHQ145" s="237"/>
      <c r="IHR145" s="237"/>
      <c r="IHS145" s="237"/>
      <c r="IHT145" s="237"/>
      <c r="IHU145" s="237"/>
      <c r="IHV145" s="237"/>
      <c r="IHW145" s="237"/>
      <c r="IHX145" s="237"/>
      <c r="IHY145" s="237"/>
      <c r="IHZ145" s="237"/>
      <c r="IIA145" s="237"/>
      <c r="IIB145" s="237"/>
      <c r="IIC145" s="237"/>
      <c r="IID145" s="237"/>
      <c r="IIE145" s="237"/>
      <c r="IIF145" s="237"/>
      <c r="IIG145" s="237"/>
      <c r="IIH145" s="237"/>
      <c r="III145" s="237"/>
      <c r="IIJ145" s="237"/>
      <c r="IIK145" s="237"/>
      <c r="IIL145" s="237"/>
      <c r="IIM145" s="237"/>
      <c r="IIN145" s="237"/>
      <c r="IIO145" s="237"/>
      <c r="IIP145" s="237"/>
      <c r="IIQ145" s="237"/>
      <c r="IIR145" s="237"/>
      <c r="IIS145" s="237"/>
      <c r="IIT145" s="237"/>
      <c r="IIU145" s="237"/>
      <c r="IIV145" s="237"/>
      <c r="IIW145" s="237"/>
      <c r="IIX145" s="237"/>
      <c r="IIY145" s="237"/>
      <c r="IIZ145" s="237"/>
      <c r="IJA145" s="237"/>
      <c r="IJB145" s="237"/>
      <c r="IJC145" s="237"/>
      <c r="IJD145" s="237"/>
      <c r="IJE145" s="237"/>
      <c r="IJF145" s="237"/>
      <c r="IJG145" s="237"/>
      <c r="IJH145" s="237"/>
      <c r="IJI145" s="237"/>
      <c r="IJJ145" s="237"/>
      <c r="IJK145" s="237"/>
      <c r="IJL145" s="237"/>
      <c r="IJM145" s="237"/>
      <c r="IJN145" s="237"/>
      <c r="IJO145" s="237"/>
      <c r="IJP145" s="237"/>
      <c r="IJQ145" s="237"/>
      <c r="IJR145" s="237"/>
      <c r="IJS145" s="237"/>
      <c r="IJT145" s="237"/>
      <c r="IJU145" s="237"/>
      <c r="IJV145" s="237"/>
      <c r="IJW145" s="237"/>
      <c r="IJX145" s="237"/>
      <c r="IJY145" s="237"/>
      <c r="IJZ145" s="237"/>
      <c r="IKA145" s="237"/>
      <c r="IKB145" s="237"/>
      <c r="IKC145" s="237"/>
      <c r="IKD145" s="237"/>
      <c r="IKE145" s="237"/>
      <c r="IKF145" s="237"/>
      <c r="IKG145" s="237"/>
      <c r="IKH145" s="237"/>
      <c r="IKI145" s="237"/>
      <c r="IKJ145" s="237"/>
      <c r="IKK145" s="237"/>
      <c r="IKL145" s="237"/>
      <c r="IKM145" s="237"/>
      <c r="IKN145" s="237"/>
      <c r="IKO145" s="237"/>
      <c r="IKP145" s="237"/>
      <c r="IKQ145" s="237"/>
      <c r="IKR145" s="237"/>
      <c r="IKS145" s="237"/>
      <c r="IKT145" s="237"/>
      <c r="IKU145" s="237"/>
      <c r="IKV145" s="237"/>
      <c r="IKW145" s="237"/>
      <c r="IKX145" s="237"/>
      <c r="IKY145" s="237"/>
      <c r="IKZ145" s="237"/>
      <c r="ILA145" s="237"/>
      <c r="ILB145" s="237"/>
      <c r="ILC145" s="237"/>
      <c r="ILD145" s="237"/>
      <c r="ILE145" s="237"/>
      <c r="ILF145" s="237"/>
      <c r="ILG145" s="237"/>
      <c r="ILH145" s="237"/>
      <c r="ILI145" s="237"/>
      <c r="ILJ145" s="237"/>
      <c r="ILK145" s="237"/>
      <c r="ILL145" s="237"/>
      <c r="ILM145" s="237"/>
      <c r="ILN145" s="237"/>
      <c r="ILO145" s="237"/>
      <c r="ILP145" s="237"/>
      <c r="ILQ145" s="237"/>
      <c r="ILR145" s="237"/>
      <c r="ILS145" s="237"/>
      <c r="ILT145" s="237"/>
      <c r="ILU145" s="237"/>
      <c r="ILV145" s="237"/>
      <c r="ILW145" s="237"/>
      <c r="ILX145" s="237"/>
      <c r="ILY145" s="237"/>
      <c r="ILZ145" s="237"/>
      <c r="IMA145" s="237"/>
      <c r="IMB145" s="237"/>
      <c r="IMC145" s="237"/>
      <c r="IMD145" s="237"/>
      <c r="IME145" s="237"/>
      <c r="IMF145" s="237"/>
      <c r="IMG145" s="237"/>
      <c r="IMH145" s="237"/>
      <c r="IMI145" s="237"/>
      <c r="IMJ145" s="237"/>
      <c r="IMK145" s="237"/>
      <c r="IML145" s="237"/>
      <c r="IMM145" s="237"/>
      <c r="IMN145" s="237"/>
      <c r="IMO145" s="237"/>
      <c r="IMP145" s="237"/>
      <c r="IMQ145" s="237"/>
      <c r="IMR145" s="237"/>
      <c r="IMS145" s="237"/>
      <c r="IMT145" s="237"/>
      <c r="IMU145" s="237"/>
      <c r="IMV145" s="237"/>
      <c r="IMW145" s="237"/>
      <c r="IMX145" s="237"/>
      <c r="IMY145" s="237"/>
      <c r="IMZ145" s="237"/>
      <c r="INA145" s="237"/>
      <c r="INB145" s="237"/>
      <c r="INC145" s="237"/>
      <c r="IND145" s="237"/>
      <c r="INE145" s="237"/>
      <c r="INF145" s="237"/>
      <c r="ING145" s="237"/>
      <c r="INH145" s="237"/>
      <c r="INI145" s="237"/>
      <c r="INJ145" s="237"/>
      <c r="INK145" s="237"/>
      <c r="INL145" s="237"/>
      <c r="INM145" s="237"/>
      <c r="INN145" s="237"/>
      <c r="INO145" s="237"/>
      <c r="INP145" s="237"/>
      <c r="INQ145" s="237"/>
      <c r="INR145" s="237"/>
      <c r="INS145" s="237"/>
      <c r="INT145" s="237"/>
      <c r="INU145" s="237"/>
      <c r="INV145" s="237"/>
      <c r="INW145" s="237"/>
      <c r="INX145" s="237"/>
      <c r="INY145" s="237"/>
      <c r="INZ145" s="237"/>
      <c r="IOA145" s="237"/>
      <c r="IOB145" s="237"/>
      <c r="IOC145" s="237"/>
      <c r="IOD145" s="237"/>
      <c r="IOE145" s="237"/>
      <c r="IOF145" s="237"/>
      <c r="IOG145" s="237"/>
      <c r="IOH145" s="237"/>
      <c r="IOI145" s="237"/>
      <c r="IOJ145" s="237"/>
      <c r="IOK145" s="237"/>
      <c r="IOL145" s="237"/>
      <c r="IOM145" s="237"/>
      <c r="ION145" s="237"/>
      <c r="IOO145" s="237"/>
      <c r="IOP145" s="237"/>
      <c r="IOQ145" s="237"/>
      <c r="IOR145" s="237"/>
      <c r="IOS145" s="237"/>
      <c r="IOT145" s="237"/>
      <c r="IOU145" s="237"/>
      <c r="IOV145" s="237"/>
      <c r="IOW145" s="237"/>
      <c r="IOX145" s="237"/>
      <c r="IOY145" s="237"/>
      <c r="IOZ145" s="237"/>
      <c r="IPA145" s="237"/>
      <c r="IPB145" s="237"/>
      <c r="IPC145" s="237"/>
      <c r="IPD145" s="237"/>
      <c r="IPE145" s="237"/>
      <c r="IPF145" s="237"/>
      <c r="IPG145" s="237"/>
      <c r="IPH145" s="237"/>
      <c r="IPI145" s="237"/>
      <c r="IPJ145" s="237"/>
      <c r="IPK145" s="237"/>
      <c r="IPL145" s="237"/>
      <c r="IPM145" s="237"/>
      <c r="IPN145" s="237"/>
      <c r="IPO145" s="237"/>
      <c r="IPP145" s="237"/>
      <c r="IPQ145" s="237"/>
      <c r="IPR145" s="237"/>
      <c r="IPS145" s="237"/>
      <c r="IPT145" s="237"/>
      <c r="IPU145" s="237"/>
      <c r="IPV145" s="237"/>
      <c r="IPW145" s="237"/>
      <c r="IPX145" s="237"/>
      <c r="IPY145" s="237"/>
      <c r="IPZ145" s="237"/>
      <c r="IQA145" s="237"/>
      <c r="IQB145" s="237"/>
      <c r="IQC145" s="237"/>
      <c r="IQD145" s="237"/>
      <c r="IQE145" s="237"/>
      <c r="IQF145" s="237"/>
      <c r="IQG145" s="237"/>
      <c r="IQH145" s="237"/>
      <c r="IQI145" s="237"/>
      <c r="IQJ145" s="237"/>
      <c r="IQK145" s="237"/>
      <c r="IQL145" s="237"/>
      <c r="IQM145" s="237"/>
      <c r="IQN145" s="237"/>
      <c r="IQO145" s="237"/>
      <c r="IQP145" s="237"/>
      <c r="IQQ145" s="237"/>
      <c r="IQR145" s="237"/>
      <c r="IQS145" s="237"/>
      <c r="IQT145" s="237"/>
      <c r="IQU145" s="237"/>
      <c r="IQV145" s="237"/>
      <c r="IQW145" s="237"/>
      <c r="IQX145" s="237"/>
      <c r="IQY145" s="237"/>
      <c r="IQZ145" s="237"/>
      <c r="IRA145" s="237"/>
      <c r="IRB145" s="237"/>
      <c r="IRC145" s="237"/>
      <c r="IRD145" s="237"/>
      <c r="IRE145" s="237"/>
      <c r="IRF145" s="237"/>
      <c r="IRG145" s="237"/>
      <c r="IRH145" s="237"/>
      <c r="IRI145" s="237"/>
      <c r="IRJ145" s="237"/>
      <c r="IRK145" s="237"/>
      <c r="IRL145" s="237"/>
      <c r="IRM145" s="237"/>
      <c r="IRN145" s="237"/>
      <c r="IRO145" s="237"/>
      <c r="IRP145" s="237"/>
      <c r="IRQ145" s="237"/>
      <c r="IRR145" s="237"/>
      <c r="IRS145" s="237"/>
      <c r="IRT145" s="237"/>
      <c r="IRU145" s="237"/>
      <c r="IRV145" s="237"/>
      <c r="IRW145" s="237"/>
      <c r="IRX145" s="237"/>
      <c r="IRY145" s="237"/>
      <c r="IRZ145" s="237"/>
      <c r="ISA145" s="237"/>
      <c r="ISB145" s="237"/>
      <c r="ISC145" s="237"/>
      <c r="ISD145" s="237"/>
      <c r="ISE145" s="237"/>
      <c r="ISF145" s="237"/>
      <c r="ISG145" s="237"/>
      <c r="ISH145" s="237"/>
      <c r="ISI145" s="237"/>
      <c r="ISJ145" s="237"/>
      <c r="ISK145" s="237"/>
      <c r="ISL145" s="237"/>
      <c r="ISM145" s="237"/>
      <c r="ISN145" s="237"/>
      <c r="ISO145" s="237"/>
      <c r="ISP145" s="237"/>
      <c r="ISQ145" s="237"/>
      <c r="ISR145" s="237"/>
      <c r="ISS145" s="237"/>
      <c r="IST145" s="237"/>
      <c r="ISU145" s="237"/>
      <c r="ISV145" s="237"/>
      <c r="ISW145" s="237"/>
      <c r="ISX145" s="237"/>
      <c r="ISY145" s="237"/>
      <c r="ISZ145" s="237"/>
      <c r="ITA145" s="237"/>
      <c r="ITB145" s="237"/>
      <c r="ITC145" s="237"/>
      <c r="ITD145" s="237"/>
      <c r="ITE145" s="237"/>
      <c r="ITF145" s="237"/>
      <c r="ITG145" s="237"/>
      <c r="ITH145" s="237"/>
      <c r="ITI145" s="237"/>
      <c r="ITJ145" s="237"/>
      <c r="ITK145" s="237"/>
      <c r="ITL145" s="237"/>
      <c r="ITM145" s="237"/>
      <c r="ITN145" s="237"/>
      <c r="ITO145" s="237"/>
      <c r="ITP145" s="237"/>
      <c r="ITQ145" s="237"/>
      <c r="ITR145" s="237"/>
      <c r="ITS145" s="237"/>
      <c r="ITT145" s="237"/>
      <c r="ITU145" s="237"/>
      <c r="ITV145" s="237"/>
      <c r="ITW145" s="237"/>
      <c r="ITX145" s="237"/>
      <c r="ITY145" s="237"/>
      <c r="ITZ145" s="237"/>
      <c r="IUA145" s="237"/>
      <c r="IUB145" s="237"/>
      <c r="IUC145" s="237"/>
      <c r="IUD145" s="237"/>
      <c r="IUE145" s="237"/>
      <c r="IUF145" s="237"/>
      <c r="IUG145" s="237"/>
      <c r="IUH145" s="237"/>
      <c r="IUI145" s="237"/>
      <c r="IUJ145" s="237"/>
      <c r="IUK145" s="237"/>
      <c r="IUL145" s="237"/>
      <c r="IUM145" s="237"/>
      <c r="IUN145" s="237"/>
      <c r="IUO145" s="237"/>
      <c r="IUP145" s="237"/>
      <c r="IUQ145" s="237"/>
      <c r="IUR145" s="237"/>
      <c r="IUS145" s="237"/>
      <c r="IUT145" s="237"/>
      <c r="IUU145" s="237"/>
      <c r="IUV145" s="237"/>
      <c r="IUW145" s="237"/>
      <c r="IUX145" s="237"/>
      <c r="IUY145" s="237"/>
      <c r="IUZ145" s="237"/>
      <c r="IVA145" s="237"/>
      <c r="IVB145" s="237"/>
      <c r="IVC145" s="237"/>
      <c r="IVD145" s="237"/>
      <c r="IVE145" s="237"/>
      <c r="IVF145" s="237"/>
      <c r="IVG145" s="237"/>
      <c r="IVH145" s="237"/>
      <c r="IVI145" s="237"/>
      <c r="IVJ145" s="237"/>
      <c r="IVK145" s="237"/>
      <c r="IVL145" s="237"/>
      <c r="IVM145" s="237"/>
      <c r="IVN145" s="237"/>
      <c r="IVO145" s="237"/>
      <c r="IVP145" s="237"/>
      <c r="IVQ145" s="237"/>
      <c r="IVR145" s="237"/>
      <c r="IVS145" s="237"/>
      <c r="IVT145" s="237"/>
      <c r="IVU145" s="237"/>
      <c r="IVV145" s="237"/>
      <c r="IVW145" s="237"/>
      <c r="IVX145" s="237"/>
      <c r="IVY145" s="237"/>
      <c r="IVZ145" s="237"/>
      <c r="IWA145" s="237"/>
      <c r="IWB145" s="237"/>
      <c r="IWC145" s="237"/>
      <c r="IWD145" s="237"/>
      <c r="IWE145" s="237"/>
      <c r="IWF145" s="237"/>
      <c r="IWG145" s="237"/>
      <c r="IWH145" s="237"/>
      <c r="IWI145" s="237"/>
      <c r="IWJ145" s="237"/>
      <c r="IWK145" s="237"/>
      <c r="IWL145" s="237"/>
      <c r="IWM145" s="237"/>
      <c r="IWN145" s="237"/>
      <c r="IWO145" s="237"/>
      <c r="IWP145" s="237"/>
      <c r="IWQ145" s="237"/>
      <c r="IWR145" s="237"/>
      <c r="IWS145" s="237"/>
      <c r="IWT145" s="237"/>
      <c r="IWU145" s="237"/>
      <c r="IWV145" s="237"/>
      <c r="IWW145" s="237"/>
      <c r="IWX145" s="237"/>
      <c r="IWY145" s="237"/>
      <c r="IWZ145" s="237"/>
      <c r="IXA145" s="237"/>
      <c r="IXB145" s="237"/>
      <c r="IXC145" s="237"/>
      <c r="IXD145" s="237"/>
      <c r="IXE145" s="237"/>
      <c r="IXF145" s="237"/>
      <c r="IXG145" s="237"/>
      <c r="IXH145" s="237"/>
      <c r="IXI145" s="237"/>
      <c r="IXJ145" s="237"/>
      <c r="IXK145" s="237"/>
      <c r="IXL145" s="237"/>
      <c r="IXM145" s="237"/>
      <c r="IXN145" s="237"/>
      <c r="IXO145" s="237"/>
      <c r="IXP145" s="237"/>
      <c r="IXQ145" s="237"/>
      <c r="IXR145" s="237"/>
      <c r="IXS145" s="237"/>
      <c r="IXT145" s="237"/>
      <c r="IXU145" s="237"/>
      <c r="IXV145" s="237"/>
      <c r="IXW145" s="237"/>
      <c r="IXX145" s="237"/>
      <c r="IXY145" s="237"/>
      <c r="IXZ145" s="237"/>
      <c r="IYA145" s="237"/>
      <c r="IYB145" s="237"/>
      <c r="IYC145" s="237"/>
      <c r="IYD145" s="237"/>
      <c r="IYE145" s="237"/>
      <c r="IYF145" s="237"/>
      <c r="IYG145" s="237"/>
      <c r="IYH145" s="237"/>
      <c r="IYI145" s="237"/>
      <c r="IYJ145" s="237"/>
      <c r="IYK145" s="237"/>
      <c r="IYL145" s="237"/>
      <c r="IYM145" s="237"/>
      <c r="IYN145" s="237"/>
      <c r="IYO145" s="237"/>
      <c r="IYP145" s="237"/>
      <c r="IYQ145" s="237"/>
      <c r="IYR145" s="237"/>
      <c r="IYS145" s="237"/>
      <c r="IYT145" s="237"/>
      <c r="IYU145" s="237"/>
      <c r="IYV145" s="237"/>
      <c r="IYW145" s="237"/>
      <c r="IYX145" s="237"/>
      <c r="IYY145" s="237"/>
      <c r="IYZ145" s="237"/>
      <c r="IZA145" s="237"/>
      <c r="IZB145" s="237"/>
      <c r="IZC145" s="237"/>
      <c r="IZD145" s="237"/>
      <c r="IZE145" s="237"/>
      <c r="IZF145" s="237"/>
      <c r="IZG145" s="237"/>
      <c r="IZH145" s="237"/>
      <c r="IZI145" s="237"/>
      <c r="IZJ145" s="237"/>
      <c r="IZK145" s="237"/>
      <c r="IZL145" s="237"/>
      <c r="IZM145" s="237"/>
      <c r="IZN145" s="237"/>
      <c r="IZO145" s="237"/>
      <c r="IZP145" s="237"/>
      <c r="IZQ145" s="237"/>
      <c r="IZR145" s="237"/>
      <c r="IZS145" s="237"/>
      <c r="IZT145" s="237"/>
      <c r="IZU145" s="237"/>
      <c r="IZV145" s="237"/>
      <c r="IZW145" s="237"/>
      <c r="IZX145" s="237"/>
      <c r="IZY145" s="237"/>
      <c r="IZZ145" s="237"/>
      <c r="JAA145" s="237"/>
      <c r="JAB145" s="237"/>
      <c r="JAC145" s="237"/>
      <c r="JAD145" s="237"/>
      <c r="JAE145" s="237"/>
      <c r="JAF145" s="237"/>
      <c r="JAG145" s="237"/>
      <c r="JAH145" s="237"/>
      <c r="JAI145" s="237"/>
      <c r="JAJ145" s="237"/>
      <c r="JAK145" s="237"/>
      <c r="JAL145" s="237"/>
      <c r="JAM145" s="237"/>
      <c r="JAN145" s="237"/>
      <c r="JAO145" s="237"/>
      <c r="JAP145" s="237"/>
      <c r="JAQ145" s="237"/>
      <c r="JAR145" s="237"/>
      <c r="JAS145" s="237"/>
      <c r="JAT145" s="237"/>
      <c r="JAU145" s="237"/>
      <c r="JAV145" s="237"/>
      <c r="JAW145" s="237"/>
      <c r="JAX145" s="237"/>
      <c r="JAY145" s="237"/>
      <c r="JAZ145" s="237"/>
      <c r="JBA145" s="237"/>
      <c r="JBB145" s="237"/>
      <c r="JBC145" s="237"/>
      <c r="JBD145" s="237"/>
      <c r="JBE145" s="237"/>
      <c r="JBF145" s="237"/>
      <c r="JBG145" s="237"/>
      <c r="JBH145" s="237"/>
      <c r="JBI145" s="237"/>
      <c r="JBJ145" s="237"/>
      <c r="JBK145" s="237"/>
      <c r="JBL145" s="237"/>
      <c r="JBM145" s="237"/>
      <c r="JBN145" s="237"/>
      <c r="JBO145" s="237"/>
      <c r="JBP145" s="237"/>
      <c r="JBQ145" s="237"/>
      <c r="JBR145" s="237"/>
      <c r="JBS145" s="237"/>
      <c r="JBT145" s="237"/>
      <c r="JBU145" s="237"/>
      <c r="JBV145" s="237"/>
      <c r="JBW145" s="237"/>
      <c r="JBX145" s="237"/>
      <c r="JBY145" s="237"/>
      <c r="JBZ145" s="237"/>
      <c r="JCA145" s="237"/>
      <c r="JCB145" s="237"/>
      <c r="JCC145" s="237"/>
      <c r="JCD145" s="237"/>
      <c r="JCE145" s="237"/>
      <c r="JCF145" s="237"/>
      <c r="JCG145" s="237"/>
      <c r="JCH145" s="237"/>
      <c r="JCI145" s="237"/>
      <c r="JCJ145" s="237"/>
      <c r="JCK145" s="237"/>
      <c r="JCL145" s="237"/>
      <c r="JCM145" s="237"/>
      <c r="JCN145" s="237"/>
      <c r="JCO145" s="237"/>
      <c r="JCP145" s="237"/>
      <c r="JCQ145" s="237"/>
      <c r="JCR145" s="237"/>
      <c r="JCS145" s="237"/>
      <c r="JCT145" s="237"/>
      <c r="JCU145" s="237"/>
      <c r="JCV145" s="237"/>
      <c r="JCW145" s="237"/>
      <c r="JCX145" s="237"/>
      <c r="JCY145" s="237"/>
      <c r="JCZ145" s="237"/>
      <c r="JDA145" s="237"/>
      <c r="JDB145" s="237"/>
      <c r="JDC145" s="237"/>
      <c r="JDD145" s="237"/>
      <c r="JDE145" s="237"/>
      <c r="JDF145" s="237"/>
      <c r="JDG145" s="237"/>
      <c r="JDH145" s="237"/>
      <c r="JDI145" s="237"/>
      <c r="JDJ145" s="237"/>
      <c r="JDK145" s="237"/>
      <c r="JDL145" s="237"/>
      <c r="JDM145" s="237"/>
      <c r="JDN145" s="237"/>
      <c r="JDO145" s="237"/>
      <c r="JDP145" s="237"/>
      <c r="JDQ145" s="237"/>
      <c r="JDR145" s="237"/>
      <c r="JDS145" s="237"/>
      <c r="JDT145" s="237"/>
      <c r="JDU145" s="237"/>
      <c r="JDV145" s="237"/>
      <c r="JDW145" s="237"/>
      <c r="JDX145" s="237"/>
      <c r="JDY145" s="237"/>
      <c r="JDZ145" s="237"/>
      <c r="JEA145" s="237"/>
      <c r="JEB145" s="237"/>
      <c r="JEC145" s="237"/>
      <c r="JED145" s="237"/>
      <c r="JEE145" s="237"/>
      <c r="JEF145" s="237"/>
      <c r="JEG145" s="237"/>
      <c r="JEH145" s="237"/>
      <c r="JEI145" s="237"/>
      <c r="JEJ145" s="237"/>
      <c r="JEK145" s="237"/>
      <c r="JEL145" s="237"/>
      <c r="JEM145" s="237"/>
      <c r="JEN145" s="237"/>
      <c r="JEO145" s="237"/>
      <c r="JEP145" s="237"/>
      <c r="JEQ145" s="237"/>
      <c r="JER145" s="237"/>
      <c r="JES145" s="237"/>
      <c r="JET145" s="237"/>
      <c r="JEU145" s="237"/>
      <c r="JEV145" s="237"/>
      <c r="JEW145" s="237"/>
      <c r="JEX145" s="237"/>
      <c r="JEY145" s="237"/>
      <c r="JEZ145" s="237"/>
      <c r="JFA145" s="237"/>
      <c r="JFB145" s="237"/>
      <c r="JFC145" s="237"/>
      <c r="JFD145" s="237"/>
      <c r="JFE145" s="237"/>
      <c r="JFF145" s="237"/>
      <c r="JFG145" s="237"/>
      <c r="JFH145" s="237"/>
      <c r="JFI145" s="237"/>
      <c r="JFJ145" s="237"/>
      <c r="JFK145" s="237"/>
      <c r="JFL145" s="237"/>
      <c r="JFM145" s="237"/>
      <c r="JFN145" s="237"/>
      <c r="JFO145" s="237"/>
      <c r="JFP145" s="237"/>
      <c r="JFQ145" s="237"/>
      <c r="JFR145" s="237"/>
      <c r="JFS145" s="237"/>
      <c r="JFT145" s="237"/>
      <c r="JFU145" s="237"/>
      <c r="JFV145" s="237"/>
      <c r="JFW145" s="237"/>
      <c r="JFX145" s="237"/>
      <c r="JFY145" s="237"/>
      <c r="JFZ145" s="237"/>
      <c r="JGA145" s="237"/>
      <c r="JGB145" s="237"/>
      <c r="JGC145" s="237"/>
      <c r="JGD145" s="237"/>
      <c r="JGE145" s="237"/>
      <c r="JGF145" s="237"/>
      <c r="JGG145" s="237"/>
      <c r="JGH145" s="237"/>
      <c r="JGI145" s="237"/>
      <c r="JGJ145" s="237"/>
      <c r="JGK145" s="237"/>
      <c r="JGL145" s="237"/>
      <c r="JGM145" s="237"/>
      <c r="JGN145" s="237"/>
      <c r="JGO145" s="237"/>
      <c r="JGP145" s="237"/>
      <c r="JGQ145" s="237"/>
      <c r="JGR145" s="237"/>
      <c r="JGS145" s="237"/>
      <c r="JGT145" s="237"/>
      <c r="JGU145" s="237"/>
      <c r="JGV145" s="237"/>
      <c r="JGW145" s="237"/>
      <c r="JGX145" s="237"/>
      <c r="JGY145" s="237"/>
      <c r="JGZ145" s="237"/>
      <c r="JHA145" s="237"/>
      <c r="JHB145" s="237"/>
      <c r="JHC145" s="237"/>
      <c r="JHD145" s="237"/>
      <c r="JHE145" s="237"/>
      <c r="JHF145" s="237"/>
      <c r="JHG145" s="237"/>
      <c r="JHH145" s="237"/>
      <c r="JHI145" s="237"/>
      <c r="JHJ145" s="237"/>
      <c r="JHK145" s="237"/>
      <c r="JHL145" s="237"/>
      <c r="JHM145" s="237"/>
      <c r="JHN145" s="237"/>
      <c r="JHO145" s="237"/>
      <c r="JHP145" s="237"/>
      <c r="JHQ145" s="237"/>
      <c r="JHR145" s="237"/>
      <c r="JHS145" s="237"/>
      <c r="JHT145" s="237"/>
      <c r="JHU145" s="237"/>
      <c r="JHV145" s="237"/>
      <c r="JHW145" s="237"/>
      <c r="JHX145" s="237"/>
      <c r="JHY145" s="237"/>
      <c r="JHZ145" s="237"/>
      <c r="JIA145" s="237"/>
      <c r="JIB145" s="237"/>
      <c r="JIC145" s="237"/>
      <c r="JID145" s="237"/>
      <c r="JIE145" s="237"/>
      <c r="JIF145" s="237"/>
      <c r="JIG145" s="237"/>
      <c r="JIH145" s="237"/>
      <c r="JII145" s="237"/>
      <c r="JIJ145" s="237"/>
      <c r="JIK145" s="237"/>
      <c r="JIL145" s="237"/>
      <c r="JIM145" s="237"/>
      <c r="JIN145" s="237"/>
      <c r="JIO145" s="237"/>
      <c r="JIP145" s="237"/>
      <c r="JIQ145" s="237"/>
      <c r="JIR145" s="237"/>
      <c r="JIS145" s="237"/>
      <c r="JIT145" s="237"/>
      <c r="JIU145" s="237"/>
      <c r="JIV145" s="237"/>
      <c r="JIW145" s="237"/>
      <c r="JIX145" s="237"/>
      <c r="JIY145" s="237"/>
      <c r="JIZ145" s="237"/>
      <c r="JJA145" s="237"/>
      <c r="JJB145" s="237"/>
      <c r="JJC145" s="237"/>
      <c r="JJD145" s="237"/>
      <c r="JJE145" s="237"/>
      <c r="JJF145" s="237"/>
      <c r="JJG145" s="237"/>
      <c r="JJH145" s="237"/>
      <c r="JJI145" s="237"/>
      <c r="JJJ145" s="237"/>
      <c r="JJK145" s="237"/>
      <c r="JJL145" s="237"/>
      <c r="JJM145" s="237"/>
      <c r="JJN145" s="237"/>
      <c r="JJO145" s="237"/>
      <c r="JJP145" s="237"/>
      <c r="JJQ145" s="237"/>
      <c r="JJR145" s="237"/>
      <c r="JJS145" s="237"/>
      <c r="JJT145" s="237"/>
      <c r="JJU145" s="237"/>
      <c r="JJV145" s="237"/>
      <c r="JJW145" s="237"/>
      <c r="JJX145" s="237"/>
      <c r="JJY145" s="237"/>
      <c r="JJZ145" s="237"/>
      <c r="JKA145" s="237"/>
      <c r="JKB145" s="237"/>
      <c r="JKC145" s="237"/>
      <c r="JKD145" s="237"/>
      <c r="JKE145" s="237"/>
      <c r="JKF145" s="237"/>
      <c r="JKG145" s="237"/>
      <c r="JKH145" s="237"/>
      <c r="JKI145" s="237"/>
      <c r="JKJ145" s="237"/>
      <c r="JKK145" s="237"/>
      <c r="JKL145" s="237"/>
      <c r="JKM145" s="237"/>
      <c r="JKN145" s="237"/>
      <c r="JKO145" s="237"/>
      <c r="JKP145" s="237"/>
      <c r="JKQ145" s="237"/>
      <c r="JKR145" s="237"/>
      <c r="JKS145" s="237"/>
      <c r="JKT145" s="237"/>
      <c r="JKU145" s="237"/>
      <c r="JKV145" s="237"/>
      <c r="JKW145" s="237"/>
      <c r="JKX145" s="237"/>
      <c r="JKY145" s="237"/>
      <c r="JKZ145" s="237"/>
      <c r="JLA145" s="237"/>
      <c r="JLB145" s="237"/>
      <c r="JLC145" s="237"/>
      <c r="JLD145" s="237"/>
      <c r="JLE145" s="237"/>
      <c r="JLF145" s="237"/>
      <c r="JLG145" s="237"/>
      <c r="JLH145" s="237"/>
      <c r="JLI145" s="237"/>
      <c r="JLJ145" s="237"/>
      <c r="JLK145" s="237"/>
      <c r="JLL145" s="237"/>
      <c r="JLM145" s="237"/>
      <c r="JLN145" s="237"/>
      <c r="JLO145" s="237"/>
      <c r="JLP145" s="237"/>
      <c r="JLQ145" s="237"/>
      <c r="JLR145" s="237"/>
      <c r="JLS145" s="237"/>
      <c r="JLT145" s="237"/>
      <c r="JLU145" s="237"/>
      <c r="JLV145" s="237"/>
      <c r="JLW145" s="237"/>
      <c r="JLX145" s="237"/>
      <c r="JLY145" s="237"/>
      <c r="JLZ145" s="237"/>
      <c r="JMA145" s="237"/>
      <c r="JMB145" s="237"/>
      <c r="JMC145" s="237"/>
      <c r="JMD145" s="237"/>
      <c r="JME145" s="237"/>
      <c r="JMF145" s="237"/>
      <c r="JMG145" s="237"/>
      <c r="JMH145" s="237"/>
      <c r="JMI145" s="237"/>
      <c r="JMJ145" s="237"/>
      <c r="JMK145" s="237"/>
      <c r="JML145" s="237"/>
      <c r="JMM145" s="237"/>
      <c r="JMN145" s="237"/>
      <c r="JMO145" s="237"/>
      <c r="JMP145" s="237"/>
      <c r="JMQ145" s="237"/>
      <c r="JMR145" s="237"/>
      <c r="JMS145" s="237"/>
      <c r="JMT145" s="237"/>
      <c r="JMU145" s="237"/>
      <c r="JMV145" s="237"/>
      <c r="JMW145" s="237"/>
      <c r="JMX145" s="237"/>
      <c r="JMY145" s="237"/>
      <c r="JMZ145" s="237"/>
      <c r="JNA145" s="237"/>
      <c r="JNB145" s="237"/>
      <c r="JNC145" s="237"/>
      <c r="JND145" s="237"/>
      <c r="JNE145" s="237"/>
      <c r="JNF145" s="237"/>
      <c r="JNG145" s="237"/>
      <c r="JNH145" s="237"/>
      <c r="JNI145" s="237"/>
      <c r="JNJ145" s="237"/>
      <c r="JNK145" s="237"/>
      <c r="JNL145" s="237"/>
      <c r="JNM145" s="237"/>
      <c r="JNN145" s="237"/>
      <c r="JNO145" s="237"/>
      <c r="JNP145" s="237"/>
      <c r="JNQ145" s="237"/>
      <c r="JNR145" s="237"/>
      <c r="JNS145" s="237"/>
      <c r="JNT145" s="237"/>
      <c r="JNU145" s="237"/>
      <c r="JNV145" s="237"/>
      <c r="JNW145" s="237"/>
      <c r="JNX145" s="237"/>
      <c r="JNY145" s="237"/>
      <c r="JNZ145" s="237"/>
      <c r="JOA145" s="237"/>
      <c r="JOB145" s="237"/>
      <c r="JOC145" s="237"/>
      <c r="JOD145" s="237"/>
      <c r="JOE145" s="237"/>
      <c r="JOF145" s="237"/>
      <c r="JOG145" s="237"/>
      <c r="JOH145" s="237"/>
      <c r="JOI145" s="237"/>
      <c r="JOJ145" s="237"/>
      <c r="JOK145" s="237"/>
      <c r="JOL145" s="237"/>
      <c r="JOM145" s="237"/>
      <c r="JON145" s="237"/>
      <c r="JOO145" s="237"/>
      <c r="JOP145" s="237"/>
      <c r="JOQ145" s="237"/>
      <c r="JOR145" s="237"/>
      <c r="JOS145" s="237"/>
      <c r="JOT145" s="237"/>
      <c r="JOU145" s="237"/>
      <c r="JOV145" s="237"/>
      <c r="JOW145" s="237"/>
      <c r="JOX145" s="237"/>
      <c r="JOY145" s="237"/>
      <c r="JOZ145" s="237"/>
      <c r="JPA145" s="237"/>
      <c r="JPB145" s="237"/>
      <c r="JPC145" s="237"/>
      <c r="JPD145" s="237"/>
      <c r="JPE145" s="237"/>
      <c r="JPF145" s="237"/>
      <c r="JPG145" s="237"/>
      <c r="JPH145" s="237"/>
      <c r="JPI145" s="237"/>
      <c r="JPJ145" s="237"/>
      <c r="JPK145" s="237"/>
      <c r="JPL145" s="237"/>
      <c r="JPM145" s="237"/>
      <c r="JPN145" s="237"/>
      <c r="JPO145" s="237"/>
      <c r="JPP145" s="237"/>
      <c r="JPQ145" s="237"/>
      <c r="JPR145" s="237"/>
      <c r="JPS145" s="237"/>
      <c r="JPT145" s="237"/>
      <c r="JPU145" s="237"/>
      <c r="JPV145" s="237"/>
      <c r="JPW145" s="237"/>
      <c r="JPX145" s="237"/>
      <c r="JPY145" s="237"/>
      <c r="JPZ145" s="237"/>
      <c r="JQA145" s="237"/>
      <c r="JQB145" s="237"/>
      <c r="JQC145" s="237"/>
      <c r="JQD145" s="237"/>
      <c r="JQE145" s="237"/>
      <c r="JQF145" s="237"/>
      <c r="JQG145" s="237"/>
      <c r="JQH145" s="237"/>
      <c r="JQI145" s="237"/>
      <c r="JQJ145" s="237"/>
      <c r="JQK145" s="237"/>
      <c r="JQL145" s="237"/>
      <c r="JQM145" s="237"/>
      <c r="JQN145" s="237"/>
      <c r="JQO145" s="237"/>
      <c r="JQP145" s="237"/>
      <c r="JQQ145" s="237"/>
      <c r="JQR145" s="237"/>
      <c r="JQS145" s="237"/>
      <c r="JQT145" s="237"/>
      <c r="JQU145" s="237"/>
      <c r="JQV145" s="237"/>
      <c r="JQW145" s="237"/>
      <c r="JQX145" s="237"/>
      <c r="JQY145" s="237"/>
      <c r="JQZ145" s="237"/>
      <c r="JRA145" s="237"/>
      <c r="JRB145" s="237"/>
      <c r="JRC145" s="237"/>
      <c r="JRD145" s="237"/>
      <c r="JRE145" s="237"/>
      <c r="JRF145" s="237"/>
      <c r="JRG145" s="237"/>
      <c r="JRH145" s="237"/>
      <c r="JRI145" s="237"/>
      <c r="JRJ145" s="237"/>
      <c r="JRK145" s="237"/>
      <c r="JRL145" s="237"/>
      <c r="JRM145" s="237"/>
      <c r="JRN145" s="237"/>
      <c r="JRO145" s="237"/>
      <c r="JRP145" s="237"/>
      <c r="JRQ145" s="237"/>
      <c r="JRR145" s="237"/>
      <c r="JRS145" s="237"/>
      <c r="JRT145" s="237"/>
      <c r="JRU145" s="237"/>
      <c r="JRV145" s="237"/>
      <c r="JRW145" s="237"/>
      <c r="JRX145" s="237"/>
      <c r="JRY145" s="237"/>
      <c r="JRZ145" s="237"/>
      <c r="JSA145" s="237"/>
      <c r="JSB145" s="237"/>
      <c r="JSC145" s="237"/>
      <c r="JSD145" s="237"/>
      <c r="JSE145" s="237"/>
      <c r="JSF145" s="237"/>
      <c r="JSG145" s="237"/>
      <c r="JSH145" s="237"/>
      <c r="JSI145" s="237"/>
      <c r="JSJ145" s="237"/>
      <c r="JSK145" s="237"/>
      <c r="JSL145" s="237"/>
      <c r="JSM145" s="237"/>
      <c r="JSN145" s="237"/>
      <c r="JSO145" s="237"/>
      <c r="JSP145" s="237"/>
      <c r="JSQ145" s="237"/>
      <c r="JSR145" s="237"/>
      <c r="JSS145" s="237"/>
      <c r="JST145" s="237"/>
      <c r="JSU145" s="237"/>
      <c r="JSV145" s="237"/>
      <c r="JSW145" s="237"/>
      <c r="JSX145" s="237"/>
      <c r="JSY145" s="237"/>
      <c r="JSZ145" s="237"/>
      <c r="JTA145" s="237"/>
      <c r="JTB145" s="237"/>
      <c r="JTC145" s="237"/>
      <c r="JTD145" s="237"/>
      <c r="JTE145" s="237"/>
      <c r="JTF145" s="237"/>
      <c r="JTG145" s="237"/>
      <c r="JTH145" s="237"/>
      <c r="JTI145" s="237"/>
      <c r="JTJ145" s="237"/>
      <c r="JTK145" s="237"/>
      <c r="JTL145" s="237"/>
      <c r="JTM145" s="237"/>
      <c r="JTN145" s="237"/>
      <c r="JTO145" s="237"/>
      <c r="JTP145" s="237"/>
      <c r="JTQ145" s="237"/>
      <c r="JTR145" s="237"/>
      <c r="JTS145" s="237"/>
      <c r="JTT145" s="237"/>
      <c r="JTU145" s="237"/>
      <c r="JTV145" s="237"/>
      <c r="JTW145" s="237"/>
      <c r="JTX145" s="237"/>
      <c r="JTY145" s="237"/>
      <c r="JTZ145" s="237"/>
      <c r="JUA145" s="237"/>
      <c r="JUB145" s="237"/>
      <c r="JUC145" s="237"/>
      <c r="JUD145" s="237"/>
      <c r="JUE145" s="237"/>
      <c r="JUF145" s="237"/>
      <c r="JUG145" s="237"/>
      <c r="JUH145" s="237"/>
      <c r="JUI145" s="237"/>
      <c r="JUJ145" s="237"/>
      <c r="JUK145" s="237"/>
      <c r="JUL145" s="237"/>
      <c r="JUM145" s="237"/>
      <c r="JUN145" s="237"/>
      <c r="JUO145" s="237"/>
      <c r="JUP145" s="237"/>
      <c r="JUQ145" s="237"/>
      <c r="JUR145" s="237"/>
      <c r="JUS145" s="237"/>
      <c r="JUT145" s="237"/>
      <c r="JUU145" s="237"/>
      <c r="JUV145" s="237"/>
      <c r="JUW145" s="237"/>
      <c r="JUX145" s="237"/>
      <c r="JUY145" s="237"/>
      <c r="JUZ145" s="237"/>
      <c r="JVA145" s="237"/>
      <c r="JVB145" s="237"/>
      <c r="JVC145" s="237"/>
      <c r="JVD145" s="237"/>
      <c r="JVE145" s="237"/>
      <c r="JVF145" s="237"/>
      <c r="JVG145" s="237"/>
      <c r="JVH145" s="237"/>
      <c r="JVI145" s="237"/>
      <c r="JVJ145" s="237"/>
      <c r="JVK145" s="237"/>
      <c r="JVL145" s="237"/>
      <c r="JVM145" s="237"/>
      <c r="JVN145" s="237"/>
      <c r="JVO145" s="237"/>
      <c r="JVP145" s="237"/>
      <c r="JVQ145" s="237"/>
      <c r="JVR145" s="237"/>
      <c r="JVS145" s="237"/>
      <c r="JVT145" s="237"/>
      <c r="JVU145" s="237"/>
      <c r="JVV145" s="237"/>
      <c r="JVW145" s="237"/>
      <c r="JVX145" s="237"/>
      <c r="JVY145" s="237"/>
      <c r="JVZ145" s="237"/>
      <c r="JWA145" s="237"/>
      <c r="JWB145" s="237"/>
      <c r="JWC145" s="237"/>
      <c r="JWD145" s="237"/>
      <c r="JWE145" s="237"/>
      <c r="JWF145" s="237"/>
      <c r="JWG145" s="237"/>
      <c r="JWH145" s="237"/>
      <c r="JWI145" s="237"/>
      <c r="JWJ145" s="237"/>
      <c r="JWK145" s="237"/>
      <c r="JWL145" s="237"/>
      <c r="JWM145" s="237"/>
      <c r="JWN145" s="237"/>
      <c r="JWO145" s="237"/>
      <c r="JWP145" s="237"/>
      <c r="JWQ145" s="237"/>
      <c r="JWR145" s="237"/>
      <c r="JWS145" s="237"/>
      <c r="JWT145" s="237"/>
      <c r="JWU145" s="237"/>
      <c r="JWV145" s="237"/>
      <c r="JWW145" s="237"/>
      <c r="JWX145" s="237"/>
      <c r="JWY145" s="237"/>
      <c r="JWZ145" s="237"/>
      <c r="JXA145" s="237"/>
      <c r="JXB145" s="237"/>
      <c r="JXC145" s="237"/>
      <c r="JXD145" s="237"/>
      <c r="JXE145" s="237"/>
      <c r="JXF145" s="237"/>
      <c r="JXG145" s="237"/>
      <c r="JXH145" s="237"/>
      <c r="JXI145" s="237"/>
      <c r="JXJ145" s="237"/>
      <c r="JXK145" s="237"/>
      <c r="JXL145" s="237"/>
      <c r="JXM145" s="237"/>
      <c r="JXN145" s="237"/>
      <c r="JXO145" s="237"/>
      <c r="JXP145" s="237"/>
      <c r="JXQ145" s="237"/>
      <c r="JXR145" s="237"/>
      <c r="JXS145" s="237"/>
      <c r="JXT145" s="237"/>
      <c r="JXU145" s="237"/>
      <c r="JXV145" s="237"/>
      <c r="JXW145" s="237"/>
      <c r="JXX145" s="237"/>
      <c r="JXY145" s="237"/>
      <c r="JXZ145" s="237"/>
      <c r="JYA145" s="237"/>
      <c r="JYB145" s="237"/>
      <c r="JYC145" s="237"/>
      <c r="JYD145" s="237"/>
      <c r="JYE145" s="237"/>
      <c r="JYF145" s="237"/>
      <c r="JYG145" s="237"/>
      <c r="JYH145" s="237"/>
      <c r="JYI145" s="237"/>
      <c r="JYJ145" s="237"/>
      <c r="JYK145" s="237"/>
      <c r="JYL145" s="237"/>
      <c r="JYM145" s="237"/>
      <c r="JYN145" s="237"/>
      <c r="JYO145" s="237"/>
      <c r="JYP145" s="237"/>
      <c r="JYQ145" s="237"/>
      <c r="JYR145" s="237"/>
      <c r="JYS145" s="237"/>
      <c r="JYT145" s="237"/>
      <c r="JYU145" s="237"/>
      <c r="JYV145" s="237"/>
      <c r="JYW145" s="237"/>
      <c r="JYX145" s="237"/>
      <c r="JYY145" s="237"/>
      <c r="JYZ145" s="237"/>
      <c r="JZA145" s="237"/>
      <c r="JZB145" s="237"/>
      <c r="JZC145" s="237"/>
      <c r="JZD145" s="237"/>
      <c r="JZE145" s="237"/>
      <c r="JZF145" s="237"/>
      <c r="JZG145" s="237"/>
      <c r="JZH145" s="237"/>
      <c r="JZI145" s="237"/>
      <c r="JZJ145" s="237"/>
      <c r="JZK145" s="237"/>
      <c r="JZL145" s="237"/>
      <c r="JZM145" s="237"/>
      <c r="JZN145" s="237"/>
      <c r="JZO145" s="237"/>
      <c r="JZP145" s="237"/>
      <c r="JZQ145" s="237"/>
      <c r="JZR145" s="237"/>
      <c r="JZS145" s="237"/>
      <c r="JZT145" s="237"/>
      <c r="JZU145" s="237"/>
      <c r="JZV145" s="237"/>
      <c r="JZW145" s="237"/>
      <c r="JZX145" s="237"/>
      <c r="JZY145" s="237"/>
      <c r="JZZ145" s="237"/>
      <c r="KAA145" s="237"/>
      <c r="KAB145" s="237"/>
      <c r="KAC145" s="237"/>
      <c r="KAD145" s="237"/>
      <c r="KAE145" s="237"/>
      <c r="KAF145" s="237"/>
      <c r="KAG145" s="237"/>
      <c r="KAH145" s="237"/>
      <c r="KAI145" s="237"/>
      <c r="KAJ145" s="237"/>
      <c r="KAK145" s="237"/>
      <c r="KAL145" s="237"/>
      <c r="KAM145" s="237"/>
      <c r="KAN145" s="237"/>
      <c r="KAO145" s="237"/>
      <c r="KAP145" s="237"/>
      <c r="KAQ145" s="237"/>
      <c r="KAR145" s="237"/>
      <c r="KAS145" s="237"/>
      <c r="KAT145" s="237"/>
      <c r="KAU145" s="237"/>
      <c r="KAV145" s="237"/>
      <c r="KAW145" s="237"/>
      <c r="KAX145" s="237"/>
      <c r="KAY145" s="237"/>
      <c r="KAZ145" s="237"/>
      <c r="KBA145" s="237"/>
      <c r="KBB145" s="237"/>
      <c r="KBC145" s="237"/>
      <c r="KBD145" s="237"/>
      <c r="KBE145" s="237"/>
      <c r="KBF145" s="237"/>
      <c r="KBG145" s="237"/>
      <c r="KBH145" s="237"/>
      <c r="KBI145" s="237"/>
      <c r="KBJ145" s="237"/>
      <c r="KBK145" s="237"/>
      <c r="KBL145" s="237"/>
      <c r="KBM145" s="237"/>
      <c r="KBN145" s="237"/>
      <c r="KBO145" s="237"/>
      <c r="KBP145" s="237"/>
      <c r="KBQ145" s="237"/>
      <c r="KBR145" s="237"/>
      <c r="KBS145" s="237"/>
      <c r="KBT145" s="237"/>
      <c r="KBU145" s="237"/>
      <c r="KBV145" s="237"/>
      <c r="KBW145" s="237"/>
      <c r="KBX145" s="237"/>
      <c r="KBY145" s="237"/>
      <c r="KBZ145" s="237"/>
      <c r="KCA145" s="237"/>
      <c r="KCB145" s="237"/>
      <c r="KCC145" s="237"/>
      <c r="KCD145" s="237"/>
      <c r="KCE145" s="237"/>
      <c r="KCF145" s="237"/>
      <c r="KCG145" s="237"/>
      <c r="KCH145" s="237"/>
      <c r="KCI145" s="237"/>
      <c r="KCJ145" s="237"/>
      <c r="KCK145" s="237"/>
      <c r="KCL145" s="237"/>
      <c r="KCM145" s="237"/>
      <c r="KCN145" s="237"/>
      <c r="KCO145" s="237"/>
      <c r="KCP145" s="237"/>
      <c r="KCQ145" s="237"/>
      <c r="KCR145" s="237"/>
      <c r="KCS145" s="237"/>
      <c r="KCT145" s="237"/>
      <c r="KCU145" s="237"/>
      <c r="KCV145" s="237"/>
      <c r="KCW145" s="237"/>
      <c r="KCX145" s="237"/>
      <c r="KCY145" s="237"/>
      <c r="KCZ145" s="237"/>
      <c r="KDA145" s="237"/>
      <c r="KDB145" s="237"/>
      <c r="KDC145" s="237"/>
      <c r="KDD145" s="237"/>
      <c r="KDE145" s="237"/>
      <c r="KDF145" s="237"/>
      <c r="KDG145" s="237"/>
      <c r="KDH145" s="237"/>
      <c r="KDI145" s="237"/>
      <c r="KDJ145" s="237"/>
      <c r="KDK145" s="237"/>
      <c r="KDL145" s="237"/>
      <c r="KDM145" s="237"/>
      <c r="KDN145" s="237"/>
      <c r="KDO145" s="237"/>
      <c r="KDP145" s="237"/>
      <c r="KDQ145" s="237"/>
      <c r="KDR145" s="237"/>
      <c r="KDS145" s="237"/>
      <c r="KDT145" s="237"/>
      <c r="KDU145" s="237"/>
      <c r="KDV145" s="237"/>
      <c r="KDW145" s="237"/>
      <c r="KDX145" s="237"/>
      <c r="KDY145" s="237"/>
      <c r="KDZ145" s="237"/>
      <c r="KEA145" s="237"/>
      <c r="KEB145" s="237"/>
      <c r="KEC145" s="237"/>
      <c r="KED145" s="237"/>
      <c r="KEE145" s="237"/>
      <c r="KEF145" s="237"/>
      <c r="KEG145" s="237"/>
      <c r="KEH145" s="237"/>
      <c r="KEI145" s="237"/>
      <c r="KEJ145" s="237"/>
      <c r="KEK145" s="237"/>
      <c r="KEL145" s="237"/>
      <c r="KEM145" s="237"/>
      <c r="KEN145" s="237"/>
      <c r="KEO145" s="237"/>
      <c r="KEP145" s="237"/>
      <c r="KEQ145" s="237"/>
      <c r="KER145" s="237"/>
      <c r="KES145" s="237"/>
      <c r="KET145" s="237"/>
      <c r="KEU145" s="237"/>
      <c r="KEV145" s="237"/>
      <c r="KEW145" s="237"/>
      <c r="KEX145" s="237"/>
      <c r="KEY145" s="237"/>
      <c r="KEZ145" s="237"/>
      <c r="KFA145" s="237"/>
      <c r="KFB145" s="237"/>
      <c r="KFC145" s="237"/>
      <c r="KFD145" s="237"/>
      <c r="KFE145" s="237"/>
      <c r="KFF145" s="237"/>
      <c r="KFG145" s="237"/>
      <c r="KFH145" s="237"/>
      <c r="KFI145" s="237"/>
      <c r="KFJ145" s="237"/>
      <c r="KFK145" s="237"/>
      <c r="KFL145" s="237"/>
      <c r="KFM145" s="237"/>
      <c r="KFN145" s="237"/>
      <c r="KFO145" s="237"/>
      <c r="KFP145" s="237"/>
      <c r="KFQ145" s="237"/>
      <c r="KFR145" s="237"/>
      <c r="KFS145" s="237"/>
      <c r="KFT145" s="237"/>
      <c r="KFU145" s="237"/>
      <c r="KFV145" s="237"/>
      <c r="KFW145" s="237"/>
      <c r="KFX145" s="237"/>
      <c r="KFY145" s="237"/>
      <c r="KFZ145" s="237"/>
      <c r="KGA145" s="237"/>
      <c r="KGB145" s="237"/>
      <c r="KGC145" s="237"/>
      <c r="KGD145" s="237"/>
      <c r="KGE145" s="237"/>
      <c r="KGF145" s="237"/>
      <c r="KGG145" s="237"/>
      <c r="KGH145" s="237"/>
      <c r="KGI145" s="237"/>
      <c r="KGJ145" s="237"/>
      <c r="KGK145" s="237"/>
      <c r="KGL145" s="237"/>
      <c r="KGM145" s="237"/>
      <c r="KGN145" s="237"/>
      <c r="KGO145" s="237"/>
      <c r="KGP145" s="237"/>
      <c r="KGQ145" s="237"/>
      <c r="KGR145" s="237"/>
      <c r="KGS145" s="237"/>
      <c r="KGT145" s="237"/>
      <c r="KGU145" s="237"/>
      <c r="KGV145" s="237"/>
      <c r="KGW145" s="237"/>
      <c r="KGX145" s="237"/>
      <c r="KGY145" s="237"/>
      <c r="KGZ145" s="237"/>
      <c r="KHA145" s="237"/>
      <c r="KHB145" s="237"/>
      <c r="KHC145" s="237"/>
      <c r="KHD145" s="237"/>
      <c r="KHE145" s="237"/>
      <c r="KHF145" s="237"/>
      <c r="KHG145" s="237"/>
      <c r="KHH145" s="237"/>
      <c r="KHI145" s="237"/>
      <c r="KHJ145" s="237"/>
      <c r="KHK145" s="237"/>
      <c r="KHL145" s="237"/>
      <c r="KHM145" s="237"/>
      <c r="KHN145" s="237"/>
      <c r="KHO145" s="237"/>
      <c r="KHP145" s="237"/>
      <c r="KHQ145" s="237"/>
      <c r="KHR145" s="237"/>
      <c r="KHS145" s="237"/>
      <c r="KHT145" s="237"/>
      <c r="KHU145" s="237"/>
      <c r="KHV145" s="237"/>
      <c r="KHW145" s="237"/>
      <c r="KHX145" s="237"/>
      <c r="KHY145" s="237"/>
      <c r="KHZ145" s="237"/>
      <c r="KIA145" s="237"/>
      <c r="KIB145" s="237"/>
      <c r="KIC145" s="237"/>
      <c r="KID145" s="237"/>
      <c r="KIE145" s="237"/>
      <c r="KIF145" s="237"/>
      <c r="KIG145" s="237"/>
      <c r="KIH145" s="237"/>
      <c r="KII145" s="237"/>
      <c r="KIJ145" s="237"/>
      <c r="KIK145" s="237"/>
      <c r="KIL145" s="237"/>
      <c r="KIM145" s="237"/>
      <c r="KIN145" s="237"/>
      <c r="KIO145" s="237"/>
      <c r="KIP145" s="237"/>
      <c r="KIQ145" s="237"/>
      <c r="KIR145" s="237"/>
      <c r="KIS145" s="237"/>
      <c r="KIT145" s="237"/>
      <c r="KIU145" s="237"/>
      <c r="KIV145" s="237"/>
      <c r="KIW145" s="237"/>
      <c r="KIX145" s="237"/>
      <c r="KIY145" s="237"/>
      <c r="KIZ145" s="237"/>
      <c r="KJA145" s="237"/>
      <c r="KJB145" s="237"/>
      <c r="KJC145" s="237"/>
      <c r="KJD145" s="237"/>
      <c r="KJE145" s="237"/>
      <c r="KJF145" s="237"/>
      <c r="KJG145" s="237"/>
      <c r="KJH145" s="237"/>
      <c r="KJI145" s="237"/>
      <c r="KJJ145" s="237"/>
      <c r="KJK145" s="237"/>
      <c r="KJL145" s="237"/>
      <c r="KJM145" s="237"/>
      <c r="KJN145" s="237"/>
      <c r="KJO145" s="237"/>
      <c r="KJP145" s="237"/>
      <c r="KJQ145" s="237"/>
      <c r="KJR145" s="237"/>
      <c r="KJS145" s="237"/>
      <c r="KJT145" s="237"/>
      <c r="KJU145" s="237"/>
      <c r="KJV145" s="237"/>
      <c r="KJW145" s="237"/>
      <c r="KJX145" s="237"/>
      <c r="KJY145" s="237"/>
      <c r="KJZ145" s="237"/>
      <c r="KKA145" s="237"/>
      <c r="KKB145" s="237"/>
      <c r="KKC145" s="237"/>
      <c r="KKD145" s="237"/>
      <c r="KKE145" s="237"/>
      <c r="KKF145" s="237"/>
      <c r="KKG145" s="237"/>
      <c r="KKH145" s="237"/>
      <c r="KKI145" s="237"/>
      <c r="KKJ145" s="237"/>
      <c r="KKK145" s="237"/>
      <c r="KKL145" s="237"/>
      <c r="KKM145" s="237"/>
      <c r="KKN145" s="237"/>
      <c r="KKO145" s="237"/>
      <c r="KKP145" s="237"/>
      <c r="KKQ145" s="237"/>
      <c r="KKR145" s="237"/>
      <c r="KKS145" s="237"/>
      <c r="KKT145" s="237"/>
      <c r="KKU145" s="237"/>
      <c r="KKV145" s="237"/>
      <c r="KKW145" s="237"/>
      <c r="KKX145" s="237"/>
      <c r="KKY145" s="237"/>
      <c r="KKZ145" s="237"/>
      <c r="KLA145" s="237"/>
      <c r="KLB145" s="237"/>
      <c r="KLC145" s="237"/>
      <c r="KLD145" s="237"/>
      <c r="KLE145" s="237"/>
      <c r="KLF145" s="237"/>
      <c r="KLG145" s="237"/>
      <c r="KLH145" s="237"/>
      <c r="KLI145" s="237"/>
      <c r="KLJ145" s="237"/>
      <c r="KLK145" s="237"/>
      <c r="KLL145" s="237"/>
      <c r="KLM145" s="237"/>
      <c r="KLN145" s="237"/>
      <c r="KLO145" s="237"/>
      <c r="KLP145" s="237"/>
      <c r="KLQ145" s="237"/>
      <c r="KLR145" s="237"/>
      <c r="KLS145" s="237"/>
      <c r="KLT145" s="237"/>
      <c r="KLU145" s="237"/>
      <c r="KLV145" s="237"/>
      <c r="KLW145" s="237"/>
      <c r="KLX145" s="237"/>
      <c r="KLY145" s="237"/>
      <c r="KLZ145" s="237"/>
      <c r="KMA145" s="237"/>
      <c r="KMB145" s="237"/>
      <c r="KMC145" s="237"/>
      <c r="KMD145" s="237"/>
      <c r="KME145" s="237"/>
      <c r="KMF145" s="237"/>
      <c r="KMG145" s="237"/>
      <c r="KMH145" s="237"/>
      <c r="KMI145" s="237"/>
      <c r="KMJ145" s="237"/>
      <c r="KMK145" s="237"/>
      <c r="KML145" s="237"/>
      <c r="KMM145" s="237"/>
      <c r="KMN145" s="237"/>
      <c r="KMO145" s="237"/>
      <c r="KMP145" s="237"/>
      <c r="KMQ145" s="237"/>
      <c r="KMR145" s="237"/>
      <c r="KMS145" s="237"/>
      <c r="KMT145" s="237"/>
      <c r="KMU145" s="237"/>
      <c r="KMV145" s="237"/>
      <c r="KMW145" s="237"/>
      <c r="KMX145" s="237"/>
      <c r="KMY145" s="237"/>
      <c r="KMZ145" s="237"/>
      <c r="KNA145" s="237"/>
      <c r="KNB145" s="237"/>
      <c r="KNC145" s="237"/>
      <c r="KND145" s="237"/>
      <c r="KNE145" s="237"/>
      <c r="KNF145" s="237"/>
      <c r="KNG145" s="237"/>
      <c r="KNH145" s="237"/>
      <c r="KNI145" s="237"/>
      <c r="KNJ145" s="237"/>
      <c r="KNK145" s="237"/>
      <c r="KNL145" s="237"/>
      <c r="KNM145" s="237"/>
      <c r="KNN145" s="237"/>
      <c r="KNO145" s="237"/>
      <c r="KNP145" s="237"/>
      <c r="KNQ145" s="237"/>
      <c r="KNR145" s="237"/>
      <c r="KNS145" s="237"/>
      <c r="KNT145" s="237"/>
      <c r="KNU145" s="237"/>
      <c r="KNV145" s="237"/>
      <c r="KNW145" s="237"/>
      <c r="KNX145" s="237"/>
      <c r="KNY145" s="237"/>
      <c r="KNZ145" s="237"/>
      <c r="KOA145" s="237"/>
      <c r="KOB145" s="237"/>
      <c r="KOC145" s="237"/>
      <c r="KOD145" s="237"/>
      <c r="KOE145" s="237"/>
      <c r="KOF145" s="237"/>
      <c r="KOG145" s="237"/>
      <c r="KOH145" s="237"/>
      <c r="KOI145" s="237"/>
      <c r="KOJ145" s="237"/>
      <c r="KOK145" s="237"/>
      <c r="KOL145" s="237"/>
      <c r="KOM145" s="237"/>
      <c r="KON145" s="237"/>
      <c r="KOO145" s="237"/>
      <c r="KOP145" s="237"/>
      <c r="KOQ145" s="237"/>
      <c r="KOR145" s="237"/>
      <c r="KOS145" s="237"/>
      <c r="KOT145" s="237"/>
      <c r="KOU145" s="237"/>
      <c r="KOV145" s="237"/>
      <c r="KOW145" s="237"/>
      <c r="KOX145" s="237"/>
      <c r="KOY145" s="237"/>
      <c r="KOZ145" s="237"/>
      <c r="KPA145" s="237"/>
      <c r="KPB145" s="237"/>
      <c r="KPC145" s="237"/>
      <c r="KPD145" s="237"/>
      <c r="KPE145" s="237"/>
      <c r="KPF145" s="237"/>
      <c r="KPG145" s="237"/>
      <c r="KPH145" s="237"/>
      <c r="KPI145" s="237"/>
      <c r="KPJ145" s="237"/>
      <c r="KPK145" s="237"/>
      <c r="KPL145" s="237"/>
      <c r="KPM145" s="237"/>
      <c r="KPN145" s="237"/>
      <c r="KPO145" s="237"/>
      <c r="KPP145" s="237"/>
      <c r="KPQ145" s="237"/>
      <c r="KPR145" s="237"/>
      <c r="KPS145" s="237"/>
      <c r="KPT145" s="237"/>
      <c r="KPU145" s="237"/>
      <c r="KPV145" s="237"/>
      <c r="KPW145" s="237"/>
      <c r="KPX145" s="237"/>
      <c r="KPY145" s="237"/>
      <c r="KPZ145" s="237"/>
      <c r="KQA145" s="237"/>
      <c r="KQB145" s="237"/>
      <c r="KQC145" s="237"/>
      <c r="KQD145" s="237"/>
      <c r="KQE145" s="237"/>
      <c r="KQF145" s="237"/>
      <c r="KQG145" s="237"/>
      <c r="KQH145" s="237"/>
      <c r="KQI145" s="237"/>
      <c r="KQJ145" s="237"/>
      <c r="KQK145" s="237"/>
      <c r="KQL145" s="237"/>
      <c r="KQM145" s="237"/>
      <c r="KQN145" s="237"/>
      <c r="KQO145" s="237"/>
      <c r="KQP145" s="237"/>
      <c r="KQQ145" s="237"/>
      <c r="KQR145" s="237"/>
      <c r="KQS145" s="237"/>
      <c r="KQT145" s="237"/>
      <c r="KQU145" s="237"/>
      <c r="KQV145" s="237"/>
      <c r="KQW145" s="237"/>
      <c r="KQX145" s="237"/>
      <c r="KQY145" s="237"/>
      <c r="KQZ145" s="237"/>
      <c r="KRA145" s="237"/>
      <c r="KRB145" s="237"/>
      <c r="KRC145" s="237"/>
      <c r="KRD145" s="237"/>
      <c r="KRE145" s="237"/>
      <c r="KRF145" s="237"/>
      <c r="KRG145" s="237"/>
      <c r="KRH145" s="237"/>
      <c r="KRI145" s="237"/>
      <c r="KRJ145" s="237"/>
      <c r="KRK145" s="237"/>
      <c r="KRL145" s="237"/>
      <c r="KRM145" s="237"/>
      <c r="KRN145" s="237"/>
      <c r="KRO145" s="237"/>
      <c r="KRP145" s="237"/>
      <c r="KRQ145" s="237"/>
      <c r="KRR145" s="237"/>
      <c r="KRS145" s="237"/>
      <c r="KRT145" s="237"/>
      <c r="KRU145" s="237"/>
      <c r="KRV145" s="237"/>
      <c r="KRW145" s="237"/>
      <c r="KRX145" s="237"/>
      <c r="KRY145" s="237"/>
      <c r="KRZ145" s="237"/>
      <c r="KSA145" s="237"/>
      <c r="KSB145" s="237"/>
      <c r="KSC145" s="237"/>
      <c r="KSD145" s="237"/>
      <c r="KSE145" s="237"/>
      <c r="KSF145" s="237"/>
      <c r="KSG145" s="237"/>
      <c r="KSH145" s="237"/>
      <c r="KSI145" s="237"/>
      <c r="KSJ145" s="237"/>
      <c r="KSK145" s="237"/>
      <c r="KSL145" s="237"/>
      <c r="KSM145" s="237"/>
      <c r="KSN145" s="237"/>
      <c r="KSO145" s="237"/>
      <c r="KSP145" s="237"/>
      <c r="KSQ145" s="237"/>
      <c r="KSR145" s="237"/>
      <c r="KSS145" s="237"/>
      <c r="KST145" s="237"/>
      <c r="KSU145" s="237"/>
      <c r="KSV145" s="237"/>
      <c r="KSW145" s="237"/>
      <c r="KSX145" s="237"/>
      <c r="KSY145" s="237"/>
      <c r="KSZ145" s="237"/>
      <c r="KTA145" s="237"/>
      <c r="KTB145" s="237"/>
      <c r="KTC145" s="237"/>
      <c r="KTD145" s="237"/>
      <c r="KTE145" s="237"/>
      <c r="KTF145" s="237"/>
      <c r="KTG145" s="237"/>
      <c r="KTH145" s="237"/>
      <c r="KTI145" s="237"/>
      <c r="KTJ145" s="237"/>
      <c r="KTK145" s="237"/>
      <c r="KTL145" s="237"/>
      <c r="KTM145" s="237"/>
      <c r="KTN145" s="237"/>
      <c r="KTO145" s="237"/>
      <c r="KTP145" s="237"/>
      <c r="KTQ145" s="237"/>
      <c r="KTR145" s="237"/>
      <c r="KTS145" s="237"/>
      <c r="KTT145" s="237"/>
      <c r="KTU145" s="237"/>
      <c r="KTV145" s="237"/>
      <c r="KTW145" s="237"/>
      <c r="KTX145" s="237"/>
      <c r="KTY145" s="237"/>
      <c r="KTZ145" s="237"/>
      <c r="KUA145" s="237"/>
      <c r="KUB145" s="237"/>
      <c r="KUC145" s="237"/>
      <c r="KUD145" s="237"/>
      <c r="KUE145" s="237"/>
      <c r="KUF145" s="237"/>
      <c r="KUG145" s="237"/>
      <c r="KUH145" s="237"/>
      <c r="KUI145" s="237"/>
      <c r="KUJ145" s="237"/>
      <c r="KUK145" s="237"/>
      <c r="KUL145" s="237"/>
      <c r="KUM145" s="237"/>
      <c r="KUN145" s="237"/>
      <c r="KUO145" s="237"/>
      <c r="KUP145" s="237"/>
      <c r="KUQ145" s="237"/>
      <c r="KUR145" s="237"/>
      <c r="KUS145" s="237"/>
      <c r="KUT145" s="237"/>
      <c r="KUU145" s="237"/>
      <c r="KUV145" s="237"/>
      <c r="KUW145" s="237"/>
      <c r="KUX145" s="237"/>
      <c r="KUY145" s="237"/>
      <c r="KUZ145" s="237"/>
      <c r="KVA145" s="237"/>
      <c r="KVB145" s="237"/>
      <c r="KVC145" s="237"/>
      <c r="KVD145" s="237"/>
      <c r="KVE145" s="237"/>
      <c r="KVF145" s="237"/>
      <c r="KVG145" s="237"/>
      <c r="KVH145" s="237"/>
      <c r="KVI145" s="237"/>
      <c r="KVJ145" s="237"/>
      <c r="KVK145" s="237"/>
      <c r="KVL145" s="237"/>
      <c r="KVM145" s="237"/>
      <c r="KVN145" s="237"/>
      <c r="KVO145" s="237"/>
      <c r="KVP145" s="237"/>
      <c r="KVQ145" s="237"/>
      <c r="KVR145" s="237"/>
      <c r="KVS145" s="237"/>
      <c r="KVT145" s="237"/>
      <c r="KVU145" s="237"/>
      <c r="KVV145" s="237"/>
      <c r="KVW145" s="237"/>
      <c r="KVX145" s="237"/>
      <c r="KVY145" s="237"/>
      <c r="KVZ145" s="237"/>
      <c r="KWA145" s="237"/>
      <c r="KWB145" s="237"/>
      <c r="KWC145" s="237"/>
      <c r="KWD145" s="237"/>
      <c r="KWE145" s="237"/>
      <c r="KWF145" s="237"/>
      <c r="KWG145" s="237"/>
      <c r="KWH145" s="237"/>
      <c r="KWI145" s="237"/>
      <c r="KWJ145" s="237"/>
      <c r="KWK145" s="237"/>
      <c r="KWL145" s="237"/>
      <c r="KWM145" s="237"/>
      <c r="KWN145" s="237"/>
      <c r="KWO145" s="237"/>
      <c r="KWP145" s="237"/>
      <c r="KWQ145" s="237"/>
      <c r="KWR145" s="237"/>
      <c r="KWS145" s="237"/>
      <c r="KWT145" s="237"/>
      <c r="KWU145" s="237"/>
      <c r="KWV145" s="237"/>
      <c r="KWW145" s="237"/>
      <c r="KWX145" s="237"/>
      <c r="KWY145" s="237"/>
      <c r="KWZ145" s="237"/>
      <c r="KXA145" s="237"/>
      <c r="KXB145" s="237"/>
      <c r="KXC145" s="237"/>
      <c r="KXD145" s="237"/>
      <c r="KXE145" s="237"/>
      <c r="KXF145" s="237"/>
      <c r="KXG145" s="237"/>
      <c r="KXH145" s="237"/>
      <c r="KXI145" s="237"/>
      <c r="KXJ145" s="237"/>
      <c r="KXK145" s="237"/>
      <c r="KXL145" s="237"/>
      <c r="KXM145" s="237"/>
      <c r="KXN145" s="237"/>
      <c r="KXO145" s="237"/>
      <c r="KXP145" s="237"/>
      <c r="KXQ145" s="237"/>
      <c r="KXR145" s="237"/>
      <c r="KXS145" s="237"/>
      <c r="KXT145" s="237"/>
      <c r="KXU145" s="237"/>
      <c r="KXV145" s="237"/>
      <c r="KXW145" s="237"/>
      <c r="KXX145" s="237"/>
      <c r="KXY145" s="237"/>
      <c r="KXZ145" s="237"/>
      <c r="KYA145" s="237"/>
      <c r="KYB145" s="237"/>
      <c r="KYC145" s="237"/>
      <c r="KYD145" s="237"/>
      <c r="KYE145" s="237"/>
      <c r="KYF145" s="237"/>
      <c r="KYG145" s="237"/>
      <c r="KYH145" s="237"/>
      <c r="KYI145" s="237"/>
      <c r="KYJ145" s="237"/>
      <c r="KYK145" s="237"/>
      <c r="KYL145" s="237"/>
      <c r="KYM145" s="237"/>
      <c r="KYN145" s="237"/>
      <c r="KYO145" s="237"/>
      <c r="KYP145" s="237"/>
      <c r="KYQ145" s="237"/>
      <c r="KYR145" s="237"/>
      <c r="KYS145" s="237"/>
      <c r="KYT145" s="237"/>
      <c r="KYU145" s="237"/>
      <c r="KYV145" s="237"/>
      <c r="KYW145" s="237"/>
      <c r="KYX145" s="237"/>
      <c r="KYY145" s="237"/>
      <c r="KYZ145" s="237"/>
      <c r="KZA145" s="237"/>
      <c r="KZB145" s="237"/>
      <c r="KZC145" s="237"/>
      <c r="KZD145" s="237"/>
      <c r="KZE145" s="237"/>
      <c r="KZF145" s="237"/>
      <c r="KZG145" s="237"/>
      <c r="KZH145" s="237"/>
      <c r="KZI145" s="237"/>
      <c r="KZJ145" s="237"/>
      <c r="KZK145" s="237"/>
      <c r="KZL145" s="237"/>
      <c r="KZM145" s="237"/>
      <c r="KZN145" s="237"/>
      <c r="KZO145" s="237"/>
      <c r="KZP145" s="237"/>
      <c r="KZQ145" s="237"/>
      <c r="KZR145" s="237"/>
      <c r="KZS145" s="237"/>
      <c r="KZT145" s="237"/>
      <c r="KZU145" s="237"/>
      <c r="KZV145" s="237"/>
      <c r="KZW145" s="237"/>
      <c r="KZX145" s="237"/>
      <c r="KZY145" s="237"/>
      <c r="KZZ145" s="237"/>
      <c r="LAA145" s="237"/>
      <c r="LAB145" s="237"/>
      <c r="LAC145" s="237"/>
      <c r="LAD145" s="237"/>
      <c r="LAE145" s="237"/>
      <c r="LAF145" s="237"/>
      <c r="LAG145" s="237"/>
      <c r="LAH145" s="237"/>
      <c r="LAI145" s="237"/>
      <c r="LAJ145" s="237"/>
      <c r="LAK145" s="237"/>
      <c r="LAL145" s="237"/>
      <c r="LAM145" s="237"/>
      <c r="LAN145" s="237"/>
      <c r="LAO145" s="237"/>
      <c r="LAP145" s="237"/>
      <c r="LAQ145" s="237"/>
      <c r="LAR145" s="237"/>
      <c r="LAS145" s="237"/>
      <c r="LAT145" s="237"/>
      <c r="LAU145" s="237"/>
      <c r="LAV145" s="237"/>
      <c r="LAW145" s="237"/>
      <c r="LAX145" s="237"/>
      <c r="LAY145" s="237"/>
      <c r="LAZ145" s="237"/>
      <c r="LBA145" s="237"/>
      <c r="LBB145" s="237"/>
      <c r="LBC145" s="237"/>
      <c r="LBD145" s="237"/>
      <c r="LBE145" s="237"/>
      <c r="LBF145" s="237"/>
      <c r="LBG145" s="237"/>
      <c r="LBH145" s="237"/>
      <c r="LBI145" s="237"/>
      <c r="LBJ145" s="237"/>
      <c r="LBK145" s="237"/>
      <c r="LBL145" s="237"/>
      <c r="LBM145" s="237"/>
      <c r="LBN145" s="237"/>
      <c r="LBO145" s="237"/>
      <c r="LBP145" s="237"/>
      <c r="LBQ145" s="237"/>
      <c r="LBR145" s="237"/>
      <c r="LBS145" s="237"/>
      <c r="LBT145" s="237"/>
      <c r="LBU145" s="237"/>
      <c r="LBV145" s="237"/>
      <c r="LBW145" s="237"/>
      <c r="LBX145" s="237"/>
      <c r="LBY145" s="237"/>
      <c r="LBZ145" s="237"/>
      <c r="LCA145" s="237"/>
      <c r="LCB145" s="237"/>
      <c r="LCC145" s="237"/>
      <c r="LCD145" s="237"/>
      <c r="LCE145" s="237"/>
      <c r="LCF145" s="237"/>
      <c r="LCG145" s="237"/>
      <c r="LCH145" s="237"/>
      <c r="LCI145" s="237"/>
      <c r="LCJ145" s="237"/>
      <c r="LCK145" s="237"/>
      <c r="LCL145" s="237"/>
      <c r="LCM145" s="237"/>
      <c r="LCN145" s="237"/>
      <c r="LCO145" s="237"/>
      <c r="LCP145" s="237"/>
      <c r="LCQ145" s="237"/>
      <c r="LCR145" s="237"/>
      <c r="LCS145" s="237"/>
      <c r="LCT145" s="237"/>
      <c r="LCU145" s="237"/>
      <c r="LCV145" s="237"/>
      <c r="LCW145" s="237"/>
      <c r="LCX145" s="237"/>
      <c r="LCY145" s="237"/>
      <c r="LCZ145" s="237"/>
      <c r="LDA145" s="237"/>
      <c r="LDB145" s="237"/>
      <c r="LDC145" s="237"/>
      <c r="LDD145" s="237"/>
      <c r="LDE145" s="237"/>
      <c r="LDF145" s="237"/>
      <c r="LDG145" s="237"/>
      <c r="LDH145" s="237"/>
      <c r="LDI145" s="237"/>
      <c r="LDJ145" s="237"/>
      <c r="LDK145" s="237"/>
      <c r="LDL145" s="237"/>
      <c r="LDM145" s="237"/>
      <c r="LDN145" s="237"/>
      <c r="LDO145" s="237"/>
      <c r="LDP145" s="237"/>
      <c r="LDQ145" s="237"/>
      <c r="LDR145" s="237"/>
      <c r="LDS145" s="237"/>
      <c r="LDT145" s="237"/>
      <c r="LDU145" s="237"/>
      <c r="LDV145" s="237"/>
      <c r="LDW145" s="237"/>
      <c r="LDX145" s="237"/>
      <c r="LDY145" s="237"/>
      <c r="LDZ145" s="237"/>
      <c r="LEA145" s="237"/>
      <c r="LEB145" s="237"/>
      <c r="LEC145" s="237"/>
      <c r="LED145" s="237"/>
      <c r="LEE145" s="237"/>
      <c r="LEF145" s="237"/>
      <c r="LEG145" s="237"/>
      <c r="LEH145" s="237"/>
      <c r="LEI145" s="237"/>
      <c r="LEJ145" s="237"/>
      <c r="LEK145" s="237"/>
      <c r="LEL145" s="237"/>
      <c r="LEM145" s="237"/>
      <c r="LEN145" s="237"/>
      <c r="LEO145" s="237"/>
      <c r="LEP145" s="237"/>
      <c r="LEQ145" s="237"/>
      <c r="LER145" s="237"/>
      <c r="LES145" s="237"/>
      <c r="LET145" s="237"/>
      <c r="LEU145" s="237"/>
      <c r="LEV145" s="237"/>
      <c r="LEW145" s="237"/>
      <c r="LEX145" s="237"/>
      <c r="LEY145" s="237"/>
      <c r="LEZ145" s="237"/>
      <c r="LFA145" s="237"/>
      <c r="LFB145" s="237"/>
      <c r="LFC145" s="237"/>
      <c r="LFD145" s="237"/>
      <c r="LFE145" s="237"/>
      <c r="LFF145" s="237"/>
      <c r="LFG145" s="237"/>
      <c r="LFH145" s="237"/>
      <c r="LFI145" s="237"/>
      <c r="LFJ145" s="237"/>
      <c r="LFK145" s="237"/>
      <c r="LFL145" s="237"/>
      <c r="LFM145" s="237"/>
      <c r="LFN145" s="237"/>
      <c r="LFO145" s="237"/>
      <c r="LFP145" s="237"/>
      <c r="LFQ145" s="237"/>
      <c r="LFR145" s="237"/>
      <c r="LFS145" s="237"/>
      <c r="LFT145" s="237"/>
      <c r="LFU145" s="237"/>
      <c r="LFV145" s="237"/>
      <c r="LFW145" s="237"/>
      <c r="LFX145" s="237"/>
      <c r="LFY145" s="237"/>
      <c r="LFZ145" s="237"/>
      <c r="LGA145" s="237"/>
      <c r="LGB145" s="237"/>
      <c r="LGC145" s="237"/>
      <c r="LGD145" s="237"/>
      <c r="LGE145" s="237"/>
      <c r="LGF145" s="237"/>
      <c r="LGG145" s="237"/>
      <c r="LGH145" s="237"/>
      <c r="LGI145" s="237"/>
      <c r="LGJ145" s="237"/>
      <c r="LGK145" s="237"/>
      <c r="LGL145" s="237"/>
      <c r="LGM145" s="237"/>
      <c r="LGN145" s="237"/>
      <c r="LGO145" s="237"/>
      <c r="LGP145" s="237"/>
      <c r="LGQ145" s="237"/>
      <c r="LGR145" s="237"/>
      <c r="LGS145" s="237"/>
      <c r="LGT145" s="237"/>
      <c r="LGU145" s="237"/>
      <c r="LGV145" s="237"/>
      <c r="LGW145" s="237"/>
      <c r="LGX145" s="237"/>
      <c r="LGY145" s="237"/>
      <c r="LGZ145" s="237"/>
      <c r="LHA145" s="237"/>
      <c r="LHB145" s="237"/>
      <c r="LHC145" s="237"/>
      <c r="LHD145" s="237"/>
      <c r="LHE145" s="237"/>
      <c r="LHF145" s="237"/>
      <c r="LHG145" s="237"/>
      <c r="LHH145" s="237"/>
      <c r="LHI145" s="237"/>
      <c r="LHJ145" s="237"/>
      <c r="LHK145" s="237"/>
      <c r="LHL145" s="237"/>
      <c r="LHM145" s="237"/>
      <c r="LHN145" s="237"/>
      <c r="LHO145" s="237"/>
      <c r="LHP145" s="237"/>
      <c r="LHQ145" s="237"/>
      <c r="LHR145" s="237"/>
      <c r="LHS145" s="237"/>
      <c r="LHT145" s="237"/>
      <c r="LHU145" s="237"/>
      <c r="LHV145" s="237"/>
      <c r="LHW145" s="237"/>
      <c r="LHX145" s="237"/>
      <c r="LHY145" s="237"/>
      <c r="LHZ145" s="237"/>
      <c r="LIA145" s="237"/>
      <c r="LIB145" s="237"/>
      <c r="LIC145" s="237"/>
      <c r="LID145" s="237"/>
      <c r="LIE145" s="237"/>
      <c r="LIF145" s="237"/>
      <c r="LIG145" s="237"/>
      <c r="LIH145" s="237"/>
      <c r="LII145" s="237"/>
      <c r="LIJ145" s="237"/>
      <c r="LIK145" s="237"/>
      <c r="LIL145" s="237"/>
      <c r="LIM145" s="237"/>
      <c r="LIN145" s="237"/>
      <c r="LIO145" s="237"/>
      <c r="LIP145" s="237"/>
      <c r="LIQ145" s="237"/>
      <c r="LIR145" s="237"/>
      <c r="LIS145" s="237"/>
      <c r="LIT145" s="237"/>
      <c r="LIU145" s="237"/>
      <c r="LIV145" s="237"/>
      <c r="LIW145" s="237"/>
      <c r="LIX145" s="237"/>
      <c r="LIY145" s="237"/>
      <c r="LIZ145" s="237"/>
      <c r="LJA145" s="237"/>
      <c r="LJB145" s="237"/>
      <c r="LJC145" s="237"/>
      <c r="LJD145" s="237"/>
      <c r="LJE145" s="237"/>
      <c r="LJF145" s="237"/>
      <c r="LJG145" s="237"/>
      <c r="LJH145" s="237"/>
      <c r="LJI145" s="237"/>
      <c r="LJJ145" s="237"/>
      <c r="LJK145" s="237"/>
      <c r="LJL145" s="237"/>
      <c r="LJM145" s="237"/>
      <c r="LJN145" s="237"/>
      <c r="LJO145" s="237"/>
      <c r="LJP145" s="237"/>
      <c r="LJQ145" s="237"/>
      <c r="LJR145" s="237"/>
      <c r="LJS145" s="237"/>
      <c r="LJT145" s="237"/>
      <c r="LJU145" s="237"/>
      <c r="LJV145" s="237"/>
      <c r="LJW145" s="237"/>
      <c r="LJX145" s="237"/>
      <c r="LJY145" s="237"/>
      <c r="LJZ145" s="237"/>
      <c r="LKA145" s="237"/>
      <c r="LKB145" s="237"/>
      <c r="LKC145" s="237"/>
      <c r="LKD145" s="237"/>
      <c r="LKE145" s="237"/>
      <c r="LKF145" s="237"/>
      <c r="LKG145" s="237"/>
      <c r="LKH145" s="237"/>
      <c r="LKI145" s="237"/>
      <c r="LKJ145" s="237"/>
      <c r="LKK145" s="237"/>
      <c r="LKL145" s="237"/>
      <c r="LKM145" s="237"/>
      <c r="LKN145" s="237"/>
      <c r="LKO145" s="237"/>
      <c r="LKP145" s="237"/>
      <c r="LKQ145" s="237"/>
      <c r="LKR145" s="237"/>
      <c r="LKS145" s="237"/>
      <c r="LKT145" s="237"/>
      <c r="LKU145" s="237"/>
      <c r="LKV145" s="237"/>
      <c r="LKW145" s="237"/>
      <c r="LKX145" s="237"/>
      <c r="LKY145" s="237"/>
      <c r="LKZ145" s="237"/>
      <c r="LLA145" s="237"/>
      <c r="LLB145" s="237"/>
      <c r="LLC145" s="237"/>
      <c r="LLD145" s="237"/>
      <c r="LLE145" s="237"/>
      <c r="LLF145" s="237"/>
      <c r="LLG145" s="237"/>
      <c r="LLH145" s="237"/>
      <c r="LLI145" s="237"/>
      <c r="LLJ145" s="237"/>
      <c r="LLK145" s="237"/>
      <c r="LLL145" s="237"/>
      <c r="LLM145" s="237"/>
      <c r="LLN145" s="237"/>
      <c r="LLO145" s="237"/>
      <c r="LLP145" s="237"/>
      <c r="LLQ145" s="237"/>
      <c r="LLR145" s="237"/>
      <c r="LLS145" s="237"/>
      <c r="LLT145" s="237"/>
      <c r="LLU145" s="237"/>
      <c r="LLV145" s="237"/>
      <c r="LLW145" s="237"/>
      <c r="LLX145" s="237"/>
      <c r="LLY145" s="237"/>
      <c r="LLZ145" s="237"/>
      <c r="LMA145" s="237"/>
      <c r="LMB145" s="237"/>
      <c r="LMC145" s="237"/>
      <c r="LMD145" s="237"/>
      <c r="LME145" s="237"/>
      <c r="LMF145" s="237"/>
      <c r="LMG145" s="237"/>
      <c r="LMH145" s="237"/>
      <c r="LMI145" s="237"/>
      <c r="LMJ145" s="237"/>
      <c r="LMK145" s="237"/>
      <c r="LML145" s="237"/>
      <c r="LMM145" s="237"/>
      <c r="LMN145" s="237"/>
      <c r="LMO145" s="237"/>
      <c r="LMP145" s="237"/>
      <c r="LMQ145" s="237"/>
      <c r="LMR145" s="237"/>
      <c r="LMS145" s="237"/>
      <c r="LMT145" s="237"/>
      <c r="LMU145" s="237"/>
      <c r="LMV145" s="237"/>
      <c r="LMW145" s="237"/>
      <c r="LMX145" s="237"/>
      <c r="LMY145" s="237"/>
      <c r="LMZ145" s="237"/>
      <c r="LNA145" s="237"/>
      <c r="LNB145" s="237"/>
      <c r="LNC145" s="237"/>
      <c r="LND145" s="237"/>
      <c r="LNE145" s="237"/>
      <c r="LNF145" s="237"/>
      <c r="LNG145" s="237"/>
      <c r="LNH145" s="237"/>
      <c r="LNI145" s="237"/>
      <c r="LNJ145" s="237"/>
      <c r="LNK145" s="237"/>
      <c r="LNL145" s="237"/>
      <c r="LNM145" s="237"/>
      <c r="LNN145" s="237"/>
      <c r="LNO145" s="237"/>
      <c r="LNP145" s="237"/>
      <c r="LNQ145" s="237"/>
      <c r="LNR145" s="237"/>
      <c r="LNS145" s="237"/>
      <c r="LNT145" s="237"/>
      <c r="LNU145" s="237"/>
      <c r="LNV145" s="237"/>
      <c r="LNW145" s="237"/>
      <c r="LNX145" s="237"/>
      <c r="LNY145" s="237"/>
      <c r="LNZ145" s="237"/>
      <c r="LOA145" s="237"/>
      <c r="LOB145" s="237"/>
      <c r="LOC145" s="237"/>
      <c r="LOD145" s="237"/>
      <c r="LOE145" s="237"/>
      <c r="LOF145" s="237"/>
      <c r="LOG145" s="237"/>
      <c r="LOH145" s="237"/>
      <c r="LOI145" s="237"/>
      <c r="LOJ145" s="237"/>
      <c r="LOK145" s="237"/>
      <c r="LOL145" s="237"/>
      <c r="LOM145" s="237"/>
      <c r="LON145" s="237"/>
      <c r="LOO145" s="237"/>
      <c r="LOP145" s="237"/>
      <c r="LOQ145" s="237"/>
      <c r="LOR145" s="237"/>
      <c r="LOS145" s="237"/>
      <c r="LOT145" s="237"/>
      <c r="LOU145" s="237"/>
      <c r="LOV145" s="237"/>
      <c r="LOW145" s="237"/>
      <c r="LOX145" s="237"/>
      <c r="LOY145" s="237"/>
      <c r="LOZ145" s="237"/>
      <c r="LPA145" s="237"/>
      <c r="LPB145" s="237"/>
      <c r="LPC145" s="237"/>
      <c r="LPD145" s="237"/>
      <c r="LPE145" s="237"/>
      <c r="LPF145" s="237"/>
      <c r="LPG145" s="237"/>
      <c r="LPH145" s="237"/>
      <c r="LPI145" s="237"/>
      <c r="LPJ145" s="237"/>
      <c r="LPK145" s="237"/>
      <c r="LPL145" s="237"/>
      <c r="LPM145" s="237"/>
      <c r="LPN145" s="237"/>
      <c r="LPO145" s="237"/>
      <c r="LPP145" s="237"/>
      <c r="LPQ145" s="237"/>
      <c r="LPR145" s="237"/>
      <c r="LPS145" s="237"/>
      <c r="LPT145" s="237"/>
      <c r="LPU145" s="237"/>
      <c r="LPV145" s="237"/>
      <c r="LPW145" s="237"/>
      <c r="LPX145" s="237"/>
      <c r="LPY145" s="237"/>
      <c r="LPZ145" s="237"/>
      <c r="LQA145" s="237"/>
      <c r="LQB145" s="237"/>
      <c r="LQC145" s="237"/>
      <c r="LQD145" s="237"/>
      <c r="LQE145" s="237"/>
      <c r="LQF145" s="237"/>
      <c r="LQG145" s="237"/>
      <c r="LQH145" s="237"/>
      <c r="LQI145" s="237"/>
      <c r="LQJ145" s="237"/>
      <c r="LQK145" s="237"/>
      <c r="LQL145" s="237"/>
      <c r="LQM145" s="237"/>
      <c r="LQN145" s="237"/>
      <c r="LQO145" s="237"/>
      <c r="LQP145" s="237"/>
      <c r="LQQ145" s="237"/>
      <c r="LQR145" s="237"/>
      <c r="LQS145" s="237"/>
      <c r="LQT145" s="237"/>
      <c r="LQU145" s="237"/>
      <c r="LQV145" s="237"/>
      <c r="LQW145" s="237"/>
      <c r="LQX145" s="237"/>
      <c r="LQY145" s="237"/>
      <c r="LQZ145" s="237"/>
      <c r="LRA145" s="237"/>
      <c r="LRB145" s="237"/>
      <c r="LRC145" s="237"/>
      <c r="LRD145" s="237"/>
      <c r="LRE145" s="237"/>
      <c r="LRF145" s="237"/>
      <c r="LRG145" s="237"/>
      <c r="LRH145" s="237"/>
      <c r="LRI145" s="237"/>
      <c r="LRJ145" s="237"/>
      <c r="LRK145" s="237"/>
      <c r="LRL145" s="237"/>
      <c r="LRM145" s="237"/>
      <c r="LRN145" s="237"/>
      <c r="LRO145" s="237"/>
      <c r="LRP145" s="237"/>
      <c r="LRQ145" s="237"/>
      <c r="LRR145" s="237"/>
      <c r="LRS145" s="237"/>
      <c r="LRT145" s="237"/>
      <c r="LRU145" s="237"/>
      <c r="LRV145" s="237"/>
      <c r="LRW145" s="237"/>
      <c r="LRX145" s="237"/>
      <c r="LRY145" s="237"/>
      <c r="LRZ145" s="237"/>
      <c r="LSA145" s="237"/>
      <c r="LSB145" s="237"/>
      <c r="LSC145" s="237"/>
      <c r="LSD145" s="237"/>
      <c r="LSE145" s="237"/>
      <c r="LSF145" s="237"/>
      <c r="LSG145" s="237"/>
      <c r="LSH145" s="237"/>
      <c r="LSI145" s="237"/>
      <c r="LSJ145" s="237"/>
      <c r="LSK145" s="237"/>
      <c r="LSL145" s="237"/>
      <c r="LSM145" s="237"/>
      <c r="LSN145" s="237"/>
      <c r="LSO145" s="237"/>
      <c r="LSP145" s="237"/>
      <c r="LSQ145" s="237"/>
      <c r="LSR145" s="237"/>
      <c r="LSS145" s="237"/>
      <c r="LST145" s="237"/>
      <c r="LSU145" s="237"/>
      <c r="LSV145" s="237"/>
      <c r="LSW145" s="237"/>
      <c r="LSX145" s="237"/>
      <c r="LSY145" s="237"/>
      <c r="LSZ145" s="237"/>
      <c r="LTA145" s="237"/>
      <c r="LTB145" s="237"/>
      <c r="LTC145" s="237"/>
      <c r="LTD145" s="237"/>
      <c r="LTE145" s="237"/>
      <c r="LTF145" s="237"/>
      <c r="LTG145" s="237"/>
      <c r="LTH145" s="237"/>
      <c r="LTI145" s="237"/>
      <c r="LTJ145" s="237"/>
      <c r="LTK145" s="237"/>
      <c r="LTL145" s="237"/>
      <c r="LTM145" s="237"/>
      <c r="LTN145" s="237"/>
      <c r="LTO145" s="237"/>
      <c r="LTP145" s="237"/>
      <c r="LTQ145" s="237"/>
      <c r="LTR145" s="237"/>
      <c r="LTS145" s="237"/>
      <c r="LTT145" s="237"/>
      <c r="LTU145" s="237"/>
      <c r="LTV145" s="237"/>
      <c r="LTW145" s="237"/>
      <c r="LTX145" s="237"/>
      <c r="LTY145" s="237"/>
      <c r="LTZ145" s="237"/>
      <c r="LUA145" s="237"/>
      <c r="LUB145" s="237"/>
      <c r="LUC145" s="237"/>
      <c r="LUD145" s="237"/>
      <c r="LUE145" s="237"/>
      <c r="LUF145" s="237"/>
      <c r="LUG145" s="237"/>
      <c r="LUH145" s="237"/>
      <c r="LUI145" s="237"/>
      <c r="LUJ145" s="237"/>
      <c r="LUK145" s="237"/>
      <c r="LUL145" s="237"/>
      <c r="LUM145" s="237"/>
      <c r="LUN145" s="237"/>
      <c r="LUO145" s="237"/>
      <c r="LUP145" s="237"/>
      <c r="LUQ145" s="237"/>
      <c r="LUR145" s="237"/>
      <c r="LUS145" s="237"/>
      <c r="LUT145" s="237"/>
      <c r="LUU145" s="237"/>
      <c r="LUV145" s="237"/>
      <c r="LUW145" s="237"/>
      <c r="LUX145" s="237"/>
      <c r="LUY145" s="237"/>
      <c r="LUZ145" s="237"/>
      <c r="LVA145" s="237"/>
      <c r="LVB145" s="237"/>
      <c r="LVC145" s="237"/>
      <c r="LVD145" s="237"/>
      <c r="LVE145" s="237"/>
      <c r="LVF145" s="237"/>
      <c r="LVG145" s="237"/>
      <c r="LVH145" s="237"/>
      <c r="LVI145" s="237"/>
      <c r="LVJ145" s="237"/>
      <c r="LVK145" s="237"/>
      <c r="LVL145" s="237"/>
      <c r="LVM145" s="237"/>
      <c r="LVN145" s="237"/>
      <c r="LVO145" s="237"/>
      <c r="LVP145" s="237"/>
      <c r="LVQ145" s="237"/>
      <c r="LVR145" s="237"/>
      <c r="LVS145" s="237"/>
      <c r="LVT145" s="237"/>
      <c r="LVU145" s="237"/>
      <c r="LVV145" s="237"/>
      <c r="LVW145" s="237"/>
      <c r="LVX145" s="237"/>
      <c r="LVY145" s="237"/>
      <c r="LVZ145" s="237"/>
      <c r="LWA145" s="237"/>
      <c r="LWB145" s="237"/>
      <c r="LWC145" s="237"/>
      <c r="LWD145" s="237"/>
      <c r="LWE145" s="237"/>
      <c r="LWF145" s="237"/>
      <c r="LWG145" s="237"/>
      <c r="LWH145" s="237"/>
      <c r="LWI145" s="237"/>
      <c r="LWJ145" s="237"/>
      <c r="LWK145" s="237"/>
      <c r="LWL145" s="237"/>
      <c r="LWM145" s="237"/>
      <c r="LWN145" s="237"/>
      <c r="LWO145" s="237"/>
      <c r="LWP145" s="237"/>
      <c r="LWQ145" s="237"/>
      <c r="LWR145" s="237"/>
      <c r="LWS145" s="237"/>
      <c r="LWT145" s="237"/>
      <c r="LWU145" s="237"/>
      <c r="LWV145" s="237"/>
      <c r="LWW145" s="237"/>
      <c r="LWX145" s="237"/>
      <c r="LWY145" s="237"/>
      <c r="LWZ145" s="237"/>
      <c r="LXA145" s="237"/>
      <c r="LXB145" s="237"/>
      <c r="LXC145" s="237"/>
      <c r="LXD145" s="237"/>
      <c r="LXE145" s="237"/>
      <c r="LXF145" s="237"/>
      <c r="LXG145" s="237"/>
      <c r="LXH145" s="237"/>
      <c r="LXI145" s="237"/>
      <c r="LXJ145" s="237"/>
      <c r="LXK145" s="237"/>
      <c r="LXL145" s="237"/>
      <c r="LXM145" s="237"/>
      <c r="LXN145" s="237"/>
      <c r="LXO145" s="237"/>
      <c r="LXP145" s="237"/>
      <c r="LXQ145" s="237"/>
      <c r="LXR145" s="237"/>
      <c r="LXS145" s="237"/>
      <c r="LXT145" s="237"/>
      <c r="LXU145" s="237"/>
      <c r="LXV145" s="237"/>
      <c r="LXW145" s="237"/>
      <c r="LXX145" s="237"/>
      <c r="LXY145" s="237"/>
      <c r="LXZ145" s="237"/>
      <c r="LYA145" s="237"/>
      <c r="LYB145" s="237"/>
      <c r="LYC145" s="237"/>
      <c r="LYD145" s="237"/>
      <c r="LYE145" s="237"/>
      <c r="LYF145" s="237"/>
      <c r="LYG145" s="237"/>
      <c r="LYH145" s="237"/>
      <c r="LYI145" s="237"/>
      <c r="LYJ145" s="237"/>
      <c r="LYK145" s="237"/>
      <c r="LYL145" s="237"/>
      <c r="LYM145" s="237"/>
      <c r="LYN145" s="237"/>
      <c r="LYO145" s="237"/>
      <c r="LYP145" s="237"/>
      <c r="LYQ145" s="237"/>
      <c r="LYR145" s="237"/>
      <c r="LYS145" s="237"/>
      <c r="LYT145" s="237"/>
      <c r="LYU145" s="237"/>
      <c r="LYV145" s="237"/>
      <c r="LYW145" s="237"/>
      <c r="LYX145" s="237"/>
      <c r="LYY145" s="237"/>
      <c r="LYZ145" s="237"/>
      <c r="LZA145" s="237"/>
      <c r="LZB145" s="237"/>
      <c r="LZC145" s="237"/>
      <c r="LZD145" s="237"/>
      <c r="LZE145" s="237"/>
      <c r="LZF145" s="237"/>
      <c r="LZG145" s="237"/>
      <c r="LZH145" s="237"/>
      <c r="LZI145" s="237"/>
      <c r="LZJ145" s="237"/>
      <c r="LZK145" s="237"/>
      <c r="LZL145" s="237"/>
      <c r="LZM145" s="237"/>
      <c r="LZN145" s="237"/>
      <c r="LZO145" s="237"/>
      <c r="LZP145" s="237"/>
      <c r="LZQ145" s="237"/>
      <c r="LZR145" s="237"/>
      <c r="LZS145" s="237"/>
      <c r="LZT145" s="237"/>
      <c r="LZU145" s="237"/>
      <c r="LZV145" s="237"/>
      <c r="LZW145" s="237"/>
      <c r="LZX145" s="237"/>
      <c r="LZY145" s="237"/>
      <c r="LZZ145" s="237"/>
      <c r="MAA145" s="237"/>
      <c r="MAB145" s="237"/>
      <c r="MAC145" s="237"/>
      <c r="MAD145" s="237"/>
      <c r="MAE145" s="237"/>
      <c r="MAF145" s="237"/>
      <c r="MAG145" s="237"/>
      <c r="MAH145" s="237"/>
      <c r="MAI145" s="237"/>
      <c r="MAJ145" s="237"/>
      <c r="MAK145" s="237"/>
      <c r="MAL145" s="237"/>
      <c r="MAM145" s="237"/>
      <c r="MAN145" s="237"/>
      <c r="MAO145" s="237"/>
      <c r="MAP145" s="237"/>
      <c r="MAQ145" s="237"/>
      <c r="MAR145" s="237"/>
      <c r="MAS145" s="237"/>
      <c r="MAT145" s="237"/>
      <c r="MAU145" s="237"/>
      <c r="MAV145" s="237"/>
      <c r="MAW145" s="237"/>
      <c r="MAX145" s="237"/>
      <c r="MAY145" s="237"/>
      <c r="MAZ145" s="237"/>
      <c r="MBA145" s="237"/>
      <c r="MBB145" s="237"/>
      <c r="MBC145" s="237"/>
      <c r="MBD145" s="237"/>
      <c r="MBE145" s="237"/>
      <c r="MBF145" s="237"/>
      <c r="MBG145" s="237"/>
      <c r="MBH145" s="237"/>
      <c r="MBI145" s="237"/>
      <c r="MBJ145" s="237"/>
      <c r="MBK145" s="237"/>
      <c r="MBL145" s="237"/>
      <c r="MBM145" s="237"/>
      <c r="MBN145" s="237"/>
      <c r="MBO145" s="237"/>
      <c r="MBP145" s="237"/>
      <c r="MBQ145" s="237"/>
      <c r="MBR145" s="237"/>
      <c r="MBS145" s="237"/>
      <c r="MBT145" s="237"/>
      <c r="MBU145" s="237"/>
      <c r="MBV145" s="237"/>
      <c r="MBW145" s="237"/>
      <c r="MBX145" s="237"/>
      <c r="MBY145" s="237"/>
      <c r="MBZ145" s="237"/>
      <c r="MCA145" s="237"/>
      <c r="MCB145" s="237"/>
      <c r="MCC145" s="237"/>
      <c r="MCD145" s="237"/>
      <c r="MCE145" s="237"/>
      <c r="MCF145" s="237"/>
      <c r="MCG145" s="237"/>
      <c r="MCH145" s="237"/>
      <c r="MCI145" s="237"/>
      <c r="MCJ145" s="237"/>
      <c r="MCK145" s="237"/>
      <c r="MCL145" s="237"/>
      <c r="MCM145" s="237"/>
      <c r="MCN145" s="237"/>
      <c r="MCO145" s="237"/>
      <c r="MCP145" s="237"/>
      <c r="MCQ145" s="237"/>
      <c r="MCR145" s="237"/>
      <c r="MCS145" s="237"/>
      <c r="MCT145" s="237"/>
      <c r="MCU145" s="237"/>
      <c r="MCV145" s="237"/>
      <c r="MCW145" s="237"/>
      <c r="MCX145" s="237"/>
      <c r="MCY145" s="237"/>
      <c r="MCZ145" s="237"/>
      <c r="MDA145" s="237"/>
      <c r="MDB145" s="237"/>
      <c r="MDC145" s="237"/>
      <c r="MDD145" s="237"/>
      <c r="MDE145" s="237"/>
      <c r="MDF145" s="237"/>
      <c r="MDG145" s="237"/>
      <c r="MDH145" s="237"/>
      <c r="MDI145" s="237"/>
      <c r="MDJ145" s="237"/>
      <c r="MDK145" s="237"/>
      <c r="MDL145" s="237"/>
      <c r="MDM145" s="237"/>
      <c r="MDN145" s="237"/>
      <c r="MDO145" s="237"/>
      <c r="MDP145" s="237"/>
      <c r="MDQ145" s="237"/>
      <c r="MDR145" s="237"/>
      <c r="MDS145" s="237"/>
      <c r="MDT145" s="237"/>
      <c r="MDU145" s="237"/>
      <c r="MDV145" s="237"/>
      <c r="MDW145" s="237"/>
      <c r="MDX145" s="237"/>
      <c r="MDY145" s="237"/>
      <c r="MDZ145" s="237"/>
      <c r="MEA145" s="237"/>
      <c r="MEB145" s="237"/>
      <c r="MEC145" s="237"/>
      <c r="MED145" s="237"/>
      <c r="MEE145" s="237"/>
      <c r="MEF145" s="237"/>
      <c r="MEG145" s="237"/>
      <c r="MEH145" s="237"/>
      <c r="MEI145" s="237"/>
      <c r="MEJ145" s="237"/>
      <c r="MEK145" s="237"/>
      <c r="MEL145" s="237"/>
      <c r="MEM145" s="237"/>
      <c r="MEN145" s="237"/>
      <c r="MEO145" s="237"/>
      <c r="MEP145" s="237"/>
      <c r="MEQ145" s="237"/>
      <c r="MER145" s="237"/>
      <c r="MES145" s="237"/>
      <c r="MET145" s="237"/>
      <c r="MEU145" s="237"/>
      <c r="MEV145" s="237"/>
      <c r="MEW145" s="237"/>
      <c r="MEX145" s="237"/>
      <c r="MEY145" s="237"/>
      <c r="MEZ145" s="237"/>
      <c r="MFA145" s="237"/>
      <c r="MFB145" s="237"/>
      <c r="MFC145" s="237"/>
      <c r="MFD145" s="237"/>
      <c r="MFE145" s="237"/>
      <c r="MFF145" s="237"/>
      <c r="MFG145" s="237"/>
      <c r="MFH145" s="237"/>
      <c r="MFI145" s="237"/>
      <c r="MFJ145" s="237"/>
      <c r="MFK145" s="237"/>
      <c r="MFL145" s="237"/>
      <c r="MFM145" s="237"/>
      <c r="MFN145" s="237"/>
      <c r="MFO145" s="237"/>
      <c r="MFP145" s="237"/>
      <c r="MFQ145" s="237"/>
      <c r="MFR145" s="237"/>
      <c r="MFS145" s="237"/>
      <c r="MFT145" s="237"/>
      <c r="MFU145" s="237"/>
      <c r="MFV145" s="237"/>
      <c r="MFW145" s="237"/>
      <c r="MFX145" s="237"/>
      <c r="MFY145" s="237"/>
      <c r="MFZ145" s="237"/>
      <c r="MGA145" s="237"/>
      <c r="MGB145" s="237"/>
      <c r="MGC145" s="237"/>
      <c r="MGD145" s="237"/>
      <c r="MGE145" s="237"/>
      <c r="MGF145" s="237"/>
      <c r="MGG145" s="237"/>
      <c r="MGH145" s="237"/>
      <c r="MGI145" s="237"/>
      <c r="MGJ145" s="237"/>
      <c r="MGK145" s="237"/>
      <c r="MGL145" s="237"/>
      <c r="MGM145" s="237"/>
      <c r="MGN145" s="237"/>
      <c r="MGO145" s="237"/>
      <c r="MGP145" s="237"/>
      <c r="MGQ145" s="237"/>
      <c r="MGR145" s="237"/>
      <c r="MGS145" s="237"/>
      <c r="MGT145" s="237"/>
      <c r="MGU145" s="237"/>
      <c r="MGV145" s="237"/>
      <c r="MGW145" s="237"/>
      <c r="MGX145" s="237"/>
      <c r="MGY145" s="237"/>
      <c r="MGZ145" s="237"/>
      <c r="MHA145" s="237"/>
      <c r="MHB145" s="237"/>
      <c r="MHC145" s="237"/>
      <c r="MHD145" s="237"/>
      <c r="MHE145" s="237"/>
      <c r="MHF145" s="237"/>
      <c r="MHG145" s="237"/>
      <c r="MHH145" s="237"/>
      <c r="MHI145" s="237"/>
      <c r="MHJ145" s="237"/>
      <c r="MHK145" s="237"/>
      <c r="MHL145" s="237"/>
      <c r="MHM145" s="237"/>
      <c r="MHN145" s="237"/>
      <c r="MHO145" s="237"/>
      <c r="MHP145" s="237"/>
      <c r="MHQ145" s="237"/>
      <c r="MHR145" s="237"/>
      <c r="MHS145" s="237"/>
      <c r="MHT145" s="237"/>
      <c r="MHU145" s="237"/>
      <c r="MHV145" s="237"/>
      <c r="MHW145" s="237"/>
      <c r="MHX145" s="237"/>
      <c r="MHY145" s="237"/>
      <c r="MHZ145" s="237"/>
      <c r="MIA145" s="237"/>
      <c r="MIB145" s="237"/>
      <c r="MIC145" s="237"/>
      <c r="MID145" s="237"/>
      <c r="MIE145" s="237"/>
      <c r="MIF145" s="237"/>
      <c r="MIG145" s="237"/>
      <c r="MIH145" s="237"/>
      <c r="MII145" s="237"/>
      <c r="MIJ145" s="237"/>
      <c r="MIK145" s="237"/>
      <c r="MIL145" s="237"/>
      <c r="MIM145" s="237"/>
      <c r="MIN145" s="237"/>
      <c r="MIO145" s="237"/>
      <c r="MIP145" s="237"/>
      <c r="MIQ145" s="237"/>
      <c r="MIR145" s="237"/>
      <c r="MIS145" s="237"/>
      <c r="MIT145" s="237"/>
      <c r="MIU145" s="237"/>
      <c r="MIV145" s="237"/>
      <c r="MIW145" s="237"/>
      <c r="MIX145" s="237"/>
      <c r="MIY145" s="237"/>
      <c r="MIZ145" s="237"/>
      <c r="MJA145" s="237"/>
      <c r="MJB145" s="237"/>
      <c r="MJC145" s="237"/>
      <c r="MJD145" s="237"/>
      <c r="MJE145" s="237"/>
      <c r="MJF145" s="237"/>
      <c r="MJG145" s="237"/>
      <c r="MJH145" s="237"/>
      <c r="MJI145" s="237"/>
      <c r="MJJ145" s="237"/>
      <c r="MJK145" s="237"/>
      <c r="MJL145" s="237"/>
      <c r="MJM145" s="237"/>
      <c r="MJN145" s="237"/>
      <c r="MJO145" s="237"/>
      <c r="MJP145" s="237"/>
      <c r="MJQ145" s="237"/>
      <c r="MJR145" s="237"/>
      <c r="MJS145" s="237"/>
      <c r="MJT145" s="237"/>
      <c r="MJU145" s="237"/>
      <c r="MJV145" s="237"/>
      <c r="MJW145" s="237"/>
      <c r="MJX145" s="237"/>
      <c r="MJY145" s="237"/>
      <c r="MJZ145" s="237"/>
      <c r="MKA145" s="237"/>
      <c r="MKB145" s="237"/>
      <c r="MKC145" s="237"/>
      <c r="MKD145" s="237"/>
      <c r="MKE145" s="237"/>
      <c r="MKF145" s="237"/>
      <c r="MKG145" s="237"/>
      <c r="MKH145" s="237"/>
      <c r="MKI145" s="237"/>
      <c r="MKJ145" s="237"/>
      <c r="MKK145" s="237"/>
      <c r="MKL145" s="237"/>
      <c r="MKM145" s="237"/>
      <c r="MKN145" s="237"/>
      <c r="MKO145" s="237"/>
      <c r="MKP145" s="237"/>
      <c r="MKQ145" s="237"/>
      <c r="MKR145" s="237"/>
      <c r="MKS145" s="237"/>
      <c r="MKT145" s="237"/>
      <c r="MKU145" s="237"/>
      <c r="MKV145" s="237"/>
      <c r="MKW145" s="237"/>
      <c r="MKX145" s="237"/>
      <c r="MKY145" s="237"/>
      <c r="MKZ145" s="237"/>
      <c r="MLA145" s="237"/>
      <c r="MLB145" s="237"/>
      <c r="MLC145" s="237"/>
      <c r="MLD145" s="237"/>
      <c r="MLE145" s="237"/>
      <c r="MLF145" s="237"/>
      <c r="MLG145" s="237"/>
      <c r="MLH145" s="237"/>
      <c r="MLI145" s="237"/>
      <c r="MLJ145" s="237"/>
      <c r="MLK145" s="237"/>
      <c r="MLL145" s="237"/>
      <c r="MLM145" s="237"/>
      <c r="MLN145" s="237"/>
      <c r="MLO145" s="237"/>
      <c r="MLP145" s="237"/>
      <c r="MLQ145" s="237"/>
      <c r="MLR145" s="237"/>
      <c r="MLS145" s="237"/>
      <c r="MLT145" s="237"/>
      <c r="MLU145" s="237"/>
      <c r="MLV145" s="237"/>
      <c r="MLW145" s="237"/>
      <c r="MLX145" s="237"/>
      <c r="MLY145" s="237"/>
      <c r="MLZ145" s="237"/>
      <c r="MMA145" s="237"/>
      <c r="MMB145" s="237"/>
      <c r="MMC145" s="237"/>
      <c r="MMD145" s="237"/>
      <c r="MME145" s="237"/>
      <c r="MMF145" s="237"/>
      <c r="MMG145" s="237"/>
      <c r="MMH145" s="237"/>
      <c r="MMI145" s="237"/>
      <c r="MMJ145" s="237"/>
      <c r="MMK145" s="237"/>
      <c r="MML145" s="237"/>
      <c r="MMM145" s="237"/>
      <c r="MMN145" s="237"/>
      <c r="MMO145" s="237"/>
      <c r="MMP145" s="237"/>
      <c r="MMQ145" s="237"/>
      <c r="MMR145" s="237"/>
      <c r="MMS145" s="237"/>
      <c r="MMT145" s="237"/>
      <c r="MMU145" s="237"/>
      <c r="MMV145" s="237"/>
      <c r="MMW145" s="237"/>
      <c r="MMX145" s="237"/>
      <c r="MMY145" s="237"/>
      <c r="MMZ145" s="237"/>
      <c r="MNA145" s="237"/>
      <c r="MNB145" s="237"/>
      <c r="MNC145" s="237"/>
      <c r="MND145" s="237"/>
      <c r="MNE145" s="237"/>
      <c r="MNF145" s="237"/>
      <c r="MNG145" s="237"/>
      <c r="MNH145" s="237"/>
      <c r="MNI145" s="237"/>
      <c r="MNJ145" s="237"/>
      <c r="MNK145" s="237"/>
      <c r="MNL145" s="237"/>
      <c r="MNM145" s="237"/>
      <c r="MNN145" s="237"/>
      <c r="MNO145" s="237"/>
      <c r="MNP145" s="237"/>
      <c r="MNQ145" s="237"/>
      <c r="MNR145" s="237"/>
      <c r="MNS145" s="237"/>
      <c r="MNT145" s="237"/>
      <c r="MNU145" s="237"/>
      <c r="MNV145" s="237"/>
      <c r="MNW145" s="237"/>
      <c r="MNX145" s="237"/>
      <c r="MNY145" s="237"/>
      <c r="MNZ145" s="237"/>
      <c r="MOA145" s="237"/>
      <c r="MOB145" s="237"/>
      <c r="MOC145" s="237"/>
      <c r="MOD145" s="237"/>
      <c r="MOE145" s="237"/>
      <c r="MOF145" s="237"/>
      <c r="MOG145" s="237"/>
      <c r="MOH145" s="237"/>
      <c r="MOI145" s="237"/>
      <c r="MOJ145" s="237"/>
      <c r="MOK145" s="237"/>
      <c r="MOL145" s="237"/>
      <c r="MOM145" s="237"/>
      <c r="MON145" s="237"/>
      <c r="MOO145" s="237"/>
      <c r="MOP145" s="237"/>
      <c r="MOQ145" s="237"/>
      <c r="MOR145" s="237"/>
      <c r="MOS145" s="237"/>
      <c r="MOT145" s="237"/>
      <c r="MOU145" s="237"/>
      <c r="MOV145" s="237"/>
      <c r="MOW145" s="237"/>
      <c r="MOX145" s="237"/>
      <c r="MOY145" s="237"/>
      <c r="MOZ145" s="237"/>
      <c r="MPA145" s="237"/>
      <c r="MPB145" s="237"/>
      <c r="MPC145" s="237"/>
      <c r="MPD145" s="237"/>
      <c r="MPE145" s="237"/>
      <c r="MPF145" s="237"/>
      <c r="MPG145" s="237"/>
      <c r="MPH145" s="237"/>
      <c r="MPI145" s="237"/>
      <c r="MPJ145" s="237"/>
      <c r="MPK145" s="237"/>
      <c r="MPL145" s="237"/>
      <c r="MPM145" s="237"/>
      <c r="MPN145" s="237"/>
      <c r="MPO145" s="237"/>
      <c r="MPP145" s="237"/>
      <c r="MPQ145" s="237"/>
      <c r="MPR145" s="237"/>
      <c r="MPS145" s="237"/>
      <c r="MPT145" s="237"/>
      <c r="MPU145" s="237"/>
      <c r="MPV145" s="237"/>
      <c r="MPW145" s="237"/>
      <c r="MPX145" s="237"/>
      <c r="MPY145" s="237"/>
      <c r="MPZ145" s="237"/>
      <c r="MQA145" s="237"/>
      <c r="MQB145" s="237"/>
      <c r="MQC145" s="237"/>
      <c r="MQD145" s="237"/>
      <c r="MQE145" s="237"/>
      <c r="MQF145" s="237"/>
      <c r="MQG145" s="237"/>
      <c r="MQH145" s="237"/>
      <c r="MQI145" s="237"/>
      <c r="MQJ145" s="237"/>
      <c r="MQK145" s="237"/>
      <c r="MQL145" s="237"/>
      <c r="MQM145" s="237"/>
      <c r="MQN145" s="237"/>
      <c r="MQO145" s="237"/>
      <c r="MQP145" s="237"/>
      <c r="MQQ145" s="237"/>
      <c r="MQR145" s="237"/>
      <c r="MQS145" s="237"/>
      <c r="MQT145" s="237"/>
      <c r="MQU145" s="237"/>
      <c r="MQV145" s="237"/>
      <c r="MQW145" s="237"/>
      <c r="MQX145" s="237"/>
      <c r="MQY145" s="237"/>
      <c r="MQZ145" s="237"/>
      <c r="MRA145" s="237"/>
      <c r="MRB145" s="237"/>
      <c r="MRC145" s="237"/>
      <c r="MRD145" s="237"/>
      <c r="MRE145" s="237"/>
      <c r="MRF145" s="237"/>
      <c r="MRG145" s="237"/>
      <c r="MRH145" s="237"/>
      <c r="MRI145" s="237"/>
      <c r="MRJ145" s="237"/>
      <c r="MRK145" s="237"/>
      <c r="MRL145" s="237"/>
      <c r="MRM145" s="237"/>
      <c r="MRN145" s="237"/>
      <c r="MRO145" s="237"/>
      <c r="MRP145" s="237"/>
      <c r="MRQ145" s="237"/>
      <c r="MRR145" s="237"/>
      <c r="MRS145" s="237"/>
      <c r="MRT145" s="237"/>
      <c r="MRU145" s="237"/>
      <c r="MRV145" s="237"/>
      <c r="MRW145" s="237"/>
      <c r="MRX145" s="237"/>
      <c r="MRY145" s="237"/>
      <c r="MRZ145" s="237"/>
      <c r="MSA145" s="237"/>
      <c r="MSB145" s="237"/>
      <c r="MSC145" s="237"/>
      <c r="MSD145" s="237"/>
      <c r="MSE145" s="237"/>
      <c r="MSF145" s="237"/>
      <c r="MSG145" s="237"/>
      <c r="MSH145" s="237"/>
      <c r="MSI145" s="237"/>
      <c r="MSJ145" s="237"/>
      <c r="MSK145" s="237"/>
      <c r="MSL145" s="237"/>
      <c r="MSM145" s="237"/>
      <c r="MSN145" s="237"/>
      <c r="MSO145" s="237"/>
      <c r="MSP145" s="237"/>
      <c r="MSQ145" s="237"/>
      <c r="MSR145" s="237"/>
      <c r="MSS145" s="237"/>
      <c r="MST145" s="237"/>
      <c r="MSU145" s="237"/>
      <c r="MSV145" s="237"/>
      <c r="MSW145" s="237"/>
      <c r="MSX145" s="237"/>
      <c r="MSY145" s="237"/>
      <c r="MSZ145" s="237"/>
      <c r="MTA145" s="237"/>
      <c r="MTB145" s="237"/>
      <c r="MTC145" s="237"/>
      <c r="MTD145" s="237"/>
      <c r="MTE145" s="237"/>
      <c r="MTF145" s="237"/>
      <c r="MTG145" s="237"/>
      <c r="MTH145" s="237"/>
      <c r="MTI145" s="237"/>
      <c r="MTJ145" s="237"/>
      <c r="MTK145" s="237"/>
      <c r="MTL145" s="237"/>
      <c r="MTM145" s="237"/>
      <c r="MTN145" s="237"/>
      <c r="MTO145" s="237"/>
      <c r="MTP145" s="237"/>
      <c r="MTQ145" s="237"/>
      <c r="MTR145" s="237"/>
      <c r="MTS145" s="237"/>
      <c r="MTT145" s="237"/>
      <c r="MTU145" s="237"/>
      <c r="MTV145" s="237"/>
      <c r="MTW145" s="237"/>
      <c r="MTX145" s="237"/>
      <c r="MTY145" s="237"/>
      <c r="MTZ145" s="237"/>
      <c r="MUA145" s="237"/>
      <c r="MUB145" s="237"/>
      <c r="MUC145" s="237"/>
      <c r="MUD145" s="237"/>
      <c r="MUE145" s="237"/>
      <c r="MUF145" s="237"/>
      <c r="MUG145" s="237"/>
      <c r="MUH145" s="237"/>
      <c r="MUI145" s="237"/>
      <c r="MUJ145" s="237"/>
      <c r="MUK145" s="237"/>
      <c r="MUL145" s="237"/>
      <c r="MUM145" s="237"/>
      <c r="MUN145" s="237"/>
      <c r="MUO145" s="237"/>
      <c r="MUP145" s="237"/>
      <c r="MUQ145" s="237"/>
      <c r="MUR145" s="237"/>
      <c r="MUS145" s="237"/>
      <c r="MUT145" s="237"/>
      <c r="MUU145" s="237"/>
      <c r="MUV145" s="237"/>
      <c r="MUW145" s="237"/>
      <c r="MUX145" s="237"/>
      <c r="MUY145" s="237"/>
      <c r="MUZ145" s="237"/>
      <c r="MVA145" s="237"/>
      <c r="MVB145" s="237"/>
      <c r="MVC145" s="237"/>
      <c r="MVD145" s="237"/>
      <c r="MVE145" s="237"/>
      <c r="MVF145" s="237"/>
      <c r="MVG145" s="237"/>
      <c r="MVH145" s="237"/>
      <c r="MVI145" s="237"/>
      <c r="MVJ145" s="237"/>
      <c r="MVK145" s="237"/>
      <c r="MVL145" s="237"/>
      <c r="MVM145" s="237"/>
      <c r="MVN145" s="237"/>
      <c r="MVO145" s="237"/>
      <c r="MVP145" s="237"/>
      <c r="MVQ145" s="237"/>
      <c r="MVR145" s="237"/>
      <c r="MVS145" s="237"/>
      <c r="MVT145" s="237"/>
      <c r="MVU145" s="237"/>
      <c r="MVV145" s="237"/>
      <c r="MVW145" s="237"/>
      <c r="MVX145" s="237"/>
      <c r="MVY145" s="237"/>
      <c r="MVZ145" s="237"/>
      <c r="MWA145" s="237"/>
      <c r="MWB145" s="237"/>
      <c r="MWC145" s="237"/>
      <c r="MWD145" s="237"/>
      <c r="MWE145" s="237"/>
      <c r="MWF145" s="237"/>
      <c r="MWG145" s="237"/>
      <c r="MWH145" s="237"/>
      <c r="MWI145" s="237"/>
      <c r="MWJ145" s="237"/>
      <c r="MWK145" s="237"/>
      <c r="MWL145" s="237"/>
      <c r="MWM145" s="237"/>
      <c r="MWN145" s="237"/>
      <c r="MWO145" s="237"/>
      <c r="MWP145" s="237"/>
      <c r="MWQ145" s="237"/>
      <c r="MWR145" s="237"/>
      <c r="MWS145" s="237"/>
      <c r="MWT145" s="237"/>
      <c r="MWU145" s="237"/>
      <c r="MWV145" s="237"/>
      <c r="MWW145" s="237"/>
      <c r="MWX145" s="237"/>
      <c r="MWY145" s="237"/>
      <c r="MWZ145" s="237"/>
      <c r="MXA145" s="237"/>
      <c r="MXB145" s="237"/>
      <c r="MXC145" s="237"/>
      <c r="MXD145" s="237"/>
      <c r="MXE145" s="237"/>
      <c r="MXF145" s="237"/>
      <c r="MXG145" s="237"/>
      <c r="MXH145" s="237"/>
      <c r="MXI145" s="237"/>
      <c r="MXJ145" s="237"/>
      <c r="MXK145" s="237"/>
      <c r="MXL145" s="237"/>
      <c r="MXM145" s="237"/>
      <c r="MXN145" s="237"/>
      <c r="MXO145" s="237"/>
      <c r="MXP145" s="237"/>
      <c r="MXQ145" s="237"/>
      <c r="MXR145" s="237"/>
      <c r="MXS145" s="237"/>
      <c r="MXT145" s="237"/>
      <c r="MXU145" s="237"/>
      <c r="MXV145" s="237"/>
      <c r="MXW145" s="237"/>
      <c r="MXX145" s="237"/>
      <c r="MXY145" s="237"/>
      <c r="MXZ145" s="237"/>
      <c r="MYA145" s="237"/>
      <c r="MYB145" s="237"/>
      <c r="MYC145" s="237"/>
      <c r="MYD145" s="237"/>
      <c r="MYE145" s="237"/>
      <c r="MYF145" s="237"/>
      <c r="MYG145" s="237"/>
      <c r="MYH145" s="237"/>
      <c r="MYI145" s="237"/>
      <c r="MYJ145" s="237"/>
      <c r="MYK145" s="237"/>
      <c r="MYL145" s="237"/>
      <c r="MYM145" s="237"/>
      <c r="MYN145" s="237"/>
      <c r="MYO145" s="237"/>
      <c r="MYP145" s="237"/>
      <c r="MYQ145" s="237"/>
      <c r="MYR145" s="237"/>
      <c r="MYS145" s="237"/>
      <c r="MYT145" s="237"/>
      <c r="MYU145" s="237"/>
      <c r="MYV145" s="237"/>
      <c r="MYW145" s="237"/>
      <c r="MYX145" s="237"/>
      <c r="MYY145" s="237"/>
      <c r="MYZ145" s="237"/>
      <c r="MZA145" s="237"/>
      <c r="MZB145" s="237"/>
      <c r="MZC145" s="237"/>
      <c r="MZD145" s="237"/>
      <c r="MZE145" s="237"/>
      <c r="MZF145" s="237"/>
      <c r="MZG145" s="237"/>
      <c r="MZH145" s="237"/>
      <c r="MZI145" s="237"/>
      <c r="MZJ145" s="237"/>
      <c r="MZK145" s="237"/>
      <c r="MZL145" s="237"/>
      <c r="MZM145" s="237"/>
      <c r="MZN145" s="237"/>
      <c r="MZO145" s="237"/>
      <c r="MZP145" s="237"/>
      <c r="MZQ145" s="237"/>
      <c r="MZR145" s="237"/>
      <c r="MZS145" s="237"/>
      <c r="MZT145" s="237"/>
      <c r="MZU145" s="237"/>
      <c r="MZV145" s="237"/>
      <c r="MZW145" s="237"/>
      <c r="MZX145" s="237"/>
      <c r="MZY145" s="237"/>
      <c r="MZZ145" s="237"/>
      <c r="NAA145" s="237"/>
      <c r="NAB145" s="237"/>
      <c r="NAC145" s="237"/>
      <c r="NAD145" s="237"/>
      <c r="NAE145" s="237"/>
      <c r="NAF145" s="237"/>
      <c r="NAG145" s="237"/>
      <c r="NAH145" s="237"/>
      <c r="NAI145" s="237"/>
      <c r="NAJ145" s="237"/>
      <c r="NAK145" s="237"/>
      <c r="NAL145" s="237"/>
      <c r="NAM145" s="237"/>
      <c r="NAN145" s="237"/>
      <c r="NAO145" s="237"/>
      <c r="NAP145" s="237"/>
      <c r="NAQ145" s="237"/>
      <c r="NAR145" s="237"/>
      <c r="NAS145" s="237"/>
      <c r="NAT145" s="237"/>
      <c r="NAU145" s="237"/>
      <c r="NAV145" s="237"/>
      <c r="NAW145" s="237"/>
      <c r="NAX145" s="237"/>
      <c r="NAY145" s="237"/>
      <c r="NAZ145" s="237"/>
      <c r="NBA145" s="237"/>
      <c r="NBB145" s="237"/>
      <c r="NBC145" s="237"/>
      <c r="NBD145" s="237"/>
      <c r="NBE145" s="237"/>
      <c r="NBF145" s="237"/>
      <c r="NBG145" s="237"/>
      <c r="NBH145" s="237"/>
      <c r="NBI145" s="237"/>
      <c r="NBJ145" s="237"/>
      <c r="NBK145" s="237"/>
      <c r="NBL145" s="237"/>
      <c r="NBM145" s="237"/>
      <c r="NBN145" s="237"/>
      <c r="NBO145" s="237"/>
      <c r="NBP145" s="237"/>
      <c r="NBQ145" s="237"/>
      <c r="NBR145" s="237"/>
      <c r="NBS145" s="237"/>
      <c r="NBT145" s="237"/>
      <c r="NBU145" s="237"/>
      <c r="NBV145" s="237"/>
      <c r="NBW145" s="237"/>
      <c r="NBX145" s="237"/>
      <c r="NBY145" s="237"/>
      <c r="NBZ145" s="237"/>
      <c r="NCA145" s="237"/>
      <c r="NCB145" s="237"/>
      <c r="NCC145" s="237"/>
      <c r="NCD145" s="237"/>
      <c r="NCE145" s="237"/>
      <c r="NCF145" s="237"/>
      <c r="NCG145" s="237"/>
      <c r="NCH145" s="237"/>
      <c r="NCI145" s="237"/>
      <c r="NCJ145" s="237"/>
      <c r="NCK145" s="237"/>
      <c r="NCL145" s="237"/>
      <c r="NCM145" s="237"/>
      <c r="NCN145" s="237"/>
      <c r="NCO145" s="237"/>
      <c r="NCP145" s="237"/>
      <c r="NCQ145" s="237"/>
      <c r="NCR145" s="237"/>
      <c r="NCS145" s="237"/>
      <c r="NCT145" s="237"/>
      <c r="NCU145" s="237"/>
      <c r="NCV145" s="237"/>
      <c r="NCW145" s="237"/>
      <c r="NCX145" s="237"/>
      <c r="NCY145" s="237"/>
      <c r="NCZ145" s="237"/>
      <c r="NDA145" s="237"/>
      <c r="NDB145" s="237"/>
      <c r="NDC145" s="237"/>
      <c r="NDD145" s="237"/>
      <c r="NDE145" s="237"/>
      <c r="NDF145" s="237"/>
      <c r="NDG145" s="237"/>
      <c r="NDH145" s="237"/>
      <c r="NDI145" s="237"/>
      <c r="NDJ145" s="237"/>
      <c r="NDK145" s="237"/>
      <c r="NDL145" s="237"/>
      <c r="NDM145" s="237"/>
      <c r="NDN145" s="237"/>
      <c r="NDO145" s="237"/>
      <c r="NDP145" s="237"/>
      <c r="NDQ145" s="237"/>
      <c r="NDR145" s="237"/>
      <c r="NDS145" s="237"/>
      <c r="NDT145" s="237"/>
      <c r="NDU145" s="237"/>
      <c r="NDV145" s="237"/>
      <c r="NDW145" s="237"/>
      <c r="NDX145" s="237"/>
      <c r="NDY145" s="237"/>
      <c r="NDZ145" s="237"/>
      <c r="NEA145" s="237"/>
      <c r="NEB145" s="237"/>
      <c r="NEC145" s="237"/>
      <c r="NED145" s="237"/>
      <c r="NEE145" s="237"/>
      <c r="NEF145" s="237"/>
      <c r="NEG145" s="237"/>
      <c r="NEH145" s="237"/>
      <c r="NEI145" s="237"/>
      <c r="NEJ145" s="237"/>
      <c r="NEK145" s="237"/>
      <c r="NEL145" s="237"/>
      <c r="NEM145" s="237"/>
      <c r="NEN145" s="237"/>
      <c r="NEO145" s="237"/>
      <c r="NEP145" s="237"/>
      <c r="NEQ145" s="237"/>
      <c r="NER145" s="237"/>
      <c r="NES145" s="237"/>
      <c r="NET145" s="237"/>
      <c r="NEU145" s="237"/>
      <c r="NEV145" s="237"/>
      <c r="NEW145" s="237"/>
      <c r="NEX145" s="237"/>
      <c r="NEY145" s="237"/>
      <c r="NEZ145" s="237"/>
      <c r="NFA145" s="237"/>
      <c r="NFB145" s="237"/>
      <c r="NFC145" s="237"/>
      <c r="NFD145" s="237"/>
      <c r="NFE145" s="237"/>
      <c r="NFF145" s="237"/>
      <c r="NFG145" s="237"/>
      <c r="NFH145" s="237"/>
      <c r="NFI145" s="237"/>
      <c r="NFJ145" s="237"/>
      <c r="NFK145" s="237"/>
      <c r="NFL145" s="237"/>
      <c r="NFM145" s="237"/>
      <c r="NFN145" s="237"/>
      <c r="NFO145" s="237"/>
      <c r="NFP145" s="237"/>
      <c r="NFQ145" s="237"/>
      <c r="NFR145" s="237"/>
      <c r="NFS145" s="237"/>
      <c r="NFT145" s="237"/>
      <c r="NFU145" s="237"/>
      <c r="NFV145" s="237"/>
      <c r="NFW145" s="237"/>
      <c r="NFX145" s="237"/>
      <c r="NFY145" s="237"/>
      <c r="NFZ145" s="237"/>
      <c r="NGA145" s="237"/>
      <c r="NGB145" s="237"/>
      <c r="NGC145" s="237"/>
      <c r="NGD145" s="237"/>
      <c r="NGE145" s="237"/>
      <c r="NGF145" s="237"/>
      <c r="NGG145" s="237"/>
      <c r="NGH145" s="237"/>
      <c r="NGI145" s="237"/>
      <c r="NGJ145" s="237"/>
      <c r="NGK145" s="237"/>
      <c r="NGL145" s="237"/>
      <c r="NGM145" s="237"/>
      <c r="NGN145" s="237"/>
      <c r="NGO145" s="237"/>
      <c r="NGP145" s="237"/>
      <c r="NGQ145" s="237"/>
      <c r="NGR145" s="237"/>
      <c r="NGS145" s="237"/>
      <c r="NGT145" s="237"/>
      <c r="NGU145" s="237"/>
      <c r="NGV145" s="237"/>
      <c r="NGW145" s="237"/>
      <c r="NGX145" s="237"/>
      <c r="NGY145" s="237"/>
      <c r="NGZ145" s="237"/>
      <c r="NHA145" s="237"/>
      <c r="NHB145" s="237"/>
      <c r="NHC145" s="237"/>
      <c r="NHD145" s="237"/>
      <c r="NHE145" s="237"/>
      <c r="NHF145" s="237"/>
      <c r="NHG145" s="237"/>
      <c r="NHH145" s="237"/>
      <c r="NHI145" s="237"/>
      <c r="NHJ145" s="237"/>
      <c r="NHK145" s="237"/>
      <c r="NHL145" s="237"/>
      <c r="NHM145" s="237"/>
      <c r="NHN145" s="237"/>
      <c r="NHO145" s="237"/>
      <c r="NHP145" s="237"/>
      <c r="NHQ145" s="237"/>
      <c r="NHR145" s="237"/>
      <c r="NHS145" s="237"/>
      <c r="NHT145" s="237"/>
      <c r="NHU145" s="237"/>
      <c r="NHV145" s="237"/>
      <c r="NHW145" s="237"/>
      <c r="NHX145" s="237"/>
      <c r="NHY145" s="237"/>
      <c r="NHZ145" s="237"/>
      <c r="NIA145" s="237"/>
      <c r="NIB145" s="237"/>
      <c r="NIC145" s="237"/>
      <c r="NID145" s="237"/>
      <c r="NIE145" s="237"/>
      <c r="NIF145" s="237"/>
      <c r="NIG145" s="237"/>
      <c r="NIH145" s="237"/>
      <c r="NII145" s="237"/>
      <c r="NIJ145" s="237"/>
      <c r="NIK145" s="237"/>
      <c r="NIL145" s="237"/>
      <c r="NIM145" s="237"/>
      <c r="NIN145" s="237"/>
      <c r="NIO145" s="237"/>
      <c r="NIP145" s="237"/>
      <c r="NIQ145" s="237"/>
      <c r="NIR145" s="237"/>
      <c r="NIS145" s="237"/>
      <c r="NIT145" s="237"/>
      <c r="NIU145" s="237"/>
      <c r="NIV145" s="237"/>
      <c r="NIW145" s="237"/>
      <c r="NIX145" s="237"/>
      <c r="NIY145" s="237"/>
      <c r="NIZ145" s="237"/>
      <c r="NJA145" s="237"/>
      <c r="NJB145" s="237"/>
      <c r="NJC145" s="237"/>
      <c r="NJD145" s="237"/>
      <c r="NJE145" s="237"/>
      <c r="NJF145" s="237"/>
      <c r="NJG145" s="237"/>
      <c r="NJH145" s="237"/>
      <c r="NJI145" s="237"/>
      <c r="NJJ145" s="237"/>
      <c r="NJK145" s="237"/>
      <c r="NJL145" s="237"/>
      <c r="NJM145" s="237"/>
      <c r="NJN145" s="237"/>
      <c r="NJO145" s="237"/>
      <c r="NJP145" s="237"/>
      <c r="NJQ145" s="237"/>
      <c r="NJR145" s="237"/>
      <c r="NJS145" s="237"/>
      <c r="NJT145" s="237"/>
      <c r="NJU145" s="237"/>
      <c r="NJV145" s="237"/>
      <c r="NJW145" s="237"/>
      <c r="NJX145" s="237"/>
      <c r="NJY145" s="237"/>
      <c r="NJZ145" s="237"/>
      <c r="NKA145" s="237"/>
      <c r="NKB145" s="237"/>
      <c r="NKC145" s="237"/>
      <c r="NKD145" s="237"/>
      <c r="NKE145" s="237"/>
      <c r="NKF145" s="237"/>
      <c r="NKG145" s="237"/>
      <c r="NKH145" s="237"/>
      <c r="NKI145" s="237"/>
      <c r="NKJ145" s="237"/>
      <c r="NKK145" s="237"/>
      <c r="NKL145" s="237"/>
      <c r="NKM145" s="237"/>
      <c r="NKN145" s="237"/>
      <c r="NKO145" s="237"/>
      <c r="NKP145" s="237"/>
      <c r="NKQ145" s="237"/>
      <c r="NKR145" s="237"/>
      <c r="NKS145" s="237"/>
      <c r="NKT145" s="237"/>
      <c r="NKU145" s="237"/>
      <c r="NKV145" s="237"/>
      <c r="NKW145" s="237"/>
      <c r="NKX145" s="237"/>
      <c r="NKY145" s="237"/>
      <c r="NKZ145" s="237"/>
      <c r="NLA145" s="237"/>
      <c r="NLB145" s="237"/>
      <c r="NLC145" s="237"/>
      <c r="NLD145" s="237"/>
      <c r="NLE145" s="237"/>
      <c r="NLF145" s="237"/>
      <c r="NLG145" s="237"/>
      <c r="NLH145" s="237"/>
      <c r="NLI145" s="237"/>
      <c r="NLJ145" s="237"/>
      <c r="NLK145" s="237"/>
      <c r="NLL145" s="237"/>
      <c r="NLM145" s="237"/>
      <c r="NLN145" s="237"/>
      <c r="NLO145" s="237"/>
      <c r="NLP145" s="237"/>
      <c r="NLQ145" s="237"/>
      <c r="NLR145" s="237"/>
      <c r="NLS145" s="237"/>
      <c r="NLT145" s="237"/>
      <c r="NLU145" s="237"/>
      <c r="NLV145" s="237"/>
      <c r="NLW145" s="237"/>
      <c r="NLX145" s="237"/>
      <c r="NLY145" s="237"/>
      <c r="NLZ145" s="237"/>
      <c r="NMA145" s="237"/>
      <c r="NMB145" s="237"/>
      <c r="NMC145" s="237"/>
      <c r="NMD145" s="237"/>
      <c r="NME145" s="237"/>
      <c r="NMF145" s="237"/>
      <c r="NMG145" s="237"/>
      <c r="NMH145" s="237"/>
      <c r="NMI145" s="237"/>
      <c r="NMJ145" s="237"/>
      <c r="NMK145" s="237"/>
      <c r="NML145" s="237"/>
      <c r="NMM145" s="237"/>
      <c r="NMN145" s="237"/>
      <c r="NMO145" s="237"/>
      <c r="NMP145" s="237"/>
      <c r="NMQ145" s="237"/>
      <c r="NMR145" s="237"/>
      <c r="NMS145" s="237"/>
      <c r="NMT145" s="237"/>
      <c r="NMU145" s="237"/>
      <c r="NMV145" s="237"/>
      <c r="NMW145" s="237"/>
      <c r="NMX145" s="237"/>
      <c r="NMY145" s="237"/>
      <c r="NMZ145" s="237"/>
      <c r="NNA145" s="237"/>
      <c r="NNB145" s="237"/>
      <c r="NNC145" s="237"/>
      <c r="NND145" s="237"/>
      <c r="NNE145" s="237"/>
      <c r="NNF145" s="237"/>
      <c r="NNG145" s="237"/>
      <c r="NNH145" s="237"/>
      <c r="NNI145" s="237"/>
      <c r="NNJ145" s="237"/>
      <c r="NNK145" s="237"/>
      <c r="NNL145" s="237"/>
      <c r="NNM145" s="237"/>
      <c r="NNN145" s="237"/>
      <c r="NNO145" s="237"/>
      <c r="NNP145" s="237"/>
      <c r="NNQ145" s="237"/>
      <c r="NNR145" s="237"/>
      <c r="NNS145" s="237"/>
      <c r="NNT145" s="237"/>
      <c r="NNU145" s="237"/>
      <c r="NNV145" s="237"/>
      <c r="NNW145" s="237"/>
      <c r="NNX145" s="237"/>
      <c r="NNY145" s="237"/>
      <c r="NNZ145" s="237"/>
      <c r="NOA145" s="237"/>
      <c r="NOB145" s="237"/>
      <c r="NOC145" s="237"/>
      <c r="NOD145" s="237"/>
      <c r="NOE145" s="237"/>
      <c r="NOF145" s="237"/>
      <c r="NOG145" s="237"/>
      <c r="NOH145" s="237"/>
      <c r="NOI145" s="237"/>
      <c r="NOJ145" s="237"/>
      <c r="NOK145" s="237"/>
      <c r="NOL145" s="237"/>
      <c r="NOM145" s="237"/>
      <c r="NON145" s="237"/>
      <c r="NOO145" s="237"/>
      <c r="NOP145" s="237"/>
      <c r="NOQ145" s="237"/>
      <c r="NOR145" s="237"/>
      <c r="NOS145" s="237"/>
      <c r="NOT145" s="237"/>
      <c r="NOU145" s="237"/>
      <c r="NOV145" s="237"/>
      <c r="NOW145" s="237"/>
      <c r="NOX145" s="237"/>
      <c r="NOY145" s="237"/>
      <c r="NOZ145" s="237"/>
      <c r="NPA145" s="237"/>
      <c r="NPB145" s="237"/>
      <c r="NPC145" s="237"/>
      <c r="NPD145" s="237"/>
      <c r="NPE145" s="237"/>
      <c r="NPF145" s="237"/>
      <c r="NPG145" s="237"/>
      <c r="NPH145" s="237"/>
      <c r="NPI145" s="237"/>
      <c r="NPJ145" s="237"/>
      <c r="NPK145" s="237"/>
      <c r="NPL145" s="237"/>
      <c r="NPM145" s="237"/>
      <c r="NPN145" s="237"/>
      <c r="NPO145" s="237"/>
      <c r="NPP145" s="237"/>
      <c r="NPQ145" s="237"/>
      <c r="NPR145" s="237"/>
      <c r="NPS145" s="237"/>
      <c r="NPT145" s="237"/>
      <c r="NPU145" s="237"/>
      <c r="NPV145" s="237"/>
      <c r="NPW145" s="237"/>
      <c r="NPX145" s="237"/>
      <c r="NPY145" s="237"/>
      <c r="NPZ145" s="237"/>
      <c r="NQA145" s="237"/>
      <c r="NQB145" s="237"/>
      <c r="NQC145" s="237"/>
      <c r="NQD145" s="237"/>
      <c r="NQE145" s="237"/>
      <c r="NQF145" s="237"/>
      <c r="NQG145" s="237"/>
      <c r="NQH145" s="237"/>
      <c r="NQI145" s="237"/>
      <c r="NQJ145" s="237"/>
      <c r="NQK145" s="237"/>
      <c r="NQL145" s="237"/>
      <c r="NQM145" s="237"/>
      <c r="NQN145" s="237"/>
      <c r="NQO145" s="237"/>
      <c r="NQP145" s="237"/>
      <c r="NQQ145" s="237"/>
      <c r="NQR145" s="237"/>
      <c r="NQS145" s="237"/>
      <c r="NQT145" s="237"/>
      <c r="NQU145" s="237"/>
      <c r="NQV145" s="237"/>
      <c r="NQW145" s="237"/>
      <c r="NQX145" s="237"/>
      <c r="NQY145" s="237"/>
      <c r="NQZ145" s="237"/>
      <c r="NRA145" s="237"/>
      <c r="NRB145" s="237"/>
      <c r="NRC145" s="237"/>
      <c r="NRD145" s="237"/>
      <c r="NRE145" s="237"/>
      <c r="NRF145" s="237"/>
      <c r="NRG145" s="237"/>
      <c r="NRH145" s="237"/>
      <c r="NRI145" s="237"/>
      <c r="NRJ145" s="237"/>
      <c r="NRK145" s="237"/>
      <c r="NRL145" s="237"/>
      <c r="NRM145" s="237"/>
      <c r="NRN145" s="237"/>
      <c r="NRO145" s="237"/>
      <c r="NRP145" s="237"/>
      <c r="NRQ145" s="237"/>
      <c r="NRR145" s="237"/>
      <c r="NRS145" s="237"/>
      <c r="NRT145" s="237"/>
      <c r="NRU145" s="237"/>
      <c r="NRV145" s="237"/>
      <c r="NRW145" s="237"/>
      <c r="NRX145" s="237"/>
      <c r="NRY145" s="237"/>
      <c r="NRZ145" s="237"/>
      <c r="NSA145" s="237"/>
      <c r="NSB145" s="237"/>
      <c r="NSC145" s="237"/>
      <c r="NSD145" s="237"/>
      <c r="NSE145" s="237"/>
      <c r="NSF145" s="237"/>
      <c r="NSG145" s="237"/>
      <c r="NSH145" s="237"/>
      <c r="NSI145" s="237"/>
      <c r="NSJ145" s="237"/>
      <c r="NSK145" s="237"/>
      <c r="NSL145" s="237"/>
      <c r="NSM145" s="237"/>
      <c r="NSN145" s="237"/>
      <c r="NSO145" s="237"/>
      <c r="NSP145" s="237"/>
      <c r="NSQ145" s="237"/>
      <c r="NSR145" s="237"/>
      <c r="NSS145" s="237"/>
      <c r="NST145" s="237"/>
      <c r="NSU145" s="237"/>
      <c r="NSV145" s="237"/>
      <c r="NSW145" s="237"/>
      <c r="NSX145" s="237"/>
      <c r="NSY145" s="237"/>
      <c r="NSZ145" s="237"/>
      <c r="NTA145" s="237"/>
      <c r="NTB145" s="237"/>
      <c r="NTC145" s="237"/>
      <c r="NTD145" s="237"/>
      <c r="NTE145" s="237"/>
      <c r="NTF145" s="237"/>
      <c r="NTG145" s="237"/>
      <c r="NTH145" s="237"/>
      <c r="NTI145" s="237"/>
      <c r="NTJ145" s="237"/>
      <c r="NTK145" s="237"/>
      <c r="NTL145" s="237"/>
      <c r="NTM145" s="237"/>
      <c r="NTN145" s="237"/>
      <c r="NTO145" s="237"/>
      <c r="NTP145" s="237"/>
      <c r="NTQ145" s="237"/>
      <c r="NTR145" s="237"/>
      <c r="NTS145" s="237"/>
      <c r="NTT145" s="237"/>
      <c r="NTU145" s="237"/>
      <c r="NTV145" s="237"/>
      <c r="NTW145" s="237"/>
      <c r="NTX145" s="237"/>
      <c r="NTY145" s="237"/>
      <c r="NTZ145" s="237"/>
      <c r="NUA145" s="237"/>
      <c r="NUB145" s="237"/>
      <c r="NUC145" s="237"/>
      <c r="NUD145" s="237"/>
      <c r="NUE145" s="237"/>
      <c r="NUF145" s="237"/>
      <c r="NUG145" s="237"/>
      <c r="NUH145" s="237"/>
      <c r="NUI145" s="237"/>
      <c r="NUJ145" s="237"/>
      <c r="NUK145" s="237"/>
      <c r="NUL145" s="237"/>
      <c r="NUM145" s="237"/>
      <c r="NUN145" s="237"/>
      <c r="NUO145" s="237"/>
      <c r="NUP145" s="237"/>
      <c r="NUQ145" s="237"/>
      <c r="NUR145" s="237"/>
      <c r="NUS145" s="237"/>
      <c r="NUT145" s="237"/>
      <c r="NUU145" s="237"/>
      <c r="NUV145" s="237"/>
      <c r="NUW145" s="237"/>
      <c r="NUX145" s="237"/>
      <c r="NUY145" s="237"/>
      <c r="NUZ145" s="237"/>
      <c r="NVA145" s="237"/>
      <c r="NVB145" s="237"/>
      <c r="NVC145" s="237"/>
      <c r="NVD145" s="237"/>
      <c r="NVE145" s="237"/>
      <c r="NVF145" s="237"/>
      <c r="NVG145" s="237"/>
      <c r="NVH145" s="237"/>
      <c r="NVI145" s="237"/>
      <c r="NVJ145" s="237"/>
      <c r="NVK145" s="237"/>
      <c r="NVL145" s="237"/>
      <c r="NVM145" s="237"/>
      <c r="NVN145" s="237"/>
      <c r="NVO145" s="237"/>
      <c r="NVP145" s="237"/>
      <c r="NVQ145" s="237"/>
      <c r="NVR145" s="237"/>
      <c r="NVS145" s="237"/>
      <c r="NVT145" s="237"/>
      <c r="NVU145" s="237"/>
      <c r="NVV145" s="237"/>
      <c r="NVW145" s="237"/>
      <c r="NVX145" s="237"/>
      <c r="NVY145" s="237"/>
      <c r="NVZ145" s="237"/>
      <c r="NWA145" s="237"/>
      <c r="NWB145" s="237"/>
      <c r="NWC145" s="237"/>
      <c r="NWD145" s="237"/>
      <c r="NWE145" s="237"/>
      <c r="NWF145" s="237"/>
      <c r="NWG145" s="237"/>
      <c r="NWH145" s="237"/>
      <c r="NWI145" s="237"/>
      <c r="NWJ145" s="237"/>
      <c r="NWK145" s="237"/>
      <c r="NWL145" s="237"/>
      <c r="NWM145" s="237"/>
      <c r="NWN145" s="237"/>
      <c r="NWO145" s="237"/>
      <c r="NWP145" s="237"/>
      <c r="NWQ145" s="237"/>
      <c r="NWR145" s="237"/>
      <c r="NWS145" s="237"/>
      <c r="NWT145" s="237"/>
      <c r="NWU145" s="237"/>
      <c r="NWV145" s="237"/>
      <c r="NWW145" s="237"/>
      <c r="NWX145" s="237"/>
      <c r="NWY145" s="237"/>
      <c r="NWZ145" s="237"/>
      <c r="NXA145" s="237"/>
      <c r="NXB145" s="237"/>
      <c r="NXC145" s="237"/>
      <c r="NXD145" s="237"/>
      <c r="NXE145" s="237"/>
      <c r="NXF145" s="237"/>
      <c r="NXG145" s="237"/>
      <c r="NXH145" s="237"/>
      <c r="NXI145" s="237"/>
      <c r="NXJ145" s="237"/>
      <c r="NXK145" s="237"/>
      <c r="NXL145" s="237"/>
      <c r="NXM145" s="237"/>
      <c r="NXN145" s="237"/>
      <c r="NXO145" s="237"/>
      <c r="NXP145" s="237"/>
      <c r="NXQ145" s="237"/>
      <c r="NXR145" s="237"/>
      <c r="NXS145" s="237"/>
      <c r="NXT145" s="237"/>
      <c r="NXU145" s="237"/>
      <c r="NXV145" s="237"/>
      <c r="NXW145" s="237"/>
      <c r="NXX145" s="237"/>
      <c r="NXY145" s="237"/>
      <c r="NXZ145" s="237"/>
      <c r="NYA145" s="237"/>
      <c r="NYB145" s="237"/>
      <c r="NYC145" s="237"/>
      <c r="NYD145" s="237"/>
      <c r="NYE145" s="237"/>
      <c r="NYF145" s="237"/>
      <c r="NYG145" s="237"/>
      <c r="NYH145" s="237"/>
      <c r="NYI145" s="237"/>
      <c r="NYJ145" s="237"/>
      <c r="NYK145" s="237"/>
      <c r="NYL145" s="237"/>
      <c r="NYM145" s="237"/>
      <c r="NYN145" s="237"/>
      <c r="NYO145" s="237"/>
      <c r="NYP145" s="237"/>
      <c r="NYQ145" s="237"/>
      <c r="NYR145" s="237"/>
      <c r="NYS145" s="237"/>
      <c r="NYT145" s="237"/>
      <c r="NYU145" s="237"/>
      <c r="NYV145" s="237"/>
      <c r="NYW145" s="237"/>
      <c r="NYX145" s="237"/>
      <c r="NYY145" s="237"/>
      <c r="NYZ145" s="237"/>
      <c r="NZA145" s="237"/>
      <c r="NZB145" s="237"/>
      <c r="NZC145" s="237"/>
      <c r="NZD145" s="237"/>
      <c r="NZE145" s="237"/>
      <c r="NZF145" s="237"/>
      <c r="NZG145" s="237"/>
      <c r="NZH145" s="237"/>
      <c r="NZI145" s="237"/>
      <c r="NZJ145" s="237"/>
      <c r="NZK145" s="237"/>
      <c r="NZL145" s="237"/>
      <c r="NZM145" s="237"/>
      <c r="NZN145" s="237"/>
      <c r="NZO145" s="237"/>
      <c r="NZP145" s="237"/>
      <c r="NZQ145" s="237"/>
      <c r="NZR145" s="237"/>
      <c r="NZS145" s="237"/>
      <c r="NZT145" s="237"/>
      <c r="NZU145" s="237"/>
      <c r="NZV145" s="237"/>
      <c r="NZW145" s="237"/>
      <c r="NZX145" s="237"/>
      <c r="NZY145" s="237"/>
      <c r="NZZ145" s="237"/>
      <c r="OAA145" s="237"/>
      <c r="OAB145" s="237"/>
      <c r="OAC145" s="237"/>
      <c r="OAD145" s="237"/>
      <c r="OAE145" s="237"/>
      <c r="OAF145" s="237"/>
      <c r="OAG145" s="237"/>
      <c r="OAH145" s="237"/>
      <c r="OAI145" s="237"/>
      <c r="OAJ145" s="237"/>
      <c r="OAK145" s="237"/>
      <c r="OAL145" s="237"/>
      <c r="OAM145" s="237"/>
      <c r="OAN145" s="237"/>
      <c r="OAO145" s="237"/>
      <c r="OAP145" s="237"/>
      <c r="OAQ145" s="237"/>
      <c r="OAR145" s="237"/>
      <c r="OAS145" s="237"/>
      <c r="OAT145" s="237"/>
      <c r="OAU145" s="237"/>
      <c r="OAV145" s="237"/>
      <c r="OAW145" s="237"/>
      <c r="OAX145" s="237"/>
      <c r="OAY145" s="237"/>
      <c r="OAZ145" s="237"/>
      <c r="OBA145" s="237"/>
      <c r="OBB145" s="237"/>
      <c r="OBC145" s="237"/>
      <c r="OBD145" s="237"/>
      <c r="OBE145" s="237"/>
      <c r="OBF145" s="237"/>
      <c r="OBG145" s="237"/>
      <c r="OBH145" s="237"/>
      <c r="OBI145" s="237"/>
      <c r="OBJ145" s="237"/>
      <c r="OBK145" s="237"/>
      <c r="OBL145" s="237"/>
      <c r="OBM145" s="237"/>
      <c r="OBN145" s="237"/>
      <c r="OBO145" s="237"/>
      <c r="OBP145" s="237"/>
      <c r="OBQ145" s="237"/>
      <c r="OBR145" s="237"/>
      <c r="OBS145" s="237"/>
      <c r="OBT145" s="237"/>
      <c r="OBU145" s="237"/>
      <c r="OBV145" s="237"/>
      <c r="OBW145" s="237"/>
      <c r="OBX145" s="237"/>
      <c r="OBY145" s="237"/>
      <c r="OBZ145" s="237"/>
      <c r="OCA145" s="237"/>
      <c r="OCB145" s="237"/>
      <c r="OCC145" s="237"/>
      <c r="OCD145" s="237"/>
      <c r="OCE145" s="237"/>
      <c r="OCF145" s="237"/>
      <c r="OCG145" s="237"/>
      <c r="OCH145" s="237"/>
      <c r="OCI145" s="237"/>
      <c r="OCJ145" s="237"/>
      <c r="OCK145" s="237"/>
      <c r="OCL145" s="237"/>
      <c r="OCM145" s="237"/>
      <c r="OCN145" s="237"/>
      <c r="OCO145" s="237"/>
      <c r="OCP145" s="237"/>
      <c r="OCQ145" s="237"/>
      <c r="OCR145" s="237"/>
      <c r="OCS145" s="237"/>
      <c r="OCT145" s="237"/>
      <c r="OCU145" s="237"/>
      <c r="OCV145" s="237"/>
      <c r="OCW145" s="237"/>
      <c r="OCX145" s="237"/>
      <c r="OCY145" s="237"/>
      <c r="OCZ145" s="237"/>
      <c r="ODA145" s="237"/>
      <c r="ODB145" s="237"/>
      <c r="ODC145" s="237"/>
      <c r="ODD145" s="237"/>
      <c r="ODE145" s="237"/>
      <c r="ODF145" s="237"/>
      <c r="ODG145" s="237"/>
      <c r="ODH145" s="237"/>
      <c r="ODI145" s="237"/>
      <c r="ODJ145" s="237"/>
      <c r="ODK145" s="237"/>
      <c r="ODL145" s="237"/>
      <c r="ODM145" s="237"/>
      <c r="ODN145" s="237"/>
      <c r="ODO145" s="237"/>
      <c r="ODP145" s="237"/>
      <c r="ODQ145" s="237"/>
      <c r="ODR145" s="237"/>
      <c r="ODS145" s="237"/>
      <c r="ODT145" s="237"/>
      <c r="ODU145" s="237"/>
      <c r="ODV145" s="237"/>
      <c r="ODW145" s="237"/>
      <c r="ODX145" s="237"/>
      <c r="ODY145" s="237"/>
      <c r="ODZ145" s="237"/>
      <c r="OEA145" s="237"/>
      <c r="OEB145" s="237"/>
      <c r="OEC145" s="237"/>
      <c r="OED145" s="237"/>
      <c r="OEE145" s="237"/>
      <c r="OEF145" s="237"/>
      <c r="OEG145" s="237"/>
      <c r="OEH145" s="237"/>
      <c r="OEI145" s="237"/>
      <c r="OEJ145" s="237"/>
      <c r="OEK145" s="237"/>
      <c r="OEL145" s="237"/>
      <c r="OEM145" s="237"/>
      <c r="OEN145" s="237"/>
      <c r="OEO145" s="237"/>
      <c r="OEP145" s="237"/>
      <c r="OEQ145" s="237"/>
      <c r="OER145" s="237"/>
      <c r="OES145" s="237"/>
      <c r="OET145" s="237"/>
      <c r="OEU145" s="237"/>
      <c r="OEV145" s="237"/>
      <c r="OEW145" s="237"/>
      <c r="OEX145" s="237"/>
      <c r="OEY145" s="237"/>
      <c r="OEZ145" s="237"/>
      <c r="OFA145" s="237"/>
      <c r="OFB145" s="237"/>
      <c r="OFC145" s="237"/>
      <c r="OFD145" s="237"/>
      <c r="OFE145" s="237"/>
      <c r="OFF145" s="237"/>
      <c r="OFG145" s="237"/>
      <c r="OFH145" s="237"/>
      <c r="OFI145" s="237"/>
      <c r="OFJ145" s="237"/>
      <c r="OFK145" s="237"/>
      <c r="OFL145" s="237"/>
      <c r="OFM145" s="237"/>
      <c r="OFN145" s="237"/>
      <c r="OFO145" s="237"/>
      <c r="OFP145" s="237"/>
      <c r="OFQ145" s="237"/>
      <c r="OFR145" s="237"/>
      <c r="OFS145" s="237"/>
      <c r="OFT145" s="237"/>
      <c r="OFU145" s="237"/>
      <c r="OFV145" s="237"/>
      <c r="OFW145" s="237"/>
      <c r="OFX145" s="237"/>
      <c r="OFY145" s="237"/>
      <c r="OFZ145" s="237"/>
      <c r="OGA145" s="237"/>
      <c r="OGB145" s="237"/>
      <c r="OGC145" s="237"/>
      <c r="OGD145" s="237"/>
      <c r="OGE145" s="237"/>
      <c r="OGF145" s="237"/>
      <c r="OGG145" s="237"/>
      <c r="OGH145" s="237"/>
      <c r="OGI145" s="237"/>
      <c r="OGJ145" s="237"/>
      <c r="OGK145" s="237"/>
      <c r="OGL145" s="237"/>
      <c r="OGM145" s="237"/>
      <c r="OGN145" s="237"/>
      <c r="OGO145" s="237"/>
      <c r="OGP145" s="237"/>
      <c r="OGQ145" s="237"/>
      <c r="OGR145" s="237"/>
      <c r="OGS145" s="237"/>
      <c r="OGT145" s="237"/>
      <c r="OGU145" s="237"/>
      <c r="OGV145" s="237"/>
      <c r="OGW145" s="237"/>
      <c r="OGX145" s="237"/>
      <c r="OGY145" s="237"/>
      <c r="OGZ145" s="237"/>
      <c r="OHA145" s="237"/>
      <c r="OHB145" s="237"/>
      <c r="OHC145" s="237"/>
      <c r="OHD145" s="237"/>
      <c r="OHE145" s="237"/>
      <c r="OHF145" s="237"/>
      <c r="OHG145" s="237"/>
      <c r="OHH145" s="237"/>
      <c r="OHI145" s="237"/>
      <c r="OHJ145" s="237"/>
      <c r="OHK145" s="237"/>
      <c r="OHL145" s="237"/>
      <c r="OHM145" s="237"/>
      <c r="OHN145" s="237"/>
      <c r="OHO145" s="237"/>
      <c r="OHP145" s="237"/>
      <c r="OHQ145" s="237"/>
      <c r="OHR145" s="237"/>
      <c r="OHS145" s="237"/>
      <c r="OHT145" s="237"/>
      <c r="OHU145" s="237"/>
      <c r="OHV145" s="237"/>
      <c r="OHW145" s="237"/>
      <c r="OHX145" s="237"/>
      <c r="OHY145" s="237"/>
      <c r="OHZ145" s="237"/>
      <c r="OIA145" s="237"/>
      <c r="OIB145" s="237"/>
      <c r="OIC145" s="237"/>
      <c r="OID145" s="237"/>
      <c r="OIE145" s="237"/>
      <c r="OIF145" s="237"/>
      <c r="OIG145" s="237"/>
      <c r="OIH145" s="237"/>
      <c r="OII145" s="237"/>
      <c r="OIJ145" s="237"/>
      <c r="OIK145" s="237"/>
      <c r="OIL145" s="237"/>
      <c r="OIM145" s="237"/>
      <c r="OIN145" s="237"/>
      <c r="OIO145" s="237"/>
      <c r="OIP145" s="237"/>
      <c r="OIQ145" s="237"/>
      <c r="OIR145" s="237"/>
      <c r="OIS145" s="237"/>
      <c r="OIT145" s="237"/>
      <c r="OIU145" s="237"/>
      <c r="OIV145" s="237"/>
      <c r="OIW145" s="237"/>
      <c r="OIX145" s="237"/>
      <c r="OIY145" s="237"/>
      <c r="OIZ145" s="237"/>
      <c r="OJA145" s="237"/>
      <c r="OJB145" s="237"/>
      <c r="OJC145" s="237"/>
      <c r="OJD145" s="237"/>
      <c r="OJE145" s="237"/>
      <c r="OJF145" s="237"/>
      <c r="OJG145" s="237"/>
      <c r="OJH145" s="237"/>
      <c r="OJI145" s="237"/>
      <c r="OJJ145" s="237"/>
      <c r="OJK145" s="237"/>
      <c r="OJL145" s="237"/>
      <c r="OJM145" s="237"/>
      <c r="OJN145" s="237"/>
      <c r="OJO145" s="237"/>
      <c r="OJP145" s="237"/>
      <c r="OJQ145" s="237"/>
      <c r="OJR145" s="237"/>
      <c r="OJS145" s="237"/>
      <c r="OJT145" s="237"/>
      <c r="OJU145" s="237"/>
      <c r="OJV145" s="237"/>
      <c r="OJW145" s="237"/>
      <c r="OJX145" s="237"/>
      <c r="OJY145" s="237"/>
      <c r="OJZ145" s="237"/>
      <c r="OKA145" s="237"/>
      <c r="OKB145" s="237"/>
      <c r="OKC145" s="237"/>
      <c r="OKD145" s="237"/>
      <c r="OKE145" s="237"/>
      <c r="OKF145" s="237"/>
      <c r="OKG145" s="237"/>
      <c r="OKH145" s="237"/>
      <c r="OKI145" s="237"/>
      <c r="OKJ145" s="237"/>
      <c r="OKK145" s="237"/>
      <c r="OKL145" s="237"/>
      <c r="OKM145" s="237"/>
      <c r="OKN145" s="237"/>
      <c r="OKO145" s="237"/>
      <c r="OKP145" s="237"/>
      <c r="OKQ145" s="237"/>
      <c r="OKR145" s="237"/>
      <c r="OKS145" s="237"/>
      <c r="OKT145" s="237"/>
      <c r="OKU145" s="237"/>
      <c r="OKV145" s="237"/>
      <c r="OKW145" s="237"/>
      <c r="OKX145" s="237"/>
      <c r="OKY145" s="237"/>
      <c r="OKZ145" s="237"/>
      <c r="OLA145" s="237"/>
      <c r="OLB145" s="237"/>
      <c r="OLC145" s="237"/>
      <c r="OLD145" s="237"/>
      <c r="OLE145" s="237"/>
      <c r="OLF145" s="237"/>
      <c r="OLG145" s="237"/>
      <c r="OLH145" s="237"/>
      <c r="OLI145" s="237"/>
      <c r="OLJ145" s="237"/>
      <c r="OLK145" s="237"/>
      <c r="OLL145" s="237"/>
      <c r="OLM145" s="237"/>
      <c r="OLN145" s="237"/>
      <c r="OLO145" s="237"/>
      <c r="OLP145" s="237"/>
      <c r="OLQ145" s="237"/>
      <c r="OLR145" s="237"/>
      <c r="OLS145" s="237"/>
      <c r="OLT145" s="237"/>
      <c r="OLU145" s="237"/>
      <c r="OLV145" s="237"/>
      <c r="OLW145" s="237"/>
      <c r="OLX145" s="237"/>
      <c r="OLY145" s="237"/>
      <c r="OLZ145" s="237"/>
      <c r="OMA145" s="237"/>
      <c r="OMB145" s="237"/>
      <c r="OMC145" s="237"/>
      <c r="OMD145" s="237"/>
      <c r="OME145" s="237"/>
      <c r="OMF145" s="237"/>
      <c r="OMG145" s="237"/>
      <c r="OMH145" s="237"/>
      <c r="OMI145" s="237"/>
      <c r="OMJ145" s="237"/>
      <c r="OMK145" s="237"/>
      <c r="OML145" s="237"/>
      <c r="OMM145" s="237"/>
      <c r="OMN145" s="237"/>
      <c r="OMO145" s="237"/>
      <c r="OMP145" s="237"/>
      <c r="OMQ145" s="237"/>
      <c r="OMR145" s="237"/>
      <c r="OMS145" s="237"/>
      <c r="OMT145" s="237"/>
      <c r="OMU145" s="237"/>
      <c r="OMV145" s="237"/>
      <c r="OMW145" s="237"/>
      <c r="OMX145" s="237"/>
      <c r="OMY145" s="237"/>
      <c r="OMZ145" s="237"/>
      <c r="ONA145" s="237"/>
      <c r="ONB145" s="237"/>
      <c r="ONC145" s="237"/>
      <c r="OND145" s="237"/>
      <c r="ONE145" s="237"/>
      <c r="ONF145" s="237"/>
      <c r="ONG145" s="237"/>
      <c r="ONH145" s="237"/>
      <c r="ONI145" s="237"/>
      <c r="ONJ145" s="237"/>
      <c r="ONK145" s="237"/>
      <c r="ONL145" s="237"/>
      <c r="ONM145" s="237"/>
      <c r="ONN145" s="237"/>
      <c r="ONO145" s="237"/>
      <c r="ONP145" s="237"/>
      <c r="ONQ145" s="237"/>
      <c r="ONR145" s="237"/>
      <c r="ONS145" s="237"/>
      <c r="ONT145" s="237"/>
      <c r="ONU145" s="237"/>
      <c r="ONV145" s="237"/>
      <c r="ONW145" s="237"/>
      <c r="ONX145" s="237"/>
      <c r="ONY145" s="237"/>
      <c r="ONZ145" s="237"/>
      <c r="OOA145" s="237"/>
      <c r="OOB145" s="237"/>
      <c r="OOC145" s="237"/>
      <c r="OOD145" s="237"/>
      <c r="OOE145" s="237"/>
      <c r="OOF145" s="237"/>
      <c r="OOG145" s="237"/>
      <c r="OOH145" s="237"/>
      <c r="OOI145" s="237"/>
      <c r="OOJ145" s="237"/>
      <c r="OOK145" s="237"/>
      <c r="OOL145" s="237"/>
      <c r="OOM145" s="237"/>
      <c r="OON145" s="237"/>
      <c r="OOO145" s="237"/>
      <c r="OOP145" s="237"/>
      <c r="OOQ145" s="237"/>
      <c r="OOR145" s="237"/>
      <c r="OOS145" s="237"/>
      <c r="OOT145" s="237"/>
      <c r="OOU145" s="237"/>
      <c r="OOV145" s="237"/>
      <c r="OOW145" s="237"/>
      <c r="OOX145" s="237"/>
      <c r="OOY145" s="237"/>
      <c r="OOZ145" s="237"/>
      <c r="OPA145" s="237"/>
      <c r="OPB145" s="237"/>
      <c r="OPC145" s="237"/>
      <c r="OPD145" s="237"/>
      <c r="OPE145" s="237"/>
      <c r="OPF145" s="237"/>
      <c r="OPG145" s="237"/>
      <c r="OPH145" s="237"/>
      <c r="OPI145" s="237"/>
      <c r="OPJ145" s="237"/>
      <c r="OPK145" s="237"/>
      <c r="OPL145" s="237"/>
      <c r="OPM145" s="237"/>
      <c r="OPN145" s="237"/>
      <c r="OPO145" s="237"/>
      <c r="OPP145" s="237"/>
      <c r="OPQ145" s="237"/>
      <c r="OPR145" s="237"/>
      <c r="OPS145" s="237"/>
      <c r="OPT145" s="237"/>
      <c r="OPU145" s="237"/>
      <c r="OPV145" s="237"/>
      <c r="OPW145" s="237"/>
      <c r="OPX145" s="237"/>
      <c r="OPY145" s="237"/>
      <c r="OPZ145" s="237"/>
      <c r="OQA145" s="237"/>
      <c r="OQB145" s="237"/>
      <c r="OQC145" s="237"/>
      <c r="OQD145" s="237"/>
      <c r="OQE145" s="237"/>
      <c r="OQF145" s="237"/>
      <c r="OQG145" s="237"/>
      <c r="OQH145" s="237"/>
      <c r="OQI145" s="237"/>
      <c r="OQJ145" s="237"/>
      <c r="OQK145" s="237"/>
      <c r="OQL145" s="237"/>
      <c r="OQM145" s="237"/>
      <c r="OQN145" s="237"/>
      <c r="OQO145" s="237"/>
      <c r="OQP145" s="237"/>
      <c r="OQQ145" s="237"/>
      <c r="OQR145" s="237"/>
      <c r="OQS145" s="237"/>
      <c r="OQT145" s="237"/>
      <c r="OQU145" s="237"/>
      <c r="OQV145" s="237"/>
      <c r="OQW145" s="237"/>
      <c r="OQX145" s="237"/>
      <c r="OQY145" s="237"/>
      <c r="OQZ145" s="237"/>
      <c r="ORA145" s="237"/>
      <c r="ORB145" s="237"/>
      <c r="ORC145" s="237"/>
      <c r="ORD145" s="237"/>
      <c r="ORE145" s="237"/>
      <c r="ORF145" s="237"/>
      <c r="ORG145" s="237"/>
      <c r="ORH145" s="237"/>
      <c r="ORI145" s="237"/>
      <c r="ORJ145" s="237"/>
      <c r="ORK145" s="237"/>
      <c r="ORL145" s="237"/>
      <c r="ORM145" s="237"/>
      <c r="ORN145" s="237"/>
      <c r="ORO145" s="237"/>
      <c r="ORP145" s="237"/>
      <c r="ORQ145" s="237"/>
      <c r="ORR145" s="237"/>
      <c r="ORS145" s="237"/>
      <c r="ORT145" s="237"/>
      <c r="ORU145" s="237"/>
      <c r="ORV145" s="237"/>
      <c r="ORW145" s="237"/>
      <c r="ORX145" s="237"/>
      <c r="ORY145" s="237"/>
      <c r="ORZ145" s="237"/>
      <c r="OSA145" s="237"/>
      <c r="OSB145" s="237"/>
      <c r="OSC145" s="237"/>
      <c r="OSD145" s="237"/>
      <c r="OSE145" s="237"/>
      <c r="OSF145" s="237"/>
      <c r="OSG145" s="237"/>
      <c r="OSH145" s="237"/>
      <c r="OSI145" s="237"/>
      <c r="OSJ145" s="237"/>
      <c r="OSK145" s="237"/>
      <c r="OSL145" s="237"/>
      <c r="OSM145" s="237"/>
      <c r="OSN145" s="237"/>
      <c r="OSO145" s="237"/>
      <c r="OSP145" s="237"/>
      <c r="OSQ145" s="237"/>
      <c r="OSR145" s="237"/>
      <c r="OSS145" s="237"/>
      <c r="OST145" s="237"/>
      <c r="OSU145" s="237"/>
      <c r="OSV145" s="237"/>
      <c r="OSW145" s="237"/>
      <c r="OSX145" s="237"/>
      <c r="OSY145" s="237"/>
      <c r="OSZ145" s="237"/>
      <c r="OTA145" s="237"/>
      <c r="OTB145" s="237"/>
      <c r="OTC145" s="237"/>
      <c r="OTD145" s="237"/>
      <c r="OTE145" s="237"/>
      <c r="OTF145" s="237"/>
      <c r="OTG145" s="237"/>
      <c r="OTH145" s="237"/>
      <c r="OTI145" s="237"/>
      <c r="OTJ145" s="237"/>
      <c r="OTK145" s="237"/>
      <c r="OTL145" s="237"/>
      <c r="OTM145" s="237"/>
      <c r="OTN145" s="237"/>
      <c r="OTO145" s="237"/>
      <c r="OTP145" s="237"/>
      <c r="OTQ145" s="237"/>
      <c r="OTR145" s="237"/>
      <c r="OTS145" s="237"/>
      <c r="OTT145" s="237"/>
      <c r="OTU145" s="237"/>
      <c r="OTV145" s="237"/>
      <c r="OTW145" s="237"/>
      <c r="OTX145" s="237"/>
      <c r="OTY145" s="237"/>
      <c r="OTZ145" s="237"/>
      <c r="OUA145" s="237"/>
      <c r="OUB145" s="237"/>
      <c r="OUC145" s="237"/>
      <c r="OUD145" s="237"/>
      <c r="OUE145" s="237"/>
      <c r="OUF145" s="237"/>
      <c r="OUG145" s="237"/>
      <c r="OUH145" s="237"/>
      <c r="OUI145" s="237"/>
      <c r="OUJ145" s="237"/>
      <c r="OUK145" s="237"/>
      <c r="OUL145" s="237"/>
      <c r="OUM145" s="237"/>
      <c r="OUN145" s="237"/>
      <c r="OUO145" s="237"/>
      <c r="OUP145" s="237"/>
      <c r="OUQ145" s="237"/>
      <c r="OUR145" s="237"/>
      <c r="OUS145" s="237"/>
      <c r="OUT145" s="237"/>
      <c r="OUU145" s="237"/>
      <c r="OUV145" s="237"/>
      <c r="OUW145" s="237"/>
      <c r="OUX145" s="237"/>
      <c r="OUY145" s="237"/>
      <c r="OUZ145" s="237"/>
      <c r="OVA145" s="237"/>
      <c r="OVB145" s="237"/>
      <c r="OVC145" s="237"/>
      <c r="OVD145" s="237"/>
      <c r="OVE145" s="237"/>
      <c r="OVF145" s="237"/>
      <c r="OVG145" s="237"/>
      <c r="OVH145" s="237"/>
      <c r="OVI145" s="237"/>
      <c r="OVJ145" s="237"/>
      <c r="OVK145" s="237"/>
      <c r="OVL145" s="237"/>
      <c r="OVM145" s="237"/>
      <c r="OVN145" s="237"/>
      <c r="OVO145" s="237"/>
      <c r="OVP145" s="237"/>
      <c r="OVQ145" s="237"/>
      <c r="OVR145" s="237"/>
      <c r="OVS145" s="237"/>
      <c r="OVT145" s="237"/>
      <c r="OVU145" s="237"/>
      <c r="OVV145" s="237"/>
      <c r="OVW145" s="237"/>
      <c r="OVX145" s="237"/>
      <c r="OVY145" s="237"/>
      <c r="OVZ145" s="237"/>
      <c r="OWA145" s="237"/>
      <c r="OWB145" s="237"/>
      <c r="OWC145" s="237"/>
      <c r="OWD145" s="237"/>
      <c r="OWE145" s="237"/>
      <c r="OWF145" s="237"/>
      <c r="OWG145" s="237"/>
      <c r="OWH145" s="237"/>
      <c r="OWI145" s="237"/>
      <c r="OWJ145" s="237"/>
      <c r="OWK145" s="237"/>
      <c r="OWL145" s="237"/>
      <c r="OWM145" s="237"/>
      <c r="OWN145" s="237"/>
      <c r="OWO145" s="237"/>
      <c r="OWP145" s="237"/>
      <c r="OWQ145" s="237"/>
      <c r="OWR145" s="237"/>
      <c r="OWS145" s="237"/>
      <c r="OWT145" s="237"/>
      <c r="OWU145" s="237"/>
      <c r="OWV145" s="237"/>
      <c r="OWW145" s="237"/>
      <c r="OWX145" s="237"/>
      <c r="OWY145" s="237"/>
      <c r="OWZ145" s="237"/>
      <c r="OXA145" s="237"/>
      <c r="OXB145" s="237"/>
      <c r="OXC145" s="237"/>
      <c r="OXD145" s="237"/>
      <c r="OXE145" s="237"/>
      <c r="OXF145" s="237"/>
      <c r="OXG145" s="237"/>
      <c r="OXH145" s="237"/>
      <c r="OXI145" s="237"/>
      <c r="OXJ145" s="237"/>
      <c r="OXK145" s="237"/>
      <c r="OXL145" s="237"/>
      <c r="OXM145" s="237"/>
      <c r="OXN145" s="237"/>
      <c r="OXO145" s="237"/>
      <c r="OXP145" s="237"/>
      <c r="OXQ145" s="237"/>
      <c r="OXR145" s="237"/>
      <c r="OXS145" s="237"/>
      <c r="OXT145" s="237"/>
      <c r="OXU145" s="237"/>
      <c r="OXV145" s="237"/>
      <c r="OXW145" s="237"/>
      <c r="OXX145" s="237"/>
      <c r="OXY145" s="237"/>
      <c r="OXZ145" s="237"/>
      <c r="OYA145" s="237"/>
      <c r="OYB145" s="237"/>
      <c r="OYC145" s="237"/>
      <c r="OYD145" s="237"/>
      <c r="OYE145" s="237"/>
      <c r="OYF145" s="237"/>
      <c r="OYG145" s="237"/>
      <c r="OYH145" s="237"/>
      <c r="OYI145" s="237"/>
      <c r="OYJ145" s="237"/>
      <c r="OYK145" s="237"/>
      <c r="OYL145" s="237"/>
      <c r="OYM145" s="237"/>
      <c r="OYN145" s="237"/>
      <c r="OYO145" s="237"/>
      <c r="OYP145" s="237"/>
      <c r="OYQ145" s="237"/>
      <c r="OYR145" s="237"/>
      <c r="OYS145" s="237"/>
      <c r="OYT145" s="237"/>
      <c r="OYU145" s="237"/>
      <c r="OYV145" s="237"/>
      <c r="OYW145" s="237"/>
      <c r="OYX145" s="237"/>
      <c r="OYY145" s="237"/>
      <c r="OYZ145" s="237"/>
      <c r="OZA145" s="237"/>
      <c r="OZB145" s="237"/>
      <c r="OZC145" s="237"/>
      <c r="OZD145" s="237"/>
      <c r="OZE145" s="237"/>
      <c r="OZF145" s="237"/>
      <c r="OZG145" s="237"/>
      <c r="OZH145" s="237"/>
      <c r="OZI145" s="237"/>
      <c r="OZJ145" s="237"/>
      <c r="OZK145" s="237"/>
      <c r="OZL145" s="237"/>
      <c r="OZM145" s="237"/>
      <c r="OZN145" s="237"/>
      <c r="OZO145" s="237"/>
      <c r="OZP145" s="237"/>
      <c r="OZQ145" s="237"/>
      <c r="OZR145" s="237"/>
      <c r="OZS145" s="237"/>
      <c r="OZT145" s="237"/>
      <c r="OZU145" s="237"/>
      <c r="OZV145" s="237"/>
      <c r="OZW145" s="237"/>
      <c r="OZX145" s="237"/>
      <c r="OZY145" s="237"/>
      <c r="OZZ145" s="237"/>
      <c r="PAA145" s="237"/>
      <c r="PAB145" s="237"/>
      <c r="PAC145" s="237"/>
      <c r="PAD145" s="237"/>
      <c r="PAE145" s="237"/>
      <c r="PAF145" s="237"/>
      <c r="PAG145" s="237"/>
      <c r="PAH145" s="237"/>
      <c r="PAI145" s="237"/>
      <c r="PAJ145" s="237"/>
      <c r="PAK145" s="237"/>
      <c r="PAL145" s="237"/>
      <c r="PAM145" s="237"/>
      <c r="PAN145" s="237"/>
      <c r="PAO145" s="237"/>
      <c r="PAP145" s="237"/>
      <c r="PAQ145" s="237"/>
      <c r="PAR145" s="237"/>
      <c r="PAS145" s="237"/>
      <c r="PAT145" s="237"/>
      <c r="PAU145" s="237"/>
      <c r="PAV145" s="237"/>
      <c r="PAW145" s="237"/>
      <c r="PAX145" s="237"/>
      <c r="PAY145" s="237"/>
      <c r="PAZ145" s="237"/>
      <c r="PBA145" s="237"/>
      <c r="PBB145" s="237"/>
      <c r="PBC145" s="237"/>
      <c r="PBD145" s="237"/>
      <c r="PBE145" s="237"/>
      <c r="PBF145" s="237"/>
      <c r="PBG145" s="237"/>
      <c r="PBH145" s="237"/>
      <c r="PBI145" s="237"/>
      <c r="PBJ145" s="237"/>
      <c r="PBK145" s="237"/>
      <c r="PBL145" s="237"/>
      <c r="PBM145" s="237"/>
      <c r="PBN145" s="237"/>
      <c r="PBO145" s="237"/>
      <c r="PBP145" s="237"/>
      <c r="PBQ145" s="237"/>
      <c r="PBR145" s="237"/>
      <c r="PBS145" s="237"/>
      <c r="PBT145" s="237"/>
      <c r="PBU145" s="237"/>
      <c r="PBV145" s="237"/>
      <c r="PBW145" s="237"/>
      <c r="PBX145" s="237"/>
      <c r="PBY145" s="237"/>
      <c r="PBZ145" s="237"/>
      <c r="PCA145" s="237"/>
      <c r="PCB145" s="237"/>
      <c r="PCC145" s="237"/>
      <c r="PCD145" s="237"/>
      <c r="PCE145" s="237"/>
      <c r="PCF145" s="237"/>
      <c r="PCG145" s="237"/>
      <c r="PCH145" s="237"/>
      <c r="PCI145" s="237"/>
      <c r="PCJ145" s="237"/>
      <c r="PCK145" s="237"/>
      <c r="PCL145" s="237"/>
      <c r="PCM145" s="237"/>
      <c r="PCN145" s="237"/>
      <c r="PCO145" s="237"/>
      <c r="PCP145" s="237"/>
      <c r="PCQ145" s="237"/>
      <c r="PCR145" s="237"/>
      <c r="PCS145" s="237"/>
      <c r="PCT145" s="237"/>
      <c r="PCU145" s="237"/>
      <c r="PCV145" s="237"/>
      <c r="PCW145" s="237"/>
      <c r="PCX145" s="237"/>
      <c r="PCY145" s="237"/>
      <c r="PCZ145" s="237"/>
      <c r="PDA145" s="237"/>
      <c r="PDB145" s="237"/>
      <c r="PDC145" s="237"/>
      <c r="PDD145" s="237"/>
      <c r="PDE145" s="237"/>
      <c r="PDF145" s="237"/>
      <c r="PDG145" s="237"/>
      <c r="PDH145" s="237"/>
      <c r="PDI145" s="237"/>
      <c r="PDJ145" s="237"/>
      <c r="PDK145" s="237"/>
      <c r="PDL145" s="237"/>
      <c r="PDM145" s="237"/>
      <c r="PDN145" s="237"/>
      <c r="PDO145" s="237"/>
      <c r="PDP145" s="237"/>
      <c r="PDQ145" s="237"/>
      <c r="PDR145" s="237"/>
      <c r="PDS145" s="237"/>
      <c r="PDT145" s="237"/>
      <c r="PDU145" s="237"/>
      <c r="PDV145" s="237"/>
      <c r="PDW145" s="237"/>
      <c r="PDX145" s="237"/>
      <c r="PDY145" s="237"/>
      <c r="PDZ145" s="237"/>
      <c r="PEA145" s="237"/>
      <c r="PEB145" s="237"/>
      <c r="PEC145" s="237"/>
      <c r="PED145" s="237"/>
      <c r="PEE145" s="237"/>
      <c r="PEF145" s="237"/>
      <c r="PEG145" s="237"/>
      <c r="PEH145" s="237"/>
      <c r="PEI145" s="237"/>
      <c r="PEJ145" s="237"/>
      <c r="PEK145" s="237"/>
      <c r="PEL145" s="237"/>
      <c r="PEM145" s="237"/>
      <c r="PEN145" s="237"/>
      <c r="PEO145" s="237"/>
      <c r="PEP145" s="237"/>
      <c r="PEQ145" s="237"/>
      <c r="PER145" s="237"/>
      <c r="PES145" s="237"/>
      <c r="PET145" s="237"/>
      <c r="PEU145" s="237"/>
      <c r="PEV145" s="237"/>
      <c r="PEW145" s="237"/>
      <c r="PEX145" s="237"/>
      <c r="PEY145" s="237"/>
      <c r="PEZ145" s="237"/>
      <c r="PFA145" s="237"/>
      <c r="PFB145" s="237"/>
      <c r="PFC145" s="237"/>
      <c r="PFD145" s="237"/>
      <c r="PFE145" s="237"/>
      <c r="PFF145" s="237"/>
      <c r="PFG145" s="237"/>
      <c r="PFH145" s="237"/>
      <c r="PFI145" s="237"/>
      <c r="PFJ145" s="237"/>
      <c r="PFK145" s="237"/>
      <c r="PFL145" s="237"/>
      <c r="PFM145" s="237"/>
      <c r="PFN145" s="237"/>
      <c r="PFO145" s="237"/>
      <c r="PFP145" s="237"/>
      <c r="PFQ145" s="237"/>
      <c r="PFR145" s="237"/>
      <c r="PFS145" s="237"/>
      <c r="PFT145" s="237"/>
      <c r="PFU145" s="237"/>
      <c r="PFV145" s="237"/>
      <c r="PFW145" s="237"/>
      <c r="PFX145" s="237"/>
      <c r="PFY145" s="237"/>
      <c r="PFZ145" s="237"/>
      <c r="PGA145" s="237"/>
      <c r="PGB145" s="237"/>
      <c r="PGC145" s="237"/>
      <c r="PGD145" s="237"/>
      <c r="PGE145" s="237"/>
      <c r="PGF145" s="237"/>
      <c r="PGG145" s="237"/>
      <c r="PGH145" s="237"/>
      <c r="PGI145" s="237"/>
      <c r="PGJ145" s="237"/>
      <c r="PGK145" s="237"/>
      <c r="PGL145" s="237"/>
      <c r="PGM145" s="237"/>
      <c r="PGN145" s="237"/>
      <c r="PGO145" s="237"/>
      <c r="PGP145" s="237"/>
      <c r="PGQ145" s="237"/>
      <c r="PGR145" s="237"/>
      <c r="PGS145" s="237"/>
      <c r="PGT145" s="237"/>
      <c r="PGU145" s="237"/>
      <c r="PGV145" s="237"/>
      <c r="PGW145" s="237"/>
      <c r="PGX145" s="237"/>
      <c r="PGY145" s="237"/>
      <c r="PGZ145" s="237"/>
      <c r="PHA145" s="237"/>
      <c r="PHB145" s="237"/>
      <c r="PHC145" s="237"/>
      <c r="PHD145" s="237"/>
      <c r="PHE145" s="237"/>
      <c r="PHF145" s="237"/>
      <c r="PHG145" s="237"/>
      <c r="PHH145" s="237"/>
      <c r="PHI145" s="237"/>
      <c r="PHJ145" s="237"/>
      <c r="PHK145" s="237"/>
      <c r="PHL145" s="237"/>
      <c r="PHM145" s="237"/>
      <c r="PHN145" s="237"/>
      <c r="PHO145" s="237"/>
      <c r="PHP145" s="237"/>
      <c r="PHQ145" s="237"/>
      <c r="PHR145" s="237"/>
      <c r="PHS145" s="237"/>
      <c r="PHT145" s="237"/>
      <c r="PHU145" s="237"/>
      <c r="PHV145" s="237"/>
      <c r="PHW145" s="237"/>
      <c r="PHX145" s="237"/>
      <c r="PHY145" s="237"/>
      <c r="PHZ145" s="237"/>
      <c r="PIA145" s="237"/>
      <c r="PIB145" s="237"/>
      <c r="PIC145" s="237"/>
      <c r="PID145" s="237"/>
      <c r="PIE145" s="237"/>
      <c r="PIF145" s="237"/>
      <c r="PIG145" s="237"/>
      <c r="PIH145" s="237"/>
      <c r="PII145" s="237"/>
      <c r="PIJ145" s="237"/>
      <c r="PIK145" s="237"/>
      <c r="PIL145" s="237"/>
      <c r="PIM145" s="237"/>
      <c r="PIN145" s="237"/>
      <c r="PIO145" s="237"/>
      <c r="PIP145" s="237"/>
      <c r="PIQ145" s="237"/>
      <c r="PIR145" s="237"/>
      <c r="PIS145" s="237"/>
      <c r="PIT145" s="237"/>
      <c r="PIU145" s="237"/>
      <c r="PIV145" s="237"/>
      <c r="PIW145" s="237"/>
      <c r="PIX145" s="237"/>
      <c r="PIY145" s="237"/>
      <c r="PIZ145" s="237"/>
      <c r="PJA145" s="237"/>
      <c r="PJB145" s="237"/>
      <c r="PJC145" s="237"/>
      <c r="PJD145" s="237"/>
      <c r="PJE145" s="237"/>
      <c r="PJF145" s="237"/>
      <c r="PJG145" s="237"/>
      <c r="PJH145" s="237"/>
      <c r="PJI145" s="237"/>
      <c r="PJJ145" s="237"/>
      <c r="PJK145" s="237"/>
      <c r="PJL145" s="237"/>
      <c r="PJM145" s="237"/>
      <c r="PJN145" s="237"/>
      <c r="PJO145" s="237"/>
      <c r="PJP145" s="237"/>
      <c r="PJQ145" s="237"/>
      <c r="PJR145" s="237"/>
      <c r="PJS145" s="237"/>
      <c r="PJT145" s="237"/>
      <c r="PJU145" s="237"/>
      <c r="PJV145" s="237"/>
      <c r="PJW145" s="237"/>
      <c r="PJX145" s="237"/>
      <c r="PJY145" s="237"/>
      <c r="PJZ145" s="237"/>
      <c r="PKA145" s="237"/>
      <c r="PKB145" s="237"/>
      <c r="PKC145" s="237"/>
      <c r="PKD145" s="237"/>
      <c r="PKE145" s="237"/>
      <c r="PKF145" s="237"/>
      <c r="PKG145" s="237"/>
      <c r="PKH145" s="237"/>
      <c r="PKI145" s="237"/>
      <c r="PKJ145" s="237"/>
      <c r="PKK145" s="237"/>
      <c r="PKL145" s="237"/>
      <c r="PKM145" s="237"/>
      <c r="PKN145" s="237"/>
      <c r="PKO145" s="237"/>
      <c r="PKP145" s="237"/>
      <c r="PKQ145" s="237"/>
      <c r="PKR145" s="237"/>
      <c r="PKS145" s="237"/>
      <c r="PKT145" s="237"/>
      <c r="PKU145" s="237"/>
      <c r="PKV145" s="237"/>
      <c r="PKW145" s="237"/>
      <c r="PKX145" s="237"/>
      <c r="PKY145" s="237"/>
      <c r="PKZ145" s="237"/>
      <c r="PLA145" s="237"/>
      <c r="PLB145" s="237"/>
      <c r="PLC145" s="237"/>
      <c r="PLD145" s="237"/>
      <c r="PLE145" s="237"/>
      <c r="PLF145" s="237"/>
      <c r="PLG145" s="237"/>
      <c r="PLH145" s="237"/>
      <c r="PLI145" s="237"/>
      <c r="PLJ145" s="237"/>
      <c r="PLK145" s="237"/>
      <c r="PLL145" s="237"/>
      <c r="PLM145" s="237"/>
      <c r="PLN145" s="237"/>
      <c r="PLO145" s="237"/>
      <c r="PLP145" s="237"/>
      <c r="PLQ145" s="237"/>
      <c r="PLR145" s="237"/>
      <c r="PLS145" s="237"/>
      <c r="PLT145" s="237"/>
      <c r="PLU145" s="237"/>
      <c r="PLV145" s="237"/>
      <c r="PLW145" s="237"/>
      <c r="PLX145" s="237"/>
      <c r="PLY145" s="237"/>
      <c r="PLZ145" s="237"/>
      <c r="PMA145" s="237"/>
      <c r="PMB145" s="237"/>
      <c r="PMC145" s="237"/>
      <c r="PMD145" s="237"/>
      <c r="PME145" s="237"/>
      <c r="PMF145" s="237"/>
      <c r="PMG145" s="237"/>
      <c r="PMH145" s="237"/>
      <c r="PMI145" s="237"/>
      <c r="PMJ145" s="237"/>
      <c r="PMK145" s="237"/>
      <c r="PML145" s="237"/>
      <c r="PMM145" s="237"/>
      <c r="PMN145" s="237"/>
      <c r="PMO145" s="237"/>
      <c r="PMP145" s="237"/>
      <c r="PMQ145" s="237"/>
      <c r="PMR145" s="237"/>
      <c r="PMS145" s="237"/>
      <c r="PMT145" s="237"/>
      <c r="PMU145" s="237"/>
      <c r="PMV145" s="237"/>
      <c r="PMW145" s="237"/>
      <c r="PMX145" s="237"/>
      <c r="PMY145" s="237"/>
      <c r="PMZ145" s="237"/>
      <c r="PNA145" s="237"/>
      <c r="PNB145" s="237"/>
      <c r="PNC145" s="237"/>
      <c r="PND145" s="237"/>
      <c r="PNE145" s="237"/>
      <c r="PNF145" s="237"/>
      <c r="PNG145" s="237"/>
      <c r="PNH145" s="237"/>
      <c r="PNI145" s="237"/>
      <c r="PNJ145" s="237"/>
      <c r="PNK145" s="237"/>
      <c r="PNL145" s="237"/>
      <c r="PNM145" s="237"/>
      <c r="PNN145" s="237"/>
      <c r="PNO145" s="237"/>
      <c r="PNP145" s="237"/>
      <c r="PNQ145" s="237"/>
      <c r="PNR145" s="237"/>
      <c r="PNS145" s="237"/>
      <c r="PNT145" s="237"/>
      <c r="PNU145" s="237"/>
      <c r="PNV145" s="237"/>
      <c r="PNW145" s="237"/>
      <c r="PNX145" s="237"/>
      <c r="PNY145" s="237"/>
      <c r="PNZ145" s="237"/>
      <c r="POA145" s="237"/>
      <c r="POB145" s="237"/>
      <c r="POC145" s="237"/>
      <c r="POD145" s="237"/>
      <c r="POE145" s="237"/>
      <c r="POF145" s="237"/>
      <c r="POG145" s="237"/>
      <c r="POH145" s="237"/>
      <c r="POI145" s="237"/>
      <c r="POJ145" s="237"/>
      <c r="POK145" s="237"/>
      <c r="POL145" s="237"/>
      <c r="POM145" s="237"/>
      <c r="PON145" s="237"/>
      <c r="POO145" s="237"/>
      <c r="POP145" s="237"/>
      <c r="POQ145" s="237"/>
      <c r="POR145" s="237"/>
      <c r="POS145" s="237"/>
      <c r="POT145" s="237"/>
      <c r="POU145" s="237"/>
      <c r="POV145" s="237"/>
      <c r="POW145" s="237"/>
      <c r="POX145" s="237"/>
      <c r="POY145" s="237"/>
      <c r="POZ145" s="237"/>
      <c r="PPA145" s="237"/>
      <c r="PPB145" s="237"/>
      <c r="PPC145" s="237"/>
      <c r="PPD145" s="237"/>
      <c r="PPE145" s="237"/>
      <c r="PPF145" s="237"/>
      <c r="PPG145" s="237"/>
      <c r="PPH145" s="237"/>
      <c r="PPI145" s="237"/>
      <c r="PPJ145" s="237"/>
      <c r="PPK145" s="237"/>
      <c r="PPL145" s="237"/>
      <c r="PPM145" s="237"/>
      <c r="PPN145" s="237"/>
      <c r="PPO145" s="237"/>
      <c r="PPP145" s="237"/>
      <c r="PPQ145" s="237"/>
      <c r="PPR145" s="237"/>
      <c r="PPS145" s="237"/>
      <c r="PPT145" s="237"/>
      <c r="PPU145" s="237"/>
      <c r="PPV145" s="237"/>
      <c r="PPW145" s="237"/>
      <c r="PPX145" s="237"/>
      <c r="PPY145" s="237"/>
      <c r="PPZ145" s="237"/>
      <c r="PQA145" s="237"/>
      <c r="PQB145" s="237"/>
      <c r="PQC145" s="237"/>
      <c r="PQD145" s="237"/>
      <c r="PQE145" s="237"/>
      <c r="PQF145" s="237"/>
      <c r="PQG145" s="237"/>
      <c r="PQH145" s="237"/>
      <c r="PQI145" s="237"/>
      <c r="PQJ145" s="237"/>
      <c r="PQK145" s="237"/>
      <c r="PQL145" s="237"/>
      <c r="PQM145" s="237"/>
      <c r="PQN145" s="237"/>
      <c r="PQO145" s="237"/>
      <c r="PQP145" s="237"/>
      <c r="PQQ145" s="237"/>
      <c r="PQR145" s="237"/>
      <c r="PQS145" s="237"/>
      <c r="PQT145" s="237"/>
      <c r="PQU145" s="237"/>
      <c r="PQV145" s="237"/>
      <c r="PQW145" s="237"/>
      <c r="PQX145" s="237"/>
      <c r="PQY145" s="237"/>
      <c r="PQZ145" s="237"/>
      <c r="PRA145" s="237"/>
      <c r="PRB145" s="237"/>
      <c r="PRC145" s="237"/>
      <c r="PRD145" s="237"/>
      <c r="PRE145" s="237"/>
      <c r="PRF145" s="237"/>
      <c r="PRG145" s="237"/>
      <c r="PRH145" s="237"/>
      <c r="PRI145" s="237"/>
      <c r="PRJ145" s="237"/>
      <c r="PRK145" s="237"/>
      <c r="PRL145" s="237"/>
      <c r="PRM145" s="237"/>
      <c r="PRN145" s="237"/>
      <c r="PRO145" s="237"/>
      <c r="PRP145" s="237"/>
      <c r="PRQ145" s="237"/>
      <c r="PRR145" s="237"/>
      <c r="PRS145" s="237"/>
      <c r="PRT145" s="237"/>
      <c r="PRU145" s="237"/>
      <c r="PRV145" s="237"/>
      <c r="PRW145" s="237"/>
      <c r="PRX145" s="237"/>
      <c r="PRY145" s="237"/>
      <c r="PRZ145" s="237"/>
      <c r="PSA145" s="237"/>
      <c r="PSB145" s="237"/>
      <c r="PSC145" s="237"/>
      <c r="PSD145" s="237"/>
      <c r="PSE145" s="237"/>
      <c r="PSF145" s="237"/>
      <c r="PSG145" s="237"/>
      <c r="PSH145" s="237"/>
      <c r="PSI145" s="237"/>
      <c r="PSJ145" s="237"/>
      <c r="PSK145" s="237"/>
      <c r="PSL145" s="237"/>
      <c r="PSM145" s="237"/>
      <c r="PSN145" s="237"/>
      <c r="PSO145" s="237"/>
      <c r="PSP145" s="237"/>
      <c r="PSQ145" s="237"/>
      <c r="PSR145" s="237"/>
      <c r="PSS145" s="237"/>
      <c r="PST145" s="237"/>
      <c r="PSU145" s="237"/>
      <c r="PSV145" s="237"/>
      <c r="PSW145" s="237"/>
      <c r="PSX145" s="237"/>
      <c r="PSY145" s="237"/>
      <c r="PSZ145" s="237"/>
      <c r="PTA145" s="237"/>
      <c r="PTB145" s="237"/>
      <c r="PTC145" s="237"/>
      <c r="PTD145" s="237"/>
      <c r="PTE145" s="237"/>
      <c r="PTF145" s="237"/>
      <c r="PTG145" s="237"/>
      <c r="PTH145" s="237"/>
      <c r="PTI145" s="237"/>
      <c r="PTJ145" s="237"/>
      <c r="PTK145" s="237"/>
      <c r="PTL145" s="237"/>
      <c r="PTM145" s="237"/>
      <c r="PTN145" s="237"/>
      <c r="PTO145" s="237"/>
      <c r="PTP145" s="237"/>
      <c r="PTQ145" s="237"/>
      <c r="PTR145" s="237"/>
      <c r="PTS145" s="237"/>
      <c r="PTT145" s="237"/>
      <c r="PTU145" s="237"/>
      <c r="PTV145" s="237"/>
      <c r="PTW145" s="237"/>
      <c r="PTX145" s="237"/>
      <c r="PTY145" s="237"/>
      <c r="PTZ145" s="237"/>
      <c r="PUA145" s="237"/>
      <c r="PUB145" s="237"/>
      <c r="PUC145" s="237"/>
      <c r="PUD145" s="237"/>
      <c r="PUE145" s="237"/>
      <c r="PUF145" s="237"/>
      <c r="PUG145" s="237"/>
      <c r="PUH145" s="237"/>
      <c r="PUI145" s="237"/>
      <c r="PUJ145" s="237"/>
      <c r="PUK145" s="237"/>
      <c r="PUL145" s="237"/>
      <c r="PUM145" s="237"/>
      <c r="PUN145" s="237"/>
      <c r="PUO145" s="237"/>
      <c r="PUP145" s="237"/>
      <c r="PUQ145" s="237"/>
      <c r="PUR145" s="237"/>
      <c r="PUS145" s="237"/>
      <c r="PUT145" s="237"/>
      <c r="PUU145" s="237"/>
      <c r="PUV145" s="237"/>
      <c r="PUW145" s="237"/>
      <c r="PUX145" s="237"/>
      <c r="PUY145" s="237"/>
      <c r="PUZ145" s="237"/>
      <c r="PVA145" s="237"/>
      <c r="PVB145" s="237"/>
      <c r="PVC145" s="237"/>
      <c r="PVD145" s="237"/>
      <c r="PVE145" s="237"/>
      <c r="PVF145" s="237"/>
      <c r="PVG145" s="237"/>
      <c r="PVH145" s="237"/>
      <c r="PVI145" s="237"/>
      <c r="PVJ145" s="237"/>
      <c r="PVK145" s="237"/>
      <c r="PVL145" s="237"/>
      <c r="PVM145" s="237"/>
      <c r="PVN145" s="237"/>
      <c r="PVO145" s="237"/>
      <c r="PVP145" s="237"/>
      <c r="PVQ145" s="237"/>
      <c r="PVR145" s="237"/>
      <c r="PVS145" s="237"/>
      <c r="PVT145" s="237"/>
      <c r="PVU145" s="237"/>
      <c r="PVV145" s="237"/>
      <c r="PVW145" s="237"/>
      <c r="PVX145" s="237"/>
      <c r="PVY145" s="237"/>
      <c r="PVZ145" s="237"/>
      <c r="PWA145" s="237"/>
      <c r="PWB145" s="237"/>
      <c r="PWC145" s="237"/>
      <c r="PWD145" s="237"/>
      <c r="PWE145" s="237"/>
      <c r="PWF145" s="237"/>
      <c r="PWG145" s="237"/>
      <c r="PWH145" s="237"/>
      <c r="PWI145" s="237"/>
      <c r="PWJ145" s="237"/>
      <c r="PWK145" s="237"/>
      <c r="PWL145" s="237"/>
      <c r="PWM145" s="237"/>
      <c r="PWN145" s="237"/>
      <c r="PWO145" s="237"/>
      <c r="PWP145" s="237"/>
      <c r="PWQ145" s="237"/>
      <c r="PWR145" s="237"/>
      <c r="PWS145" s="237"/>
      <c r="PWT145" s="237"/>
      <c r="PWU145" s="237"/>
      <c r="PWV145" s="237"/>
      <c r="PWW145" s="237"/>
      <c r="PWX145" s="237"/>
      <c r="PWY145" s="237"/>
      <c r="PWZ145" s="237"/>
      <c r="PXA145" s="237"/>
      <c r="PXB145" s="237"/>
      <c r="PXC145" s="237"/>
      <c r="PXD145" s="237"/>
      <c r="PXE145" s="237"/>
      <c r="PXF145" s="237"/>
      <c r="PXG145" s="237"/>
      <c r="PXH145" s="237"/>
      <c r="PXI145" s="237"/>
      <c r="PXJ145" s="237"/>
      <c r="PXK145" s="237"/>
      <c r="PXL145" s="237"/>
      <c r="PXM145" s="237"/>
      <c r="PXN145" s="237"/>
      <c r="PXO145" s="237"/>
      <c r="PXP145" s="237"/>
      <c r="PXQ145" s="237"/>
      <c r="PXR145" s="237"/>
      <c r="PXS145" s="237"/>
      <c r="PXT145" s="237"/>
      <c r="PXU145" s="237"/>
      <c r="PXV145" s="237"/>
      <c r="PXW145" s="237"/>
      <c r="PXX145" s="237"/>
      <c r="PXY145" s="237"/>
      <c r="PXZ145" s="237"/>
      <c r="PYA145" s="237"/>
      <c r="PYB145" s="237"/>
      <c r="PYC145" s="237"/>
      <c r="PYD145" s="237"/>
      <c r="PYE145" s="237"/>
      <c r="PYF145" s="237"/>
      <c r="PYG145" s="237"/>
      <c r="PYH145" s="237"/>
      <c r="PYI145" s="237"/>
      <c r="PYJ145" s="237"/>
      <c r="PYK145" s="237"/>
      <c r="PYL145" s="237"/>
      <c r="PYM145" s="237"/>
      <c r="PYN145" s="237"/>
      <c r="PYO145" s="237"/>
      <c r="PYP145" s="237"/>
      <c r="PYQ145" s="237"/>
      <c r="PYR145" s="237"/>
      <c r="PYS145" s="237"/>
      <c r="PYT145" s="237"/>
      <c r="PYU145" s="237"/>
      <c r="PYV145" s="237"/>
      <c r="PYW145" s="237"/>
      <c r="PYX145" s="237"/>
      <c r="PYY145" s="237"/>
      <c r="PYZ145" s="237"/>
      <c r="PZA145" s="237"/>
      <c r="PZB145" s="237"/>
      <c r="PZC145" s="237"/>
      <c r="PZD145" s="237"/>
      <c r="PZE145" s="237"/>
      <c r="PZF145" s="237"/>
      <c r="PZG145" s="237"/>
      <c r="PZH145" s="237"/>
      <c r="PZI145" s="237"/>
      <c r="PZJ145" s="237"/>
      <c r="PZK145" s="237"/>
      <c r="PZL145" s="237"/>
      <c r="PZM145" s="237"/>
      <c r="PZN145" s="237"/>
      <c r="PZO145" s="237"/>
      <c r="PZP145" s="237"/>
      <c r="PZQ145" s="237"/>
      <c r="PZR145" s="237"/>
      <c r="PZS145" s="237"/>
      <c r="PZT145" s="237"/>
      <c r="PZU145" s="237"/>
      <c r="PZV145" s="237"/>
      <c r="PZW145" s="237"/>
      <c r="PZX145" s="237"/>
      <c r="PZY145" s="237"/>
      <c r="PZZ145" s="237"/>
      <c r="QAA145" s="237"/>
      <c r="QAB145" s="237"/>
      <c r="QAC145" s="237"/>
      <c r="QAD145" s="237"/>
      <c r="QAE145" s="237"/>
      <c r="QAF145" s="237"/>
      <c r="QAG145" s="237"/>
      <c r="QAH145" s="237"/>
      <c r="QAI145" s="237"/>
      <c r="QAJ145" s="237"/>
      <c r="QAK145" s="237"/>
      <c r="QAL145" s="237"/>
      <c r="QAM145" s="237"/>
      <c r="QAN145" s="237"/>
      <c r="QAO145" s="237"/>
      <c r="QAP145" s="237"/>
      <c r="QAQ145" s="237"/>
      <c r="QAR145" s="237"/>
      <c r="QAS145" s="237"/>
      <c r="QAT145" s="237"/>
      <c r="QAU145" s="237"/>
      <c r="QAV145" s="237"/>
      <c r="QAW145" s="237"/>
      <c r="QAX145" s="237"/>
      <c r="QAY145" s="237"/>
      <c r="QAZ145" s="237"/>
      <c r="QBA145" s="237"/>
      <c r="QBB145" s="237"/>
      <c r="QBC145" s="237"/>
      <c r="QBD145" s="237"/>
      <c r="QBE145" s="237"/>
      <c r="QBF145" s="237"/>
      <c r="QBG145" s="237"/>
      <c r="QBH145" s="237"/>
      <c r="QBI145" s="237"/>
      <c r="QBJ145" s="237"/>
      <c r="QBK145" s="237"/>
      <c r="QBL145" s="237"/>
      <c r="QBM145" s="237"/>
      <c r="QBN145" s="237"/>
      <c r="QBO145" s="237"/>
      <c r="QBP145" s="237"/>
      <c r="QBQ145" s="237"/>
      <c r="QBR145" s="237"/>
      <c r="QBS145" s="237"/>
      <c r="QBT145" s="237"/>
      <c r="QBU145" s="237"/>
      <c r="QBV145" s="237"/>
      <c r="QBW145" s="237"/>
      <c r="QBX145" s="237"/>
      <c r="QBY145" s="237"/>
      <c r="QBZ145" s="237"/>
      <c r="QCA145" s="237"/>
      <c r="QCB145" s="237"/>
      <c r="QCC145" s="237"/>
      <c r="QCD145" s="237"/>
      <c r="QCE145" s="237"/>
      <c r="QCF145" s="237"/>
      <c r="QCG145" s="237"/>
      <c r="QCH145" s="237"/>
      <c r="QCI145" s="237"/>
      <c r="QCJ145" s="237"/>
      <c r="QCK145" s="237"/>
      <c r="QCL145" s="237"/>
      <c r="QCM145" s="237"/>
      <c r="QCN145" s="237"/>
      <c r="QCO145" s="237"/>
      <c r="QCP145" s="237"/>
      <c r="QCQ145" s="237"/>
      <c r="QCR145" s="237"/>
      <c r="QCS145" s="237"/>
      <c r="QCT145" s="237"/>
      <c r="QCU145" s="237"/>
      <c r="QCV145" s="237"/>
      <c r="QCW145" s="237"/>
      <c r="QCX145" s="237"/>
      <c r="QCY145" s="237"/>
      <c r="QCZ145" s="237"/>
      <c r="QDA145" s="237"/>
      <c r="QDB145" s="237"/>
      <c r="QDC145" s="237"/>
      <c r="QDD145" s="237"/>
      <c r="QDE145" s="237"/>
      <c r="QDF145" s="237"/>
      <c r="QDG145" s="237"/>
      <c r="QDH145" s="237"/>
      <c r="QDI145" s="237"/>
      <c r="QDJ145" s="237"/>
      <c r="QDK145" s="237"/>
      <c r="QDL145" s="237"/>
      <c r="QDM145" s="237"/>
      <c r="QDN145" s="237"/>
      <c r="QDO145" s="237"/>
      <c r="QDP145" s="237"/>
      <c r="QDQ145" s="237"/>
      <c r="QDR145" s="237"/>
      <c r="QDS145" s="237"/>
      <c r="QDT145" s="237"/>
      <c r="QDU145" s="237"/>
      <c r="QDV145" s="237"/>
      <c r="QDW145" s="237"/>
      <c r="QDX145" s="237"/>
      <c r="QDY145" s="237"/>
      <c r="QDZ145" s="237"/>
      <c r="QEA145" s="237"/>
      <c r="QEB145" s="237"/>
      <c r="QEC145" s="237"/>
      <c r="QED145" s="237"/>
      <c r="QEE145" s="237"/>
      <c r="QEF145" s="237"/>
      <c r="QEG145" s="237"/>
      <c r="QEH145" s="237"/>
      <c r="QEI145" s="237"/>
      <c r="QEJ145" s="237"/>
      <c r="QEK145" s="237"/>
      <c r="QEL145" s="237"/>
      <c r="QEM145" s="237"/>
      <c r="QEN145" s="237"/>
      <c r="QEO145" s="237"/>
      <c r="QEP145" s="237"/>
      <c r="QEQ145" s="237"/>
      <c r="QER145" s="237"/>
      <c r="QES145" s="237"/>
      <c r="QET145" s="237"/>
      <c r="QEU145" s="237"/>
      <c r="QEV145" s="237"/>
      <c r="QEW145" s="237"/>
      <c r="QEX145" s="237"/>
      <c r="QEY145" s="237"/>
      <c r="QEZ145" s="237"/>
      <c r="QFA145" s="237"/>
      <c r="QFB145" s="237"/>
      <c r="QFC145" s="237"/>
      <c r="QFD145" s="237"/>
      <c r="QFE145" s="237"/>
      <c r="QFF145" s="237"/>
      <c r="QFG145" s="237"/>
      <c r="QFH145" s="237"/>
      <c r="QFI145" s="237"/>
      <c r="QFJ145" s="237"/>
      <c r="QFK145" s="237"/>
      <c r="QFL145" s="237"/>
      <c r="QFM145" s="237"/>
      <c r="QFN145" s="237"/>
      <c r="QFO145" s="237"/>
      <c r="QFP145" s="237"/>
      <c r="QFQ145" s="237"/>
      <c r="QFR145" s="237"/>
      <c r="QFS145" s="237"/>
      <c r="QFT145" s="237"/>
      <c r="QFU145" s="237"/>
      <c r="QFV145" s="237"/>
      <c r="QFW145" s="237"/>
      <c r="QFX145" s="237"/>
      <c r="QFY145" s="237"/>
      <c r="QFZ145" s="237"/>
      <c r="QGA145" s="237"/>
      <c r="QGB145" s="237"/>
      <c r="QGC145" s="237"/>
      <c r="QGD145" s="237"/>
      <c r="QGE145" s="237"/>
      <c r="QGF145" s="237"/>
      <c r="QGG145" s="237"/>
      <c r="QGH145" s="237"/>
      <c r="QGI145" s="237"/>
      <c r="QGJ145" s="237"/>
      <c r="QGK145" s="237"/>
      <c r="QGL145" s="237"/>
      <c r="QGM145" s="237"/>
      <c r="QGN145" s="237"/>
      <c r="QGO145" s="237"/>
      <c r="QGP145" s="237"/>
      <c r="QGQ145" s="237"/>
      <c r="QGR145" s="237"/>
      <c r="QGS145" s="237"/>
      <c r="QGT145" s="237"/>
      <c r="QGU145" s="237"/>
      <c r="QGV145" s="237"/>
      <c r="QGW145" s="237"/>
      <c r="QGX145" s="237"/>
      <c r="QGY145" s="237"/>
      <c r="QGZ145" s="237"/>
      <c r="QHA145" s="237"/>
      <c r="QHB145" s="237"/>
      <c r="QHC145" s="237"/>
      <c r="QHD145" s="237"/>
      <c r="QHE145" s="237"/>
      <c r="QHF145" s="237"/>
      <c r="QHG145" s="237"/>
      <c r="QHH145" s="237"/>
      <c r="QHI145" s="237"/>
      <c r="QHJ145" s="237"/>
      <c r="QHK145" s="237"/>
      <c r="QHL145" s="237"/>
      <c r="QHM145" s="237"/>
      <c r="QHN145" s="237"/>
      <c r="QHO145" s="237"/>
      <c r="QHP145" s="237"/>
      <c r="QHQ145" s="237"/>
      <c r="QHR145" s="237"/>
      <c r="QHS145" s="237"/>
      <c r="QHT145" s="237"/>
      <c r="QHU145" s="237"/>
      <c r="QHV145" s="237"/>
      <c r="QHW145" s="237"/>
      <c r="QHX145" s="237"/>
      <c r="QHY145" s="237"/>
      <c r="QHZ145" s="237"/>
      <c r="QIA145" s="237"/>
      <c r="QIB145" s="237"/>
      <c r="QIC145" s="237"/>
      <c r="QID145" s="237"/>
      <c r="QIE145" s="237"/>
      <c r="QIF145" s="237"/>
      <c r="QIG145" s="237"/>
      <c r="QIH145" s="237"/>
      <c r="QII145" s="237"/>
      <c r="QIJ145" s="237"/>
      <c r="QIK145" s="237"/>
      <c r="QIL145" s="237"/>
      <c r="QIM145" s="237"/>
      <c r="QIN145" s="237"/>
      <c r="QIO145" s="237"/>
      <c r="QIP145" s="237"/>
      <c r="QIQ145" s="237"/>
      <c r="QIR145" s="237"/>
      <c r="QIS145" s="237"/>
      <c r="QIT145" s="237"/>
      <c r="QIU145" s="237"/>
      <c r="QIV145" s="237"/>
      <c r="QIW145" s="237"/>
      <c r="QIX145" s="237"/>
      <c r="QIY145" s="237"/>
      <c r="QIZ145" s="237"/>
      <c r="QJA145" s="237"/>
      <c r="QJB145" s="237"/>
      <c r="QJC145" s="237"/>
      <c r="QJD145" s="237"/>
      <c r="QJE145" s="237"/>
      <c r="QJF145" s="237"/>
      <c r="QJG145" s="237"/>
      <c r="QJH145" s="237"/>
      <c r="QJI145" s="237"/>
      <c r="QJJ145" s="237"/>
      <c r="QJK145" s="237"/>
      <c r="QJL145" s="237"/>
      <c r="QJM145" s="237"/>
      <c r="QJN145" s="237"/>
      <c r="QJO145" s="237"/>
      <c r="QJP145" s="237"/>
      <c r="QJQ145" s="237"/>
      <c r="QJR145" s="237"/>
      <c r="QJS145" s="237"/>
      <c r="QJT145" s="237"/>
      <c r="QJU145" s="237"/>
      <c r="QJV145" s="237"/>
      <c r="QJW145" s="237"/>
      <c r="QJX145" s="237"/>
      <c r="QJY145" s="237"/>
      <c r="QJZ145" s="237"/>
      <c r="QKA145" s="237"/>
      <c r="QKB145" s="237"/>
      <c r="QKC145" s="237"/>
      <c r="QKD145" s="237"/>
      <c r="QKE145" s="237"/>
      <c r="QKF145" s="237"/>
      <c r="QKG145" s="237"/>
      <c r="QKH145" s="237"/>
      <c r="QKI145" s="237"/>
      <c r="QKJ145" s="237"/>
      <c r="QKK145" s="237"/>
      <c r="QKL145" s="237"/>
      <c r="QKM145" s="237"/>
      <c r="QKN145" s="237"/>
      <c r="QKO145" s="237"/>
      <c r="QKP145" s="237"/>
      <c r="QKQ145" s="237"/>
      <c r="QKR145" s="237"/>
      <c r="QKS145" s="237"/>
      <c r="QKT145" s="237"/>
      <c r="QKU145" s="237"/>
      <c r="QKV145" s="237"/>
      <c r="QKW145" s="237"/>
      <c r="QKX145" s="237"/>
      <c r="QKY145" s="237"/>
      <c r="QKZ145" s="237"/>
      <c r="QLA145" s="237"/>
      <c r="QLB145" s="237"/>
      <c r="QLC145" s="237"/>
      <c r="QLD145" s="237"/>
      <c r="QLE145" s="237"/>
      <c r="QLF145" s="237"/>
      <c r="QLG145" s="237"/>
      <c r="QLH145" s="237"/>
      <c r="QLI145" s="237"/>
      <c r="QLJ145" s="237"/>
      <c r="QLK145" s="237"/>
      <c r="QLL145" s="237"/>
      <c r="QLM145" s="237"/>
      <c r="QLN145" s="237"/>
      <c r="QLO145" s="237"/>
      <c r="QLP145" s="237"/>
      <c r="QLQ145" s="237"/>
      <c r="QLR145" s="237"/>
      <c r="QLS145" s="237"/>
      <c r="QLT145" s="237"/>
      <c r="QLU145" s="237"/>
      <c r="QLV145" s="237"/>
      <c r="QLW145" s="237"/>
      <c r="QLX145" s="237"/>
      <c r="QLY145" s="237"/>
      <c r="QLZ145" s="237"/>
      <c r="QMA145" s="237"/>
      <c r="QMB145" s="237"/>
      <c r="QMC145" s="237"/>
      <c r="QMD145" s="237"/>
      <c r="QME145" s="237"/>
      <c r="QMF145" s="237"/>
      <c r="QMG145" s="237"/>
      <c r="QMH145" s="237"/>
      <c r="QMI145" s="237"/>
      <c r="QMJ145" s="237"/>
      <c r="QMK145" s="237"/>
      <c r="QML145" s="237"/>
      <c r="QMM145" s="237"/>
      <c r="QMN145" s="237"/>
      <c r="QMO145" s="237"/>
      <c r="QMP145" s="237"/>
      <c r="QMQ145" s="237"/>
      <c r="QMR145" s="237"/>
      <c r="QMS145" s="237"/>
      <c r="QMT145" s="237"/>
      <c r="QMU145" s="237"/>
      <c r="QMV145" s="237"/>
      <c r="QMW145" s="237"/>
      <c r="QMX145" s="237"/>
      <c r="QMY145" s="237"/>
      <c r="QMZ145" s="237"/>
      <c r="QNA145" s="237"/>
      <c r="QNB145" s="237"/>
      <c r="QNC145" s="237"/>
      <c r="QND145" s="237"/>
      <c r="QNE145" s="237"/>
      <c r="QNF145" s="237"/>
      <c r="QNG145" s="237"/>
      <c r="QNH145" s="237"/>
      <c r="QNI145" s="237"/>
      <c r="QNJ145" s="237"/>
      <c r="QNK145" s="237"/>
      <c r="QNL145" s="237"/>
      <c r="QNM145" s="237"/>
      <c r="QNN145" s="237"/>
      <c r="QNO145" s="237"/>
      <c r="QNP145" s="237"/>
      <c r="QNQ145" s="237"/>
      <c r="QNR145" s="237"/>
      <c r="QNS145" s="237"/>
      <c r="QNT145" s="237"/>
      <c r="QNU145" s="237"/>
      <c r="QNV145" s="237"/>
      <c r="QNW145" s="237"/>
      <c r="QNX145" s="237"/>
      <c r="QNY145" s="237"/>
      <c r="QNZ145" s="237"/>
      <c r="QOA145" s="237"/>
      <c r="QOB145" s="237"/>
      <c r="QOC145" s="237"/>
      <c r="QOD145" s="237"/>
      <c r="QOE145" s="237"/>
      <c r="QOF145" s="237"/>
      <c r="QOG145" s="237"/>
      <c r="QOH145" s="237"/>
      <c r="QOI145" s="237"/>
      <c r="QOJ145" s="237"/>
      <c r="QOK145" s="237"/>
      <c r="QOL145" s="237"/>
      <c r="QOM145" s="237"/>
      <c r="QON145" s="237"/>
      <c r="QOO145" s="237"/>
      <c r="QOP145" s="237"/>
      <c r="QOQ145" s="237"/>
      <c r="QOR145" s="237"/>
      <c r="QOS145" s="237"/>
      <c r="QOT145" s="237"/>
      <c r="QOU145" s="237"/>
      <c r="QOV145" s="237"/>
      <c r="QOW145" s="237"/>
      <c r="QOX145" s="237"/>
      <c r="QOY145" s="237"/>
      <c r="QOZ145" s="237"/>
      <c r="QPA145" s="237"/>
      <c r="QPB145" s="237"/>
      <c r="QPC145" s="237"/>
      <c r="QPD145" s="237"/>
      <c r="QPE145" s="237"/>
      <c r="QPF145" s="237"/>
      <c r="QPG145" s="237"/>
      <c r="QPH145" s="237"/>
      <c r="QPI145" s="237"/>
      <c r="QPJ145" s="237"/>
      <c r="QPK145" s="237"/>
      <c r="QPL145" s="237"/>
      <c r="QPM145" s="237"/>
      <c r="QPN145" s="237"/>
      <c r="QPO145" s="237"/>
      <c r="QPP145" s="237"/>
      <c r="QPQ145" s="237"/>
      <c r="QPR145" s="237"/>
      <c r="QPS145" s="237"/>
      <c r="QPT145" s="237"/>
      <c r="QPU145" s="237"/>
      <c r="QPV145" s="237"/>
      <c r="QPW145" s="237"/>
      <c r="QPX145" s="237"/>
      <c r="QPY145" s="237"/>
      <c r="QPZ145" s="237"/>
      <c r="QQA145" s="237"/>
      <c r="QQB145" s="237"/>
      <c r="QQC145" s="237"/>
      <c r="QQD145" s="237"/>
      <c r="QQE145" s="237"/>
      <c r="QQF145" s="237"/>
      <c r="QQG145" s="237"/>
      <c r="QQH145" s="237"/>
      <c r="QQI145" s="237"/>
      <c r="QQJ145" s="237"/>
      <c r="QQK145" s="237"/>
      <c r="QQL145" s="237"/>
      <c r="QQM145" s="237"/>
      <c r="QQN145" s="237"/>
      <c r="QQO145" s="237"/>
      <c r="QQP145" s="237"/>
      <c r="QQQ145" s="237"/>
      <c r="QQR145" s="237"/>
      <c r="QQS145" s="237"/>
      <c r="QQT145" s="237"/>
      <c r="QQU145" s="237"/>
      <c r="QQV145" s="237"/>
      <c r="QQW145" s="237"/>
      <c r="QQX145" s="237"/>
      <c r="QQY145" s="237"/>
      <c r="QQZ145" s="237"/>
      <c r="QRA145" s="237"/>
      <c r="QRB145" s="237"/>
      <c r="QRC145" s="237"/>
      <c r="QRD145" s="237"/>
      <c r="QRE145" s="237"/>
      <c r="QRF145" s="237"/>
      <c r="QRG145" s="237"/>
      <c r="QRH145" s="237"/>
      <c r="QRI145" s="237"/>
      <c r="QRJ145" s="237"/>
      <c r="QRK145" s="237"/>
      <c r="QRL145" s="237"/>
      <c r="QRM145" s="237"/>
      <c r="QRN145" s="237"/>
      <c r="QRO145" s="237"/>
      <c r="QRP145" s="237"/>
      <c r="QRQ145" s="237"/>
      <c r="QRR145" s="237"/>
      <c r="QRS145" s="237"/>
      <c r="QRT145" s="237"/>
      <c r="QRU145" s="237"/>
      <c r="QRV145" s="237"/>
      <c r="QRW145" s="237"/>
      <c r="QRX145" s="237"/>
      <c r="QRY145" s="237"/>
      <c r="QRZ145" s="237"/>
      <c r="QSA145" s="237"/>
      <c r="QSB145" s="237"/>
      <c r="QSC145" s="237"/>
      <c r="QSD145" s="237"/>
      <c r="QSE145" s="237"/>
      <c r="QSF145" s="237"/>
      <c r="QSG145" s="237"/>
      <c r="QSH145" s="237"/>
      <c r="QSI145" s="237"/>
      <c r="QSJ145" s="237"/>
      <c r="QSK145" s="237"/>
      <c r="QSL145" s="237"/>
      <c r="QSM145" s="237"/>
      <c r="QSN145" s="237"/>
      <c r="QSO145" s="237"/>
      <c r="QSP145" s="237"/>
      <c r="QSQ145" s="237"/>
      <c r="QSR145" s="237"/>
      <c r="QSS145" s="237"/>
      <c r="QST145" s="237"/>
      <c r="QSU145" s="237"/>
      <c r="QSV145" s="237"/>
      <c r="QSW145" s="237"/>
      <c r="QSX145" s="237"/>
      <c r="QSY145" s="237"/>
      <c r="QSZ145" s="237"/>
      <c r="QTA145" s="237"/>
      <c r="QTB145" s="237"/>
      <c r="QTC145" s="237"/>
      <c r="QTD145" s="237"/>
      <c r="QTE145" s="237"/>
      <c r="QTF145" s="237"/>
      <c r="QTG145" s="237"/>
      <c r="QTH145" s="237"/>
      <c r="QTI145" s="237"/>
      <c r="QTJ145" s="237"/>
      <c r="QTK145" s="237"/>
      <c r="QTL145" s="237"/>
      <c r="QTM145" s="237"/>
      <c r="QTN145" s="237"/>
      <c r="QTO145" s="237"/>
      <c r="QTP145" s="237"/>
      <c r="QTQ145" s="237"/>
      <c r="QTR145" s="237"/>
      <c r="QTS145" s="237"/>
      <c r="QTT145" s="237"/>
      <c r="QTU145" s="237"/>
      <c r="QTV145" s="237"/>
      <c r="QTW145" s="237"/>
      <c r="QTX145" s="237"/>
      <c r="QTY145" s="237"/>
      <c r="QTZ145" s="237"/>
      <c r="QUA145" s="237"/>
      <c r="QUB145" s="237"/>
      <c r="QUC145" s="237"/>
      <c r="QUD145" s="237"/>
      <c r="QUE145" s="237"/>
      <c r="QUF145" s="237"/>
      <c r="QUG145" s="237"/>
      <c r="QUH145" s="237"/>
      <c r="QUI145" s="237"/>
      <c r="QUJ145" s="237"/>
      <c r="QUK145" s="237"/>
      <c r="QUL145" s="237"/>
      <c r="QUM145" s="237"/>
      <c r="QUN145" s="237"/>
      <c r="QUO145" s="237"/>
      <c r="QUP145" s="237"/>
      <c r="QUQ145" s="237"/>
      <c r="QUR145" s="237"/>
      <c r="QUS145" s="237"/>
      <c r="QUT145" s="237"/>
      <c r="QUU145" s="237"/>
      <c r="QUV145" s="237"/>
      <c r="QUW145" s="237"/>
      <c r="QUX145" s="237"/>
      <c r="QUY145" s="237"/>
      <c r="QUZ145" s="237"/>
      <c r="QVA145" s="237"/>
      <c r="QVB145" s="237"/>
      <c r="QVC145" s="237"/>
      <c r="QVD145" s="237"/>
      <c r="QVE145" s="237"/>
      <c r="QVF145" s="237"/>
      <c r="QVG145" s="237"/>
      <c r="QVH145" s="237"/>
      <c r="QVI145" s="237"/>
      <c r="QVJ145" s="237"/>
      <c r="QVK145" s="237"/>
      <c r="QVL145" s="237"/>
      <c r="QVM145" s="237"/>
      <c r="QVN145" s="237"/>
      <c r="QVO145" s="237"/>
      <c r="QVP145" s="237"/>
      <c r="QVQ145" s="237"/>
      <c r="QVR145" s="237"/>
      <c r="QVS145" s="237"/>
      <c r="QVT145" s="237"/>
      <c r="QVU145" s="237"/>
      <c r="QVV145" s="237"/>
      <c r="QVW145" s="237"/>
      <c r="QVX145" s="237"/>
      <c r="QVY145" s="237"/>
      <c r="QVZ145" s="237"/>
      <c r="QWA145" s="237"/>
      <c r="QWB145" s="237"/>
      <c r="QWC145" s="237"/>
      <c r="QWD145" s="237"/>
      <c r="QWE145" s="237"/>
      <c r="QWF145" s="237"/>
      <c r="QWG145" s="237"/>
      <c r="QWH145" s="237"/>
      <c r="QWI145" s="237"/>
      <c r="QWJ145" s="237"/>
      <c r="QWK145" s="237"/>
      <c r="QWL145" s="237"/>
      <c r="QWM145" s="237"/>
      <c r="QWN145" s="237"/>
      <c r="QWO145" s="237"/>
      <c r="QWP145" s="237"/>
      <c r="QWQ145" s="237"/>
      <c r="QWR145" s="237"/>
      <c r="QWS145" s="237"/>
      <c r="QWT145" s="237"/>
      <c r="QWU145" s="237"/>
      <c r="QWV145" s="237"/>
      <c r="QWW145" s="237"/>
      <c r="QWX145" s="237"/>
      <c r="QWY145" s="237"/>
      <c r="QWZ145" s="237"/>
      <c r="QXA145" s="237"/>
      <c r="QXB145" s="237"/>
      <c r="QXC145" s="237"/>
      <c r="QXD145" s="237"/>
      <c r="QXE145" s="237"/>
      <c r="QXF145" s="237"/>
      <c r="QXG145" s="237"/>
      <c r="QXH145" s="237"/>
      <c r="QXI145" s="237"/>
      <c r="QXJ145" s="237"/>
      <c r="QXK145" s="237"/>
      <c r="QXL145" s="237"/>
      <c r="QXM145" s="237"/>
      <c r="QXN145" s="237"/>
      <c r="QXO145" s="237"/>
      <c r="QXP145" s="237"/>
      <c r="QXQ145" s="237"/>
      <c r="QXR145" s="237"/>
      <c r="QXS145" s="237"/>
      <c r="QXT145" s="237"/>
      <c r="QXU145" s="237"/>
      <c r="QXV145" s="237"/>
      <c r="QXW145" s="237"/>
      <c r="QXX145" s="237"/>
      <c r="QXY145" s="237"/>
      <c r="QXZ145" s="237"/>
      <c r="QYA145" s="237"/>
      <c r="QYB145" s="237"/>
      <c r="QYC145" s="237"/>
      <c r="QYD145" s="237"/>
      <c r="QYE145" s="237"/>
      <c r="QYF145" s="237"/>
      <c r="QYG145" s="237"/>
      <c r="QYH145" s="237"/>
      <c r="QYI145" s="237"/>
      <c r="QYJ145" s="237"/>
      <c r="QYK145" s="237"/>
      <c r="QYL145" s="237"/>
      <c r="QYM145" s="237"/>
      <c r="QYN145" s="237"/>
      <c r="QYO145" s="237"/>
      <c r="QYP145" s="237"/>
      <c r="QYQ145" s="237"/>
      <c r="QYR145" s="237"/>
      <c r="QYS145" s="237"/>
      <c r="QYT145" s="237"/>
      <c r="QYU145" s="237"/>
      <c r="QYV145" s="237"/>
      <c r="QYW145" s="237"/>
      <c r="QYX145" s="237"/>
      <c r="QYY145" s="237"/>
      <c r="QYZ145" s="237"/>
      <c r="QZA145" s="237"/>
      <c r="QZB145" s="237"/>
      <c r="QZC145" s="237"/>
      <c r="QZD145" s="237"/>
      <c r="QZE145" s="237"/>
      <c r="QZF145" s="237"/>
      <c r="QZG145" s="237"/>
      <c r="QZH145" s="237"/>
      <c r="QZI145" s="237"/>
      <c r="QZJ145" s="237"/>
      <c r="QZK145" s="237"/>
      <c r="QZL145" s="237"/>
      <c r="QZM145" s="237"/>
      <c r="QZN145" s="237"/>
      <c r="QZO145" s="237"/>
      <c r="QZP145" s="237"/>
      <c r="QZQ145" s="237"/>
      <c r="QZR145" s="237"/>
      <c r="QZS145" s="237"/>
      <c r="QZT145" s="237"/>
      <c r="QZU145" s="237"/>
      <c r="QZV145" s="237"/>
      <c r="QZW145" s="237"/>
      <c r="QZX145" s="237"/>
      <c r="QZY145" s="237"/>
      <c r="QZZ145" s="237"/>
      <c r="RAA145" s="237"/>
      <c r="RAB145" s="237"/>
      <c r="RAC145" s="237"/>
      <c r="RAD145" s="237"/>
      <c r="RAE145" s="237"/>
      <c r="RAF145" s="237"/>
      <c r="RAG145" s="237"/>
      <c r="RAH145" s="237"/>
      <c r="RAI145" s="237"/>
      <c r="RAJ145" s="237"/>
      <c r="RAK145" s="237"/>
      <c r="RAL145" s="237"/>
      <c r="RAM145" s="237"/>
      <c r="RAN145" s="237"/>
      <c r="RAO145" s="237"/>
      <c r="RAP145" s="237"/>
      <c r="RAQ145" s="237"/>
      <c r="RAR145" s="237"/>
      <c r="RAS145" s="237"/>
      <c r="RAT145" s="237"/>
      <c r="RAU145" s="237"/>
      <c r="RAV145" s="237"/>
      <c r="RAW145" s="237"/>
      <c r="RAX145" s="237"/>
      <c r="RAY145" s="237"/>
      <c r="RAZ145" s="237"/>
      <c r="RBA145" s="237"/>
      <c r="RBB145" s="237"/>
      <c r="RBC145" s="237"/>
      <c r="RBD145" s="237"/>
      <c r="RBE145" s="237"/>
      <c r="RBF145" s="237"/>
      <c r="RBG145" s="237"/>
      <c r="RBH145" s="237"/>
      <c r="RBI145" s="237"/>
      <c r="RBJ145" s="237"/>
      <c r="RBK145" s="237"/>
      <c r="RBL145" s="237"/>
      <c r="RBM145" s="237"/>
      <c r="RBN145" s="237"/>
      <c r="RBO145" s="237"/>
      <c r="RBP145" s="237"/>
      <c r="RBQ145" s="237"/>
      <c r="RBR145" s="237"/>
      <c r="RBS145" s="237"/>
      <c r="RBT145" s="237"/>
      <c r="RBU145" s="237"/>
      <c r="RBV145" s="237"/>
      <c r="RBW145" s="237"/>
      <c r="RBX145" s="237"/>
      <c r="RBY145" s="237"/>
      <c r="RBZ145" s="237"/>
      <c r="RCA145" s="237"/>
      <c r="RCB145" s="237"/>
      <c r="RCC145" s="237"/>
      <c r="RCD145" s="237"/>
      <c r="RCE145" s="237"/>
      <c r="RCF145" s="237"/>
      <c r="RCG145" s="237"/>
      <c r="RCH145" s="237"/>
      <c r="RCI145" s="237"/>
      <c r="RCJ145" s="237"/>
      <c r="RCK145" s="237"/>
      <c r="RCL145" s="237"/>
      <c r="RCM145" s="237"/>
      <c r="RCN145" s="237"/>
      <c r="RCO145" s="237"/>
      <c r="RCP145" s="237"/>
      <c r="RCQ145" s="237"/>
      <c r="RCR145" s="237"/>
      <c r="RCS145" s="237"/>
      <c r="RCT145" s="237"/>
      <c r="RCU145" s="237"/>
      <c r="RCV145" s="237"/>
      <c r="RCW145" s="237"/>
      <c r="RCX145" s="237"/>
      <c r="RCY145" s="237"/>
      <c r="RCZ145" s="237"/>
      <c r="RDA145" s="237"/>
      <c r="RDB145" s="237"/>
      <c r="RDC145" s="237"/>
      <c r="RDD145" s="237"/>
      <c r="RDE145" s="237"/>
      <c r="RDF145" s="237"/>
      <c r="RDG145" s="237"/>
      <c r="RDH145" s="237"/>
      <c r="RDI145" s="237"/>
      <c r="RDJ145" s="237"/>
      <c r="RDK145" s="237"/>
      <c r="RDL145" s="237"/>
      <c r="RDM145" s="237"/>
      <c r="RDN145" s="237"/>
      <c r="RDO145" s="237"/>
      <c r="RDP145" s="237"/>
      <c r="RDQ145" s="237"/>
      <c r="RDR145" s="237"/>
      <c r="RDS145" s="237"/>
      <c r="RDT145" s="237"/>
      <c r="RDU145" s="237"/>
      <c r="RDV145" s="237"/>
      <c r="RDW145" s="237"/>
      <c r="RDX145" s="237"/>
      <c r="RDY145" s="237"/>
      <c r="RDZ145" s="237"/>
      <c r="REA145" s="237"/>
      <c r="REB145" s="237"/>
      <c r="REC145" s="237"/>
      <c r="RED145" s="237"/>
      <c r="REE145" s="237"/>
      <c r="REF145" s="237"/>
      <c r="REG145" s="237"/>
      <c r="REH145" s="237"/>
      <c r="REI145" s="237"/>
      <c r="REJ145" s="237"/>
      <c r="REK145" s="237"/>
      <c r="REL145" s="237"/>
      <c r="REM145" s="237"/>
      <c r="REN145" s="237"/>
      <c r="REO145" s="237"/>
      <c r="REP145" s="237"/>
      <c r="REQ145" s="237"/>
      <c r="RER145" s="237"/>
      <c r="RES145" s="237"/>
      <c r="RET145" s="237"/>
      <c r="REU145" s="237"/>
      <c r="REV145" s="237"/>
      <c r="REW145" s="237"/>
      <c r="REX145" s="237"/>
      <c r="REY145" s="237"/>
      <c r="REZ145" s="237"/>
      <c r="RFA145" s="237"/>
      <c r="RFB145" s="237"/>
      <c r="RFC145" s="237"/>
      <c r="RFD145" s="237"/>
      <c r="RFE145" s="237"/>
      <c r="RFF145" s="237"/>
      <c r="RFG145" s="237"/>
      <c r="RFH145" s="237"/>
      <c r="RFI145" s="237"/>
      <c r="RFJ145" s="237"/>
      <c r="RFK145" s="237"/>
      <c r="RFL145" s="237"/>
      <c r="RFM145" s="237"/>
      <c r="RFN145" s="237"/>
      <c r="RFO145" s="237"/>
      <c r="RFP145" s="237"/>
      <c r="RFQ145" s="237"/>
      <c r="RFR145" s="237"/>
      <c r="RFS145" s="237"/>
      <c r="RFT145" s="237"/>
      <c r="RFU145" s="237"/>
      <c r="RFV145" s="237"/>
      <c r="RFW145" s="237"/>
      <c r="RFX145" s="237"/>
      <c r="RFY145" s="237"/>
      <c r="RFZ145" s="237"/>
      <c r="RGA145" s="237"/>
      <c r="RGB145" s="237"/>
      <c r="RGC145" s="237"/>
      <c r="RGD145" s="237"/>
      <c r="RGE145" s="237"/>
      <c r="RGF145" s="237"/>
      <c r="RGG145" s="237"/>
      <c r="RGH145" s="237"/>
      <c r="RGI145" s="237"/>
      <c r="RGJ145" s="237"/>
      <c r="RGK145" s="237"/>
      <c r="RGL145" s="237"/>
      <c r="RGM145" s="237"/>
      <c r="RGN145" s="237"/>
      <c r="RGO145" s="237"/>
      <c r="RGP145" s="237"/>
      <c r="RGQ145" s="237"/>
      <c r="RGR145" s="237"/>
      <c r="RGS145" s="237"/>
      <c r="RGT145" s="237"/>
      <c r="RGU145" s="237"/>
      <c r="RGV145" s="237"/>
      <c r="RGW145" s="237"/>
      <c r="RGX145" s="237"/>
      <c r="RGY145" s="237"/>
      <c r="RGZ145" s="237"/>
      <c r="RHA145" s="237"/>
      <c r="RHB145" s="237"/>
      <c r="RHC145" s="237"/>
      <c r="RHD145" s="237"/>
      <c r="RHE145" s="237"/>
      <c r="RHF145" s="237"/>
      <c r="RHG145" s="237"/>
      <c r="RHH145" s="237"/>
      <c r="RHI145" s="237"/>
      <c r="RHJ145" s="237"/>
      <c r="RHK145" s="237"/>
      <c r="RHL145" s="237"/>
      <c r="RHM145" s="237"/>
      <c r="RHN145" s="237"/>
      <c r="RHO145" s="237"/>
      <c r="RHP145" s="237"/>
      <c r="RHQ145" s="237"/>
      <c r="RHR145" s="237"/>
      <c r="RHS145" s="237"/>
      <c r="RHT145" s="237"/>
      <c r="RHU145" s="237"/>
      <c r="RHV145" s="237"/>
      <c r="RHW145" s="237"/>
      <c r="RHX145" s="237"/>
      <c r="RHY145" s="237"/>
      <c r="RHZ145" s="237"/>
      <c r="RIA145" s="237"/>
      <c r="RIB145" s="237"/>
      <c r="RIC145" s="237"/>
      <c r="RID145" s="237"/>
      <c r="RIE145" s="237"/>
      <c r="RIF145" s="237"/>
      <c r="RIG145" s="237"/>
      <c r="RIH145" s="237"/>
      <c r="RII145" s="237"/>
      <c r="RIJ145" s="237"/>
      <c r="RIK145" s="237"/>
      <c r="RIL145" s="237"/>
      <c r="RIM145" s="237"/>
      <c r="RIN145" s="237"/>
      <c r="RIO145" s="237"/>
      <c r="RIP145" s="237"/>
      <c r="RIQ145" s="237"/>
      <c r="RIR145" s="237"/>
      <c r="RIS145" s="237"/>
      <c r="RIT145" s="237"/>
      <c r="RIU145" s="237"/>
      <c r="RIV145" s="237"/>
      <c r="RIW145" s="237"/>
      <c r="RIX145" s="237"/>
      <c r="RIY145" s="237"/>
      <c r="RIZ145" s="237"/>
      <c r="RJA145" s="237"/>
      <c r="RJB145" s="237"/>
      <c r="RJC145" s="237"/>
      <c r="RJD145" s="237"/>
      <c r="RJE145" s="237"/>
      <c r="RJF145" s="237"/>
      <c r="RJG145" s="237"/>
      <c r="RJH145" s="237"/>
      <c r="RJI145" s="237"/>
      <c r="RJJ145" s="237"/>
      <c r="RJK145" s="237"/>
      <c r="RJL145" s="237"/>
      <c r="RJM145" s="237"/>
      <c r="RJN145" s="237"/>
      <c r="RJO145" s="237"/>
      <c r="RJP145" s="237"/>
      <c r="RJQ145" s="237"/>
      <c r="RJR145" s="237"/>
      <c r="RJS145" s="237"/>
      <c r="RJT145" s="237"/>
      <c r="RJU145" s="237"/>
      <c r="RJV145" s="237"/>
      <c r="RJW145" s="237"/>
      <c r="RJX145" s="237"/>
      <c r="RJY145" s="237"/>
      <c r="RJZ145" s="237"/>
      <c r="RKA145" s="237"/>
      <c r="RKB145" s="237"/>
      <c r="RKC145" s="237"/>
      <c r="RKD145" s="237"/>
      <c r="RKE145" s="237"/>
      <c r="RKF145" s="237"/>
      <c r="RKG145" s="237"/>
      <c r="RKH145" s="237"/>
      <c r="RKI145" s="237"/>
      <c r="RKJ145" s="237"/>
      <c r="RKK145" s="237"/>
      <c r="RKL145" s="237"/>
      <c r="RKM145" s="237"/>
      <c r="RKN145" s="237"/>
      <c r="RKO145" s="237"/>
      <c r="RKP145" s="237"/>
      <c r="RKQ145" s="237"/>
      <c r="RKR145" s="237"/>
      <c r="RKS145" s="237"/>
      <c r="RKT145" s="237"/>
      <c r="RKU145" s="237"/>
      <c r="RKV145" s="237"/>
      <c r="RKW145" s="237"/>
      <c r="RKX145" s="237"/>
      <c r="RKY145" s="237"/>
      <c r="RKZ145" s="237"/>
      <c r="RLA145" s="237"/>
      <c r="RLB145" s="237"/>
      <c r="RLC145" s="237"/>
      <c r="RLD145" s="237"/>
      <c r="RLE145" s="237"/>
      <c r="RLF145" s="237"/>
      <c r="RLG145" s="237"/>
      <c r="RLH145" s="237"/>
      <c r="RLI145" s="237"/>
      <c r="RLJ145" s="237"/>
      <c r="RLK145" s="237"/>
      <c r="RLL145" s="237"/>
      <c r="RLM145" s="237"/>
      <c r="RLN145" s="237"/>
      <c r="RLO145" s="237"/>
      <c r="RLP145" s="237"/>
      <c r="RLQ145" s="237"/>
      <c r="RLR145" s="237"/>
      <c r="RLS145" s="237"/>
      <c r="RLT145" s="237"/>
      <c r="RLU145" s="237"/>
      <c r="RLV145" s="237"/>
      <c r="RLW145" s="237"/>
      <c r="RLX145" s="237"/>
      <c r="RLY145" s="237"/>
      <c r="RLZ145" s="237"/>
      <c r="RMA145" s="237"/>
      <c r="RMB145" s="237"/>
      <c r="RMC145" s="237"/>
      <c r="RMD145" s="237"/>
      <c r="RME145" s="237"/>
      <c r="RMF145" s="237"/>
      <c r="RMG145" s="237"/>
      <c r="RMH145" s="237"/>
      <c r="RMI145" s="237"/>
      <c r="RMJ145" s="237"/>
      <c r="RMK145" s="237"/>
      <c r="RML145" s="237"/>
      <c r="RMM145" s="237"/>
      <c r="RMN145" s="237"/>
      <c r="RMO145" s="237"/>
      <c r="RMP145" s="237"/>
      <c r="RMQ145" s="237"/>
      <c r="RMR145" s="237"/>
      <c r="RMS145" s="237"/>
      <c r="RMT145" s="237"/>
      <c r="RMU145" s="237"/>
      <c r="RMV145" s="237"/>
      <c r="RMW145" s="237"/>
      <c r="RMX145" s="237"/>
      <c r="RMY145" s="237"/>
      <c r="RMZ145" s="237"/>
      <c r="RNA145" s="237"/>
      <c r="RNB145" s="237"/>
      <c r="RNC145" s="237"/>
      <c r="RND145" s="237"/>
      <c r="RNE145" s="237"/>
      <c r="RNF145" s="237"/>
      <c r="RNG145" s="237"/>
      <c r="RNH145" s="237"/>
      <c r="RNI145" s="237"/>
      <c r="RNJ145" s="237"/>
      <c r="RNK145" s="237"/>
      <c r="RNL145" s="237"/>
      <c r="RNM145" s="237"/>
      <c r="RNN145" s="237"/>
      <c r="RNO145" s="237"/>
      <c r="RNP145" s="237"/>
      <c r="RNQ145" s="237"/>
      <c r="RNR145" s="237"/>
      <c r="RNS145" s="237"/>
      <c r="RNT145" s="237"/>
      <c r="RNU145" s="237"/>
      <c r="RNV145" s="237"/>
      <c r="RNW145" s="237"/>
      <c r="RNX145" s="237"/>
      <c r="RNY145" s="237"/>
      <c r="RNZ145" s="237"/>
      <c r="ROA145" s="237"/>
      <c r="ROB145" s="237"/>
      <c r="ROC145" s="237"/>
      <c r="ROD145" s="237"/>
      <c r="ROE145" s="237"/>
      <c r="ROF145" s="237"/>
      <c r="ROG145" s="237"/>
      <c r="ROH145" s="237"/>
      <c r="ROI145" s="237"/>
      <c r="ROJ145" s="237"/>
      <c r="ROK145" s="237"/>
      <c r="ROL145" s="237"/>
      <c r="ROM145" s="237"/>
      <c r="RON145" s="237"/>
      <c r="ROO145" s="237"/>
      <c r="ROP145" s="237"/>
      <c r="ROQ145" s="237"/>
      <c r="ROR145" s="237"/>
      <c r="ROS145" s="237"/>
      <c r="ROT145" s="237"/>
      <c r="ROU145" s="237"/>
      <c r="ROV145" s="237"/>
      <c r="ROW145" s="237"/>
      <c r="ROX145" s="237"/>
      <c r="ROY145" s="237"/>
      <c r="ROZ145" s="237"/>
      <c r="RPA145" s="237"/>
      <c r="RPB145" s="237"/>
      <c r="RPC145" s="237"/>
      <c r="RPD145" s="237"/>
      <c r="RPE145" s="237"/>
      <c r="RPF145" s="237"/>
      <c r="RPG145" s="237"/>
      <c r="RPH145" s="237"/>
      <c r="RPI145" s="237"/>
      <c r="RPJ145" s="237"/>
      <c r="RPK145" s="237"/>
      <c r="RPL145" s="237"/>
      <c r="RPM145" s="237"/>
      <c r="RPN145" s="237"/>
      <c r="RPO145" s="237"/>
      <c r="RPP145" s="237"/>
      <c r="RPQ145" s="237"/>
      <c r="RPR145" s="237"/>
      <c r="RPS145" s="237"/>
      <c r="RPT145" s="237"/>
      <c r="RPU145" s="237"/>
      <c r="RPV145" s="237"/>
      <c r="RPW145" s="237"/>
      <c r="RPX145" s="237"/>
      <c r="RPY145" s="237"/>
      <c r="RPZ145" s="237"/>
      <c r="RQA145" s="237"/>
      <c r="RQB145" s="237"/>
      <c r="RQC145" s="237"/>
      <c r="RQD145" s="237"/>
      <c r="RQE145" s="237"/>
      <c r="RQF145" s="237"/>
      <c r="RQG145" s="237"/>
      <c r="RQH145" s="237"/>
      <c r="RQI145" s="237"/>
      <c r="RQJ145" s="237"/>
      <c r="RQK145" s="237"/>
      <c r="RQL145" s="237"/>
      <c r="RQM145" s="237"/>
      <c r="RQN145" s="237"/>
      <c r="RQO145" s="237"/>
      <c r="RQP145" s="237"/>
      <c r="RQQ145" s="237"/>
      <c r="RQR145" s="237"/>
      <c r="RQS145" s="237"/>
      <c r="RQT145" s="237"/>
      <c r="RQU145" s="237"/>
      <c r="RQV145" s="237"/>
      <c r="RQW145" s="237"/>
      <c r="RQX145" s="237"/>
      <c r="RQY145" s="237"/>
      <c r="RQZ145" s="237"/>
      <c r="RRA145" s="237"/>
      <c r="RRB145" s="237"/>
      <c r="RRC145" s="237"/>
      <c r="RRD145" s="237"/>
      <c r="RRE145" s="237"/>
      <c r="RRF145" s="237"/>
      <c r="RRG145" s="237"/>
      <c r="RRH145" s="237"/>
      <c r="RRI145" s="237"/>
      <c r="RRJ145" s="237"/>
      <c r="RRK145" s="237"/>
      <c r="RRL145" s="237"/>
      <c r="RRM145" s="237"/>
      <c r="RRN145" s="237"/>
      <c r="RRO145" s="237"/>
      <c r="RRP145" s="237"/>
      <c r="RRQ145" s="237"/>
      <c r="RRR145" s="237"/>
      <c r="RRS145" s="237"/>
      <c r="RRT145" s="237"/>
      <c r="RRU145" s="237"/>
      <c r="RRV145" s="237"/>
      <c r="RRW145" s="237"/>
      <c r="RRX145" s="237"/>
      <c r="RRY145" s="237"/>
      <c r="RRZ145" s="237"/>
      <c r="RSA145" s="237"/>
      <c r="RSB145" s="237"/>
      <c r="RSC145" s="237"/>
      <c r="RSD145" s="237"/>
      <c r="RSE145" s="237"/>
      <c r="RSF145" s="237"/>
      <c r="RSG145" s="237"/>
      <c r="RSH145" s="237"/>
      <c r="RSI145" s="237"/>
      <c r="RSJ145" s="237"/>
      <c r="RSK145" s="237"/>
      <c r="RSL145" s="237"/>
      <c r="RSM145" s="237"/>
      <c r="RSN145" s="237"/>
      <c r="RSO145" s="237"/>
      <c r="RSP145" s="237"/>
      <c r="RSQ145" s="237"/>
      <c r="RSR145" s="237"/>
      <c r="RSS145" s="237"/>
      <c r="RST145" s="237"/>
      <c r="RSU145" s="237"/>
      <c r="RSV145" s="237"/>
      <c r="RSW145" s="237"/>
      <c r="RSX145" s="237"/>
      <c r="RSY145" s="237"/>
      <c r="RSZ145" s="237"/>
      <c r="RTA145" s="237"/>
      <c r="RTB145" s="237"/>
      <c r="RTC145" s="237"/>
      <c r="RTD145" s="237"/>
      <c r="RTE145" s="237"/>
      <c r="RTF145" s="237"/>
      <c r="RTG145" s="237"/>
      <c r="RTH145" s="237"/>
      <c r="RTI145" s="237"/>
      <c r="RTJ145" s="237"/>
      <c r="RTK145" s="237"/>
      <c r="RTL145" s="237"/>
      <c r="RTM145" s="237"/>
      <c r="RTN145" s="237"/>
      <c r="RTO145" s="237"/>
      <c r="RTP145" s="237"/>
      <c r="RTQ145" s="237"/>
      <c r="RTR145" s="237"/>
      <c r="RTS145" s="237"/>
      <c r="RTT145" s="237"/>
      <c r="RTU145" s="237"/>
      <c r="RTV145" s="237"/>
      <c r="RTW145" s="237"/>
      <c r="RTX145" s="237"/>
      <c r="RTY145" s="237"/>
      <c r="RTZ145" s="237"/>
      <c r="RUA145" s="237"/>
      <c r="RUB145" s="237"/>
      <c r="RUC145" s="237"/>
      <c r="RUD145" s="237"/>
      <c r="RUE145" s="237"/>
      <c r="RUF145" s="237"/>
      <c r="RUG145" s="237"/>
      <c r="RUH145" s="237"/>
      <c r="RUI145" s="237"/>
      <c r="RUJ145" s="237"/>
      <c r="RUK145" s="237"/>
      <c r="RUL145" s="237"/>
      <c r="RUM145" s="237"/>
      <c r="RUN145" s="237"/>
      <c r="RUO145" s="237"/>
      <c r="RUP145" s="237"/>
      <c r="RUQ145" s="237"/>
      <c r="RUR145" s="237"/>
      <c r="RUS145" s="237"/>
      <c r="RUT145" s="237"/>
      <c r="RUU145" s="237"/>
      <c r="RUV145" s="237"/>
      <c r="RUW145" s="237"/>
      <c r="RUX145" s="237"/>
      <c r="RUY145" s="237"/>
      <c r="RUZ145" s="237"/>
      <c r="RVA145" s="237"/>
      <c r="RVB145" s="237"/>
      <c r="RVC145" s="237"/>
      <c r="RVD145" s="237"/>
      <c r="RVE145" s="237"/>
      <c r="RVF145" s="237"/>
      <c r="RVG145" s="237"/>
      <c r="RVH145" s="237"/>
      <c r="RVI145" s="237"/>
      <c r="RVJ145" s="237"/>
      <c r="RVK145" s="237"/>
      <c r="RVL145" s="237"/>
      <c r="RVM145" s="237"/>
      <c r="RVN145" s="237"/>
      <c r="RVO145" s="237"/>
      <c r="RVP145" s="237"/>
      <c r="RVQ145" s="237"/>
      <c r="RVR145" s="237"/>
      <c r="RVS145" s="237"/>
      <c r="RVT145" s="237"/>
      <c r="RVU145" s="237"/>
      <c r="RVV145" s="237"/>
      <c r="RVW145" s="237"/>
      <c r="RVX145" s="237"/>
      <c r="RVY145" s="237"/>
      <c r="RVZ145" s="237"/>
      <c r="RWA145" s="237"/>
      <c r="RWB145" s="237"/>
      <c r="RWC145" s="237"/>
      <c r="RWD145" s="237"/>
      <c r="RWE145" s="237"/>
      <c r="RWF145" s="237"/>
      <c r="RWG145" s="237"/>
      <c r="RWH145" s="237"/>
      <c r="RWI145" s="237"/>
      <c r="RWJ145" s="237"/>
      <c r="RWK145" s="237"/>
      <c r="RWL145" s="237"/>
      <c r="RWM145" s="237"/>
      <c r="RWN145" s="237"/>
      <c r="RWO145" s="237"/>
      <c r="RWP145" s="237"/>
      <c r="RWQ145" s="237"/>
      <c r="RWR145" s="237"/>
      <c r="RWS145" s="237"/>
      <c r="RWT145" s="237"/>
      <c r="RWU145" s="237"/>
      <c r="RWV145" s="237"/>
      <c r="RWW145" s="237"/>
      <c r="RWX145" s="237"/>
      <c r="RWY145" s="237"/>
      <c r="RWZ145" s="237"/>
      <c r="RXA145" s="237"/>
      <c r="RXB145" s="237"/>
      <c r="RXC145" s="237"/>
      <c r="RXD145" s="237"/>
      <c r="RXE145" s="237"/>
      <c r="RXF145" s="237"/>
      <c r="RXG145" s="237"/>
      <c r="RXH145" s="237"/>
      <c r="RXI145" s="237"/>
      <c r="RXJ145" s="237"/>
      <c r="RXK145" s="237"/>
      <c r="RXL145" s="237"/>
      <c r="RXM145" s="237"/>
      <c r="RXN145" s="237"/>
      <c r="RXO145" s="237"/>
      <c r="RXP145" s="237"/>
      <c r="RXQ145" s="237"/>
      <c r="RXR145" s="237"/>
      <c r="RXS145" s="237"/>
      <c r="RXT145" s="237"/>
      <c r="RXU145" s="237"/>
      <c r="RXV145" s="237"/>
      <c r="RXW145" s="237"/>
      <c r="RXX145" s="237"/>
      <c r="RXY145" s="237"/>
      <c r="RXZ145" s="237"/>
      <c r="RYA145" s="237"/>
      <c r="RYB145" s="237"/>
      <c r="RYC145" s="237"/>
      <c r="RYD145" s="237"/>
      <c r="RYE145" s="237"/>
      <c r="RYF145" s="237"/>
      <c r="RYG145" s="237"/>
      <c r="RYH145" s="237"/>
      <c r="RYI145" s="237"/>
      <c r="RYJ145" s="237"/>
      <c r="RYK145" s="237"/>
      <c r="RYL145" s="237"/>
      <c r="RYM145" s="237"/>
      <c r="RYN145" s="237"/>
      <c r="RYO145" s="237"/>
      <c r="RYP145" s="237"/>
      <c r="RYQ145" s="237"/>
      <c r="RYR145" s="237"/>
      <c r="RYS145" s="237"/>
      <c r="RYT145" s="237"/>
      <c r="RYU145" s="237"/>
      <c r="RYV145" s="237"/>
      <c r="RYW145" s="237"/>
      <c r="RYX145" s="237"/>
      <c r="RYY145" s="237"/>
      <c r="RYZ145" s="237"/>
      <c r="RZA145" s="237"/>
      <c r="RZB145" s="237"/>
      <c r="RZC145" s="237"/>
      <c r="RZD145" s="237"/>
      <c r="RZE145" s="237"/>
      <c r="RZF145" s="237"/>
      <c r="RZG145" s="237"/>
      <c r="RZH145" s="237"/>
      <c r="RZI145" s="237"/>
      <c r="RZJ145" s="237"/>
      <c r="RZK145" s="237"/>
      <c r="RZL145" s="237"/>
      <c r="RZM145" s="237"/>
      <c r="RZN145" s="237"/>
      <c r="RZO145" s="237"/>
      <c r="RZP145" s="237"/>
      <c r="RZQ145" s="237"/>
      <c r="RZR145" s="237"/>
      <c r="RZS145" s="237"/>
      <c r="RZT145" s="237"/>
      <c r="RZU145" s="237"/>
      <c r="RZV145" s="237"/>
      <c r="RZW145" s="237"/>
      <c r="RZX145" s="237"/>
      <c r="RZY145" s="237"/>
      <c r="RZZ145" s="237"/>
      <c r="SAA145" s="237"/>
      <c r="SAB145" s="237"/>
      <c r="SAC145" s="237"/>
      <c r="SAD145" s="237"/>
      <c r="SAE145" s="237"/>
      <c r="SAF145" s="237"/>
      <c r="SAG145" s="237"/>
      <c r="SAH145" s="237"/>
      <c r="SAI145" s="237"/>
      <c r="SAJ145" s="237"/>
      <c r="SAK145" s="237"/>
      <c r="SAL145" s="237"/>
      <c r="SAM145" s="237"/>
      <c r="SAN145" s="237"/>
      <c r="SAO145" s="237"/>
      <c r="SAP145" s="237"/>
      <c r="SAQ145" s="237"/>
      <c r="SAR145" s="237"/>
      <c r="SAS145" s="237"/>
      <c r="SAT145" s="237"/>
      <c r="SAU145" s="237"/>
      <c r="SAV145" s="237"/>
      <c r="SAW145" s="237"/>
      <c r="SAX145" s="237"/>
      <c r="SAY145" s="237"/>
      <c r="SAZ145" s="237"/>
      <c r="SBA145" s="237"/>
      <c r="SBB145" s="237"/>
      <c r="SBC145" s="237"/>
      <c r="SBD145" s="237"/>
      <c r="SBE145" s="237"/>
      <c r="SBF145" s="237"/>
      <c r="SBG145" s="237"/>
      <c r="SBH145" s="237"/>
      <c r="SBI145" s="237"/>
      <c r="SBJ145" s="237"/>
      <c r="SBK145" s="237"/>
      <c r="SBL145" s="237"/>
      <c r="SBM145" s="237"/>
      <c r="SBN145" s="237"/>
      <c r="SBO145" s="237"/>
      <c r="SBP145" s="237"/>
      <c r="SBQ145" s="237"/>
      <c r="SBR145" s="237"/>
      <c r="SBS145" s="237"/>
      <c r="SBT145" s="237"/>
      <c r="SBU145" s="237"/>
      <c r="SBV145" s="237"/>
      <c r="SBW145" s="237"/>
      <c r="SBX145" s="237"/>
      <c r="SBY145" s="237"/>
      <c r="SBZ145" s="237"/>
      <c r="SCA145" s="237"/>
      <c r="SCB145" s="237"/>
      <c r="SCC145" s="237"/>
      <c r="SCD145" s="237"/>
      <c r="SCE145" s="237"/>
      <c r="SCF145" s="237"/>
      <c r="SCG145" s="237"/>
      <c r="SCH145" s="237"/>
      <c r="SCI145" s="237"/>
      <c r="SCJ145" s="237"/>
      <c r="SCK145" s="237"/>
      <c r="SCL145" s="237"/>
      <c r="SCM145" s="237"/>
      <c r="SCN145" s="237"/>
      <c r="SCO145" s="237"/>
      <c r="SCP145" s="237"/>
      <c r="SCQ145" s="237"/>
      <c r="SCR145" s="237"/>
      <c r="SCS145" s="237"/>
      <c r="SCT145" s="237"/>
      <c r="SCU145" s="237"/>
      <c r="SCV145" s="237"/>
      <c r="SCW145" s="237"/>
      <c r="SCX145" s="237"/>
      <c r="SCY145" s="237"/>
      <c r="SCZ145" s="237"/>
      <c r="SDA145" s="237"/>
      <c r="SDB145" s="237"/>
      <c r="SDC145" s="237"/>
      <c r="SDD145" s="237"/>
      <c r="SDE145" s="237"/>
      <c r="SDF145" s="237"/>
      <c r="SDG145" s="237"/>
      <c r="SDH145" s="237"/>
      <c r="SDI145" s="237"/>
      <c r="SDJ145" s="237"/>
      <c r="SDK145" s="237"/>
      <c r="SDL145" s="237"/>
      <c r="SDM145" s="237"/>
      <c r="SDN145" s="237"/>
      <c r="SDO145" s="237"/>
      <c r="SDP145" s="237"/>
      <c r="SDQ145" s="237"/>
      <c r="SDR145" s="237"/>
      <c r="SDS145" s="237"/>
      <c r="SDT145" s="237"/>
      <c r="SDU145" s="237"/>
      <c r="SDV145" s="237"/>
      <c r="SDW145" s="237"/>
      <c r="SDX145" s="237"/>
      <c r="SDY145" s="237"/>
      <c r="SDZ145" s="237"/>
      <c r="SEA145" s="237"/>
      <c r="SEB145" s="237"/>
      <c r="SEC145" s="237"/>
      <c r="SED145" s="237"/>
      <c r="SEE145" s="237"/>
      <c r="SEF145" s="237"/>
      <c r="SEG145" s="237"/>
      <c r="SEH145" s="237"/>
      <c r="SEI145" s="237"/>
      <c r="SEJ145" s="237"/>
      <c r="SEK145" s="237"/>
      <c r="SEL145" s="237"/>
      <c r="SEM145" s="237"/>
      <c r="SEN145" s="237"/>
      <c r="SEO145" s="237"/>
      <c r="SEP145" s="237"/>
      <c r="SEQ145" s="237"/>
      <c r="SER145" s="237"/>
      <c r="SES145" s="237"/>
      <c r="SET145" s="237"/>
      <c r="SEU145" s="237"/>
      <c r="SEV145" s="237"/>
      <c r="SEW145" s="237"/>
      <c r="SEX145" s="237"/>
      <c r="SEY145" s="237"/>
      <c r="SEZ145" s="237"/>
      <c r="SFA145" s="237"/>
      <c r="SFB145" s="237"/>
      <c r="SFC145" s="237"/>
      <c r="SFD145" s="237"/>
      <c r="SFE145" s="237"/>
      <c r="SFF145" s="237"/>
      <c r="SFG145" s="237"/>
      <c r="SFH145" s="237"/>
      <c r="SFI145" s="237"/>
      <c r="SFJ145" s="237"/>
      <c r="SFK145" s="237"/>
      <c r="SFL145" s="237"/>
      <c r="SFM145" s="237"/>
      <c r="SFN145" s="237"/>
      <c r="SFO145" s="237"/>
      <c r="SFP145" s="237"/>
      <c r="SFQ145" s="237"/>
      <c r="SFR145" s="237"/>
      <c r="SFS145" s="237"/>
      <c r="SFT145" s="237"/>
      <c r="SFU145" s="237"/>
      <c r="SFV145" s="237"/>
      <c r="SFW145" s="237"/>
      <c r="SFX145" s="237"/>
      <c r="SFY145" s="237"/>
      <c r="SFZ145" s="237"/>
      <c r="SGA145" s="237"/>
      <c r="SGB145" s="237"/>
      <c r="SGC145" s="237"/>
      <c r="SGD145" s="237"/>
      <c r="SGE145" s="237"/>
      <c r="SGF145" s="237"/>
      <c r="SGG145" s="237"/>
      <c r="SGH145" s="237"/>
      <c r="SGI145" s="237"/>
      <c r="SGJ145" s="237"/>
      <c r="SGK145" s="237"/>
      <c r="SGL145" s="237"/>
      <c r="SGM145" s="237"/>
      <c r="SGN145" s="237"/>
      <c r="SGO145" s="237"/>
      <c r="SGP145" s="237"/>
      <c r="SGQ145" s="237"/>
      <c r="SGR145" s="237"/>
      <c r="SGS145" s="237"/>
      <c r="SGT145" s="237"/>
      <c r="SGU145" s="237"/>
      <c r="SGV145" s="237"/>
      <c r="SGW145" s="237"/>
      <c r="SGX145" s="237"/>
      <c r="SGY145" s="237"/>
      <c r="SGZ145" s="237"/>
      <c r="SHA145" s="237"/>
      <c r="SHB145" s="237"/>
      <c r="SHC145" s="237"/>
      <c r="SHD145" s="237"/>
      <c r="SHE145" s="237"/>
      <c r="SHF145" s="237"/>
      <c r="SHG145" s="237"/>
      <c r="SHH145" s="237"/>
      <c r="SHI145" s="237"/>
      <c r="SHJ145" s="237"/>
      <c r="SHK145" s="237"/>
      <c r="SHL145" s="237"/>
      <c r="SHM145" s="237"/>
      <c r="SHN145" s="237"/>
      <c r="SHO145" s="237"/>
      <c r="SHP145" s="237"/>
      <c r="SHQ145" s="237"/>
      <c r="SHR145" s="237"/>
      <c r="SHS145" s="237"/>
      <c r="SHT145" s="237"/>
      <c r="SHU145" s="237"/>
      <c r="SHV145" s="237"/>
      <c r="SHW145" s="237"/>
      <c r="SHX145" s="237"/>
      <c r="SHY145" s="237"/>
      <c r="SHZ145" s="237"/>
      <c r="SIA145" s="237"/>
      <c r="SIB145" s="237"/>
      <c r="SIC145" s="237"/>
      <c r="SID145" s="237"/>
      <c r="SIE145" s="237"/>
      <c r="SIF145" s="237"/>
      <c r="SIG145" s="237"/>
      <c r="SIH145" s="237"/>
      <c r="SII145" s="237"/>
      <c r="SIJ145" s="237"/>
      <c r="SIK145" s="237"/>
      <c r="SIL145" s="237"/>
      <c r="SIM145" s="237"/>
      <c r="SIN145" s="237"/>
      <c r="SIO145" s="237"/>
      <c r="SIP145" s="237"/>
      <c r="SIQ145" s="237"/>
      <c r="SIR145" s="237"/>
      <c r="SIS145" s="237"/>
      <c r="SIT145" s="237"/>
      <c r="SIU145" s="237"/>
      <c r="SIV145" s="237"/>
      <c r="SIW145" s="237"/>
      <c r="SIX145" s="237"/>
      <c r="SIY145" s="237"/>
      <c r="SIZ145" s="237"/>
      <c r="SJA145" s="237"/>
      <c r="SJB145" s="237"/>
      <c r="SJC145" s="237"/>
      <c r="SJD145" s="237"/>
      <c r="SJE145" s="237"/>
      <c r="SJF145" s="237"/>
      <c r="SJG145" s="237"/>
      <c r="SJH145" s="237"/>
      <c r="SJI145" s="237"/>
      <c r="SJJ145" s="237"/>
      <c r="SJK145" s="237"/>
      <c r="SJL145" s="237"/>
      <c r="SJM145" s="237"/>
      <c r="SJN145" s="237"/>
      <c r="SJO145" s="237"/>
      <c r="SJP145" s="237"/>
      <c r="SJQ145" s="237"/>
      <c r="SJR145" s="237"/>
      <c r="SJS145" s="237"/>
      <c r="SJT145" s="237"/>
      <c r="SJU145" s="237"/>
      <c r="SJV145" s="237"/>
      <c r="SJW145" s="237"/>
      <c r="SJX145" s="237"/>
      <c r="SJY145" s="237"/>
      <c r="SJZ145" s="237"/>
      <c r="SKA145" s="237"/>
      <c r="SKB145" s="237"/>
      <c r="SKC145" s="237"/>
      <c r="SKD145" s="237"/>
      <c r="SKE145" s="237"/>
      <c r="SKF145" s="237"/>
      <c r="SKG145" s="237"/>
      <c r="SKH145" s="237"/>
      <c r="SKI145" s="237"/>
      <c r="SKJ145" s="237"/>
      <c r="SKK145" s="237"/>
      <c r="SKL145" s="237"/>
      <c r="SKM145" s="237"/>
      <c r="SKN145" s="237"/>
      <c r="SKO145" s="237"/>
      <c r="SKP145" s="237"/>
      <c r="SKQ145" s="237"/>
      <c r="SKR145" s="237"/>
      <c r="SKS145" s="237"/>
      <c r="SKT145" s="237"/>
      <c r="SKU145" s="237"/>
      <c r="SKV145" s="237"/>
      <c r="SKW145" s="237"/>
      <c r="SKX145" s="237"/>
      <c r="SKY145" s="237"/>
      <c r="SKZ145" s="237"/>
      <c r="SLA145" s="237"/>
      <c r="SLB145" s="237"/>
      <c r="SLC145" s="237"/>
      <c r="SLD145" s="237"/>
      <c r="SLE145" s="237"/>
      <c r="SLF145" s="237"/>
      <c r="SLG145" s="237"/>
      <c r="SLH145" s="237"/>
      <c r="SLI145" s="237"/>
      <c r="SLJ145" s="237"/>
      <c r="SLK145" s="237"/>
      <c r="SLL145" s="237"/>
      <c r="SLM145" s="237"/>
      <c r="SLN145" s="237"/>
      <c r="SLO145" s="237"/>
      <c r="SLP145" s="237"/>
      <c r="SLQ145" s="237"/>
      <c r="SLR145" s="237"/>
      <c r="SLS145" s="237"/>
      <c r="SLT145" s="237"/>
      <c r="SLU145" s="237"/>
      <c r="SLV145" s="237"/>
      <c r="SLW145" s="237"/>
      <c r="SLX145" s="237"/>
      <c r="SLY145" s="237"/>
      <c r="SLZ145" s="237"/>
      <c r="SMA145" s="237"/>
      <c r="SMB145" s="237"/>
      <c r="SMC145" s="237"/>
      <c r="SMD145" s="237"/>
      <c r="SME145" s="237"/>
      <c r="SMF145" s="237"/>
      <c r="SMG145" s="237"/>
      <c r="SMH145" s="237"/>
      <c r="SMI145" s="237"/>
      <c r="SMJ145" s="237"/>
      <c r="SMK145" s="237"/>
      <c r="SML145" s="237"/>
      <c r="SMM145" s="237"/>
      <c r="SMN145" s="237"/>
      <c r="SMO145" s="237"/>
      <c r="SMP145" s="237"/>
      <c r="SMQ145" s="237"/>
      <c r="SMR145" s="237"/>
      <c r="SMS145" s="237"/>
      <c r="SMT145" s="237"/>
      <c r="SMU145" s="237"/>
      <c r="SMV145" s="237"/>
      <c r="SMW145" s="237"/>
      <c r="SMX145" s="237"/>
      <c r="SMY145" s="237"/>
      <c r="SMZ145" s="237"/>
      <c r="SNA145" s="237"/>
      <c r="SNB145" s="237"/>
      <c r="SNC145" s="237"/>
      <c r="SND145" s="237"/>
      <c r="SNE145" s="237"/>
      <c r="SNF145" s="237"/>
      <c r="SNG145" s="237"/>
      <c r="SNH145" s="237"/>
      <c r="SNI145" s="237"/>
      <c r="SNJ145" s="237"/>
      <c r="SNK145" s="237"/>
      <c r="SNL145" s="237"/>
      <c r="SNM145" s="237"/>
      <c r="SNN145" s="237"/>
      <c r="SNO145" s="237"/>
      <c r="SNP145" s="237"/>
      <c r="SNQ145" s="237"/>
      <c r="SNR145" s="237"/>
      <c r="SNS145" s="237"/>
      <c r="SNT145" s="237"/>
      <c r="SNU145" s="237"/>
      <c r="SNV145" s="237"/>
      <c r="SNW145" s="237"/>
      <c r="SNX145" s="237"/>
      <c r="SNY145" s="237"/>
      <c r="SNZ145" s="237"/>
      <c r="SOA145" s="237"/>
      <c r="SOB145" s="237"/>
      <c r="SOC145" s="237"/>
      <c r="SOD145" s="237"/>
      <c r="SOE145" s="237"/>
      <c r="SOF145" s="237"/>
      <c r="SOG145" s="237"/>
      <c r="SOH145" s="237"/>
      <c r="SOI145" s="237"/>
      <c r="SOJ145" s="237"/>
      <c r="SOK145" s="237"/>
      <c r="SOL145" s="237"/>
      <c r="SOM145" s="237"/>
      <c r="SON145" s="237"/>
      <c r="SOO145" s="237"/>
      <c r="SOP145" s="237"/>
      <c r="SOQ145" s="237"/>
      <c r="SOR145" s="237"/>
      <c r="SOS145" s="237"/>
      <c r="SOT145" s="237"/>
      <c r="SOU145" s="237"/>
      <c r="SOV145" s="237"/>
      <c r="SOW145" s="237"/>
      <c r="SOX145" s="237"/>
      <c r="SOY145" s="237"/>
      <c r="SOZ145" s="237"/>
      <c r="SPA145" s="237"/>
      <c r="SPB145" s="237"/>
      <c r="SPC145" s="237"/>
      <c r="SPD145" s="237"/>
      <c r="SPE145" s="237"/>
      <c r="SPF145" s="237"/>
      <c r="SPG145" s="237"/>
      <c r="SPH145" s="237"/>
      <c r="SPI145" s="237"/>
      <c r="SPJ145" s="237"/>
      <c r="SPK145" s="237"/>
      <c r="SPL145" s="237"/>
      <c r="SPM145" s="237"/>
      <c r="SPN145" s="237"/>
      <c r="SPO145" s="237"/>
      <c r="SPP145" s="237"/>
      <c r="SPQ145" s="237"/>
      <c r="SPR145" s="237"/>
      <c r="SPS145" s="237"/>
      <c r="SPT145" s="237"/>
      <c r="SPU145" s="237"/>
      <c r="SPV145" s="237"/>
      <c r="SPW145" s="237"/>
      <c r="SPX145" s="237"/>
      <c r="SPY145" s="237"/>
      <c r="SPZ145" s="237"/>
      <c r="SQA145" s="237"/>
      <c r="SQB145" s="237"/>
      <c r="SQC145" s="237"/>
      <c r="SQD145" s="237"/>
      <c r="SQE145" s="237"/>
      <c r="SQF145" s="237"/>
      <c r="SQG145" s="237"/>
      <c r="SQH145" s="237"/>
      <c r="SQI145" s="237"/>
      <c r="SQJ145" s="237"/>
      <c r="SQK145" s="237"/>
      <c r="SQL145" s="237"/>
      <c r="SQM145" s="237"/>
      <c r="SQN145" s="237"/>
      <c r="SQO145" s="237"/>
      <c r="SQP145" s="237"/>
      <c r="SQQ145" s="237"/>
      <c r="SQR145" s="237"/>
      <c r="SQS145" s="237"/>
      <c r="SQT145" s="237"/>
      <c r="SQU145" s="237"/>
      <c r="SQV145" s="237"/>
      <c r="SQW145" s="237"/>
      <c r="SQX145" s="237"/>
      <c r="SQY145" s="237"/>
      <c r="SQZ145" s="237"/>
      <c r="SRA145" s="237"/>
      <c r="SRB145" s="237"/>
      <c r="SRC145" s="237"/>
      <c r="SRD145" s="237"/>
      <c r="SRE145" s="237"/>
      <c r="SRF145" s="237"/>
      <c r="SRG145" s="237"/>
      <c r="SRH145" s="237"/>
      <c r="SRI145" s="237"/>
      <c r="SRJ145" s="237"/>
      <c r="SRK145" s="237"/>
      <c r="SRL145" s="237"/>
      <c r="SRM145" s="237"/>
      <c r="SRN145" s="237"/>
      <c r="SRO145" s="237"/>
      <c r="SRP145" s="237"/>
      <c r="SRQ145" s="237"/>
      <c r="SRR145" s="237"/>
      <c r="SRS145" s="237"/>
      <c r="SRT145" s="237"/>
      <c r="SRU145" s="237"/>
      <c r="SRV145" s="237"/>
      <c r="SRW145" s="237"/>
      <c r="SRX145" s="237"/>
      <c r="SRY145" s="237"/>
      <c r="SRZ145" s="237"/>
      <c r="SSA145" s="237"/>
      <c r="SSB145" s="237"/>
      <c r="SSC145" s="237"/>
      <c r="SSD145" s="237"/>
      <c r="SSE145" s="237"/>
      <c r="SSF145" s="237"/>
      <c r="SSG145" s="237"/>
      <c r="SSH145" s="237"/>
      <c r="SSI145" s="237"/>
      <c r="SSJ145" s="237"/>
      <c r="SSK145" s="237"/>
      <c r="SSL145" s="237"/>
      <c r="SSM145" s="237"/>
      <c r="SSN145" s="237"/>
      <c r="SSO145" s="237"/>
      <c r="SSP145" s="237"/>
      <c r="SSQ145" s="237"/>
      <c r="SSR145" s="237"/>
      <c r="SSS145" s="237"/>
      <c r="SST145" s="237"/>
      <c r="SSU145" s="237"/>
      <c r="SSV145" s="237"/>
      <c r="SSW145" s="237"/>
      <c r="SSX145" s="237"/>
      <c r="SSY145" s="237"/>
      <c r="SSZ145" s="237"/>
      <c r="STA145" s="237"/>
      <c r="STB145" s="237"/>
      <c r="STC145" s="237"/>
      <c r="STD145" s="237"/>
      <c r="STE145" s="237"/>
      <c r="STF145" s="237"/>
      <c r="STG145" s="237"/>
      <c r="STH145" s="237"/>
      <c r="STI145" s="237"/>
      <c r="STJ145" s="237"/>
      <c r="STK145" s="237"/>
      <c r="STL145" s="237"/>
      <c r="STM145" s="237"/>
      <c r="STN145" s="237"/>
      <c r="STO145" s="237"/>
      <c r="STP145" s="237"/>
      <c r="STQ145" s="237"/>
      <c r="STR145" s="237"/>
      <c r="STS145" s="237"/>
      <c r="STT145" s="237"/>
      <c r="STU145" s="237"/>
      <c r="STV145" s="237"/>
      <c r="STW145" s="237"/>
      <c r="STX145" s="237"/>
      <c r="STY145" s="237"/>
      <c r="STZ145" s="237"/>
      <c r="SUA145" s="237"/>
      <c r="SUB145" s="237"/>
      <c r="SUC145" s="237"/>
      <c r="SUD145" s="237"/>
      <c r="SUE145" s="237"/>
      <c r="SUF145" s="237"/>
      <c r="SUG145" s="237"/>
      <c r="SUH145" s="237"/>
      <c r="SUI145" s="237"/>
      <c r="SUJ145" s="237"/>
      <c r="SUK145" s="237"/>
      <c r="SUL145" s="237"/>
      <c r="SUM145" s="237"/>
      <c r="SUN145" s="237"/>
      <c r="SUO145" s="237"/>
      <c r="SUP145" s="237"/>
      <c r="SUQ145" s="237"/>
      <c r="SUR145" s="237"/>
      <c r="SUS145" s="237"/>
      <c r="SUT145" s="237"/>
      <c r="SUU145" s="237"/>
      <c r="SUV145" s="237"/>
      <c r="SUW145" s="237"/>
      <c r="SUX145" s="237"/>
      <c r="SUY145" s="237"/>
      <c r="SUZ145" s="237"/>
      <c r="SVA145" s="237"/>
      <c r="SVB145" s="237"/>
      <c r="SVC145" s="237"/>
      <c r="SVD145" s="237"/>
      <c r="SVE145" s="237"/>
      <c r="SVF145" s="237"/>
      <c r="SVG145" s="237"/>
      <c r="SVH145" s="237"/>
      <c r="SVI145" s="237"/>
      <c r="SVJ145" s="237"/>
      <c r="SVK145" s="237"/>
      <c r="SVL145" s="237"/>
      <c r="SVM145" s="237"/>
      <c r="SVN145" s="237"/>
      <c r="SVO145" s="237"/>
      <c r="SVP145" s="237"/>
      <c r="SVQ145" s="237"/>
      <c r="SVR145" s="237"/>
      <c r="SVS145" s="237"/>
      <c r="SVT145" s="237"/>
      <c r="SVU145" s="237"/>
      <c r="SVV145" s="237"/>
      <c r="SVW145" s="237"/>
      <c r="SVX145" s="237"/>
      <c r="SVY145" s="237"/>
      <c r="SVZ145" s="237"/>
      <c r="SWA145" s="237"/>
      <c r="SWB145" s="237"/>
      <c r="SWC145" s="237"/>
      <c r="SWD145" s="237"/>
      <c r="SWE145" s="237"/>
      <c r="SWF145" s="237"/>
      <c r="SWG145" s="237"/>
      <c r="SWH145" s="237"/>
      <c r="SWI145" s="237"/>
      <c r="SWJ145" s="237"/>
      <c r="SWK145" s="237"/>
      <c r="SWL145" s="237"/>
      <c r="SWM145" s="237"/>
      <c r="SWN145" s="237"/>
      <c r="SWO145" s="237"/>
      <c r="SWP145" s="237"/>
      <c r="SWQ145" s="237"/>
      <c r="SWR145" s="237"/>
      <c r="SWS145" s="237"/>
      <c r="SWT145" s="237"/>
      <c r="SWU145" s="237"/>
      <c r="SWV145" s="237"/>
      <c r="SWW145" s="237"/>
      <c r="SWX145" s="237"/>
      <c r="SWY145" s="237"/>
      <c r="SWZ145" s="237"/>
      <c r="SXA145" s="237"/>
      <c r="SXB145" s="237"/>
      <c r="SXC145" s="237"/>
      <c r="SXD145" s="237"/>
      <c r="SXE145" s="237"/>
      <c r="SXF145" s="237"/>
      <c r="SXG145" s="237"/>
      <c r="SXH145" s="237"/>
      <c r="SXI145" s="237"/>
      <c r="SXJ145" s="237"/>
      <c r="SXK145" s="237"/>
      <c r="SXL145" s="237"/>
      <c r="SXM145" s="237"/>
      <c r="SXN145" s="237"/>
      <c r="SXO145" s="237"/>
      <c r="SXP145" s="237"/>
      <c r="SXQ145" s="237"/>
      <c r="SXR145" s="237"/>
      <c r="SXS145" s="237"/>
      <c r="SXT145" s="237"/>
      <c r="SXU145" s="237"/>
      <c r="SXV145" s="237"/>
      <c r="SXW145" s="237"/>
      <c r="SXX145" s="237"/>
      <c r="SXY145" s="237"/>
      <c r="SXZ145" s="237"/>
      <c r="SYA145" s="237"/>
      <c r="SYB145" s="237"/>
      <c r="SYC145" s="237"/>
      <c r="SYD145" s="237"/>
      <c r="SYE145" s="237"/>
      <c r="SYF145" s="237"/>
      <c r="SYG145" s="237"/>
      <c r="SYH145" s="237"/>
      <c r="SYI145" s="237"/>
      <c r="SYJ145" s="237"/>
      <c r="SYK145" s="237"/>
      <c r="SYL145" s="237"/>
      <c r="SYM145" s="237"/>
      <c r="SYN145" s="237"/>
      <c r="SYO145" s="237"/>
      <c r="SYP145" s="237"/>
      <c r="SYQ145" s="237"/>
      <c r="SYR145" s="237"/>
      <c r="SYS145" s="237"/>
      <c r="SYT145" s="237"/>
      <c r="SYU145" s="237"/>
      <c r="SYV145" s="237"/>
      <c r="SYW145" s="237"/>
      <c r="SYX145" s="237"/>
      <c r="SYY145" s="237"/>
      <c r="SYZ145" s="237"/>
      <c r="SZA145" s="237"/>
      <c r="SZB145" s="237"/>
      <c r="SZC145" s="237"/>
      <c r="SZD145" s="237"/>
      <c r="SZE145" s="237"/>
      <c r="SZF145" s="237"/>
      <c r="SZG145" s="237"/>
      <c r="SZH145" s="237"/>
      <c r="SZI145" s="237"/>
      <c r="SZJ145" s="237"/>
      <c r="SZK145" s="237"/>
      <c r="SZL145" s="237"/>
      <c r="SZM145" s="237"/>
      <c r="SZN145" s="237"/>
      <c r="SZO145" s="237"/>
      <c r="SZP145" s="237"/>
      <c r="SZQ145" s="237"/>
      <c r="SZR145" s="237"/>
      <c r="SZS145" s="237"/>
      <c r="SZT145" s="237"/>
      <c r="SZU145" s="237"/>
      <c r="SZV145" s="237"/>
      <c r="SZW145" s="237"/>
      <c r="SZX145" s="237"/>
      <c r="SZY145" s="237"/>
      <c r="SZZ145" s="237"/>
      <c r="TAA145" s="237"/>
      <c r="TAB145" s="237"/>
      <c r="TAC145" s="237"/>
      <c r="TAD145" s="237"/>
      <c r="TAE145" s="237"/>
      <c r="TAF145" s="237"/>
      <c r="TAG145" s="237"/>
      <c r="TAH145" s="237"/>
      <c r="TAI145" s="237"/>
      <c r="TAJ145" s="237"/>
      <c r="TAK145" s="237"/>
      <c r="TAL145" s="237"/>
      <c r="TAM145" s="237"/>
      <c r="TAN145" s="237"/>
      <c r="TAO145" s="237"/>
      <c r="TAP145" s="237"/>
      <c r="TAQ145" s="237"/>
      <c r="TAR145" s="237"/>
      <c r="TAS145" s="237"/>
      <c r="TAT145" s="237"/>
      <c r="TAU145" s="237"/>
      <c r="TAV145" s="237"/>
      <c r="TAW145" s="237"/>
      <c r="TAX145" s="237"/>
      <c r="TAY145" s="237"/>
      <c r="TAZ145" s="237"/>
      <c r="TBA145" s="237"/>
      <c r="TBB145" s="237"/>
      <c r="TBC145" s="237"/>
      <c r="TBD145" s="237"/>
      <c r="TBE145" s="237"/>
      <c r="TBF145" s="237"/>
      <c r="TBG145" s="237"/>
      <c r="TBH145" s="237"/>
      <c r="TBI145" s="237"/>
      <c r="TBJ145" s="237"/>
      <c r="TBK145" s="237"/>
      <c r="TBL145" s="237"/>
      <c r="TBM145" s="237"/>
      <c r="TBN145" s="237"/>
      <c r="TBO145" s="237"/>
      <c r="TBP145" s="237"/>
      <c r="TBQ145" s="237"/>
      <c r="TBR145" s="237"/>
      <c r="TBS145" s="237"/>
      <c r="TBT145" s="237"/>
      <c r="TBU145" s="237"/>
      <c r="TBV145" s="237"/>
      <c r="TBW145" s="237"/>
      <c r="TBX145" s="237"/>
      <c r="TBY145" s="237"/>
      <c r="TBZ145" s="237"/>
      <c r="TCA145" s="237"/>
      <c r="TCB145" s="237"/>
      <c r="TCC145" s="237"/>
      <c r="TCD145" s="237"/>
      <c r="TCE145" s="237"/>
      <c r="TCF145" s="237"/>
      <c r="TCG145" s="237"/>
      <c r="TCH145" s="237"/>
      <c r="TCI145" s="237"/>
      <c r="TCJ145" s="237"/>
      <c r="TCK145" s="237"/>
      <c r="TCL145" s="237"/>
      <c r="TCM145" s="237"/>
      <c r="TCN145" s="237"/>
      <c r="TCO145" s="237"/>
      <c r="TCP145" s="237"/>
      <c r="TCQ145" s="237"/>
      <c r="TCR145" s="237"/>
      <c r="TCS145" s="237"/>
      <c r="TCT145" s="237"/>
      <c r="TCU145" s="237"/>
      <c r="TCV145" s="237"/>
      <c r="TCW145" s="237"/>
      <c r="TCX145" s="237"/>
      <c r="TCY145" s="237"/>
      <c r="TCZ145" s="237"/>
      <c r="TDA145" s="237"/>
      <c r="TDB145" s="237"/>
      <c r="TDC145" s="237"/>
      <c r="TDD145" s="237"/>
      <c r="TDE145" s="237"/>
      <c r="TDF145" s="237"/>
      <c r="TDG145" s="237"/>
      <c r="TDH145" s="237"/>
      <c r="TDI145" s="237"/>
      <c r="TDJ145" s="237"/>
      <c r="TDK145" s="237"/>
      <c r="TDL145" s="237"/>
      <c r="TDM145" s="237"/>
      <c r="TDN145" s="237"/>
      <c r="TDO145" s="237"/>
      <c r="TDP145" s="237"/>
      <c r="TDQ145" s="237"/>
      <c r="TDR145" s="237"/>
      <c r="TDS145" s="237"/>
      <c r="TDT145" s="237"/>
      <c r="TDU145" s="237"/>
      <c r="TDV145" s="237"/>
      <c r="TDW145" s="237"/>
      <c r="TDX145" s="237"/>
      <c r="TDY145" s="237"/>
      <c r="TDZ145" s="237"/>
      <c r="TEA145" s="237"/>
      <c r="TEB145" s="237"/>
      <c r="TEC145" s="237"/>
      <c r="TED145" s="237"/>
      <c r="TEE145" s="237"/>
      <c r="TEF145" s="237"/>
      <c r="TEG145" s="237"/>
      <c r="TEH145" s="237"/>
      <c r="TEI145" s="237"/>
      <c r="TEJ145" s="237"/>
      <c r="TEK145" s="237"/>
      <c r="TEL145" s="237"/>
      <c r="TEM145" s="237"/>
      <c r="TEN145" s="237"/>
      <c r="TEO145" s="237"/>
      <c r="TEP145" s="237"/>
      <c r="TEQ145" s="237"/>
      <c r="TER145" s="237"/>
      <c r="TES145" s="237"/>
      <c r="TET145" s="237"/>
      <c r="TEU145" s="237"/>
      <c r="TEV145" s="237"/>
      <c r="TEW145" s="237"/>
      <c r="TEX145" s="237"/>
      <c r="TEY145" s="237"/>
      <c r="TEZ145" s="237"/>
      <c r="TFA145" s="237"/>
      <c r="TFB145" s="237"/>
      <c r="TFC145" s="237"/>
      <c r="TFD145" s="237"/>
      <c r="TFE145" s="237"/>
      <c r="TFF145" s="237"/>
      <c r="TFG145" s="237"/>
      <c r="TFH145" s="237"/>
      <c r="TFI145" s="237"/>
      <c r="TFJ145" s="237"/>
      <c r="TFK145" s="237"/>
      <c r="TFL145" s="237"/>
      <c r="TFM145" s="237"/>
      <c r="TFN145" s="237"/>
      <c r="TFO145" s="237"/>
      <c r="TFP145" s="237"/>
      <c r="TFQ145" s="237"/>
      <c r="TFR145" s="237"/>
      <c r="TFS145" s="237"/>
      <c r="TFT145" s="237"/>
      <c r="TFU145" s="237"/>
      <c r="TFV145" s="237"/>
      <c r="TFW145" s="237"/>
      <c r="TFX145" s="237"/>
      <c r="TFY145" s="237"/>
      <c r="TFZ145" s="237"/>
      <c r="TGA145" s="237"/>
      <c r="TGB145" s="237"/>
      <c r="TGC145" s="237"/>
      <c r="TGD145" s="237"/>
      <c r="TGE145" s="237"/>
      <c r="TGF145" s="237"/>
      <c r="TGG145" s="237"/>
      <c r="TGH145" s="237"/>
      <c r="TGI145" s="237"/>
      <c r="TGJ145" s="237"/>
      <c r="TGK145" s="237"/>
      <c r="TGL145" s="237"/>
      <c r="TGM145" s="237"/>
      <c r="TGN145" s="237"/>
      <c r="TGO145" s="237"/>
      <c r="TGP145" s="237"/>
      <c r="TGQ145" s="237"/>
      <c r="TGR145" s="237"/>
      <c r="TGS145" s="237"/>
      <c r="TGT145" s="237"/>
      <c r="TGU145" s="237"/>
      <c r="TGV145" s="237"/>
      <c r="TGW145" s="237"/>
      <c r="TGX145" s="237"/>
      <c r="TGY145" s="237"/>
      <c r="TGZ145" s="237"/>
      <c r="THA145" s="237"/>
      <c r="THB145" s="237"/>
      <c r="THC145" s="237"/>
      <c r="THD145" s="237"/>
      <c r="THE145" s="237"/>
      <c r="THF145" s="237"/>
      <c r="THG145" s="237"/>
      <c r="THH145" s="237"/>
      <c r="THI145" s="237"/>
      <c r="THJ145" s="237"/>
      <c r="THK145" s="237"/>
      <c r="THL145" s="237"/>
      <c r="THM145" s="237"/>
      <c r="THN145" s="237"/>
      <c r="THO145" s="237"/>
      <c r="THP145" s="237"/>
      <c r="THQ145" s="237"/>
      <c r="THR145" s="237"/>
      <c r="THS145" s="237"/>
      <c r="THT145" s="237"/>
      <c r="THU145" s="237"/>
      <c r="THV145" s="237"/>
      <c r="THW145" s="237"/>
      <c r="THX145" s="237"/>
      <c r="THY145" s="237"/>
      <c r="THZ145" s="237"/>
      <c r="TIA145" s="237"/>
      <c r="TIB145" s="237"/>
      <c r="TIC145" s="237"/>
      <c r="TID145" s="237"/>
      <c r="TIE145" s="237"/>
      <c r="TIF145" s="237"/>
      <c r="TIG145" s="237"/>
      <c r="TIH145" s="237"/>
      <c r="TII145" s="237"/>
      <c r="TIJ145" s="237"/>
      <c r="TIK145" s="237"/>
      <c r="TIL145" s="237"/>
      <c r="TIM145" s="237"/>
      <c r="TIN145" s="237"/>
      <c r="TIO145" s="237"/>
      <c r="TIP145" s="237"/>
      <c r="TIQ145" s="237"/>
      <c r="TIR145" s="237"/>
      <c r="TIS145" s="237"/>
      <c r="TIT145" s="237"/>
      <c r="TIU145" s="237"/>
      <c r="TIV145" s="237"/>
      <c r="TIW145" s="237"/>
      <c r="TIX145" s="237"/>
      <c r="TIY145" s="237"/>
      <c r="TIZ145" s="237"/>
      <c r="TJA145" s="237"/>
      <c r="TJB145" s="237"/>
      <c r="TJC145" s="237"/>
      <c r="TJD145" s="237"/>
      <c r="TJE145" s="237"/>
      <c r="TJF145" s="237"/>
      <c r="TJG145" s="237"/>
      <c r="TJH145" s="237"/>
      <c r="TJI145" s="237"/>
      <c r="TJJ145" s="237"/>
      <c r="TJK145" s="237"/>
      <c r="TJL145" s="237"/>
      <c r="TJM145" s="237"/>
      <c r="TJN145" s="237"/>
      <c r="TJO145" s="237"/>
      <c r="TJP145" s="237"/>
      <c r="TJQ145" s="237"/>
      <c r="TJR145" s="237"/>
      <c r="TJS145" s="237"/>
      <c r="TJT145" s="237"/>
      <c r="TJU145" s="237"/>
      <c r="TJV145" s="237"/>
      <c r="TJW145" s="237"/>
      <c r="TJX145" s="237"/>
      <c r="TJY145" s="237"/>
      <c r="TJZ145" s="237"/>
      <c r="TKA145" s="237"/>
      <c r="TKB145" s="237"/>
      <c r="TKC145" s="237"/>
      <c r="TKD145" s="237"/>
      <c r="TKE145" s="237"/>
      <c r="TKF145" s="237"/>
      <c r="TKG145" s="237"/>
      <c r="TKH145" s="237"/>
      <c r="TKI145" s="237"/>
      <c r="TKJ145" s="237"/>
      <c r="TKK145" s="237"/>
      <c r="TKL145" s="237"/>
      <c r="TKM145" s="237"/>
      <c r="TKN145" s="237"/>
      <c r="TKO145" s="237"/>
      <c r="TKP145" s="237"/>
      <c r="TKQ145" s="237"/>
      <c r="TKR145" s="237"/>
      <c r="TKS145" s="237"/>
      <c r="TKT145" s="237"/>
      <c r="TKU145" s="237"/>
      <c r="TKV145" s="237"/>
      <c r="TKW145" s="237"/>
      <c r="TKX145" s="237"/>
      <c r="TKY145" s="237"/>
      <c r="TKZ145" s="237"/>
      <c r="TLA145" s="237"/>
      <c r="TLB145" s="237"/>
      <c r="TLC145" s="237"/>
      <c r="TLD145" s="237"/>
      <c r="TLE145" s="237"/>
      <c r="TLF145" s="237"/>
      <c r="TLG145" s="237"/>
      <c r="TLH145" s="237"/>
      <c r="TLI145" s="237"/>
      <c r="TLJ145" s="237"/>
      <c r="TLK145" s="237"/>
      <c r="TLL145" s="237"/>
      <c r="TLM145" s="237"/>
      <c r="TLN145" s="237"/>
      <c r="TLO145" s="237"/>
      <c r="TLP145" s="237"/>
      <c r="TLQ145" s="237"/>
      <c r="TLR145" s="237"/>
      <c r="TLS145" s="237"/>
      <c r="TLT145" s="237"/>
      <c r="TLU145" s="237"/>
      <c r="TLV145" s="237"/>
      <c r="TLW145" s="237"/>
      <c r="TLX145" s="237"/>
      <c r="TLY145" s="237"/>
      <c r="TLZ145" s="237"/>
      <c r="TMA145" s="237"/>
      <c r="TMB145" s="237"/>
      <c r="TMC145" s="237"/>
      <c r="TMD145" s="237"/>
      <c r="TME145" s="237"/>
      <c r="TMF145" s="237"/>
      <c r="TMG145" s="237"/>
      <c r="TMH145" s="237"/>
      <c r="TMI145" s="237"/>
      <c r="TMJ145" s="237"/>
      <c r="TMK145" s="237"/>
      <c r="TML145" s="237"/>
      <c r="TMM145" s="237"/>
      <c r="TMN145" s="237"/>
      <c r="TMO145" s="237"/>
      <c r="TMP145" s="237"/>
      <c r="TMQ145" s="237"/>
      <c r="TMR145" s="237"/>
      <c r="TMS145" s="237"/>
      <c r="TMT145" s="237"/>
      <c r="TMU145" s="237"/>
      <c r="TMV145" s="237"/>
      <c r="TMW145" s="237"/>
      <c r="TMX145" s="237"/>
      <c r="TMY145" s="237"/>
      <c r="TMZ145" s="237"/>
      <c r="TNA145" s="237"/>
      <c r="TNB145" s="237"/>
      <c r="TNC145" s="237"/>
      <c r="TND145" s="237"/>
      <c r="TNE145" s="237"/>
      <c r="TNF145" s="237"/>
      <c r="TNG145" s="237"/>
      <c r="TNH145" s="237"/>
      <c r="TNI145" s="237"/>
      <c r="TNJ145" s="237"/>
      <c r="TNK145" s="237"/>
      <c r="TNL145" s="237"/>
      <c r="TNM145" s="237"/>
      <c r="TNN145" s="237"/>
      <c r="TNO145" s="237"/>
      <c r="TNP145" s="237"/>
      <c r="TNQ145" s="237"/>
      <c r="TNR145" s="237"/>
      <c r="TNS145" s="237"/>
      <c r="TNT145" s="237"/>
      <c r="TNU145" s="237"/>
      <c r="TNV145" s="237"/>
      <c r="TNW145" s="237"/>
      <c r="TNX145" s="237"/>
      <c r="TNY145" s="237"/>
      <c r="TNZ145" s="237"/>
      <c r="TOA145" s="237"/>
      <c r="TOB145" s="237"/>
      <c r="TOC145" s="237"/>
      <c r="TOD145" s="237"/>
      <c r="TOE145" s="237"/>
      <c r="TOF145" s="237"/>
      <c r="TOG145" s="237"/>
      <c r="TOH145" s="237"/>
      <c r="TOI145" s="237"/>
      <c r="TOJ145" s="237"/>
      <c r="TOK145" s="237"/>
      <c r="TOL145" s="237"/>
      <c r="TOM145" s="237"/>
      <c r="TON145" s="237"/>
      <c r="TOO145" s="237"/>
      <c r="TOP145" s="237"/>
      <c r="TOQ145" s="237"/>
      <c r="TOR145" s="237"/>
      <c r="TOS145" s="237"/>
      <c r="TOT145" s="237"/>
      <c r="TOU145" s="237"/>
      <c r="TOV145" s="237"/>
      <c r="TOW145" s="237"/>
      <c r="TOX145" s="237"/>
      <c r="TOY145" s="237"/>
      <c r="TOZ145" s="237"/>
      <c r="TPA145" s="237"/>
      <c r="TPB145" s="237"/>
      <c r="TPC145" s="237"/>
      <c r="TPD145" s="237"/>
      <c r="TPE145" s="237"/>
      <c r="TPF145" s="237"/>
      <c r="TPG145" s="237"/>
      <c r="TPH145" s="237"/>
      <c r="TPI145" s="237"/>
      <c r="TPJ145" s="237"/>
      <c r="TPK145" s="237"/>
      <c r="TPL145" s="237"/>
      <c r="TPM145" s="237"/>
      <c r="TPN145" s="237"/>
      <c r="TPO145" s="237"/>
      <c r="TPP145" s="237"/>
      <c r="TPQ145" s="237"/>
      <c r="TPR145" s="237"/>
      <c r="TPS145" s="237"/>
      <c r="TPT145" s="237"/>
      <c r="TPU145" s="237"/>
      <c r="TPV145" s="237"/>
      <c r="TPW145" s="237"/>
      <c r="TPX145" s="237"/>
      <c r="TPY145" s="237"/>
      <c r="TPZ145" s="237"/>
      <c r="TQA145" s="237"/>
      <c r="TQB145" s="237"/>
      <c r="TQC145" s="237"/>
      <c r="TQD145" s="237"/>
      <c r="TQE145" s="237"/>
      <c r="TQF145" s="237"/>
      <c r="TQG145" s="237"/>
      <c r="TQH145" s="237"/>
      <c r="TQI145" s="237"/>
      <c r="TQJ145" s="237"/>
      <c r="TQK145" s="237"/>
      <c r="TQL145" s="237"/>
      <c r="TQM145" s="237"/>
      <c r="TQN145" s="237"/>
      <c r="TQO145" s="237"/>
      <c r="TQP145" s="237"/>
      <c r="TQQ145" s="237"/>
      <c r="TQR145" s="237"/>
      <c r="TQS145" s="237"/>
      <c r="TQT145" s="237"/>
      <c r="TQU145" s="237"/>
      <c r="TQV145" s="237"/>
      <c r="TQW145" s="237"/>
      <c r="TQX145" s="237"/>
      <c r="TQY145" s="237"/>
      <c r="TQZ145" s="237"/>
      <c r="TRA145" s="237"/>
      <c r="TRB145" s="237"/>
      <c r="TRC145" s="237"/>
      <c r="TRD145" s="237"/>
      <c r="TRE145" s="237"/>
      <c r="TRF145" s="237"/>
      <c r="TRG145" s="237"/>
      <c r="TRH145" s="237"/>
      <c r="TRI145" s="237"/>
      <c r="TRJ145" s="237"/>
      <c r="TRK145" s="237"/>
      <c r="TRL145" s="237"/>
      <c r="TRM145" s="237"/>
      <c r="TRN145" s="237"/>
      <c r="TRO145" s="237"/>
      <c r="TRP145" s="237"/>
      <c r="TRQ145" s="237"/>
      <c r="TRR145" s="237"/>
      <c r="TRS145" s="237"/>
      <c r="TRT145" s="237"/>
      <c r="TRU145" s="237"/>
      <c r="TRV145" s="237"/>
      <c r="TRW145" s="237"/>
      <c r="TRX145" s="237"/>
      <c r="TRY145" s="237"/>
      <c r="TRZ145" s="237"/>
      <c r="TSA145" s="237"/>
      <c r="TSB145" s="237"/>
      <c r="TSC145" s="237"/>
      <c r="TSD145" s="237"/>
      <c r="TSE145" s="237"/>
      <c r="TSF145" s="237"/>
      <c r="TSG145" s="237"/>
      <c r="TSH145" s="237"/>
      <c r="TSI145" s="237"/>
      <c r="TSJ145" s="237"/>
      <c r="TSK145" s="237"/>
      <c r="TSL145" s="237"/>
      <c r="TSM145" s="237"/>
      <c r="TSN145" s="237"/>
      <c r="TSO145" s="237"/>
      <c r="TSP145" s="237"/>
      <c r="TSQ145" s="237"/>
      <c r="TSR145" s="237"/>
      <c r="TSS145" s="237"/>
      <c r="TST145" s="237"/>
      <c r="TSU145" s="237"/>
      <c r="TSV145" s="237"/>
      <c r="TSW145" s="237"/>
      <c r="TSX145" s="237"/>
      <c r="TSY145" s="237"/>
      <c r="TSZ145" s="237"/>
      <c r="TTA145" s="237"/>
      <c r="TTB145" s="237"/>
      <c r="TTC145" s="237"/>
      <c r="TTD145" s="237"/>
      <c r="TTE145" s="237"/>
      <c r="TTF145" s="237"/>
      <c r="TTG145" s="237"/>
      <c r="TTH145" s="237"/>
      <c r="TTI145" s="237"/>
      <c r="TTJ145" s="237"/>
      <c r="TTK145" s="237"/>
      <c r="TTL145" s="237"/>
      <c r="TTM145" s="237"/>
      <c r="TTN145" s="237"/>
      <c r="TTO145" s="237"/>
      <c r="TTP145" s="237"/>
      <c r="TTQ145" s="237"/>
      <c r="TTR145" s="237"/>
      <c r="TTS145" s="237"/>
      <c r="TTT145" s="237"/>
      <c r="TTU145" s="237"/>
      <c r="TTV145" s="237"/>
      <c r="TTW145" s="237"/>
      <c r="TTX145" s="237"/>
      <c r="TTY145" s="237"/>
      <c r="TTZ145" s="237"/>
      <c r="TUA145" s="237"/>
      <c r="TUB145" s="237"/>
      <c r="TUC145" s="237"/>
      <c r="TUD145" s="237"/>
      <c r="TUE145" s="237"/>
      <c r="TUF145" s="237"/>
      <c r="TUG145" s="237"/>
      <c r="TUH145" s="237"/>
      <c r="TUI145" s="237"/>
      <c r="TUJ145" s="237"/>
      <c r="TUK145" s="237"/>
      <c r="TUL145" s="237"/>
      <c r="TUM145" s="237"/>
      <c r="TUN145" s="237"/>
      <c r="TUO145" s="237"/>
      <c r="TUP145" s="237"/>
      <c r="TUQ145" s="237"/>
      <c r="TUR145" s="237"/>
      <c r="TUS145" s="237"/>
      <c r="TUT145" s="237"/>
      <c r="TUU145" s="237"/>
      <c r="TUV145" s="237"/>
      <c r="TUW145" s="237"/>
      <c r="TUX145" s="237"/>
      <c r="TUY145" s="237"/>
      <c r="TUZ145" s="237"/>
      <c r="TVA145" s="237"/>
      <c r="TVB145" s="237"/>
      <c r="TVC145" s="237"/>
      <c r="TVD145" s="237"/>
      <c r="TVE145" s="237"/>
      <c r="TVF145" s="237"/>
      <c r="TVG145" s="237"/>
      <c r="TVH145" s="237"/>
      <c r="TVI145" s="237"/>
      <c r="TVJ145" s="237"/>
      <c r="TVK145" s="237"/>
      <c r="TVL145" s="237"/>
      <c r="TVM145" s="237"/>
      <c r="TVN145" s="237"/>
      <c r="TVO145" s="237"/>
      <c r="TVP145" s="237"/>
      <c r="TVQ145" s="237"/>
      <c r="TVR145" s="237"/>
      <c r="TVS145" s="237"/>
      <c r="TVT145" s="237"/>
      <c r="TVU145" s="237"/>
      <c r="TVV145" s="237"/>
      <c r="TVW145" s="237"/>
      <c r="TVX145" s="237"/>
      <c r="TVY145" s="237"/>
      <c r="TVZ145" s="237"/>
      <c r="TWA145" s="237"/>
      <c r="TWB145" s="237"/>
      <c r="TWC145" s="237"/>
      <c r="TWD145" s="237"/>
      <c r="TWE145" s="237"/>
      <c r="TWF145" s="237"/>
      <c r="TWG145" s="237"/>
      <c r="TWH145" s="237"/>
      <c r="TWI145" s="237"/>
      <c r="TWJ145" s="237"/>
      <c r="TWK145" s="237"/>
      <c r="TWL145" s="237"/>
      <c r="TWM145" s="237"/>
      <c r="TWN145" s="237"/>
      <c r="TWO145" s="237"/>
      <c r="TWP145" s="237"/>
      <c r="TWQ145" s="237"/>
      <c r="TWR145" s="237"/>
      <c r="TWS145" s="237"/>
      <c r="TWT145" s="237"/>
      <c r="TWU145" s="237"/>
      <c r="TWV145" s="237"/>
      <c r="TWW145" s="237"/>
      <c r="TWX145" s="237"/>
      <c r="TWY145" s="237"/>
      <c r="TWZ145" s="237"/>
      <c r="TXA145" s="237"/>
      <c r="TXB145" s="237"/>
      <c r="TXC145" s="237"/>
      <c r="TXD145" s="237"/>
      <c r="TXE145" s="237"/>
      <c r="TXF145" s="237"/>
      <c r="TXG145" s="237"/>
      <c r="TXH145" s="237"/>
      <c r="TXI145" s="237"/>
      <c r="TXJ145" s="237"/>
      <c r="TXK145" s="237"/>
      <c r="TXL145" s="237"/>
      <c r="TXM145" s="237"/>
      <c r="TXN145" s="237"/>
      <c r="TXO145" s="237"/>
      <c r="TXP145" s="237"/>
      <c r="TXQ145" s="237"/>
      <c r="TXR145" s="237"/>
      <c r="TXS145" s="237"/>
      <c r="TXT145" s="237"/>
      <c r="TXU145" s="237"/>
      <c r="TXV145" s="237"/>
      <c r="TXW145" s="237"/>
      <c r="TXX145" s="237"/>
      <c r="TXY145" s="237"/>
      <c r="TXZ145" s="237"/>
      <c r="TYA145" s="237"/>
      <c r="TYB145" s="237"/>
      <c r="TYC145" s="237"/>
      <c r="TYD145" s="237"/>
      <c r="TYE145" s="237"/>
      <c r="TYF145" s="237"/>
      <c r="TYG145" s="237"/>
      <c r="TYH145" s="237"/>
      <c r="TYI145" s="237"/>
      <c r="TYJ145" s="237"/>
      <c r="TYK145" s="237"/>
      <c r="TYL145" s="237"/>
      <c r="TYM145" s="237"/>
      <c r="TYN145" s="237"/>
      <c r="TYO145" s="237"/>
      <c r="TYP145" s="237"/>
      <c r="TYQ145" s="237"/>
      <c r="TYR145" s="237"/>
      <c r="TYS145" s="237"/>
      <c r="TYT145" s="237"/>
      <c r="TYU145" s="237"/>
      <c r="TYV145" s="237"/>
      <c r="TYW145" s="237"/>
      <c r="TYX145" s="237"/>
      <c r="TYY145" s="237"/>
      <c r="TYZ145" s="237"/>
      <c r="TZA145" s="237"/>
      <c r="TZB145" s="237"/>
      <c r="TZC145" s="237"/>
      <c r="TZD145" s="237"/>
      <c r="TZE145" s="237"/>
      <c r="TZF145" s="237"/>
      <c r="TZG145" s="237"/>
      <c r="TZH145" s="237"/>
      <c r="TZI145" s="237"/>
      <c r="TZJ145" s="237"/>
      <c r="TZK145" s="237"/>
      <c r="TZL145" s="237"/>
      <c r="TZM145" s="237"/>
      <c r="TZN145" s="237"/>
      <c r="TZO145" s="237"/>
      <c r="TZP145" s="237"/>
      <c r="TZQ145" s="237"/>
      <c r="TZR145" s="237"/>
      <c r="TZS145" s="237"/>
      <c r="TZT145" s="237"/>
      <c r="TZU145" s="237"/>
      <c r="TZV145" s="237"/>
      <c r="TZW145" s="237"/>
      <c r="TZX145" s="237"/>
      <c r="TZY145" s="237"/>
      <c r="TZZ145" s="237"/>
      <c r="UAA145" s="237"/>
      <c r="UAB145" s="237"/>
      <c r="UAC145" s="237"/>
      <c r="UAD145" s="237"/>
      <c r="UAE145" s="237"/>
      <c r="UAF145" s="237"/>
      <c r="UAG145" s="237"/>
      <c r="UAH145" s="237"/>
      <c r="UAI145" s="237"/>
      <c r="UAJ145" s="237"/>
      <c r="UAK145" s="237"/>
      <c r="UAL145" s="237"/>
      <c r="UAM145" s="237"/>
      <c r="UAN145" s="237"/>
      <c r="UAO145" s="237"/>
      <c r="UAP145" s="237"/>
      <c r="UAQ145" s="237"/>
      <c r="UAR145" s="237"/>
      <c r="UAS145" s="237"/>
      <c r="UAT145" s="237"/>
      <c r="UAU145" s="237"/>
      <c r="UAV145" s="237"/>
      <c r="UAW145" s="237"/>
      <c r="UAX145" s="237"/>
      <c r="UAY145" s="237"/>
      <c r="UAZ145" s="237"/>
      <c r="UBA145" s="237"/>
      <c r="UBB145" s="237"/>
      <c r="UBC145" s="237"/>
      <c r="UBD145" s="237"/>
      <c r="UBE145" s="237"/>
      <c r="UBF145" s="237"/>
      <c r="UBG145" s="237"/>
      <c r="UBH145" s="237"/>
      <c r="UBI145" s="237"/>
      <c r="UBJ145" s="237"/>
      <c r="UBK145" s="237"/>
      <c r="UBL145" s="237"/>
      <c r="UBM145" s="237"/>
      <c r="UBN145" s="237"/>
      <c r="UBO145" s="237"/>
      <c r="UBP145" s="237"/>
      <c r="UBQ145" s="237"/>
      <c r="UBR145" s="237"/>
      <c r="UBS145" s="237"/>
      <c r="UBT145" s="237"/>
      <c r="UBU145" s="237"/>
      <c r="UBV145" s="237"/>
      <c r="UBW145" s="237"/>
      <c r="UBX145" s="237"/>
      <c r="UBY145" s="237"/>
      <c r="UBZ145" s="237"/>
      <c r="UCA145" s="237"/>
      <c r="UCB145" s="237"/>
      <c r="UCC145" s="237"/>
      <c r="UCD145" s="237"/>
      <c r="UCE145" s="237"/>
      <c r="UCF145" s="237"/>
      <c r="UCG145" s="237"/>
      <c r="UCH145" s="237"/>
      <c r="UCI145" s="237"/>
      <c r="UCJ145" s="237"/>
      <c r="UCK145" s="237"/>
      <c r="UCL145" s="237"/>
      <c r="UCM145" s="237"/>
      <c r="UCN145" s="237"/>
      <c r="UCO145" s="237"/>
      <c r="UCP145" s="237"/>
      <c r="UCQ145" s="237"/>
      <c r="UCR145" s="237"/>
      <c r="UCS145" s="237"/>
      <c r="UCT145" s="237"/>
      <c r="UCU145" s="237"/>
      <c r="UCV145" s="237"/>
      <c r="UCW145" s="237"/>
      <c r="UCX145" s="237"/>
      <c r="UCY145" s="237"/>
      <c r="UCZ145" s="237"/>
      <c r="UDA145" s="237"/>
      <c r="UDB145" s="237"/>
      <c r="UDC145" s="237"/>
      <c r="UDD145" s="237"/>
      <c r="UDE145" s="237"/>
      <c r="UDF145" s="237"/>
      <c r="UDG145" s="237"/>
      <c r="UDH145" s="237"/>
      <c r="UDI145" s="237"/>
      <c r="UDJ145" s="237"/>
      <c r="UDK145" s="237"/>
      <c r="UDL145" s="237"/>
      <c r="UDM145" s="237"/>
      <c r="UDN145" s="237"/>
      <c r="UDO145" s="237"/>
      <c r="UDP145" s="237"/>
      <c r="UDQ145" s="237"/>
      <c r="UDR145" s="237"/>
      <c r="UDS145" s="237"/>
      <c r="UDT145" s="237"/>
      <c r="UDU145" s="237"/>
      <c r="UDV145" s="237"/>
      <c r="UDW145" s="237"/>
      <c r="UDX145" s="237"/>
      <c r="UDY145" s="237"/>
      <c r="UDZ145" s="237"/>
      <c r="UEA145" s="237"/>
      <c r="UEB145" s="237"/>
      <c r="UEC145" s="237"/>
      <c r="UED145" s="237"/>
      <c r="UEE145" s="237"/>
      <c r="UEF145" s="237"/>
      <c r="UEG145" s="237"/>
      <c r="UEH145" s="237"/>
      <c r="UEI145" s="237"/>
      <c r="UEJ145" s="237"/>
      <c r="UEK145" s="237"/>
      <c r="UEL145" s="237"/>
      <c r="UEM145" s="237"/>
      <c r="UEN145" s="237"/>
      <c r="UEO145" s="237"/>
      <c r="UEP145" s="237"/>
      <c r="UEQ145" s="237"/>
      <c r="UER145" s="237"/>
      <c r="UES145" s="237"/>
      <c r="UET145" s="237"/>
      <c r="UEU145" s="237"/>
      <c r="UEV145" s="237"/>
      <c r="UEW145" s="237"/>
      <c r="UEX145" s="237"/>
      <c r="UEY145" s="237"/>
      <c r="UEZ145" s="237"/>
      <c r="UFA145" s="237"/>
      <c r="UFB145" s="237"/>
      <c r="UFC145" s="237"/>
      <c r="UFD145" s="237"/>
      <c r="UFE145" s="237"/>
      <c r="UFF145" s="237"/>
      <c r="UFG145" s="237"/>
      <c r="UFH145" s="237"/>
      <c r="UFI145" s="237"/>
      <c r="UFJ145" s="237"/>
      <c r="UFK145" s="237"/>
      <c r="UFL145" s="237"/>
      <c r="UFM145" s="237"/>
      <c r="UFN145" s="237"/>
      <c r="UFO145" s="237"/>
      <c r="UFP145" s="237"/>
      <c r="UFQ145" s="237"/>
      <c r="UFR145" s="237"/>
      <c r="UFS145" s="237"/>
      <c r="UFT145" s="237"/>
      <c r="UFU145" s="237"/>
      <c r="UFV145" s="237"/>
      <c r="UFW145" s="237"/>
      <c r="UFX145" s="237"/>
      <c r="UFY145" s="237"/>
      <c r="UFZ145" s="237"/>
      <c r="UGA145" s="237"/>
      <c r="UGB145" s="237"/>
      <c r="UGC145" s="237"/>
      <c r="UGD145" s="237"/>
      <c r="UGE145" s="237"/>
      <c r="UGF145" s="237"/>
      <c r="UGG145" s="237"/>
      <c r="UGH145" s="237"/>
      <c r="UGI145" s="237"/>
      <c r="UGJ145" s="237"/>
      <c r="UGK145" s="237"/>
      <c r="UGL145" s="237"/>
      <c r="UGM145" s="237"/>
      <c r="UGN145" s="237"/>
      <c r="UGO145" s="237"/>
      <c r="UGP145" s="237"/>
      <c r="UGQ145" s="237"/>
      <c r="UGR145" s="237"/>
      <c r="UGS145" s="237"/>
      <c r="UGT145" s="237"/>
      <c r="UGU145" s="237"/>
      <c r="UGV145" s="237"/>
      <c r="UGW145" s="237"/>
      <c r="UGX145" s="237"/>
      <c r="UGY145" s="237"/>
      <c r="UGZ145" s="237"/>
      <c r="UHA145" s="237"/>
      <c r="UHB145" s="237"/>
      <c r="UHC145" s="237"/>
      <c r="UHD145" s="237"/>
      <c r="UHE145" s="237"/>
      <c r="UHF145" s="237"/>
      <c r="UHG145" s="237"/>
      <c r="UHH145" s="237"/>
      <c r="UHI145" s="237"/>
      <c r="UHJ145" s="237"/>
      <c r="UHK145" s="237"/>
      <c r="UHL145" s="237"/>
      <c r="UHM145" s="237"/>
      <c r="UHN145" s="237"/>
      <c r="UHO145" s="237"/>
      <c r="UHP145" s="237"/>
      <c r="UHQ145" s="237"/>
      <c r="UHR145" s="237"/>
      <c r="UHS145" s="237"/>
      <c r="UHT145" s="237"/>
      <c r="UHU145" s="237"/>
      <c r="UHV145" s="237"/>
      <c r="UHW145" s="237"/>
      <c r="UHX145" s="237"/>
      <c r="UHY145" s="237"/>
      <c r="UHZ145" s="237"/>
      <c r="UIA145" s="237"/>
      <c r="UIB145" s="237"/>
      <c r="UIC145" s="237"/>
      <c r="UID145" s="237"/>
      <c r="UIE145" s="237"/>
      <c r="UIF145" s="237"/>
      <c r="UIG145" s="237"/>
      <c r="UIH145" s="237"/>
      <c r="UII145" s="237"/>
      <c r="UIJ145" s="237"/>
      <c r="UIK145" s="237"/>
      <c r="UIL145" s="237"/>
      <c r="UIM145" s="237"/>
      <c r="UIN145" s="237"/>
      <c r="UIO145" s="237"/>
      <c r="UIP145" s="237"/>
      <c r="UIQ145" s="237"/>
      <c r="UIR145" s="237"/>
      <c r="UIS145" s="237"/>
      <c r="UIT145" s="237"/>
      <c r="UIU145" s="237"/>
      <c r="UIV145" s="237"/>
      <c r="UIW145" s="237"/>
      <c r="UIX145" s="237"/>
      <c r="UIY145" s="237"/>
      <c r="UIZ145" s="237"/>
      <c r="UJA145" s="237"/>
      <c r="UJB145" s="237"/>
      <c r="UJC145" s="237"/>
      <c r="UJD145" s="237"/>
      <c r="UJE145" s="237"/>
      <c r="UJF145" s="237"/>
      <c r="UJG145" s="237"/>
      <c r="UJH145" s="237"/>
      <c r="UJI145" s="237"/>
      <c r="UJJ145" s="237"/>
      <c r="UJK145" s="237"/>
      <c r="UJL145" s="237"/>
      <c r="UJM145" s="237"/>
      <c r="UJN145" s="237"/>
      <c r="UJO145" s="237"/>
      <c r="UJP145" s="237"/>
      <c r="UJQ145" s="237"/>
      <c r="UJR145" s="237"/>
      <c r="UJS145" s="237"/>
      <c r="UJT145" s="237"/>
      <c r="UJU145" s="237"/>
      <c r="UJV145" s="237"/>
      <c r="UJW145" s="237"/>
      <c r="UJX145" s="237"/>
      <c r="UJY145" s="237"/>
      <c r="UJZ145" s="237"/>
      <c r="UKA145" s="237"/>
      <c r="UKB145" s="237"/>
      <c r="UKC145" s="237"/>
      <c r="UKD145" s="237"/>
      <c r="UKE145" s="237"/>
      <c r="UKF145" s="237"/>
      <c r="UKG145" s="237"/>
      <c r="UKH145" s="237"/>
      <c r="UKI145" s="237"/>
      <c r="UKJ145" s="237"/>
      <c r="UKK145" s="237"/>
      <c r="UKL145" s="237"/>
      <c r="UKM145" s="237"/>
      <c r="UKN145" s="237"/>
      <c r="UKO145" s="237"/>
      <c r="UKP145" s="237"/>
      <c r="UKQ145" s="237"/>
      <c r="UKR145" s="237"/>
      <c r="UKS145" s="237"/>
      <c r="UKT145" s="237"/>
      <c r="UKU145" s="237"/>
      <c r="UKV145" s="237"/>
      <c r="UKW145" s="237"/>
      <c r="UKX145" s="237"/>
      <c r="UKY145" s="237"/>
      <c r="UKZ145" s="237"/>
      <c r="ULA145" s="237"/>
      <c r="ULB145" s="237"/>
      <c r="ULC145" s="237"/>
      <c r="ULD145" s="237"/>
      <c r="ULE145" s="237"/>
      <c r="ULF145" s="237"/>
      <c r="ULG145" s="237"/>
      <c r="ULH145" s="237"/>
      <c r="ULI145" s="237"/>
      <c r="ULJ145" s="237"/>
      <c r="ULK145" s="237"/>
      <c r="ULL145" s="237"/>
      <c r="ULM145" s="237"/>
      <c r="ULN145" s="237"/>
      <c r="ULO145" s="237"/>
      <c r="ULP145" s="237"/>
      <c r="ULQ145" s="237"/>
      <c r="ULR145" s="237"/>
      <c r="ULS145" s="237"/>
      <c r="ULT145" s="237"/>
      <c r="ULU145" s="237"/>
      <c r="ULV145" s="237"/>
      <c r="ULW145" s="237"/>
      <c r="ULX145" s="237"/>
      <c r="ULY145" s="237"/>
      <c r="ULZ145" s="237"/>
      <c r="UMA145" s="237"/>
      <c r="UMB145" s="237"/>
      <c r="UMC145" s="237"/>
      <c r="UMD145" s="237"/>
      <c r="UME145" s="237"/>
      <c r="UMF145" s="237"/>
      <c r="UMG145" s="237"/>
      <c r="UMH145" s="237"/>
      <c r="UMI145" s="237"/>
      <c r="UMJ145" s="237"/>
      <c r="UMK145" s="237"/>
      <c r="UML145" s="237"/>
      <c r="UMM145" s="237"/>
      <c r="UMN145" s="237"/>
      <c r="UMO145" s="237"/>
      <c r="UMP145" s="237"/>
      <c r="UMQ145" s="237"/>
      <c r="UMR145" s="237"/>
      <c r="UMS145" s="237"/>
      <c r="UMT145" s="237"/>
      <c r="UMU145" s="237"/>
      <c r="UMV145" s="237"/>
      <c r="UMW145" s="237"/>
      <c r="UMX145" s="237"/>
      <c r="UMY145" s="237"/>
      <c r="UMZ145" s="237"/>
      <c r="UNA145" s="237"/>
      <c r="UNB145" s="237"/>
      <c r="UNC145" s="237"/>
      <c r="UND145" s="237"/>
      <c r="UNE145" s="237"/>
      <c r="UNF145" s="237"/>
      <c r="UNG145" s="237"/>
      <c r="UNH145" s="237"/>
      <c r="UNI145" s="237"/>
      <c r="UNJ145" s="237"/>
      <c r="UNK145" s="237"/>
      <c r="UNL145" s="237"/>
      <c r="UNM145" s="237"/>
      <c r="UNN145" s="237"/>
      <c r="UNO145" s="237"/>
      <c r="UNP145" s="237"/>
      <c r="UNQ145" s="237"/>
      <c r="UNR145" s="237"/>
      <c r="UNS145" s="237"/>
      <c r="UNT145" s="237"/>
      <c r="UNU145" s="237"/>
      <c r="UNV145" s="237"/>
      <c r="UNW145" s="237"/>
      <c r="UNX145" s="237"/>
      <c r="UNY145" s="237"/>
      <c r="UNZ145" s="237"/>
      <c r="UOA145" s="237"/>
      <c r="UOB145" s="237"/>
      <c r="UOC145" s="237"/>
      <c r="UOD145" s="237"/>
      <c r="UOE145" s="237"/>
      <c r="UOF145" s="237"/>
      <c r="UOG145" s="237"/>
      <c r="UOH145" s="237"/>
      <c r="UOI145" s="237"/>
      <c r="UOJ145" s="237"/>
      <c r="UOK145" s="237"/>
      <c r="UOL145" s="237"/>
      <c r="UOM145" s="237"/>
      <c r="UON145" s="237"/>
      <c r="UOO145" s="237"/>
      <c r="UOP145" s="237"/>
      <c r="UOQ145" s="237"/>
      <c r="UOR145" s="237"/>
      <c r="UOS145" s="237"/>
      <c r="UOT145" s="237"/>
      <c r="UOU145" s="237"/>
      <c r="UOV145" s="237"/>
      <c r="UOW145" s="237"/>
      <c r="UOX145" s="237"/>
      <c r="UOY145" s="237"/>
      <c r="UOZ145" s="237"/>
      <c r="UPA145" s="237"/>
      <c r="UPB145" s="237"/>
      <c r="UPC145" s="237"/>
      <c r="UPD145" s="237"/>
      <c r="UPE145" s="237"/>
      <c r="UPF145" s="237"/>
      <c r="UPG145" s="237"/>
      <c r="UPH145" s="237"/>
      <c r="UPI145" s="237"/>
      <c r="UPJ145" s="237"/>
      <c r="UPK145" s="237"/>
      <c r="UPL145" s="237"/>
      <c r="UPM145" s="237"/>
      <c r="UPN145" s="237"/>
      <c r="UPO145" s="237"/>
      <c r="UPP145" s="237"/>
      <c r="UPQ145" s="237"/>
      <c r="UPR145" s="237"/>
      <c r="UPS145" s="237"/>
      <c r="UPT145" s="237"/>
      <c r="UPU145" s="237"/>
      <c r="UPV145" s="237"/>
      <c r="UPW145" s="237"/>
      <c r="UPX145" s="237"/>
      <c r="UPY145" s="237"/>
      <c r="UPZ145" s="237"/>
      <c r="UQA145" s="237"/>
      <c r="UQB145" s="237"/>
      <c r="UQC145" s="237"/>
      <c r="UQD145" s="237"/>
      <c r="UQE145" s="237"/>
      <c r="UQF145" s="237"/>
      <c r="UQG145" s="237"/>
      <c r="UQH145" s="237"/>
      <c r="UQI145" s="237"/>
      <c r="UQJ145" s="237"/>
      <c r="UQK145" s="237"/>
      <c r="UQL145" s="237"/>
      <c r="UQM145" s="237"/>
      <c r="UQN145" s="237"/>
      <c r="UQO145" s="237"/>
      <c r="UQP145" s="237"/>
      <c r="UQQ145" s="237"/>
      <c r="UQR145" s="237"/>
      <c r="UQS145" s="237"/>
      <c r="UQT145" s="237"/>
      <c r="UQU145" s="237"/>
      <c r="UQV145" s="237"/>
      <c r="UQW145" s="237"/>
      <c r="UQX145" s="237"/>
      <c r="UQY145" s="237"/>
      <c r="UQZ145" s="237"/>
      <c r="URA145" s="237"/>
      <c r="URB145" s="237"/>
      <c r="URC145" s="237"/>
      <c r="URD145" s="237"/>
      <c r="URE145" s="237"/>
      <c r="URF145" s="237"/>
      <c r="URG145" s="237"/>
      <c r="URH145" s="237"/>
      <c r="URI145" s="237"/>
      <c r="URJ145" s="237"/>
      <c r="URK145" s="237"/>
      <c r="URL145" s="237"/>
      <c r="URM145" s="237"/>
      <c r="URN145" s="237"/>
      <c r="URO145" s="237"/>
      <c r="URP145" s="237"/>
      <c r="URQ145" s="237"/>
      <c r="URR145" s="237"/>
      <c r="URS145" s="237"/>
      <c r="URT145" s="237"/>
      <c r="URU145" s="237"/>
      <c r="URV145" s="237"/>
      <c r="URW145" s="237"/>
      <c r="URX145" s="237"/>
      <c r="URY145" s="237"/>
      <c r="URZ145" s="237"/>
      <c r="USA145" s="237"/>
      <c r="USB145" s="237"/>
      <c r="USC145" s="237"/>
      <c r="USD145" s="237"/>
      <c r="USE145" s="237"/>
      <c r="USF145" s="237"/>
      <c r="USG145" s="237"/>
      <c r="USH145" s="237"/>
      <c r="USI145" s="237"/>
      <c r="USJ145" s="237"/>
      <c r="USK145" s="237"/>
      <c r="USL145" s="237"/>
      <c r="USM145" s="237"/>
      <c r="USN145" s="237"/>
      <c r="USO145" s="237"/>
      <c r="USP145" s="237"/>
      <c r="USQ145" s="237"/>
      <c r="USR145" s="237"/>
      <c r="USS145" s="237"/>
      <c r="UST145" s="237"/>
      <c r="USU145" s="237"/>
      <c r="USV145" s="237"/>
      <c r="USW145" s="237"/>
      <c r="USX145" s="237"/>
      <c r="USY145" s="237"/>
      <c r="USZ145" s="237"/>
      <c r="UTA145" s="237"/>
      <c r="UTB145" s="237"/>
      <c r="UTC145" s="237"/>
      <c r="UTD145" s="237"/>
      <c r="UTE145" s="237"/>
      <c r="UTF145" s="237"/>
      <c r="UTG145" s="237"/>
      <c r="UTH145" s="237"/>
      <c r="UTI145" s="237"/>
      <c r="UTJ145" s="237"/>
      <c r="UTK145" s="237"/>
      <c r="UTL145" s="237"/>
      <c r="UTM145" s="237"/>
      <c r="UTN145" s="237"/>
      <c r="UTO145" s="237"/>
      <c r="UTP145" s="237"/>
      <c r="UTQ145" s="237"/>
      <c r="UTR145" s="237"/>
      <c r="UTS145" s="237"/>
      <c r="UTT145" s="237"/>
      <c r="UTU145" s="237"/>
      <c r="UTV145" s="237"/>
      <c r="UTW145" s="237"/>
      <c r="UTX145" s="237"/>
      <c r="UTY145" s="237"/>
      <c r="UTZ145" s="237"/>
      <c r="UUA145" s="237"/>
      <c r="UUB145" s="237"/>
      <c r="UUC145" s="237"/>
      <c r="UUD145" s="237"/>
      <c r="UUE145" s="237"/>
      <c r="UUF145" s="237"/>
      <c r="UUG145" s="237"/>
      <c r="UUH145" s="237"/>
      <c r="UUI145" s="237"/>
      <c r="UUJ145" s="237"/>
      <c r="UUK145" s="237"/>
      <c r="UUL145" s="237"/>
      <c r="UUM145" s="237"/>
      <c r="UUN145" s="237"/>
      <c r="UUO145" s="237"/>
      <c r="UUP145" s="237"/>
      <c r="UUQ145" s="237"/>
      <c r="UUR145" s="237"/>
      <c r="UUS145" s="237"/>
      <c r="UUT145" s="237"/>
      <c r="UUU145" s="237"/>
      <c r="UUV145" s="237"/>
      <c r="UUW145" s="237"/>
      <c r="UUX145" s="237"/>
      <c r="UUY145" s="237"/>
      <c r="UUZ145" s="237"/>
      <c r="UVA145" s="237"/>
      <c r="UVB145" s="237"/>
      <c r="UVC145" s="237"/>
      <c r="UVD145" s="237"/>
      <c r="UVE145" s="237"/>
      <c r="UVF145" s="237"/>
      <c r="UVG145" s="237"/>
      <c r="UVH145" s="237"/>
      <c r="UVI145" s="237"/>
      <c r="UVJ145" s="237"/>
      <c r="UVK145" s="237"/>
      <c r="UVL145" s="237"/>
      <c r="UVM145" s="237"/>
      <c r="UVN145" s="237"/>
      <c r="UVO145" s="237"/>
      <c r="UVP145" s="237"/>
      <c r="UVQ145" s="237"/>
      <c r="UVR145" s="237"/>
      <c r="UVS145" s="237"/>
      <c r="UVT145" s="237"/>
      <c r="UVU145" s="237"/>
      <c r="UVV145" s="237"/>
      <c r="UVW145" s="237"/>
      <c r="UVX145" s="237"/>
      <c r="UVY145" s="237"/>
      <c r="UVZ145" s="237"/>
      <c r="UWA145" s="237"/>
      <c r="UWB145" s="237"/>
      <c r="UWC145" s="237"/>
      <c r="UWD145" s="237"/>
      <c r="UWE145" s="237"/>
      <c r="UWF145" s="237"/>
      <c r="UWG145" s="237"/>
      <c r="UWH145" s="237"/>
      <c r="UWI145" s="237"/>
      <c r="UWJ145" s="237"/>
      <c r="UWK145" s="237"/>
      <c r="UWL145" s="237"/>
      <c r="UWM145" s="237"/>
      <c r="UWN145" s="237"/>
      <c r="UWO145" s="237"/>
      <c r="UWP145" s="237"/>
      <c r="UWQ145" s="237"/>
      <c r="UWR145" s="237"/>
      <c r="UWS145" s="237"/>
      <c r="UWT145" s="237"/>
      <c r="UWU145" s="237"/>
      <c r="UWV145" s="237"/>
      <c r="UWW145" s="237"/>
      <c r="UWX145" s="237"/>
      <c r="UWY145" s="237"/>
      <c r="UWZ145" s="237"/>
      <c r="UXA145" s="237"/>
      <c r="UXB145" s="237"/>
      <c r="UXC145" s="237"/>
      <c r="UXD145" s="237"/>
      <c r="UXE145" s="237"/>
      <c r="UXF145" s="237"/>
      <c r="UXG145" s="237"/>
      <c r="UXH145" s="237"/>
      <c r="UXI145" s="237"/>
      <c r="UXJ145" s="237"/>
      <c r="UXK145" s="237"/>
      <c r="UXL145" s="237"/>
      <c r="UXM145" s="237"/>
      <c r="UXN145" s="237"/>
      <c r="UXO145" s="237"/>
      <c r="UXP145" s="237"/>
      <c r="UXQ145" s="237"/>
      <c r="UXR145" s="237"/>
      <c r="UXS145" s="237"/>
      <c r="UXT145" s="237"/>
      <c r="UXU145" s="237"/>
      <c r="UXV145" s="237"/>
      <c r="UXW145" s="237"/>
      <c r="UXX145" s="237"/>
      <c r="UXY145" s="237"/>
      <c r="UXZ145" s="237"/>
      <c r="UYA145" s="237"/>
      <c r="UYB145" s="237"/>
      <c r="UYC145" s="237"/>
      <c r="UYD145" s="237"/>
      <c r="UYE145" s="237"/>
      <c r="UYF145" s="237"/>
      <c r="UYG145" s="237"/>
      <c r="UYH145" s="237"/>
      <c r="UYI145" s="237"/>
      <c r="UYJ145" s="237"/>
      <c r="UYK145" s="237"/>
      <c r="UYL145" s="237"/>
      <c r="UYM145" s="237"/>
      <c r="UYN145" s="237"/>
      <c r="UYO145" s="237"/>
      <c r="UYP145" s="237"/>
      <c r="UYQ145" s="237"/>
      <c r="UYR145" s="237"/>
      <c r="UYS145" s="237"/>
      <c r="UYT145" s="237"/>
      <c r="UYU145" s="237"/>
      <c r="UYV145" s="237"/>
      <c r="UYW145" s="237"/>
      <c r="UYX145" s="237"/>
      <c r="UYY145" s="237"/>
      <c r="UYZ145" s="237"/>
      <c r="UZA145" s="237"/>
      <c r="UZB145" s="237"/>
      <c r="UZC145" s="237"/>
      <c r="UZD145" s="237"/>
      <c r="UZE145" s="237"/>
      <c r="UZF145" s="237"/>
      <c r="UZG145" s="237"/>
      <c r="UZH145" s="237"/>
      <c r="UZI145" s="237"/>
      <c r="UZJ145" s="237"/>
      <c r="UZK145" s="237"/>
      <c r="UZL145" s="237"/>
      <c r="UZM145" s="237"/>
      <c r="UZN145" s="237"/>
      <c r="UZO145" s="237"/>
      <c r="UZP145" s="237"/>
      <c r="UZQ145" s="237"/>
      <c r="UZR145" s="237"/>
      <c r="UZS145" s="237"/>
      <c r="UZT145" s="237"/>
      <c r="UZU145" s="237"/>
      <c r="UZV145" s="237"/>
      <c r="UZW145" s="237"/>
      <c r="UZX145" s="237"/>
      <c r="UZY145" s="237"/>
      <c r="UZZ145" s="237"/>
      <c r="VAA145" s="237"/>
      <c r="VAB145" s="237"/>
      <c r="VAC145" s="237"/>
      <c r="VAD145" s="237"/>
      <c r="VAE145" s="237"/>
      <c r="VAF145" s="237"/>
      <c r="VAG145" s="237"/>
      <c r="VAH145" s="237"/>
      <c r="VAI145" s="237"/>
      <c r="VAJ145" s="237"/>
      <c r="VAK145" s="237"/>
      <c r="VAL145" s="237"/>
      <c r="VAM145" s="237"/>
      <c r="VAN145" s="237"/>
      <c r="VAO145" s="237"/>
      <c r="VAP145" s="237"/>
      <c r="VAQ145" s="237"/>
      <c r="VAR145" s="237"/>
      <c r="VAS145" s="237"/>
      <c r="VAT145" s="237"/>
      <c r="VAU145" s="237"/>
      <c r="VAV145" s="237"/>
      <c r="VAW145" s="237"/>
      <c r="VAX145" s="237"/>
      <c r="VAY145" s="237"/>
      <c r="VAZ145" s="237"/>
      <c r="VBA145" s="237"/>
      <c r="VBB145" s="237"/>
      <c r="VBC145" s="237"/>
      <c r="VBD145" s="237"/>
      <c r="VBE145" s="237"/>
      <c r="VBF145" s="237"/>
      <c r="VBG145" s="237"/>
      <c r="VBH145" s="237"/>
      <c r="VBI145" s="237"/>
      <c r="VBJ145" s="237"/>
      <c r="VBK145" s="237"/>
      <c r="VBL145" s="237"/>
      <c r="VBM145" s="237"/>
      <c r="VBN145" s="237"/>
      <c r="VBO145" s="237"/>
      <c r="VBP145" s="237"/>
      <c r="VBQ145" s="237"/>
      <c r="VBR145" s="237"/>
      <c r="VBS145" s="237"/>
      <c r="VBT145" s="237"/>
      <c r="VBU145" s="237"/>
      <c r="VBV145" s="237"/>
      <c r="VBW145" s="237"/>
      <c r="VBX145" s="237"/>
      <c r="VBY145" s="237"/>
      <c r="VBZ145" s="237"/>
      <c r="VCA145" s="237"/>
      <c r="VCB145" s="237"/>
      <c r="VCC145" s="237"/>
      <c r="VCD145" s="237"/>
      <c r="VCE145" s="237"/>
      <c r="VCF145" s="237"/>
      <c r="VCG145" s="237"/>
      <c r="VCH145" s="237"/>
      <c r="VCI145" s="237"/>
      <c r="VCJ145" s="237"/>
      <c r="VCK145" s="237"/>
      <c r="VCL145" s="237"/>
      <c r="VCM145" s="237"/>
      <c r="VCN145" s="237"/>
      <c r="VCO145" s="237"/>
      <c r="VCP145" s="237"/>
      <c r="VCQ145" s="237"/>
      <c r="VCR145" s="237"/>
      <c r="VCS145" s="237"/>
      <c r="VCT145" s="237"/>
      <c r="VCU145" s="237"/>
      <c r="VCV145" s="237"/>
      <c r="VCW145" s="237"/>
      <c r="VCX145" s="237"/>
      <c r="VCY145" s="237"/>
      <c r="VCZ145" s="237"/>
      <c r="VDA145" s="237"/>
      <c r="VDB145" s="237"/>
      <c r="VDC145" s="237"/>
      <c r="VDD145" s="237"/>
      <c r="VDE145" s="237"/>
      <c r="VDF145" s="237"/>
      <c r="VDG145" s="237"/>
      <c r="VDH145" s="237"/>
      <c r="VDI145" s="237"/>
      <c r="VDJ145" s="237"/>
      <c r="VDK145" s="237"/>
      <c r="VDL145" s="237"/>
      <c r="VDM145" s="237"/>
      <c r="VDN145" s="237"/>
      <c r="VDO145" s="237"/>
      <c r="VDP145" s="237"/>
      <c r="VDQ145" s="237"/>
      <c r="VDR145" s="237"/>
      <c r="VDS145" s="237"/>
      <c r="VDT145" s="237"/>
      <c r="VDU145" s="237"/>
      <c r="VDV145" s="237"/>
      <c r="VDW145" s="237"/>
      <c r="VDX145" s="237"/>
      <c r="VDY145" s="237"/>
      <c r="VDZ145" s="237"/>
      <c r="VEA145" s="237"/>
      <c r="VEB145" s="237"/>
      <c r="VEC145" s="237"/>
      <c r="VED145" s="237"/>
      <c r="VEE145" s="237"/>
      <c r="VEF145" s="237"/>
      <c r="VEG145" s="237"/>
      <c r="VEH145" s="237"/>
      <c r="VEI145" s="237"/>
      <c r="VEJ145" s="237"/>
      <c r="VEK145" s="237"/>
      <c r="VEL145" s="237"/>
      <c r="VEM145" s="237"/>
      <c r="VEN145" s="237"/>
      <c r="VEO145" s="237"/>
      <c r="VEP145" s="237"/>
      <c r="VEQ145" s="237"/>
      <c r="VER145" s="237"/>
      <c r="VES145" s="237"/>
      <c r="VET145" s="237"/>
      <c r="VEU145" s="237"/>
      <c r="VEV145" s="237"/>
      <c r="VEW145" s="237"/>
      <c r="VEX145" s="237"/>
      <c r="VEY145" s="237"/>
      <c r="VEZ145" s="237"/>
      <c r="VFA145" s="237"/>
      <c r="VFB145" s="237"/>
      <c r="VFC145" s="237"/>
      <c r="VFD145" s="237"/>
      <c r="VFE145" s="237"/>
      <c r="VFF145" s="237"/>
      <c r="VFG145" s="237"/>
      <c r="VFH145" s="237"/>
      <c r="VFI145" s="237"/>
      <c r="VFJ145" s="237"/>
      <c r="VFK145" s="237"/>
      <c r="VFL145" s="237"/>
      <c r="VFM145" s="237"/>
      <c r="VFN145" s="237"/>
      <c r="VFO145" s="237"/>
      <c r="VFP145" s="237"/>
      <c r="VFQ145" s="237"/>
      <c r="VFR145" s="237"/>
      <c r="VFS145" s="237"/>
      <c r="VFT145" s="237"/>
      <c r="VFU145" s="237"/>
      <c r="VFV145" s="237"/>
      <c r="VFW145" s="237"/>
      <c r="VFX145" s="237"/>
      <c r="VFY145" s="237"/>
      <c r="VFZ145" s="237"/>
      <c r="VGA145" s="237"/>
      <c r="VGB145" s="237"/>
      <c r="VGC145" s="237"/>
      <c r="VGD145" s="237"/>
      <c r="VGE145" s="237"/>
      <c r="VGF145" s="237"/>
      <c r="VGG145" s="237"/>
      <c r="VGH145" s="237"/>
      <c r="VGI145" s="237"/>
      <c r="VGJ145" s="237"/>
      <c r="VGK145" s="237"/>
      <c r="VGL145" s="237"/>
      <c r="VGM145" s="237"/>
      <c r="VGN145" s="237"/>
      <c r="VGO145" s="237"/>
      <c r="VGP145" s="237"/>
      <c r="VGQ145" s="237"/>
      <c r="VGR145" s="237"/>
      <c r="VGS145" s="237"/>
      <c r="VGT145" s="237"/>
      <c r="VGU145" s="237"/>
      <c r="VGV145" s="237"/>
      <c r="VGW145" s="237"/>
      <c r="VGX145" s="237"/>
      <c r="VGY145" s="237"/>
      <c r="VGZ145" s="237"/>
      <c r="VHA145" s="237"/>
      <c r="VHB145" s="237"/>
      <c r="VHC145" s="237"/>
      <c r="VHD145" s="237"/>
      <c r="VHE145" s="237"/>
      <c r="VHF145" s="237"/>
      <c r="VHG145" s="237"/>
      <c r="VHH145" s="237"/>
      <c r="VHI145" s="237"/>
      <c r="VHJ145" s="237"/>
      <c r="VHK145" s="237"/>
      <c r="VHL145" s="237"/>
      <c r="VHM145" s="237"/>
      <c r="VHN145" s="237"/>
      <c r="VHO145" s="237"/>
      <c r="VHP145" s="237"/>
      <c r="VHQ145" s="237"/>
      <c r="VHR145" s="237"/>
      <c r="VHS145" s="237"/>
      <c r="VHT145" s="237"/>
      <c r="VHU145" s="237"/>
      <c r="VHV145" s="237"/>
      <c r="VHW145" s="237"/>
      <c r="VHX145" s="237"/>
      <c r="VHY145" s="237"/>
      <c r="VHZ145" s="237"/>
      <c r="VIA145" s="237"/>
      <c r="VIB145" s="237"/>
      <c r="VIC145" s="237"/>
      <c r="VID145" s="237"/>
      <c r="VIE145" s="237"/>
      <c r="VIF145" s="237"/>
      <c r="VIG145" s="237"/>
      <c r="VIH145" s="237"/>
      <c r="VII145" s="237"/>
      <c r="VIJ145" s="237"/>
      <c r="VIK145" s="237"/>
      <c r="VIL145" s="237"/>
      <c r="VIM145" s="237"/>
      <c r="VIN145" s="237"/>
      <c r="VIO145" s="237"/>
      <c r="VIP145" s="237"/>
      <c r="VIQ145" s="237"/>
      <c r="VIR145" s="237"/>
      <c r="VIS145" s="237"/>
      <c r="VIT145" s="237"/>
      <c r="VIU145" s="237"/>
      <c r="VIV145" s="237"/>
      <c r="VIW145" s="237"/>
      <c r="VIX145" s="237"/>
      <c r="VIY145" s="237"/>
      <c r="VIZ145" s="237"/>
      <c r="VJA145" s="237"/>
      <c r="VJB145" s="237"/>
      <c r="VJC145" s="237"/>
      <c r="VJD145" s="237"/>
      <c r="VJE145" s="237"/>
      <c r="VJF145" s="237"/>
      <c r="VJG145" s="237"/>
      <c r="VJH145" s="237"/>
      <c r="VJI145" s="237"/>
      <c r="VJJ145" s="237"/>
      <c r="VJK145" s="237"/>
      <c r="VJL145" s="237"/>
      <c r="VJM145" s="237"/>
      <c r="VJN145" s="237"/>
      <c r="VJO145" s="237"/>
      <c r="VJP145" s="237"/>
      <c r="VJQ145" s="237"/>
      <c r="VJR145" s="237"/>
      <c r="VJS145" s="237"/>
      <c r="VJT145" s="237"/>
      <c r="VJU145" s="237"/>
      <c r="VJV145" s="237"/>
      <c r="VJW145" s="237"/>
      <c r="VJX145" s="237"/>
      <c r="VJY145" s="237"/>
      <c r="VJZ145" s="237"/>
      <c r="VKA145" s="237"/>
      <c r="VKB145" s="237"/>
      <c r="VKC145" s="237"/>
      <c r="VKD145" s="237"/>
      <c r="VKE145" s="237"/>
      <c r="VKF145" s="237"/>
      <c r="VKG145" s="237"/>
      <c r="VKH145" s="237"/>
      <c r="VKI145" s="237"/>
      <c r="VKJ145" s="237"/>
      <c r="VKK145" s="237"/>
      <c r="VKL145" s="237"/>
      <c r="VKM145" s="237"/>
      <c r="VKN145" s="237"/>
      <c r="VKO145" s="237"/>
      <c r="VKP145" s="237"/>
      <c r="VKQ145" s="237"/>
      <c r="VKR145" s="237"/>
      <c r="VKS145" s="237"/>
      <c r="VKT145" s="237"/>
      <c r="VKU145" s="237"/>
      <c r="VKV145" s="237"/>
      <c r="VKW145" s="237"/>
      <c r="VKX145" s="237"/>
      <c r="VKY145" s="237"/>
      <c r="VKZ145" s="237"/>
      <c r="VLA145" s="237"/>
      <c r="VLB145" s="237"/>
      <c r="VLC145" s="237"/>
      <c r="VLD145" s="237"/>
      <c r="VLE145" s="237"/>
      <c r="VLF145" s="237"/>
      <c r="VLG145" s="237"/>
      <c r="VLH145" s="237"/>
      <c r="VLI145" s="237"/>
      <c r="VLJ145" s="237"/>
      <c r="VLK145" s="237"/>
      <c r="VLL145" s="237"/>
      <c r="VLM145" s="237"/>
      <c r="VLN145" s="237"/>
      <c r="VLO145" s="237"/>
      <c r="VLP145" s="237"/>
      <c r="VLQ145" s="237"/>
      <c r="VLR145" s="237"/>
      <c r="VLS145" s="237"/>
      <c r="VLT145" s="237"/>
      <c r="VLU145" s="237"/>
      <c r="VLV145" s="237"/>
      <c r="VLW145" s="237"/>
      <c r="VLX145" s="237"/>
      <c r="VLY145" s="237"/>
      <c r="VLZ145" s="237"/>
      <c r="VMA145" s="237"/>
      <c r="VMB145" s="237"/>
      <c r="VMC145" s="237"/>
      <c r="VMD145" s="237"/>
      <c r="VME145" s="237"/>
      <c r="VMF145" s="237"/>
      <c r="VMG145" s="237"/>
      <c r="VMH145" s="237"/>
      <c r="VMI145" s="237"/>
      <c r="VMJ145" s="237"/>
      <c r="VMK145" s="237"/>
      <c r="VML145" s="237"/>
      <c r="VMM145" s="237"/>
      <c r="VMN145" s="237"/>
      <c r="VMO145" s="237"/>
      <c r="VMP145" s="237"/>
      <c r="VMQ145" s="237"/>
      <c r="VMR145" s="237"/>
      <c r="VMS145" s="237"/>
      <c r="VMT145" s="237"/>
      <c r="VMU145" s="237"/>
      <c r="VMV145" s="237"/>
      <c r="VMW145" s="237"/>
      <c r="VMX145" s="237"/>
      <c r="VMY145" s="237"/>
      <c r="VMZ145" s="237"/>
      <c r="VNA145" s="237"/>
      <c r="VNB145" s="237"/>
      <c r="VNC145" s="237"/>
      <c r="VND145" s="237"/>
      <c r="VNE145" s="237"/>
      <c r="VNF145" s="237"/>
      <c r="VNG145" s="237"/>
      <c r="VNH145" s="237"/>
      <c r="VNI145" s="237"/>
      <c r="VNJ145" s="237"/>
      <c r="VNK145" s="237"/>
      <c r="VNL145" s="237"/>
      <c r="VNM145" s="237"/>
      <c r="VNN145" s="237"/>
      <c r="VNO145" s="237"/>
      <c r="VNP145" s="237"/>
      <c r="VNQ145" s="237"/>
      <c r="VNR145" s="237"/>
      <c r="VNS145" s="237"/>
      <c r="VNT145" s="237"/>
      <c r="VNU145" s="237"/>
      <c r="VNV145" s="237"/>
      <c r="VNW145" s="237"/>
      <c r="VNX145" s="237"/>
      <c r="VNY145" s="237"/>
      <c r="VNZ145" s="237"/>
      <c r="VOA145" s="237"/>
      <c r="VOB145" s="237"/>
      <c r="VOC145" s="237"/>
      <c r="VOD145" s="237"/>
      <c r="VOE145" s="237"/>
      <c r="VOF145" s="237"/>
      <c r="VOG145" s="237"/>
      <c r="VOH145" s="237"/>
      <c r="VOI145" s="237"/>
      <c r="VOJ145" s="237"/>
      <c r="VOK145" s="237"/>
      <c r="VOL145" s="237"/>
      <c r="VOM145" s="237"/>
      <c r="VON145" s="237"/>
      <c r="VOO145" s="237"/>
      <c r="VOP145" s="237"/>
      <c r="VOQ145" s="237"/>
      <c r="VOR145" s="237"/>
      <c r="VOS145" s="237"/>
      <c r="VOT145" s="237"/>
      <c r="VOU145" s="237"/>
      <c r="VOV145" s="237"/>
      <c r="VOW145" s="237"/>
      <c r="VOX145" s="237"/>
      <c r="VOY145" s="237"/>
      <c r="VOZ145" s="237"/>
      <c r="VPA145" s="237"/>
      <c r="VPB145" s="237"/>
      <c r="VPC145" s="237"/>
      <c r="VPD145" s="237"/>
      <c r="VPE145" s="237"/>
      <c r="VPF145" s="237"/>
      <c r="VPG145" s="237"/>
      <c r="VPH145" s="237"/>
      <c r="VPI145" s="237"/>
      <c r="VPJ145" s="237"/>
      <c r="VPK145" s="237"/>
      <c r="VPL145" s="237"/>
      <c r="VPM145" s="237"/>
      <c r="VPN145" s="237"/>
      <c r="VPO145" s="237"/>
      <c r="VPP145" s="237"/>
      <c r="VPQ145" s="237"/>
      <c r="VPR145" s="237"/>
      <c r="VPS145" s="237"/>
      <c r="VPT145" s="237"/>
      <c r="VPU145" s="237"/>
      <c r="VPV145" s="237"/>
      <c r="VPW145" s="237"/>
      <c r="VPX145" s="237"/>
      <c r="VPY145" s="237"/>
      <c r="VPZ145" s="237"/>
      <c r="VQA145" s="237"/>
      <c r="VQB145" s="237"/>
      <c r="VQC145" s="237"/>
      <c r="VQD145" s="237"/>
      <c r="VQE145" s="237"/>
      <c r="VQF145" s="237"/>
      <c r="VQG145" s="237"/>
      <c r="VQH145" s="237"/>
      <c r="VQI145" s="237"/>
      <c r="VQJ145" s="237"/>
      <c r="VQK145" s="237"/>
      <c r="VQL145" s="237"/>
      <c r="VQM145" s="237"/>
      <c r="VQN145" s="237"/>
      <c r="VQO145" s="237"/>
      <c r="VQP145" s="237"/>
      <c r="VQQ145" s="237"/>
      <c r="VQR145" s="237"/>
      <c r="VQS145" s="237"/>
      <c r="VQT145" s="237"/>
      <c r="VQU145" s="237"/>
      <c r="VQV145" s="237"/>
      <c r="VQW145" s="237"/>
      <c r="VQX145" s="237"/>
      <c r="VQY145" s="237"/>
      <c r="VQZ145" s="237"/>
      <c r="VRA145" s="237"/>
      <c r="VRB145" s="237"/>
      <c r="VRC145" s="237"/>
      <c r="VRD145" s="237"/>
      <c r="VRE145" s="237"/>
      <c r="VRF145" s="237"/>
      <c r="VRG145" s="237"/>
      <c r="VRH145" s="237"/>
      <c r="VRI145" s="237"/>
      <c r="VRJ145" s="237"/>
      <c r="VRK145" s="237"/>
      <c r="VRL145" s="237"/>
      <c r="VRM145" s="237"/>
      <c r="VRN145" s="237"/>
      <c r="VRO145" s="237"/>
      <c r="VRP145" s="237"/>
      <c r="VRQ145" s="237"/>
      <c r="VRR145" s="237"/>
      <c r="VRS145" s="237"/>
      <c r="VRT145" s="237"/>
      <c r="VRU145" s="237"/>
      <c r="VRV145" s="237"/>
      <c r="VRW145" s="237"/>
      <c r="VRX145" s="237"/>
      <c r="VRY145" s="237"/>
      <c r="VRZ145" s="237"/>
      <c r="VSA145" s="237"/>
      <c r="VSB145" s="237"/>
      <c r="VSC145" s="237"/>
      <c r="VSD145" s="237"/>
      <c r="VSE145" s="237"/>
      <c r="VSF145" s="237"/>
      <c r="VSG145" s="237"/>
      <c r="VSH145" s="237"/>
      <c r="VSI145" s="237"/>
      <c r="VSJ145" s="237"/>
      <c r="VSK145" s="237"/>
      <c r="VSL145" s="237"/>
      <c r="VSM145" s="237"/>
      <c r="VSN145" s="237"/>
      <c r="VSO145" s="237"/>
      <c r="VSP145" s="237"/>
      <c r="VSQ145" s="237"/>
      <c r="VSR145" s="237"/>
      <c r="VSS145" s="237"/>
      <c r="VST145" s="237"/>
      <c r="VSU145" s="237"/>
      <c r="VSV145" s="237"/>
      <c r="VSW145" s="237"/>
      <c r="VSX145" s="237"/>
      <c r="VSY145" s="237"/>
      <c r="VSZ145" s="237"/>
      <c r="VTA145" s="237"/>
      <c r="VTB145" s="237"/>
      <c r="VTC145" s="237"/>
      <c r="VTD145" s="237"/>
      <c r="VTE145" s="237"/>
      <c r="VTF145" s="237"/>
      <c r="VTG145" s="237"/>
      <c r="VTH145" s="237"/>
      <c r="VTI145" s="237"/>
      <c r="VTJ145" s="237"/>
      <c r="VTK145" s="237"/>
      <c r="VTL145" s="237"/>
      <c r="VTM145" s="237"/>
      <c r="VTN145" s="237"/>
      <c r="VTO145" s="237"/>
      <c r="VTP145" s="237"/>
      <c r="VTQ145" s="237"/>
      <c r="VTR145" s="237"/>
      <c r="VTS145" s="237"/>
      <c r="VTT145" s="237"/>
      <c r="VTU145" s="237"/>
      <c r="VTV145" s="237"/>
      <c r="VTW145" s="237"/>
      <c r="VTX145" s="237"/>
      <c r="VTY145" s="237"/>
      <c r="VTZ145" s="237"/>
      <c r="VUA145" s="237"/>
      <c r="VUB145" s="237"/>
      <c r="VUC145" s="237"/>
      <c r="VUD145" s="237"/>
      <c r="VUE145" s="237"/>
      <c r="VUF145" s="237"/>
      <c r="VUG145" s="237"/>
      <c r="VUH145" s="237"/>
      <c r="VUI145" s="237"/>
      <c r="VUJ145" s="237"/>
      <c r="VUK145" s="237"/>
      <c r="VUL145" s="237"/>
      <c r="VUM145" s="237"/>
      <c r="VUN145" s="237"/>
      <c r="VUO145" s="237"/>
      <c r="VUP145" s="237"/>
      <c r="VUQ145" s="237"/>
      <c r="VUR145" s="237"/>
      <c r="VUS145" s="237"/>
      <c r="VUT145" s="237"/>
      <c r="VUU145" s="237"/>
      <c r="VUV145" s="237"/>
      <c r="VUW145" s="237"/>
      <c r="VUX145" s="237"/>
      <c r="VUY145" s="237"/>
      <c r="VUZ145" s="237"/>
      <c r="VVA145" s="237"/>
      <c r="VVB145" s="237"/>
      <c r="VVC145" s="237"/>
      <c r="VVD145" s="237"/>
      <c r="VVE145" s="237"/>
      <c r="VVF145" s="237"/>
      <c r="VVG145" s="237"/>
      <c r="VVH145" s="237"/>
      <c r="VVI145" s="237"/>
      <c r="VVJ145" s="237"/>
      <c r="VVK145" s="237"/>
      <c r="VVL145" s="237"/>
      <c r="VVM145" s="237"/>
      <c r="VVN145" s="237"/>
      <c r="VVO145" s="237"/>
      <c r="VVP145" s="237"/>
      <c r="VVQ145" s="237"/>
      <c r="VVR145" s="237"/>
      <c r="VVS145" s="237"/>
      <c r="VVT145" s="237"/>
      <c r="VVU145" s="237"/>
      <c r="VVV145" s="237"/>
      <c r="VVW145" s="237"/>
      <c r="VVX145" s="237"/>
      <c r="VVY145" s="237"/>
      <c r="VVZ145" s="237"/>
      <c r="VWA145" s="237"/>
      <c r="VWB145" s="237"/>
      <c r="VWC145" s="237"/>
      <c r="VWD145" s="237"/>
      <c r="VWE145" s="237"/>
      <c r="VWF145" s="237"/>
      <c r="VWG145" s="237"/>
      <c r="VWH145" s="237"/>
      <c r="VWI145" s="237"/>
      <c r="VWJ145" s="237"/>
      <c r="VWK145" s="237"/>
      <c r="VWL145" s="237"/>
      <c r="VWM145" s="237"/>
      <c r="VWN145" s="237"/>
      <c r="VWO145" s="237"/>
      <c r="VWP145" s="237"/>
      <c r="VWQ145" s="237"/>
      <c r="VWR145" s="237"/>
      <c r="VWS145" s="237"/>
      <c r="VWT145" s="237"/>
      <c r="VWU145" s="237"/>
      <c r="VWV145" s="237"/>
      <c r="VWW145" s="237"/>
      <c r="VWX145" s="237"/>
      <c r="VWY145" s="237"/>
      <c r="VWZ145" s="237"/>
      <c r="VXA145" s="237"/>
      <c r="VXB145" s="237"/>
      <c r="VXC145" s="237"/>
      <c r="VXD145" s="237"/>
      <c r="VXE145" s="237"/>
      <c r="VXF145" s="237"/>
      <c r="VXG145" s="237"/>
      <c r="VXH145" s="237"/>
      <c r="VXI145" s="237"/>
      <c r="VXJ145" s="237"/>
      <c r="VXK145" s="237"/>
      <c r="VXL145" s="237"/>
      <c r="VXM145" s="237"/>
      <c r="VXN145" s="237"/>
      <c r="VXO145" s="237"/>
      <c r="VXP145" s="237"/>
      <c r="VXQ145" s="237"/>
      <c r="VXR145" s="237"/>
      <c r="VXS145" s="237"/>
      <c r="VXT145" s="237"/>
      <c r="VXU145" s="237"/>
      <c r="VXV145" s="237"/>
      <c r="VXW145" s="237"/>
      <c r="VXX145" s="237"/>
      <c r="VXY145" s="237"/>
      <c r="VXZ145" s="237"/>
      <c r="VYA145" s="237"/>
      <c r="VYB145" s="237"/>
      <c r="VYC145" s="237"/>
      <c r="VYD145" s="237"/>
      <c r="VYE145" s="237"/>
      <c r="VYF145" s="237"/>
      <c r="VYG145" s="237"/>
      <c r="VYH145" s="237"/>
      <c r="VYI145" s="237"/>
      <c r="VYJ145" s="237"/>
      <c r="VYK145" s="237"/>
      <c r="VYL145" s="237"/>
      <c r="VYM145" s="237"/>
      <c r="VYN145" s="237"/>
      <c r="VYO145" s="237"/>
      <c r="VYP145" s="237"/>
      <c r="VYQ145" s="237"/>
      <c r="VYR145" s="237"/>
      <c r="VYS145" s="237"/>
      <c r="VYT145" s="237"/>
      <c r="VYU145" s="237"/>
      <c r="VYV145" s="237"/>
      <c r="VYW145" s="237"/>
      <c r="VYX145" s="237"/>
      <c r="VYY145" s="237"/>
      <c r="VYZ145" s="237"/>
      <c r="VZA145" s="237"/>
      <c r="VZB145" s="237"/>
      <c r="VZC145" s="237"/>
      <c r="VZD145" s="237"/>
      <c r="VZE145" s="237"/>
      <c r="VZF145" s="237"/>
      <c r="VZG145" s="237"/>
      <c r="VZH145" s="237"/>
      <c r="VZI145" s="237"/>
      <c r="VZJ145" s="237"/>
      <c r="VZK145" s="237"/>
      <c r="VZL145" s="237"/>
      <c r="VZM145" s="237"/>
      <c r="VZN145" s="237"/>
      <c r="VZO145" s="237"/>
      <c r="VZP145" s="237"/>
      <c r="VZQ145" s="237"/>
      <c r="VZR145" s="237"/>
      <c r="VZS145" s="237"/>
      <c r="VZT145" s="237"/>
      <c r="VZU145" s="237"/>
      <c r="VZV145" s="237"/>
      <c r="VZW145" s="237"/>
      <c r="VZX145" s="237"/>
      <c r="VZY145" s="237"/>
      <c r="VZZ145" s="237"/>
      <c r="WAA145" s="237"/>
      <c r="WAB145" s="237"/>
      <c r="WAC145" s="237"/>
      <c r="WAD145" s="237"/>
      <c r="WAE145" s="237"/>
      <c r="WAF145" s="237"/>
      <c r="WAG145" s="237"/>
      <c r="WAH145" s="237"/>
      <c r="WAI145" s="237"/>
      <c r="WAJ145" s="237"/>
      <c r="WAK145" s="237"/>
      <c r="WAL145" s="237"/>
      <c r="WAM145" s="237"/>
      <c r="WAN145" s="237"/>
      <c r="WAO145" s="237"/>
      <c r="WAP145" s="237"/>
      <c r="WAQ145" s="237"/>
      <c r="WAR145" s="237"/>
      <c r="WAS145" s="237"/>
      <c r="WAT145" s="237"/>
      <c r="WAU145" s="237"/>
      <c r="WAV145" s="237"/>
      <c r="WAW145" s="237"/>
      <c r="WAX145" s="237"/>
      <c r="WAY145" s="237"/>
      <c r="WAZ145" s="237"/>
      <c r="WBA145" s="237"/>
      <c r="WBB145" s="237"/>
      <c r="WBC145" s="237"/>
      <c r="WBD145" s="237"/>
      <c r="WBE145" s="237"/>
      <c r="WBF145" s="237"/>
      <c r="WBG145" s="237"/>
      <c r="WBH145" s="237"/>
      <c r="WBI145" s="237"/>
      <c r="WBJ145" s="237"/>
      <c r="WBK145" s="237"/>
      <c r="WBL145" s="237"/>
      <c r="WBM145" s="237"/>
      <c r="WBN145" s="237"/>
      <c r="WBO145" s="237"/>
      <c r="WBP145" s="237"/>
      <c r="WBQ145" s="237"/>
      <c r="WBR145" s="237"/>
      <c r="WBS145" s="237"/>
      <c r="WBT145" s="237"/>
      <c r="WBU145" s="237"/>
      <c r="WBV145" s="237"/>
      <c r="WBW145" s="237"/>
      <c r="WBX145" s="237"/>
      <c r="WBY145" s="237"/>
      <c r="WBZ145" s="237"/>
      <c r="WCA145" s="237"/>
      <c r="WCB145" s="237"/>
      <c r="WCC145" s="237"/>
      <c r="WCD145" s="237"/>
      <c r="WCE145" s="237"/>
      <c r="WCF145" s="237"/>
      <c r="WCG145" s="237"/>
      <c r="WCH145" s="237"/>
      <c r="WCI145" s="237"/>
      <c r="WCJ145" s="237"/>
      <c r="WCK145" s="237"/>
      <c r="WCL145" s="237"/>
      <c r="WCM145" s="237"/>
      <c r="WCN145" s="237"/>
      <c r="WCO145" s="237"/>
      <c r="WCP145" s="237"/>
      <c r="WCQ145" s="237"/>
      <c r="WCR145" s="237"/>
      <c r="WCS145" s="237"/>
      <c r="WCT145" s="237"/>
      <c r="WCU145" s="237"/>
      <c r="WCV145" s="237"/>
      <c r="WCW145" s="237"/>
      <c r="WCX145" s="237"/>
      <c r="WCY145" s="237"/>
      <c r="WCZ145" s="237"/>
      <c r="WDA145" s="237"/>
      <c r="WDB145" s="237"/>
      <c r="WDC145" s="237"/>
      <c r="WDD145" s="237"/>
      <c r="WDE145" s="237"/>
      <c r="WDF145" s="237"/>
      <c r="WDG145" s="237"/>
      <c r="WDH145" s="237"/>
      <c r="WDI145" s="237"/>
      <c r="WDJ145" s="237"/>
      <c r="WDK145" s="237"/>
      <c r="WDL145" s="237"/>
      <c r="WDM145" s="237"/>
      <c r="WDN145" s="237"/>
      <c r="WDO145" s="237"/>
      <c r="WDP145" s="237"/>
      <c r="WDQ145" s="237"/>
      <c r="WDR145" s="237"/>
      <c r="WDS145" s="237"/>
      <c r="WDT145" s="237"/>
      <c r="WDU145" s="237"/>
      <c r="WDV145" s="237"/>
      <c r="WDW145" s="237"/>
      <c r="WDX145" s="237"/>
      <c r="WDY145" s="237"/>
      <c r="WDZ145" s="237"/>
      <c r="WEA145" s="237"/>
      <c r="WEB145" s="237"/>
      <c r="WEC145" s="237"/>
      <c r="WED145" s="237"/>
      <c r="WEE145" s="237"/>
      <c r="WEF145" s="237"/>
      <c r="WEG145" s="237"/>
      <c r="WEH145" s="237"/>
      <c r="WEI145" s="237"/>
      <c r="WEJ145" s="237"/>
      <c r="WEK145" s="237"/>
      <c r="WEL145" s="237"/>
      <c r="WEM145" s="237"/>
      <c r="WEN145" s="237"/>
      <c r="WEO145" s="237"/>
      <c r="WEP145" s="237"/>
      <c r="WEQ145" s="237"/>
      <c r="WER145" s="237"/>
      <c r="WES145" s="237"/>
      <c r="WET145" s="237"/>
      <c r="WEU145" s="237"/>
      <c r="WEV145" s="237"/>
      <c r="WEW145" s="237"/>
      <c r="WEX145" s="237"/>
      <c r="WEY145" s="237"/>
      <c r="WEZ145" s="237"/>
      <c r="WFA145" s="237"/>
      <c r="WFB145" s="237"/>
      <c r="WFC145" s="237"/>
      <c r="WFD145" s="237"/>
      <c r="WFE145" s="237"/>
      <c r="WFF145" s="237"/>
      <c r="WFG145" s="237"/>
      <c r="WFH145" s="237"/>
      <c r="WFI145" s="237"/>
      <c r="WFJ145" s="237"/>
      <c r="WFK145" s="237"/>
      <c r="WFL145" s="237"/>
      <c r="WFM145" s="237"/>
      <c r="WFN145" s="237"/>
      <c r="WFO145" s="237"/>
      <c r="WFP145" s="237"/>
      <c r="WFQ145" s="237"/>
      <c r="WFR145" s="237"/>
      <c r="WFS145" s="237"/>
      <c r="WFT145" s="237"/>
      <c r="WFU145" s="237"/>
      <c r="WFV145" s="237"/>
      <c r="WFW145" s="237"/>
      <c r="WFX145" s="237"/>
      <c r="WFY145" s="237"/>
      <c r="WFZ145" s="237"/>
      <c r="WGA145" s="237"/>
      <c r="WGB145" s="237"/>
      <c r="WGC145" s="237"/>
      <c r="WGD145" s="237"/>
      <c r="WGE145" s="237"/>
      <c r="WGF145" s="237"/>
      <c r="WGG145" s="237"/>
      <c r="WGH145" s="237"/>
      <c r="WGI145" s="237"/>
      <c r="WGJ145" s="237"/>
      <c r="WGK145" s="237"/>
      <c r="WGL145" s="237"/>
      <c r="WGM145" s="237"/>
      <c r="WGN145" s="237"/>
      <c r="WGO145" s="237"/>
      <c r="WGP145" s="237"/>
      <c r="WGQ145" s="237"/>
      <c r="WGR145" s="237"/>
      <c r="WGS145" s="237"/>
      <c r="WGT145" s="237"/>
      <c r="WGU145" s="237"/>
      <c r="WGV145" s="237"/>
      <c r="WGW145" s="237"/>
      <c r="WGX145" s="237"/>
      <c r="WGY145" s="237"/>
      <c r="WGZ145" s="237"/>
      <c r="WHA145" s="237"/>
      <c r="WHB145" s="237"/>
      <c r="WHC145" s="237"/>
      <c r="WHD145" s="237"/>
      <c r="WHE145" s="237"/>
      <c r="WHF145" s="237"/>
      <c r="WHG145" s="237"/>
      <c r="WHH145" s="237"/>
      <c r="WHI145" s="237"/>
      <c r="WHJ145" s="237"/>
      <c r="WHK145" s="237"/>
      <c r="WHL145" s="237"/>
      <c r="WHM145" s="237"/>
      <c r="WHN145" s="237"/>
      <c r="WHO145" s="237"/>
      <c r="WHP145" s="237"/>
      <c r="WHQ145" s="237"/>
      <c r="WHR145" s="237"/>
      <c r="WHS145" s="237"/>
      <c r="WHT145" s="237"/>
      <c r="WHU145" s="237"/>
      <c r="WHV145" s="237"/>
      <c r="WHW145" s="237"/>
      <c r="WHX145" s="237"/>
      <c r="WHY145" s="237"/>
      <c r="WHZ145" s="237"/>
      <c r="WIA145" s="237"/>
      <c r="WIB145" s="237"/>
      <c r="WIC145" s="237"/>
      <c r="WID145" s="237"/>
      <c r="WIE145" s="237"/>
      <c r="WIF145" s="237"/>
      <c r="WIG145" s="237"/>
      <c r="WIH145" s="237"/>
      <c r="WII145" s="237"/>
      <c r="WIJ145" s="237"/>
      <c r="WIK145" s="237"/>
      <c r="WIL145" s="237"/>
      <c r="WIM145" s="237"/>
      <c r="WIN145" s="237"/>
      <c r="WIO145" s="237"/>
      <c r="WIP145" s="237"/>
      <c r="WIQ145" s="237"/>
      <c r="WIR145" s="237"/>
      <c r="WIS145" s="237"/>
      <c r="WIT145" s="237"/>
      <c r="WIU145" s="237"/>
      <c r="WIV145" s="237"/>
      <c r="WIW145" s="237"/>
      <c r="WIX145" s="237"/>
      <c r="WIY145" s="237"/>
      <c r="WIZ145" s="237"/>
      <c r="WJA145" s="237"/>
      <c r="WJB145" s="237"/>
      <c r="WJC145" s="237"/>
      <c r="WJD145" s="237"/>
      <c r="WJE145" s="237"/>
      <c r="WJF145" s="237"/>
      <c r="WJG145" s="237"/>
      <c r="WJH145" s="237"/>
      <c r="WJI145" s="237"/>
      <c r="WJJ145" s="237"/>
      <c r="WJK145" s="237"/>
      <c r="WJL145" s="237"/>
      <c r="WJM145" s="237"/>
      <c r="WJN145" s="237"/>
      <c r="WJO145" s="237"/>
      <c r="WJP145" s="237"/>
      <c r="WJQ145" s="237"/>
      <c r="WJR145" s="237"/>
      <c r="WJS145" s="237"/>
      <c r="WJT145" s="237"/>
      <c r="WJU145" s="237"/>
      <c r="WJV145" s="237"/>
      <c r="WJW145" s="237"/>
      <c r="WJX145" s="237"/>
      <c r="WJY145" s="237"/>
      <c r="WJZ145" s="237"/>
      <c r="WKA145" s="237"/>
      <c r="WKB145" s="237"/>
      <c r="WKC145" s="237"/>
      <c r="WKD145" s="237"/>
      <c r="WKE145" s="237"/>
      <c r="WKF145" s="237"/>
      <c r="WKG145" s="237"/>
      <c r="WKH145" s="237"/>
      <c r="WKI145" s="237"/>
      <c r="WKJ145" s="237"/>
      <c r="WKK145" s="237"/>
      <c r="WKL145" s="237"/>
      <c r="WKM145" s="237"/>
      <c r="WKN145" s="237"/>
      <c r="WKO145" s="237"/>
      <c r="WKP145" s="237"/>
      <c r="WKQ145" s="237"/>
      <c r="WKR145" s="237"/>
      <c r="WKS145" s="237"/>
      <c r="WKT145" s="237"/>
      <c r="WKU145" s="237"/>
      <c r="WKV145" s="237"/>
      <c r="WKW145" s="237"/>
      <c r="WKX145" s="237"/>
      <c r="WKY145" s="237"/>
      <c r="WKZ145" s="237"/>
      <c r="WLA145" s="237"/>
      <c r="WLB145" s="237"/>
      <c r="WLC145" s="237"/>
      <c r="WLD145" s="237"/>
      <c r="WLE145" s="237"/>
      <c r="WLF145" s="237"/>
      <c r="WLG145" s="237"/>
      <c r="WLH145" s="237"/>
      <c r="WLI145" s="237"/>
      <c r="WLJ145" s="237"/>
      <c r="WLK145" s="237"/>
      <c r="WLL145" s="237"/>
      <c r="WLM145" s="237"/>
      <c r="WLN145" s="237"/>
      <c r="WLO145" s="237"/>
      <c r="WLP145" s="237"/>
      <c r="WLQ145" s="237"/>
      <c r="WLR145" s="237"/>
      <c r="WLS145" s="237"/>
      <c r="WLT145" s="237"/>
      <c r="WLU145" s="237"/>
      <c r="WLV145" s="237"/>
      <c r="WLW145" s="237"/>
      <c r="WLX145" s="237"/>
      <c r="WLY145" s="237"/>
      <c r="WLZ145" s="237"/>
      <c r="WMA145" s="237"/>
      <c r="WMB145" s="237"/>
      <c r="WMC145" s="237"/>
      <c r="WMD145" s="237"/>
      <c r="WME145" s="237"/>
      <c r="WMF145" s="237"/>
      <c r="WMG145" s="237"/>
      <c r="WMH145" s="237"/>
      <c r="WMI145" s="237"/>
      <c r="WMJ145" s="237"/>
      <c r="WMK145" s="237"/>
      <c r="WML145" s="237"/>
      <c r="WMM145" s="237"/>
      <c r="WMN145" s="237"/>
      <c r="WMO145" s="237"/>
      <c r="WMP145" s="237"/>
      <c r="WMQ145" s="237"/>
      <c r="WMR145" s="237"/>
      <c r="WMS145" s="237"/>
      <c r="WMT145" s="237"/>
      <c r="WMU145" s="237"/>
      <c r="WMV145" s="237"/>
      <c r="WMW145" s="237"/>
      <c r="WMX145" s="237"/>
      <c r="WMY145" s="237"/>
      <c r="WMZ145" s="237"/>
      <c r="WNA145" s="237"/>
      <c r="WNB145" s="237"/>
      <c r="WNC145" s="237"/>
      <c r="WND145" s="237"/>
      <c r="WNE145" s="237"/>
      <c r="WNF145" s="237"/>
      <c r="WNG145" s="237"/>
      <c r="WNH145" s="237"/>
      <c r="WNI145" s="237"/>
      <c r="WNJ145" s="237"/>
      <c r="WNK145" s="237"/>
      <c r="WNL145" s="237"/>
      <c r="WNM145" s="237"/>
      <c r="WNN145" s="237"/>
      <c r="WNO145" s="237"/>
      <c r="WNP145" s="237"/>
      <c r="WNQ145" s="237"/>
      <c r="WNR145" s="237"/>
      <c r="WNS145" s="237"/>
      <c r="WNT145" s="237"/>
      <c r="WNU145" s="237"/>
      <c r="WNV145" s="237"/>
      <c r="WNW145" s="237"/>
      <c r="WNX145" s="237"/>
      <c r="WNY145" s="237"/>
      <c r="WNZ145" s="237"/>
      <c r="WOA145" s="237"/>
      <c r="WOB145" s="237"/>
      <c r="WOC145" s="237"/>
      <c r="WOD145" s="237"/>
      <c r="WOE145" s="237"/>
      <c r="WOF145" s="237"/>
      <c r="WOG145" s="237"/>
      <c r="WOH145" s="237"/>
      <c r="WOI145" s="237"/>
      <c r="WOJ145" s="237"/>
      <c r="WOK145" s="237"/>
      <c r="WOL145" s="237"/>
      <c r="WOM145" s="237"/>
      <c r="WON145" s="237"/>
      <c r="WOO145" s="237"/>
      <c r="WOP145" s="237"/>
      <c r="WOQ145" s="237"/>
      <c r="WOR145" s="237"/>
      <c r="WOS145" s="237"/>
      <c r="WOT145" s="237"/>
      <c r="WOU145" s="237"/>
      <c r="WOV145" s="237"/>
      <c r="WOW145" s="237"/>
      <c r="WOX145" s="237"/>
      <c r="WOY145" s="237"/>
      <c r="WOZ145" s="237"/>
      <c r="WPA145" s="237"/>
      <c r="WPB145" s="237"/>
      <c r="WPC145" s="237"/>
      <c r="WPD145" s="237"/>
      <c r="WPE145" s="237"/>
      <c r="WPF145" s="237"/>
      <c r="WPG145" s="237"/>
      <c r="WPH145" s="237"/>
      <c r="WPI145" s="237"/>
      <c r="WPJ145" s="237"/>
      <c r="WPK145" s="237"/>
      <c r="WPL145" s="237"/>
      <c r="WPM145" s="237"/>
      <c r="WPN145" s="237"/>
      <c r="WPO145" s="237"/>
      <c r="WPP145" s="237"/>
      <c r="WPQ145" s="237"/>
      <c r="WPR145" s="237"/>
      <c r="WPS145" s="237"/>
      <c r="WPT145" s="237"/>
      <c r="WPU145" s="237"/>
      <c r="WPV145" s="237"/>
      <c r="WPW145" s="237"/>
      <c r="WPX145" s="237"/>
      <c r="WPY145" s="237"/>
      <c r="WPZ145" s="237"/>
      <c r="WQA145" s="237"/>
      <c r="WQB145" s="237"/>
      <c r="WQC145" s="237"/>
      <c r="WQD145" s="237"/>
      <c r="WQE145" s="237"/>
      <c r="WQF145" s="237"/>
      <c r="WQG145" s="237"/>
      <c r="WQH145" s="237"/>
      <c r="WQI145" s="237"/>
      <c r="WQJ145" s="237"/>
      <c r="WQK145" s="237"/>
      <c r="WQL145" s="237"/>
      <c r="WQM145" s="237"/>
      <c r="WQN145" s="237"/>
      <c r="WQO145" s="237"/>
      <c r="WQP145" s="237"/>
      <c r="WQQ145" s="237"/>
      <c r="WQR145" s="237"/>
      <c r="WQS145" s="237"/>
      <c r="WQT145" s="237"/>
      <c r="WQU145" s="237"/>
      <c r="WQV145" s="237"/>
      <c r="WQW145" s="237"/>
      <c r="WQX145" s="237"/>
      <c r="WQY145" s="237"/>
      <c r="WQZ145" s="237"/>
      <c r="WRA145" s="237"/>
      <c r="WRB145" s="237"/>
      <c r="WRC145" s="237"/>
      <c r="WRD145" s="237"/>
      <c r="WRE145" s="237"/>
      <c r="WRF145" s="237"/>
      <c r="WRG145" s="237"/>
      <c r="WRH145" s="237"/>
      <c r="WRI145" s="237"/>
      <c r="WRJ145" s="237"/>
      <c r="WRK145" s="237"/>
      <c r="WRL145" s="237"/>
      <c r="WRM145" s="237"/>
      <c r="WRN145" s="237"/>
      <c r="WRO145" s="237"/>
      <c r="WRP145" s="237"/>
      <c r="WRQ145" s="237"/>
      <c r="WRR145" s="237"/>
      <c r="WRS145" s="237"/>
      <c r="WRT145" s="237"/>
      <c r="WRU145" s="237"/>
      <c r="WRV145" s="237"/>
      <c r="WRW145" s="237"/>
      <c r="WRX145" s="237"/>
      <c r="WRY145" s="237"/>
      <c r="WRZ145" s="237"/>
      <c r="WSA145" s="237"/>
      <c r="WSB145" s="237"/>
      <c r="WSC145" s="237"/>
      <c r="WSD145" s="237"/>
      <c r="WSE145" s="237"/>
      <c r="WSF145" s="237"/>
      <c r="WSG145" s="237"/>
      <c r="WSH145" s="237"/>
      <c r="WSI145" s="237"/>
      <c r="WSJ145" s="237"/>
      <c r="WSK145" s="237"/>
      <c r="WSL145" s="237"/>
      <c r="WSM145" s="237"/>
      <c r="WSN145" s="237"/>
      <c r="WSO145" s="237"/>
      <c r="WSP145" s="237"/>
      <c r="WSQ145" s="237"/>
      <c r="WSR145" s="237"/>
      <c r="WSS145" s="237"/>
      <c r="WST145" s="237"/>
      <c r="WSU145" s="237"/>
      <c r="WSV145" s="237"/>
      <c r="WSW145" s="237"/>
      <c r="WSX145" s="237"/>
      <c r="WSY145" s="237"/>
      <c r="WSZ145" s="237"/>
      <c r="WTA145" s="237"/>
      <c r="WTB145" s="237"/>
      <c r="WTC145" s="237"/>
      <c r="WTD145" s="237"/>
      <c r="WTE145" s="237"/>
      <c r="WTF145" s="237"/>
      <c r="WTG145" s="237"/>
      <c r="WTH145" s="237"/>
      <c r="WTI145" s="237"/>
      <c r="WTJ145" s="237"/>
      <c r="WTK145" s="237"/>
      <c r="WTL145" s="237"/>
      <c r="WTM145" s="237"/>
      <c r="WTN145" s="237"/>
      <c r="WTO145" s="237"/>
      <c r="WTP145" s="237"/>
      <c r="WTQ145" s="237"/>
      <c r="WTR145" s="237"/>
      <c r="WTS145" s="237"/>
      <c r="WTT145" s="237"/>
      <c r="WTU145" s="237"/>
      <c r="WTV145" s="237"/>
      <c r="WTW145" s="237"/>
      <c r="WTX145" s="237"/>
      <c r="WTY145" s="237"/>
      <c r="WTZ145" s="237"/>
      <c r="WUA145" s="237"/>
      <c r="WUB145" s="237"/>
      <c r="WUC145" s="237"/>
      <c r="WUD145" s="237"/>
      <c r="WUE145" s="237"/>
      <c r="WUF145" s="237"/>
      <c r="WUG145" s="237"/>
      <c r="WUH145" s="237"/>
      <c r="WUI145" s="237"/>
      <c r="WUJ145" s="237"/>
      <c r="WUK145" s="237"/>
      <c r="WUL145" s="237"/>
      <c r="WUM145" s="237"/>
      <c r="WUN145" s="237"/>
      <c r="WUO145" s="237"/>
      <c r="WUP145" s="237"/>
      <c r="WUQ145" s="237"/>
      <c r="WUR145" s="237"/>
      <c r="WUS145" s="237"/>
      <c r="WUT145" s="237"/>
      <c r="WUU145" s="237"/>
      <c r="WUV145" s="237"/>
      <c r="WUW145" s="237"/>
      <c r="WUX145" s="237"/>
      <c r="WUY145" s="237"/>
      <c r="WUZ145" s="237"/>
      <c r="WVA145" s="237"/>
      <c r="WVB145" s="237"/>
      <c r="WVC145" s="237"/>
      <c r="WVD145" s="237"/>
      <c r="WVE145" s="237"/>
      <c r="WVF145" s="237"/>
      <c r="WVG145" s="237"/>
      <c r="WVH145" s="237"/>
      <c r="WVI145" s="237"/>
      <c r="WVJ145" s="237"/>
      <c r="WVK145" s="237"/>
      <c r="WVL145" s="237"/>
      <c r="WVM145" s="237"/>
    </row>
  </sheetData>
  <sheetProtection selectLockedCells="1" selectUnlockedCells="1"/>
  <mergeCells count="27">
    <mergeCell ref="C47:M47"/>
    <mergeCell ref="K1:M1"/>
    <mergeCell ref="K2:M2"/>
    <mergeCell ref="C3:M3"/>
    <mergeCell ref="C4:M4"/>
    <mergeCell ref="C5:M5"/>
    <mergeCell ref="C6:M6"/>
    <mergeCell ref="G8:M8"/>
    <mergeCell ref="G9:I9"/>
    <mergeCell ref="K9:M9"/>
    <mergeCell ref="K45:M45"/>
    <mergeCell ref="K46:M46"/>
    <mergeCell ref="C48:M48"/>
    <mergeCell ref="C49:M49"/>
    <mergeCell ref="C50:M50"/>
    <mergeCell ref="G52:M52"/>
    <mergeCell ref="G53:I53"/>
    <mergeCell ref="K53:M53"/>
    <mergeCell ref="G92:M92"/>
    <mergeCell ref="G93:I93"/>
    <mergeCell ref="K93:M93"/>
    <mergeCell ref="K85:M85"/>
    <mergeCell ref="K86:M86"/>
    <mergeCell ref="C87:M87"/>
    <mergeCell ref="C88:M88"/>
    <mergeCell ref="C89:M89"/>
    <mergeCell ref="C90:M90"/>
  </mergeCells>
  <pageMargins left="0.98425196850393704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4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งบแสดงฐานะการเงิน</vt:lpstr>
      <vt:lpstr>งบแสดงฐานะการเงิน (2)</vt:lpstr>
      <vt:lpstr>งบกำไรขาดทุน- 3 เดือน</vt:lpstr>
      <vt:lpstr>งบกำไรขาดทุน- 6 เดือน </vt:lpstr>
      <vt:lpstr>งบ Change รวม</vt:lpstr>
      <vt:lpstr>งบ Change เฉพาะ</vt:lpstr>
      <vt:lpstr>งบกระแสเงินสด</vt:lpstr>
      <vt:lpstr>'งบ Change เฉพาะ'!Print_Area</vt:lpstr>
      <vt:lpstr>'งบ Change รวม'!Print_Area</vt:lpstr>
      <vt:lpstr>งบกระแสเงินสด!Print_Area</vt:lpstr>
      <vt:lpstr>'งบกำไรขาดทุน- 3 เดือน'!Print_Area</vt:lpstr>
      <vt:lpstr>'งบกำไรขาดทุน- 6 เดือน '!Print_Area</vt:lpstr>
      <vt:lpstr>งบแสดงฐานะการเงิน!Print_Area</vt:lpstr>
      <vt:lpstr>'งบแสดงฐานะการเงิน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DAA-B6H7YB2</dc:creator>
  <cp:lastModifiedBy>siriporn.s</cp:lastModifiedBy>
  <cp:lastPrinted>2020-08-13T08:31:38Z</cp:lastPrinted>
  <dcterms:created xsi:type="dcterms:W3CDTF">2020-08-01T08:55:00Z</dcterms:created>
  <dcterms:modified xsi:type="dcterms:W3CDTF">2020-08-13T09:24:53Z</dcterms:modified>
</cp:coreProperties>
</file>