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Property Perfect Public Co Ltd\Property Perfect Q2'20 (PYK) ☻\"/>
    </mc:Choice>
  </mc:AlternateContent>
  <xr:revisionPtr revIDLastSave="0" documentId="13_ncr:1_{14F0FD2E-91AD-49EA-A41B-451EBDA69700}" xr6:coauthVersionLast="44" xr6:coauthVersionMax="45" xr10:uidLastSave="{00000000-0000-0000-0000-000000000000}"/>
  <bookViews>
    <workbookView xWindow="-120" yWindow="-120" windowWidth="21840" windowHeight="13140" tabRatio="755" activeTab="5" xr2:uid="{00000000-000D-0000-FFFF-FFFF00000000}"/>
  </bookViews>
  <sheets>
    <sheet name="BS 2-4 EN" sheetId="9" r:id="rId1"/>
    <sheet name="5-6 (3m)" sheetId="12" r:id="rId2"/>
    <sheet name="7-8 (6m)" sheetId="2" r:id="rId3"/>
    <sheet name="CE 9 Conso" sheetId="7" r:id="rId4"/>
    <sheet name="CE 10" sheetId="3" r:id="rId5"/>
    <sheet name="CF EN 11-14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______________________FG5" localSheetId="5" hidden="1">{"cashflow",#N/A,FALSE,"cash flow"}</definedName>
    <definedName name="________________________FG5" hidden="1">{"cashflow",#N/A,FALSE,"cash flow"}</definedName>
    <definedName name="_______________________FG5" localSheetId="5" hidden="1">{"cashflow",#N/A,FALSE,"cash flow"}</definedName>
    <definedName name="_______________________FG5" hidden="1">{"cashflow",#N/A,FALSE,"cash flow"}</definedName>
    <definedName name="_______________________kkk1" localSheetId="1" hidden="1">#REF!</definedName>
    <definedName name="_______________________kkk1" localSheetId="5" hidden="1">#REF!</definedName>
    <definedName name="_______________________kkk1" hidden="1">#REF!</definedName>
    <definedName name="______________________FG5" localSheetId="5" hidden="1">{"cashflow",#N/A,FALSE,"cash flow"}</definedName>
    <definedName name="______________________FG5" hidden="1">{"cashflow",#N/A,FALSE,"cash flow"}</definedName>
    <definedName name="______________________kkk1" localSheetId="1" hidden="1">#REF!</definedName>
    <definedName name="______________________kkk1" localSheetId="5" hidden="1">#REF!</definedName>
    <definedName name="______________________kkk1" hidden="1">#REF!</definedName>
    <definedName name="_____________________FG5" localSheetId="5" hidden="1">{"cashflow",#N/A,FALSE,"cash flow"}</definedName>
    <definedName name="_____________________FG5" hidden="1">{"cashflow",#N/A,FALSE,"cash flow"}</definedName>
    <definedName name="_____________________kkk1" localSheetId="1" hidden="1">#REF!</definedName>
    <definedName name="_____________________kkk1" localSheetId="5" hidden="1">#REF!</definedName>
    <definedName name="_____________________kkk1" hidden="1">#REF!</definedName>
    <definedName name="____________________FG5" localSheetId="5" hidden="1">{"cashflow",#N/A,FALSE,"cash flow"}</definedName>
    <definedName name="____________________FG5" hidden="1">{"cashflow",#N/A,FALSE,"cash flow"}</definedName>
    <definedName name="____________________kkk1" localSheetId="1" hidden="1">#REF!</definedName>
    <definedName name="____________________kkk1" localSheetId="5" hidden="1">#REF!</definedName>
    <definedName name="____________________kkk1" hidden="1">#REF!</definedName>
    <definedName name="___________________FG5" localSheetId="5" hidden="1">{"cashflow",#N/A,FALSE,"cash flow"}</definedName>
    <definedName name="___________________FG5" hidden="1">{"cashflow",#N/A,FALSE,"cash flow"}</definedName>
    <definedName name="___________________kkk1" localSheetId="1" hidden="1">#REF!</definedName>
    <definedName name="___________________kkk1" localSheetId="5" hidden="1">#REF!</definedName>
    <definedName name="___________________kkk1" hidden="1">#REF!</definedName>
    <definedName name="__________________FG5" localSheetId="5" hidden="1">{"cashflow",#N/A,FALSE,"cash flow"}</definedName>
    <definedName name="__________________FG5" hidden="1">{"cashflow",#N/A,FALSE,"cash flow"}</definedName>
    <definedName name="__________________kkk1" localSheetId="1" hidden="1">#REF!</definedName>
    <definedName name="__________________kkk1" localSheetId="5" hidden="1">#REF!</definedName>
    <definedName name="__________________kkk1" hidden="1">#REF!</definedName>
    <definedName name="_________________FG5" localSheetId="5" hidden="1">{"cashflow",#N/A,FALSE,"cash flow"}</definedName>
    <definedName name="_________________FG5" hidden="1">{"cashflow",#N/A,FALSE,"cash flow"}</definedName>
    <definedName name="_________________kkk1" localSheetId="1" hidden="1">#REF!</definedName>
    <definedName name="_________________kkk1" localSheetId="5" hidden="1">#REF!</definedName>
    <definedName name="_________________kkk1" hidden="1">#REF!</definedName>
    <definedName name="________________FG5" localSheetId="5" hidden="1">{"cashflow",#N/A,FALSE,"cash flow"}</definedName>
    <definedName name="________________FG5" hidden="1">{"cashflow",#N/A,FALSE,"cash flow"}</definedName>
    <definedName name="________________kkk1" localSheetId="1" hidden="1">#REF!</definedName>
    <definedName name="________________kkk1" localSheetId="5" hidden="1">#REF!</definedName>
    <definedName name="________________kkk1" hidden="1">#REF!</definedName>
    <definedName name="_______________FG5" localSheetId="5" hidden="1">{"cashflow",#N/A,FALSE,"cash flow"}</definedName>
    <definedName name="_______________FG5" hidden="1">{"cashflow",#N/A,FALSE,"cash flow"}</definedName>
    <definedName name="_______________kkk1" localSheetId="1" hidden="1">#REF!</definedName>
    <definedName name="_______________kkk1" localSheetId="5" hidden="1">#REF!</definedName>
    <definedName name="_______________kkk1" hidden="1">#REF!</definedName>
    <definedName name="_______________pro2" localSheetId="5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5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FG5" localSheetId="5" hidden="1">{"cashflow",#N/A,FALSE,"cash flow"}</definedName>
    <definedName name="______________FG5" hidden="1">{"cashflow",#N/A,FALSE,"cash flow"}</definedName>
    <definedName name="______________kkk1" localSheetId="1" hidden="1">#REF!</definedName>
    <definedName name="______________kkk1" localSheetId="5" hidden="1">#REF!</definedName>
    <definedName name="______________kkk1" hidden="1">#REF!</definedName>
    <definedName name="______________pro2" localSheetId="5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5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5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5" hidden="1">{"cashflow",#N/A,FALSE,"cash flow"}</definedName>
    <definedName name="_____________FG5" hidden="1">{"cashflow",#N/A,FALSE,"cash flow"}</definedName>
    <definedName name="_____________kkk1" localSheetId="1" hidden="1">#REF!</definedName>
    <definedName name="_____________kkk1" localSheetId="5" hidden="1">#REF!</definedName>
    <definedName name="_____________kkk1" hidden="1">#REF!</definedName>
    <definedName name="_____________pro1" localSheetId="5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5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5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5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5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5" hidden="1">{"cashflow",#N/A,FALSE,"cash flow"}</definedName>
    <definedName name="____________FG5" hidden="1">{"cashflow",#N/A,FALSE,"cash flow"}</definedName>
    <definedName name="____________kkk1" localSheetId="1" hidden="1">#REF!</definedName>
    <definedName name="____________kkk1" localSheetId="5" hidden="1">#REF!</definedName>
    <definedName name="____________kkk1" hidden="1">#REF!</definedName>
    <definedName name="____________pro2" localSheetId="5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5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5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5" hidden="1">{"cashflow",#N/A,FALSE,"cash flow"}</definedName>
    <definedName name="___________FG5" hidden="1">{"cashflow",#N/A,FALSE,"cash flow"}</definedName>
    <definedName name="___________kkk1" localSheetId="1" hidden="1">#REF!</definedName>
    <definedName name="___________kkk1" localSheetId="5" hidden="1">#REF!</definedName>
    <definedName name="___________kkk1" hidden="1">#REF!</definedName>
    <definedName name="___________pro1" localSheetId="5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5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5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5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5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5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5" hidden="1">{"cashflow",#N/A,FALSE,"cash flow"}</definedName>
    <definedName name="__________FG5" hidden="1">{"cashflow",#N/A,FALSE,"cash flow"}</definedName>
    <definedName name="__________kkk1" localSheetId="1" hidden="1">#REF!</definedName>
    <definedName name="__________kkk1" localSheetId="5" hidden="1">#REF!</definedName>
    <definedName name="__________kkk1" hidden="1">#REF!</definedName>
    <definedName name="__________pro1" localSheetId="5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5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5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5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5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5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5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5" hidden="1">{"cashflow",#N/A,FALSE,"cash flow"}</definedName>
    <definedName name="_________FG5" hidden="1">{"cashflow",#N/A,FALSE,"cash flow"}</definedName>
    <definedName name="_________kkk1" localSheetId="1" hidden="1">#REF!</definedName>
    <definedName name="_________kkk1" localSheetId="5" hidden="1">#REF!</definedName>
    <definedName name="_________kkk1" hidden="1">#REF!</definedName>
    <definedName name="_________me10" localSheetId="5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5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5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5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5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5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5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5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5" hidden="1">{"cashflow",#N/A,FALSE,"cash flow"}</definedName>
    <definedName name="________FG5" hidden="1">{"cashflow",#N/A,FALSE,"cash flow"}</definedName>
    <definedName name="________kkk1" localSheetId="1" hidden="1">#REF!</definedName>
    <definedName name="________kkk1" localSheetId="5" hidden="1">#REF!</definedName>
    <definedName name="________kkk1" hidden="1">#REF!</definedName>
    <definedName name="________pro1" localSheetId="5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5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5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5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5" hidden="1">{#N/A,#N/A,FALSE,"INSTALL";#N/A,#N/A,FALSE,"SALE"}</definedName>
    <definedName name="_______EX1" hidden="1">{#N/A,#N/A,FALSE,"INSTALL";#N/A,#N/A,FALSE,"SALE"}</definedName>
    <definedName name="_______FG5" localSheetId="5" hidden="1">{"cashflow",#N/A,FALSE,"cash flow"}</definedName>
    <definedName name="_______FG5" hidden="1">{"cashflow",#N/A,FALSE,"cash flow"}</definedName>
    <definedName name="_______kkk1" localSheetId="1" hidden="1">#REF!</definedName>
    <definedName name="_______kkk1" localSheetId="5" hidden="1">#REF!</definedName>
    <definedName name="_______kkk1" hidden="1">#REF!</definedName>
    <definedName name="_______me10" localSheetId="5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5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5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5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5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5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5" hidden="1">{"cashflow",#N/A,FALSE,"cash flow"}</definedName>
    <definedName name="______FG5" hidden="1">{"cashflow",#N/A,FALSE,"cash flow"}</definedName>
    <definedName name="______kkk1" localSheetId="1" hidden="1">#REF!</definedName>
    <definedName name="______kkk1" localSheetId="5" hidden="1">#REF!</definedName>
    <definedName name="______kkk1" hidden="1">#REF!</definedName>
    <definedName name="______me10" localSheetId="5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5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5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5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5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5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5" hidden="1">{#N/A,#N/A,FALSE,"INSTALL";#N/A,#N/A,FALSE,"SALE"}</definedName>
    <definedName name="_____EX1" hidden="1">{#N/A,#N/A,FALSE,"INSTALL";#N/A,#N/A,FALSE,"SALE"}</definedName>
    <definedName name="_____FG5" localSheetId="5" hidden="1">{"cashflow",#N/A,FALSE,"cash flow"}</definedName>
    <definedName name="_____FG5" hidden="1">{"cashflow",#N/A,FALSE,"cash flow"}</definedName>
    <definedName name="_____kkk1" localSheetId="1" hidden="1">#REF!</definedName>
    <definedName name="_____kkk1" localSheetId="5" hidden="1">#REF!</definedName>
    <definedName name="_____kkk1" hidden="1">#REF!</definedName>
    <definedName name="_____me10" localSheetId="5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5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5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5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5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5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5" hidden="1">{"cashflow",#N/A,FALSE,"cash flow"}</definedName>
    <definedName name="____FG5" hidden="1">{"cashflow",#N/A,FALSE,"cash flow"}</definedName>
    <definedName name="____kkk1" localSheetId="1" hidden="1">#REF!</definedName>
    <definedName name="____kkk1" localSheetId="5" hidden="1">#REF!</definedName>
    <definedName name="____kkk1" hidden="1">#REF!</definedName>
    <definedName name="____me10" localSheetId="5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ro1" localSheetId="5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5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vcd1" localSheetId="5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xlfn.BAHTTEXT" hidden="1">#NAME?</definedName>
    <definedName name="___act060706" localSheetId="5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5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X1" localSheetId="5" hidden="1">{#N/A,#N/A,FALSE,"INSTALL";#N/A,#N/A,FALSE,"SALE"}</definedName>
    <definedName name="___EX1" hidden="1">{#N/A,#N/A,FALSE,"INSTALL";#N/A,#N/A,FALSE,"SALE"}</definedName>
    <definedName name="___FG5" localSheetId="5" hidden="1">{"cashflow",#N/A,FALSE,"cash flow"}</definedName>
    <definedName name="___FG5" hidden="1">{"cashflow",#N/A,FALSE,"cash flow"}</definedName>
    <definedName name="___kkk1" localSheetId="1" hidden="1">#REF!</definedName>
    <definedName name="___kkk1" localSheetId="5" hidden="1">#REF!</definedName>
    <definedName name="___kkk1" hidden="1">#REF!</definedName>
    <definedName name="___me10" localSheetId="5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ro1" localSheetId="5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5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vcd1" localSheetId="5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xlfn.BAHTTEXT" hidden="1">#NAME?</definedName>
    <definedName name="__123Graph_A" localSheetId="1" hidden="1">[1]Core!#REF!</definedName>
    <definedName name="__123Graph_A" localSheetId="5" hidden="1">[1]Core!#REF!</definedName>
    <definedName name="__123Graph_A" hidden="1">[1]Core!#REF!</definedName>
    <definedName name="__123Graph_B" localSheetId="1" hidden="1">[1]Core!#REF!</definedName>
    <definedName name="__123Graph_B" localSheetId="5" hidden="1">[1]Core!#REF!</definedName>
    <definedName name="__123Graph_B" hidden="1">[1]Core!#REF!</definedName>
    <definedName name="__123Graph_C" localSheetId="1" hidden="1">[1]Core!#REF!</definedName>
    <definedName name="__123Graph_C" localSheetId="5" hidden="1">[1]Core!#REF!</definedName>
    <definedName name="__123Graph_C" hidden="1">[1]Core!#REF!</definedName>
    <definedName name="__123Graph_D" localSheetId="1" hidden="1">[1]Core!#REF!</definedName>
    <definedName name="__123Graph_D" localSheetId="5" hidden="1">[1]Core!#REF!</definedName>
    <definedName name="__123Graph_D" hidden="1">[1]Core!#REF!</definedName>
    <definedName name="__123Graph_E" localSheetId="1" hidden="1">[1]Core!#REF!</definedName>
    <definedName name="__123Graph_E" localSheetId="5" hidden="1">[1]Core!#REF!</definedName>
    <definedName name="__123Graph_E" hidden="1">[1]Core!#REF!</definedName>
    <definedName name="__123Graph_F" localSheetId="1" hidden="1">[1]Core!#REF!</definedName>
    <definedName name="__123Graph_F" localSheetId="5" hidden="1">[1]Core!#REF!</definedName>
    <definedName name="__123Graph_F" hidden="1">[1]Core!#REF!</definedName>
    <definedName name="__123Graph_X" localSheetId="1" hidden="1">[1]Core!#REF!</definedName>
    <definedName name="__123Graph_X" localSheetId="5" hidden="1">[1]Core!#REF!</definedName>
    <definedName name="__123Graph_X" hidden="1">[1]Core!#REF!</definedName>
    <definedName name="__act060706" localSheetId="5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5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5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X1" localSheetId="5" hidden="1">{#N/A,#N/A,FALSE,"INSTALL";#N/A,#N/A,FALSE,"SALE"}</definedName>
    <definedName name="__EX1" hidden="1">{#N/A,#N/A,FALSE,"INSTALL";#N/A,#N/A,FALSE,"SALE"}</definedName>
    <definedName name="__FG5" localSheetId="5" hidden="1">{"cashflow",#N/A,FALSE,"cash flow"}</definedName>
    <definedName name="__FG5" hidden="1">{"cashflow",#N/A,FALSE,"cash flow"}</definedName>
    <definedName name="__IntlFixup" hidden="1">TRUE</definedName>
    <definedName name="__kkk1" localSheetId="1" hidden="1">#REF!</definedName>
    <definedName name="__kkk1" localSheetId="5" hidden="1">#REF!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5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 localSheetId="5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5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5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vcd1" localSheetId="5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xlfn.BAHTTEXT" hidden="1">#NAME?</definedName>
    <definedName name="_1102" hidden="1">'[2]stat local'!$D$769:$D$3475</definedName>
    <definedName name="_123Graph_E" localSheetId="1" hidden="1">[3]Core!#REF!</definedName>
    <definedName name="_123Graph_E" localSheetId="5" hidden="1">[3]Core!#REF!</definedName>
    <definedName name="_123Graph_E" hidden="1">[3]Core!#REF!</definedName>
    <definedName name="_123Graph_F" localSheetId="1" hidden="1">[1]Core!#REF!</definedName>
    <definedName name="_123Graph_F" localSheetId="5" hidden="1">[1]Core!#REF!</definedName>
    <definedName name="_123Graph_F" hidden="1">[1]Core!#REF!</definedName>
    <definedName name="_act060706" localSheetId="5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5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'[4]AIS Financials'!$1:$1048576</definedName>
    <definedName name="_bdm.03F6AE82AFEE4816B09B2A1A5569BE4C.edm" localSheetId="1" hidden="1">#REF!</definedName>
    <definedName name="_bdm.03F6AE82AFEE4816B09B2A1A5569BE4C.edm" localSheetId="5" hidden="1">#REF!</definedName>
    <definedName name="_bdm.03F6AE82AFEE4816B09B2A1A5569BE4C.edm" hidden="1">#REF!</definedName>
    <definedName name="_bdm.04C9BD0CD1364425899FA23BE45E1E83.edm" localSheetId="1" hidden="1">#REF!</definedName>
    <definedName name="_bdm.04C9BD0CD1364425899FA23BE45E1E83.edm" localSheetId="5" hidden="1">#REF!</definedName>
    <definedName name="_bdm.04C9BD0CD1364425899FA23BE45E1E83.edm" hidden="1">#REF!</definedName>
    <definedName name="_bdm.0A79943306EB425EB6A5BE62624A323E.edm" localSheetId="1" hidden="1">#REF!</definedName>
    <definedName name="_bdm.0A79943306EB425EB6A5BE62624A323E.edm" localSheetId="5" hidden="1">#REF!</definedName>
    <definedName name="_bdm.0A79943306EB425EB6A5BE62624A323E.edm" hidden="1">#REF!</definedName>
    <definedName name="_bdm.0B3101C396D743828DBE70A80CBA07B9.edm" hidden="1">[5]SOTP!$1:$1048576</definedName>
    <definedName name="_bdm.17566FCE77F7462ABA6D85C5F3ADE1D1.edm" localSheetId="1" hidden="1">#REF!</definedName>
    <definedName name="_bdm.17566FCE77F7462ABA6D85C5F3ADE1D1.edm" localSheetId="5" hidden="1">#REF!</definedName>
    <definedName name="_bdm.17566FCE77F7462ABA6D85C5F3ADE1D1.edm" hidden="1">#REF!</definedName>
    <definedName name="_bdm.1C690D89DA384FE886698305F230AD09.edm" hidden="1">'[4]Share prices'!$1:$1048576</definedName>
    <definedName name="_bdm.2035187690C443A78EE5403015E8888E.edm" localSheetId="1" hidden="1">#REF!</definedName>
    <definedName name="_bdm.2035187690C443A78EE5403015E8888E.edm" localSheetId="5" hidden="1">#REF!</definedName>
    <definedName name="_bdm.2035187690C443A78EE5403015E8888E.edm" hidden="1">#REF!</definedName>
    <definedName name="_bdm.288FBEF4DEF746B98C1ECFF68CCA0FEB.edm" hidden="1">'[6]Relative Index'!$1:$1048576</definedName>
    <definedName name="_bdm.438B3821D1C5408F84D53D4D7BD1220E.edm" localSheetId="1" hidden="1">#REF!</definedName>
    <definedName name="_bdm.438B3821D1C5408F84D53D4D7BD1220E.edm" localSheetId="5" hidden="1">#REF!</definedName>
    <definedName name="_bdm.438B3821D1C5408F84D53D4D7BD1220E.edm" hidden="1">#REF!</definedName>
    <definedName name="_bdm.5616CA644FD346AA98BD6E50BA82F096.edm" localSheetId="1" hidden="1">#REF!</definedName>
    <definedName name="_bdm.5616CA644FD346AA98BD6E50BA82F096.edm" localSheetId="5" hidden="1">#REF!</definedName>
    <definedName name="_bdm.5616CA644FD346AA98BD6E50BA82F096.edm" hidden="1">#REF!</definedName>
    <definedName name="_bdm.5D1C7BE7D79C4ADB97DF2ED4C9435952.edm" localSheetId="1" hidden="1">#REF!</definedName>
    <definedName name="_bdm.5D1C7BE7D79C4ADB97DF2ED4C9435952.edm" localSheetId="5" hidden="1">#REF!</definedName>
    <definedName name="_bdm.5D1C7BE7D79C4ADB97DF2ED4C9435952.edm" hidden="1">#REF!</definedName>
    <definedName name="_bdm.5FB0678575EC415E86A808BAD164D6E5.edm" hidden="1">'[4]Research Proj'!$1:$1048576</definedName>
    <definedName name="_bdm.631FB245CFD64CB7826C4CCDB12E84FA.edm" hidden="1">'[4]AIS Summary'!$1:$1048576</definedName>
    <definedName name="_bdm.68F62428A8DB43C19C90BCD86DDE06C1.edm" localSheetId="1" hidden="1">#REF!</definedName>
    <definedName name="_bdm.68F62428A8DB43C19C90BCD86DDE06C1.edm" localSheetId="5" hidden="1">#REF!</definedName>
    <definedName name="_bdm.68F62428A8DB43C19C90BCD86DDE06C1.edm" hidden="1">#REF!</definedName>
    <definedName name="_bdm.809787F7560442118B1C3B87A5F75CDD.edm" hidden="1">'[7]Since Feb 16'!$1:$1048576</definedName>
    <definedName name="_bdm.83CEBD203A8B46CE9292023F9A7084AC.edm" localSheetId="1" hidden="1">#REF!</definedName>
    <definedName name="_bdm.83CEBD203A8B46CE9292023F9A7084AC.edm" localSheetId="5" hidden="1">#REF!</definedName>
    <definedName name="_bdm.83CEBD203A8B46CE9292023F9A7084AC.edm" hidden="1">#REF!</definedName>
    <definedName name="_bdm.86A8D7DB1E8E438C945B56EA7A5E7ABA.edm" localSheetId="1" hidden="1">#REF!</definedName>
    <definedName name="_bdm.86A8D7DB1E8E438C945B56EA7A5E7ABA.edm" localSheetId="5" hidden="1">#REF!</definedName>
    <definedName name="_bdm.86A8D7DB1E8E438C945B56EA7A5E7ABA.edm" hidden="1">#REF!</definedName>
    <definedName name="_bdm.8B6F081377684BAC9CC2B9896C404328.edm" hidden="1">'[5]Proportionate Profile'!$1:$1048576</definedName>
    <definedName name="_bdm.90D310EFC2A54DBAA06F02237E640B7A.edm" hidden="1">[4]AIS!$1:$1048576</definedName>
    <definedName name="_bdm.9F97B3564F104F09AFD9F93E622A848C.edm" hidden="1">[4]Comps!$1:$1048576</definedName>
    <definedName name="_bdm.A6E411DADB7E45668F7EF9F34AC46B75.edm" localSheetId="1" hidden="1">#REF!</definedName>
    <definedName name="_bdm.A6E411DADB7E45668F7EF9F34AC46B75.edm" localSheetId="5" hidden="1">#REF!</definedName>
    <definedName name="_bdm.A6E411DADB7E45668F7EF9F34AC46B75.edm" hidden="1">#REF!</definedName>
    <definedName name="_bdm.B0E25C9FA4F04DBAA51F1948D4398D85.edm" localSheetId="1" hidden="1">#REF!</definedName>
    <definedName name="_bdm.B0E25C9FA4F04DBAA51F1948D4398D85.edm" localSheetId="5" hidden="1">#REF!</definedName>
    <definedName name="_bdm.B0E25C9FA4F04DBAA51F1948D4398D85.edm" hidden="1">#REF!</definedName>
    <definedName name="_bdm.BDCFA3D27D584AE2A144D445576D090A.edm" localSheetId="1" hidden="1">#REF!</definedName>
    <definedName name="_bdm.BDCFA3D27D584AE2A144D445576D090A.edm" localSheetId="5" hidden="1">#REF!</definedName>
    <definedName name="_bdm.BDCFA3D27D584AE2A144D445576D090A.edm" hidden="1">#REF!</definedName>
    <definedName name="_bdm.BDD2214B6E2840C5A91B9714845972DD.edm" localSheetId="1" hidden="1">#REF!</definedName>
    <definedName name="_bdm.BDD2214B6E2840C5A91B9714845972DD.edm" localSheetId="5" hidden="1">#REF!</definedName>
    <definedName name="_bdm.BDD2214B6E2840C5A91B9714845972DD.edm" hidden="1">#REF!</definedName>
    <definedName name="_bdm.BE0D7036B15349618E95BB71B72A2921.edm" localSheetId="1" hidden="1">#REF!</definedName>
    <definedName name="_bdm.BE0D7036B15349618E95BB71B72A2921.edm" localSheetId="5" hidden="1">#REF!</definedName>
    <definedName name="_bdm.BE0D7036B15349618E95BB71B72A2921.edm" hidden="1">#REF!</definedName>
    <definedName name="_bdm.E361B46CB40C456FA75B077C70DBACCE.edm" hidden="1">'[8]Equity Comps'!$1:$1048576</definedName>
    <definedName name="_bdm.F1483FC8F3464B1BB407D05A794B2936.edm" localSheetId="1" hidden="1">#REF!</definedName>
    <definedName name="_bdm.F1483FC8F3464B1BB407D05A794B2936.edm" localSheetId="5" hidden="1">#REF!</definedName>
    <definedName name="_bdm.F1483FC8F3464B1BB407D05A794B2936.edm" hidden="1">#REF!</definedName>
    <definedName name="_bdm.F54D5E7681F7477F802CDD33D2AF6CF9.edm" hidden="1">[6]PE!$1:$1048576</definedName>
    <definedName name="_bdm.F892837521954B818BA695B9BACEE41F.edm" localSheetId="1" hidden="1">#REF!</definedName>
    <definedName name="_bdm.F892837521954B818BA695B9BACEE41F.edm" localSheetId="5" hidden="1">#REF!</definedName>
    <definedName name="_bdm.F892837521954B818BA695B9BACEE41F.edm" hidden="1">#REF!</definedName>
    <definedName name="_bdm.F9DF3216629B49DD80ECBAFEB7E6A661.edm" hidden="1">[5]Bharti_SingTel_Comb!$1:$1048576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EX1" localSheetId="5" hidden="1">{#N/A,#N/A,FALSE,"INSTALL";#N/A,#N/A,FALSE,"SALE"}</definedName>
    <definedName name="_EX1" hidden="1">{#N/A,#N/A,FALSE,"INSTALL";#N/A,#N/A,FALSE,"SALE"}</definedName>
    <definedName name="_FG5" localSheetId="5" hidden="1">{"cashflow",#N/A,FALSE,"cash flow"}</definedName>
    <definedName name="_FG5" hidden="1">{"cashflow",#N/A,FALSE,"cash flow"}</definedName>
    <definedName name="_Fill" localSheetId="1" hidden="1">#REF!</definedName>
    <definedName name="_Fill" localSheetId="5" hidden="1">#REF!</definedName>
    <definedName name="_Fill" hidden="1">#REF!</definedName>
    <definedName name="_xlnm._FilterDatabase" localSheetId="1" hidden="1">#REF!</definedName>
    <definedName name="_xlnm._FilterDatabase" localSheetId="5" hidden="1">#REF!</definedName>
    <definedName name="_xlnm._FilterDatabase" hidden="1">#REF!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ey3" localSheetId="1" hidden="1">#REF!</definedName>
    <definedName name="_Key3" localSheetId="5" hidden="1">#REF!</definedName>
    <definedName name="_Key3" hidden="1">#REF!</definedName>
    <definedName name="_kkk1" localSheetId="1" hidden="1">#REF!</definedName>
    <definedName name="_kkk1" localSheetId="5" hidden="1">#REF!</definedName>
    <definedName name="_kkk1" hidden="1">#REF!</definedName>
    <definedName name="_me10" localSheetId="5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Order1" hidden="1">255</definedName>
    <definedName name="_Order2" hidden="1">255</definedName>
    <definedName name="_pro1" localSheetId="5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1" hidden="1">#REF!</definedName>
    <definedName name="_Regression_X" localSheetId="5" hidden="1">#REF!</definedName>
    <definedName name="_Regression_X" hidden="1">#REF!</definedName>
    <definedName name="_sig1" localSheetId="5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1" hidden="1">#REF!</definedName>
    <definedName name="_Sort" localSheetId="5" hidden="1">#REF!</definedName>
    <definedName name="_Sort" hidden="1">#REF!</definedName>
    <definedName name="_Table1_In1" localSheetId="1" hidden="1">#REF!</definedName>
    <definedName name="_Table1_In1" localSheetId="5" hidden="1">#REF!</definedName>
    <definedName name="_Table1_In1" hidden="1">#REF!</definedName>
    <definedName name="_Table1_Out" localSheetId="1" hidden="1">#REF!</definedName>
    <definedName name="_Table1_Out" localSheetId="5" hidden="1">#REF!</definedName>
    <definedName name="_Table1_Out" hidden="1">#REF!</definedName>
    <definedName name="_Table2_In1" localSheetId="1" hidden="1">#REF!</definedName>
    <definedName name="_Table2_In1" localSheetId="5" hidden="1">#REF!</definedName>
    <definedName name="_Table2_In1" hidden="1">#REF!</definedName>
    <definedName name="_Table2_In2" localSheetId="1" hidden="1">#REF!</definedName>
    <definedName name="_Table2_In2" localSheetId="5" hidden="1">#REF!</definedName>
    <definedName name="_Table2_In2" hidden="1">#REF!</definedName>
    <definedName name="_Table2_Out" localSheetId="1" hidden="1">#REF!</definedName>
    <definedName name="_Table2_Out" localSheetId="5" hidden="1">#REF!</definedName>
    <definedName name="_Table2_Out" hidden="1">#REF!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5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a" localSheetId="1" hidden="1">#REF!</definedName>
    <definedName name="a" localSheetId="5" hidden="1">#REF!</definedName>
    <definedName name="a" hidden="1">#REF!</definedName>
    <definedName name="aaa" localSheetId="1" hidden="1">#REF!</definedName>
    <definedName name="aaa" localSheetId="5" hidden="1">#REF!</definedName>
    <definedName name="aaa" hidden="1">#REF!</definedName>
    <definedName name="aaaaaa" localSheetId="5" hidden="1">{#N/A,#N/A,FALSE,"ll-inves";#N/A,#N/A,FALSE,"bgt-cf 97";#N/A,#N/A,FALSE,"bgt-pl 97"}</definedName>
    <definedName name="aaaaaa" hidden="1">{#N/A,#N/A,FALSE,"ll-inves";#N/A,#N/A,FALSE,"bgt-cf 97";#N/A,#N/A,FALSE,"bgt-pl 97"}</definedName>
    <definedName name="abc" localSheetId="5" hidden="1">{#N/A,#N/A,FALSE,"INSTALL";#N/A,#N/A,FALSE,"SALE"}</definedName>
    <definedName name="abc" hidden="1">{#N/A,#N/A,FALSE,"INSTALL";#N/A,#N/A,FALSE,"SALE"}</definedName>
    <definedName name="abcd" localSheetId="5" hidden="1">{#N/A,#N/A,FALSE,"INSTALL";#N/A,#N/A,FALSE,"SALE"}</definedName>
    <definedName name="abcd" hidden="1">{#N/A,#N/A,FALSE,"INSTALL";#N/A,#N/A,FALSE,"SALE"}</definedName>
    <definedName name="AccessDatabase" hidden="1">"A:\Forecast Nov 98.mdb"</definedName>
    <definedName name="accr.170706" localSheetId="5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I" localSheetId="5" hidden="1">{"'Feb 99'!$A$1:$G$30"}</definedName>
    <definedName name="ALI" hidden="1">{"'Feb 99'!$A$1:$G$30"}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qaa" localSheetId="1" hidden="1">#REF!</definedName>
    <definedName name="aqaa" localSheetId="5" hidden="1">#REF!</definedName>
    <definedName name="aqaa" hidden="1">#REF!</definedName>
    <definedName name="aqaq" localSheetId="5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d" localSheetId="5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5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aax" localSheetId="5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bbbb" localSheetId="5" hidden="1">{"cashflow",#N/A,FALSE,"cash flow"}</definedName>
    <definedName name="bbbb" hidden="1">{"cashflow",#N/A,FALSE,"cash flow"}</definedName>
    <definedName name="beau" localSheetId="5" hidden="1">{"'Summary'!$A$5:$H$42"}</definedName>
    <definedName name="beau" hidden="1">{"'Summary'!$A$5:$H$42"}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G_Del" hidden="1">15</definedName>
    <definedName name="BG_Ins" hidden="1">4</definedName>
    <definedName name="BG_Mod" hidden="1">6</definedName>
    <definedName name="bk" localSheetId="5" hidden="1">{"cashflow",#N/A,FALSE,"cash flow"}</definedName>
    <definedName name="bk" hidden="1">{"cashflow",#N/A,FALSE,"cash flow"}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[9]Sheet1!$A$3</definedName>
    <definedName name="BLPH2" hidden="1">[9]Sheet1!$D$3</definedName>
    <definedName name="BLPH3" hidden="1">[9]Sheet2!$A$3</definedName>
    <definedName name="BLPH4" hidden="1">[9]Sheet2!$D$3</definedName>
    <definedName name="BLPH5" hidden="1">[9]Sheet3!$A$3</definedName>
    <definedName name="BLPH6" hidden="1">[9]Sheet3!$F$3</definedName>
    <definedName name="BLPH7" hidden="1">[10]Sheet1!$A$3</definedName>
    <definedName name="BLPH8" hidden="1">[10]Sheet1!$D$3</definedName>
    <definedName name="book3" localSheetId="5" hidden="1">{#N/A,#N/A,FALSE,"INSTALL";#N/A,#N/A,FALSE,"SALE"}</definedName>
    <definedName name="book3" hidden="1">{#N/A,#N/A,FALSE,"INSTALL";#N/A,#N/A,FALSE,"SALE"}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hidden="1">{#N/A,#N/A,FALSE,"ll-inves";#N/A,#N/A,FALSE,"bgt-cf 97";#N/A,#N/A,FALSE,"bgt-pl 97"}</definedName>
    <definedName name="Cal" localSheetId="5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PEX" localSheetId="5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5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1" hidden="1">#REF!</definedName>
    <definedName name="cashflow12" localSheetId="5" hidden="1">#REF!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'[11]Valuation 2'!$B$4:$D$8</definedName>
    <definedName name="cb_Chart_10" hidden="1">[12]Regression!$A$7:$C$48</definedName>
    <definedName name="cb_Chart_2" localSheetId="1" hidden="1">#REF!</definedName>
    <definedName name="cb_Chart_2" localSheetId="5" hidden="1">#REF!</definedName>
    <definedName name="cb_Chart_2" hidden="1">#REF!</definedName>
    <definedName name="cb_Chart_3" localSheetId="1" hidden="1">#REF!</definedName>
    <definedName name="cb_Chart_3" localSheetId="5" hidden="1">#REF!</definedName>
    <definedName name="cb_Chart_3" hidden="1">#REF!</definedName>
    <definedName name="cb_Chart_6" localSheetId="1" hidden="1">#REF!</definedName>
    <definedName name="cb_Chart_6" localSheetId="5" hidden="1">#REF!</definedName>
    <definedName name="cb_Chart_6" hidden="1">#REF!</definedName>
    <definedName name="cb_Chart_7" localSheetId="1" hidden="1">#REF!</definedName>
    <definedName name="cb_Chart_7" localSheetId="5" hidden="1">#REF!</definedName>
    <definedName name="cb_Chart_7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ai" localSheetId="5" hidden="1">{"conso",#N/A,FALSE,"cash flow"}</definedName>
    <definedName name="chai" hidden="1">{"conso",#N/A,FALSE,"cash flow"}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1" hidden="1">#REF!</definedName>
    <definedName name="ChartSubtitle" localSheetId="5" hidden="1">#REF!</definedName>
    <definedName name="ChartSubtitle" hidden="1">#REF!</definedName>
    <definedName name="ChartTitle" localSheetId="1" hidden="1">#REF!</definedName>
    <definedName name="ChartTitle" localSheetId="5" hidden="1">#REF!</definedName>
    <definedName name="ChartTitle" hidden="1">#REF!</definedName>
    <definedName name="Compco1" localSheetId="5" hidden="1">{"Page1",#N/A,FALSE,"CompCo";"Page2",#N/A,FALSE,"CompCo"}</definedName>
    <definedName name="Compco1" hidden="1">{"Page1",#N/A,FALSE,"CompCo";"Page2",#N/A,FALSE,"CompCo"}</definedName>
    <definedName name="Compco2" localSheetId="5" hidden="1">{"Page1",#N/A,FALSE,"CompCo";"Page2",#N/A,FALSE,"CompCo"}</definedName>
    <definedName name="Compco2" hidden="1">{"Page1",#N/A,FALSE,"CompCo";"Page2",#N/A,FALSE,"CompCo"}</definedName>
    <definedName name="Confidentiality" localSheetId="1" hidden="1">#REF!</definedName>
    <definedName name="Confidentiality" localSheetId="5" hidden="1">#REF!</definedName>
    <definedName name="Confidentiality" hidden="1">#REF!</definedName>
    <definedName name="corp2" localSheetId="5" hidden="1">{#N/A,#N/A,FALSE,"INSTALL";#N/A,#N/A,FALSE,"SALE"}</definedName>
    <definedName name="corp2" hidden="1">{#N/A,#N/A,FALSE,"INSTALL";#N/A,#N/A,FALSE,"SALE"}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Base1" hidden="1">'[13]1月維修費用'!$A$10:$H$158</definedName>
    <definedName name="DateRangePrice" localSheetId="1" hidden="1">OFFSET([14]!DateRangePriceMain,5,0,COUNTA([14]!DateRangePriceMain)-COUNTA(#REF!),1)</definedName>
    <definedName name="DateRangePrice" localSheetId="5" hidden="1">OFFSET('CF EN 11-14'!DateRangePriceMain,5,0,COUNTA('CF EN 11-14'!DateRangePriceMain)-COUNTA(#REF!),1)</definedName>
    <definedName name="DateRangePrice" hidden="1">OFFSET([14]!DateRangePriceMain,5,0,COUNTA([14]!DateRangePriceMain)-COUNTA(#REF!),1)</definedName>
    <definedName name="DateRangePriceMain" localSheetId="1" hidden="1">#REF!</definedName>
    <definedName name="DateRangePriceMain" localSheetId="5" hidden="1">#REF!</definedName>
    <definedName name="DateRangePriceMain" hidden="1">#REF!</definedName>
    <definedName name="DateStart" localSheetId="1" hidden="1">#REF!</definedName>
    <definedName name="DateStart" localSheetId="5" hidden="1">#REF!</definedName>
    <definedName name="DateStart" hidden="1">#REF!</definedName>
    <definedName name="DCF" localSheetId="5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epp" localSheetId="5" hidden="1">{"cashflow",#N/A,FALSE,"cash flow"}</definedName>
    <definedName name="Depp" hidden="1">{"cashflow",#N/A,FALSE,"cash flow"}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EasyInt" localSheetId="5" hidden="1">{#N/A,#N/A,FALSE,"INSTALL";#N/A,#N/A,FALSE,"SALE"}</definedName>
    <definedName name="EasyInt" hidden="1">{#N/A,#N/A,FALSE,"INSTALL";#N/A,#N/A,FALSE,"SALE"}</definedName>
    <definedName name="edszxcvbn" hidden="1">1252</definedName>
    <definedName name="EndDate" localSheetId="1" hidden="1">#REF!</definedName>
    <definedName name="EndDate" localSheetId="5" hidden="1">#REF!</definedName>
    <definedName name="EndDate" hidden="1">#REF!</definedName>
    <definedName name="eqq" localSheetId="5" hidden="1">{"cashflow",#N/A,FALSE,"cash flow"}</definedName>
    <definedName name="eqq" hidden="1">{"cashflow",#N/A,FALSE,"cash flow"}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dsxcvbn" hidden="1">"06/Apr/99"</definedName>
    <definedName name="erfdszxcvbnm" hidden="1">"C:\Ali\Excel\BAAN\STOCK\MyHTML.htm"</definedName>
    <definedName name="erfsxcvbn" hidden="1">"Feb 99"</definedName>
    <definedName name="ert" localSheetId="1" hidden="1">#REF!</definedName>
    <definedName name="ert" localSheetId="5" hidden="1">#REF!</definedName>
    <definedName name="ert" hidden="1">#REF!</definedName>
    <definedName name="EWE" localSheetId="5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5" hidden="1">{"cashflow",#N/A,FALSE,"cash flow"}</definedName>
    <definedName name="ewew" hidden="1">{"cashflow",#N/A,FALSE,"cash flow"}</definedName>
    <definedName name="findme" localSheetId="5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5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5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5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5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5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5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5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5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5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1" hidden="1">#REF!</definedName>
    <definedName name="FirstPlotDate" localSheetId="5" hidden="1">#REF!</definedName>
    <definedName name="FirstPlotDate" hidden="1">#REF!</definedName>
    <definedName name="FL_Data" localSheetId="5" hidden="1">{#N/A,#N/A,FALSE,"INSTALL";#N/A,#N/A,FALSE,"SALE"}</definedName>
    <definedName name="FL_Data" hidden="1">{#N/A,#N/A,FALSE,"INSTALL";#N/A,#N/A,FALSE,"SALE"}</definedName>
    <definedName name="Footnote5" localSheetId="1" hidden="1">#REF!</definedName>
    <definedName name="Footnote5" localSheetId="5" hidden="1">#REF!</definedName>
    <definedName name="Footnote5" hidden="1">#REF!</definedName>
    <definedName name="Footnote6" localSheetId="1" hidden="1">#REF!</definedName>
    <definedName name="Footnote6" localSheetId="5" hidden="1">#REF!</definedName>
    <definedName name="Footnote6" hidden="1">#REF!</definedName>
    <definedName name="Footnote7" localSheetId="1" hidden="1">#REF!</definedName>
    <definedName name="Footnote7" localSheetId="5" hidden="1">#REF!</definedName>
    <definedName name="Footnote7" hidden="1">#REF!</definedName>
    <definedName name="Footnote8" localSheetId="1" hidden="1">#REF!</definedName>
    <definedName name="Footnote8" localSheetId="5" hidden="1">#REF!</definedName>
    <definedName name="Footnote8" hidden="1">#REF!</definedName>
    <definedName name="Frequency" localSheetId="1" hidden="1">#REF!</definedName>
    <definedName name="Frequency" localSheetId="5" hidden="1">#REF!</definedName>
    <definedName name="Frequency" hidden="1">#REF!</definedName>
    <definedName name="g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lsas" localSheetId="5" hidden="1">{"'Feb 99'!$A$1:$G$30"}</definedName>
    <definedName name="galsas" hidden="1">{"'Feb 99'!$A$1:$G$30"}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raph1" localSheetId="1" hidden="1">[15]ROOMS!#REF!</definedName>
    <definedName name="graph1" localSheetId="5" hidden="1">[15]ROOMS!#REF!</definedName>
    <definedName name="graph1" hidden="1">[15]ROOMS!#REF!</definedName>
    <definedName name="GraphPage" localSheetId="1" hidden="1">#REF!</definedName>
    <definedName name="GraphPage" localSheetId="5" hidden="1">#REF!</definedName>
    <definedName name="GraphPage" hidden="1">#REF!</definedName>
    <definedName name="Gridlines" localSheetId="1" hidden="1">#REF!</definedName>
    <definedName name="Gridlines" localSheetId="5" hidden="1">#REF!</definedName>
    <definedName name="Gridlines" hidden="1">#REF!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HHHHHHH22" localSheetId="5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1" hidden="1">#REF!</definedName>
    <definedName name="hitech" localSheetId="5" hidden="1">#REF!</definedName>
    <definedName name="hitech" hidden="1">#REF!</definedName>
    <definedName name="hjk" localSheetId="1" hidden="1">#REF!</definedName>
    <definedName name="hjk" localSheetId="5" hidden="1">#REF!</definedName>
    <definedName name="hjk" hidden="1">#REF!</definedName>
    <definedName name="hn.Delete015" hidden="1">'[16]CREDIT STATS'!$B$9:$K$14,'[16]CREDIT STATS'!$O$11:$X$18,'[16]CREDIT STATS'!$B$28:$K$37,'[16]CREDIT STATS'!$O$28:$X$32,'[16]CREDIT STATS'!$O$46:$X$46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2_1" localSheetId="5" hidden="1">{"'Summary'!$A$5:$H$42"}</definedName>
    <definedName name="HTML_Control_2_1" hidden="1">{"'Summary'!$A$5:$H$42"}</definedName>
    <definedName name="HTML_Control_2_2" localSheetId="5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i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ndType" localSheetId="1" hidden="1">#REF!</definedName>
    <definedName name="IndType" localSheetId="5" hidden="1">#REF!</definedName>
    <definedName name="IndType" hidden="1">#REF!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1" hidden="1">#REF!</definedName>
    <definedName name="ItemStart" localSheetId="5" hidden="1">#REF!</definedName>
    <definedName name="ItemStart" hidden="1">#REF!</definedName>
    <definedName name="jack" localSheetId="5" hidden="1">{"'Feb 99'!$A$1:$G$30"}</definedName>
    <definedName name="jack" hidden="1">{"'Feb 99'!$A$1:$G$30"}</definedName>
    <definedName name="jea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" localSheetId="1" hidden="1">#REF!</definedName>
    <definedName name="jkl" localSheetId="5" hidden="1">#REF!</definedName>
    <definedName name="jkl" hidden="1">#REF!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HJGDFGFHGHJ" localSheetId="5" hidden="1">{"cashflow",#N/A,FALSE,"cash flow"}</definedName>
    <definedName name="KHJGDFGFHGHJ" hidden="1">{"cashflow",#N/A,FALSE,"cash flow"}</definedName>
    <definedName name="kkk" localSheetId="5" hidden="1">{#N/A,#N/A,FALSE,"INSTALL";#N/A,#N/A,FALSE,"SALE"}</definedName>
    <definedName name="kkk" hidden="1">{#N/A,#N/A,FALSE,"INSTALL";#N/A,#N/A,FALSE,"SALE"}</definedName>
    <definedName name="kkkk" localSheetId="5" hidden="1">{"cashflow",#N/A,FALSE,"cash flow"}</definedName>
    <definedName name="kkkk" hidden="1">{"cashflow",#N/A,FALSE,"cash flow"}</definedName>
    <definedName name="KO" localSheetId="5" hidden="1">{#N/A,#N/A,FALSE,"ll-inves";#N/A,#N/A,FALSE,"bgt-cf 97";#N/A,#N/A,FALSE,"bgt-pl 97"}</definedName>
    <definedName name="KO" hidden="1">{#N/A,#N/A,FALSE,"ll-inves";#N/A,#N/A,FALSE,"bgt-cf 97";#N/A,#N/A,FALSE,"bgt-pl 97"}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{#N/A,#N/A,FALSE,"INSTALL";#N/A,#N/A,FALSE,"SALE"}</definedName>
    <definedName name="ll" hidden="1">{#N/A,#N/A,FALSE,"INSTALL";#N/A,#N/A,FALSE,"SALE"}</definedName>
    <definedName name="llll" localSheetId="5" hidden="1">{#N/A,#N/A,FALSE,"INSTALL";#N/A,#N/A,FALSE,"SALE"}</definedName>
    <definedName name="llll" hidden="1">{#N/A,#N/A,FALSE,"INSTALL";#N/A,#N/A,FALSE,"SALE"}</definedName>
    <definedName name="new_1" localSheetId="5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5" hidden="1">{"conso",#N/A,FALSE,"cash flow"}</definedName>
    <definedName name="ni" hidden="1">{"conso",#N/A,FALSE,"cash flow"}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5" hidden="1">{"'Summary'!$A$5:$H$42"}</definedName>
    <definedName name="nittaya_su" hidden="1">{"'Summary'!$A$5:$H$42"}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5" hidden="1">{"cashflow",#N/A,FALSE,"cash flow"}</definedName>
    <definedName name="nu" hidden="1">{"cashflow",#N/A,FALSE,"cash flow"}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5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geNumber" localSheetId="1" hidden="1">#REF!</definedName>
    <definedName name="PageNumber" localSheetId="5" hidden="1">#REF!</definedName>
    <definedName name="PageNumber" hidden="1">#REF!</definedName>
    <definedName name="PASSWORD" localSheetId="5" hidden="1">{#N/A,#N/A,FALSE,"ll-inves";#N/A,#N/A,FALSE,"bgt-cf 97";#N/A,#N/A,FALSE,"bgt-pl 97"}</definedName>
    <definedName name="PASSWORD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hidden="1">{#N/A,#N/A,FALSE,"ll-inves";#N/A,#N/A,FALSE,"bgt-cf 97";#N/A,#N/A,FALSE,"bgt-pl 97"}</definedName>
    <definedName name="pom" localSheetId="1" hidden="1">#REF!</definedName>
    <definedName name="pom" localSheetId="5" hidden="1">#REF!</definedName>
    <definedName name="pom" hidden="1">#REF!</definedName>
    <definedName name="pop" localSheetId="5" hidden="1">{"cashflow",#N/A,FALSE,"cash flow"}</definedName>
    <definedName name="pop" hidden="1">{"cashflow",#N/A,FALSE,"cash flow"}</definedName>
    <definedName name="PopCache_FA_MASS_ADDITIONS_AMORTIZE_NBV_FLAG" hidden="1">[17]PopCache!$I$1:$I$2</definedName>
    <definedName name="PopCache_FA_MASS_ADDITIONS_ASSET_TYPE" hidden="1">[17]PopCache!$A$1:$A$4</definedName>
    <definedName name="PopCache_FA_MASS_ADDITIONS_DEPRECIATE_FLAG" hidden="1">[17]PopCache!$B$1:$B$2</definedName>
    <definedName name="PopCache_FA_MASS_ADDITIONS_IN_USE_FLAG" hidden="1">[17]PopCache!$D$1:$D$2</definedName>
    <definedName name="PopCache_FA_MASS_ADDITIONS_INVENTORIAL" hidden="1">[17]PopCache!$C$1:$C$2</definedName>
    <definedName name="PopCache_FA_MASS_ADDITIONS_NEW_USED" hidden="1">[17]PopCache!$F$1:$F$2</definedName>
    <definedName name="PopCache_FA_MASS_ADDITIONS_OWNED_LEASED" hidden="1">[17]PopCache!$E$1:$E$2</definedName>
    <definedName name="PopCache_FA_MASS_ADDITIONS_PROPERTY_1245_1250_CODE" hidden="1">[17]PopCache!$H$1:$H$2</definedName>
    <definedName name="PopCache_FA_MASS_ADDITIONS_PROPERTY_TYPE_CODE" hidden="1">[17]PopCache!$G$1:$G$2</definedName>
    <definedName name="PopCache_FA_MASS_ADDITIONS_SHORT_FISCAL_YEAR_FLAG" hidden="1">[17]PopCache!$J$1:$J$2</definedName>
    <definedName name="PriceRange" localSheetId="1" hidden="1">OFFSET('[14]CF EN 10-12 - Sep restate'!PriceRangeMain,5,0,COUNTA('[14]CF EN 10-12 - Sep restate'!PriceRangeMain)-COUNTA(#REF!),1)</definedName>
    <definedName name="PriceRange" localSheetId="5" hidden="1">OFFSET('CF EN 11-14'!PriceRangeMain,5,0,COUNTA('CF EN 11-14'!PriceRangeMain)-COUNTA(#REF!),1)</definedName>
    <definedName name="PriceRange" hidden="1">OFFSET('[14]CF EN 10-12 - Sep restate'!PriceRangeMain,5,0,COUNTA('[14]CF EN 10-12 - Sep restate'!PriceRangeMain)-COUNTA(#REF!),1)</definedName>
    <definedName name="PriceRangeMain" localSheetId="1" hidden="1">#REF!</definedName>
    <definedName name="PriceRangeMain" localSheetId="5" hidden="1">#REF!</definedName>
    <definedName name="PriceRangeMain" hidden="1">#REF!</definedName>
    <definedName name="_xlnm.Print_Area" localSheetId="1">'5-6 (3m)'!$A$1:$M$112</definedName>
    <definedName name="_xlnm.Print_Area" localSheetId="2">'7-8 (6m)'!$A$1:$M$114</definedName>
    <definedName name="_xlnm.Print_Area" localSheetId="0">'BS 2-4 EN'!$A$1:$N$166</definedName>
    <definedName name="_xlnm.Print_Area" localSheetId="4">'CE 10'!$A$1:$R$44</definedName>
    <definedName name="_xlnm.Print_Area" localSheetId="3">'CE 9 Conso'!$A$1:$AB$54</definedName>
    <definedName name="_xlnm.Print_Area" localSheetId="5">'CF EN 11-14'!$A$1:$M$232</definedName>
    <definedName name="PrintAreaPrice" localSheetId="1" hidden="1">#REF!</definedName>
    <definedName name="PrintAreaPrice" localSheetId="5" hidden="1">#REF!</definedName>
    <definedName name="PrintAreaPrice" hidden="1">#REF!</definedName>
    <definedName name="pro2_1" localSheetId="5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hidden="1">{#N/A,#N/A,FALSE,"ll-inves";#N/A,#N/A,FALSE,"bgt-cf 97";#N/A,#N/A,FALSE,"bgt-pl 97"}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localSheetId="5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5" hidden="1">{"'SUMMATION'!$B$2:$I$2"}</definedName>
    <definedName name="qq" hidden="1">{"'SUMMATION'!$B$2:$I$2"}</definedName>
    <definedName name="qqqqq" localSheetId="5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w" localSheetId="1" hidden="1">#REF!</definedName>
    <definedName name="qw" localSheetId="5" hidden="1">#REF!</definedName>
    <definedName name="qw" hidden="1">#REF!</definedName>
    <definedName name="qwqwq" localSheetId="5" hidden="1">{"cashflow",#N/A,FALSE,"cash flow"}</definedName>
    <definedName name="qwqwq" hidden="1">{"cashflow",#N/A,FALSE,"cash flow"}</definedName>
    <definedName name="re" localSheetId="5" hidden="1">{#N/A,#N/A,FALSE,"INSTALL";#N/A,#N/A,FALSE,"SALE"}</definedName>
    <definedName name="re" hidden="1">{#N/A,#N/A,FALSE,"INSTALL";#N/A,#N/A,FALSE,"SALE"}</definedName>
    <definedName name="Receiopt" localSheetId="5" hidden="1">{#N/A,#N/A,FALSE,"INSTALL";#N/A,#N/A,FALSE,"SALE"}</definedName>
    <definedName name="Receiopt" hidden="1">{#N/A,#N/A,FALSE,"INSTALL";#N/A,#N/A,FALSE,"SALE"}</definedName>
    <definedName name="receipt" localSheetId="5" hidden="1">{#N/A,#N/A,FALSE,"INSTALL";#N/A,#N/A,FALSE,"SALE"}</definedName>
    <definedName name="receipt" hidden="1">{#N/A,#N/A,FALSE,"INSTALL";#N/A,#N/A,FALSE,"SALE"}</definedName>
    <definedName name="Receipt2007" localSheetId="5" hidden="1">{#N/A,#N/A,FALSE,"INSTALL";#N/A,#N/A,FALSE,"SALE"}</definedName>
    <definedName name="Receipt2007" hidden="1">{#N/A,#N/A,FALSE,"INSTALL";#N/A,#N/A,FALSE,"SALE"}</definedName>
    <definedName name="Receipt2008" localSheetId="5" hidden="1">{#N/A,#N/A,FALSE,"INSTALL";#N/A,#N/A,FALSE,"SALE"}</definedName>
    <definedName name="Receipt2008" hidden="1">{#N/A,#N/A,FALSE,"INSTALL";#N/A,#N/A,FALSE,"SALE"}</definedName>
    <definedName name="Receipte" localSheetId="5" hidden="1">{#N/A,#N/A,FALSE,"INSTALL";#N/A,#N/A,FALSE,"SALE"}</definedName>
    <definedName name="Receipte" hidden="1">{#N/A,#N/A,FALSE,"INSTALL";#N/A,#N/A,FALSE,"SALE"}</definedName>
    <definedName name="Receipts" localSheetId="5" hidden="1">{#N/A,#N/A,FALSE,"INSTALL";#N/A,#N/A,FALSE,"SALE"}</definedName>
    <definedName name="Receipts" hidden="1">{#N/A,#N/A,FALSE,"INSTALL";#N/A,#N/A,FALSE,"SALE"}</definedName>
    <definedName name="rel" localSheetId="5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5" hidden="1">{#N/A,#N/A,FALSE,"INSTALL";#N/A,#N/A,FALSE,"SALE"}</definedName>
    <definedName name="reportest" hidden="1">{#N/A,#N/A,FALSE,"INSTALL";#N/A,#N/A,FALSE,"SALE"}</definedName>
    <definedName name="rer" localSheetId="5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hidden="1">{"conso",#N/A,FALSE,"cash flow"}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fdxcvb" hidden="1">"DBMI"</definedName>
    <definedName name="rrrii" localSheetId="1" hidden="1">[1]Core!#REF!</definedName>
    <definedName name="rrrii" localSheetId="5" hidden="1">[1]Core!#REF!</definedName>
    <definedName name="rrrii" hidden="1">[1]Core!#REF!</definedName>
    <definedName name="RRRR" localSheetId="1" hidden="1">#REF!</definedName>
    <definedName name="RRRR" localSheetId="5" hidden="1">#REF!</definedName>
    <definedName name="RRRR" hidden="1">#REF!</definedName>
    <definedName name="rtgfdcvbnm" hidden="1">"4PAST_P"</definedName>
    <definedName name="RunningHead" localSheetId="1" hidden="1">#REF!</definedName>
    <definedName name="RunningHead" localSheetId="5" hidden="1">#REF!</definedName>
    <definedName name="RunningHead" hidden="1">#REF!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Head" localSheetId="1" hidden="1">#REF!</definedName>
    <definedName name="SectionHead" localSheetId="5" hidden="1">#REF!</definedName>
    <definedName name="SectionHead" hidden="1">#REF!</definedName>
    <definedName name="sheet1" localSheetId="5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5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5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5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1" hidden="1">[3]Core!#REF!</definedName>
    <definedName name="skskskkss" localSheetId="5" hidden="1">[3]Core!#REF!</definedName>
    <definedName name="skskskkss" hidden="1">[3]Core!#REF!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tartDate" localSheetId="1" hidden="1">#REF!</definedName>
    <definedName name="StartDate" localSheetId="5" hidden="1">#REF!</definedName>
    <definedName name="StartDate" hidden="1">#REF!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5" hidden="1">{#N/A,#N/A,FALSE,"ll-inves";#N/A,#N/A,FALSE,"bgt-cf 97";#N/A,#N/A,FALSE,"bgt-pl 97"}</definedName>
    <definedName name="Temp" hidden="1">{#N/A,#N/A,FALSE,"ll-inves";#N/A,#N/A,FALSE,"bgt-cf 97";#N/A,#N/A,FALSE,"bgt-pl 97"}</definedName>
    <definedName name="TextRefCopyRangeCount" hidden="1">2</definedName>
    <definedName name="Time" localSheetId="1" hidden="1">#REF!</definedName>
    <definedName name="Time" localSheetId="5" hidden="1">#REF!</definedName>
    <definedName name="Time" hidden="1">#REF!</definedName>
    <definedName name="Timestamp" localSheetId="1" hidden="1">#REF!</definedName>
    <definedName name="Timestamp" localSheetId="5" hidden="1">#REF!</definedName>
    <definedName name="Timestamp" hidden="1">#REF!</definedName>
    <definedName name="TLA.028" localSheetId="1" hidden="1">#REF!</definedName>
    <definedName name="TLA.028" localSheetId="5" hidden="1">#REF!</definedName>
    <definedName name="TLA.028" hidden="1">#REF!</definedName>
    <definedName name="TLA.029" localSheetId="1" hidden="1">#REF!</definedName>
    <definedName name="TLA.029" localSheetId="5" hidden="1">#REF!</definedName>
    <definedName name="TLA.029" hidden="1">#REF!</definedName>
    <definedName name="TLA.056" localSheetId="1" hidden="1">#REF!</definedName>
    <definedName name="TLA.056" localSheetId="5" hidden="1">#REF!</definedName>
    <definedName name="TLA.056" hidden="1">#REF!</definedName>
    <definedName name="TLA.057" localSheetId="1" hidden="1">#REF!</definedName>
    <definedName name="TLA.057" localSheetId="5" hidden="1">#REF!</definedName>
    <definedName name="TLA.057" hidden="1">#REF!</definedName>
    <definedName name="TMV_Interest_adjust" localSheetId="5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hidden="1">{"conso",#N/A,FALSE,"cash flow"}</definedName>
    <definedName name="TOTAL" localSheetId="5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5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5" hidden="1">{#N/A,#N/A,FALSE,"INSTALL";#N/A,#N/A,FALSE,"SALE"}</definedName>
    <definedName name="train" hidden="1">{#N/A,#N/A,FALSE,"INSTALL";#N/A,#N/A,FALSE,"SALE"}</definedName>
    <definedName name="Training" localSheetId="5" hidden="1">{#N/A,#N/A,FALSE,"INSTALL";#N/A,#N/A,FALSE,"SALE"}</definedName>
    <definedName name="Training" hidden="1">{#N/A,#N/A,FALSE,"INSTALL";#N/A,#N/A,FALSE,"SALE"}</definedName>
    <definedName name="Trd" localSheetId="5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urai" localSheetId="5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1" hidden="1">OFFSET([14]!DateRangePriceMain,5,0,COUNTA([14]!DateRangePriceMain)-COUNTA(#REF!),1)</definedName>
    <definedName name="value" localSheetId="5" hidden="1">OFFSET('CF EN 11-14'!DateRangePriceMain,5,0,COUNTA('CF EN 11-14'!DateRangePriceMain)-COUNTA(#REF!),1)</definedName>
    <definedName name="value" hidden="1">OFFSET([14]!DateRangePriceMain,5,0,COUNTA([14]!DateRangePriceMain)-COUNTA(#REF!),1)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Rp" localSheetId="5" hidden="1">{"'Feb 99'!$A$1:$G$30"}</definedName>
    <definedName name="VRp" hidden="1">{"'Feb 99'!$A$1:$G$30"}</definedName>
    <definedName name="whatisthis" localSheetId="5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5" hidden="1">{#N/A,#N/A,FALSE,"INSTALL";#N/A,#N/A,FALSE,"SALE"}</definedName>
    <definedName name="wilawan" hidden="1">{#N/A,#N/A,FALSE,"INSTALL";#N/A,#N/A,FALSE,"SALE"}</definedName>
    <definedName name="wqwqw" localSheetId="5" hidden="1">{"cashflow",#N/A,FALSE,"cash flow"}</definedName>
    <definedName name="wqwqw" hidden="1">{"cashflow",#N/A,FALSE,"cash flow"}</definedName>
    <definedName name="wrn" localSheetId="5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5" hidden="1">{"Page1",#N/A,FALSE,"CompCo";"Page2",#N/A,FALSE,"CompCo"}</definedName>
    <definedName name="wrn.COMPCO." hidden="1">{"Page1",#N/A,FALSE,"CompCo";"Page2",#N/A,FALSE,"CompCo"}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5" hidden="1">{#N/A,#N/A,FALSE,"INSTALL";#N/A,#N/A,FALSE,"SALE"}</definedName>
    <definedName name="wrn.Daily._.Report." hidden="1">{#N/A,#N/A,FALSE,"INSTALL";#N/A,#N/A,FALSE,"SALE"}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5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5" hidden="1">{"ex sum oth brnds",#N/A,FALSE,"Baking - retail"}</definedName>
    <definedName name="wrn.executive._.summary." hidden="1">{"ex sum oth brnds",#N/A,FALSE,"Baking - retail"}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5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5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5" hidden="1">{"income",#N/A,FALSE,"FORECAST"}</definedName>
    <definedName name="wrn.print1." hidden="1">{"income",#N/A,FALSE,"FORECAST"}</definedName>
    <definedName name="wrn.PrintAll." localSheetId="5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MCALL." localSheetId="5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5" hidden="1">{"物料",#N/A,FALSE,"大園發包申請書"}</definedName>
    <definedName name="wrn.預料表." hidden="1">{"物料",#N/A,FALSE,"大園發包申請書"}</definedName>
    <definedName name="WW815b6225811c4740836c592f70ec362a_7C8D" localSheetId="1" hidden="1">#REF!</definedName>
    <definedName name="WW815b6225811c4740836c592f70ec362a_7C8D" localSheetId="5" hidden="1">#REF!</definedName>
    <definedName name="WW815b6225811c4740836c592f70ec362a_7C8D" hidden="1">#REF!</definedName>
    <definedName name="wwqq" localSheetId="5" hidden="1">{"cashflow",#N/A,FALSE,"cash flow"}</definedName>
    <definedName name="wwqq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isIncr" localSheetId="1" hidden="1">#REF!</definedName>
    <definedName name="XAxisIncr" localSheetId="5" hidden="1">#REF!</definedName>
    <definedName name="XAxisIncr" hidden="1">#REF!</definedName>
    <definedName name="xazz" localSheetId="5" hidden="1">{"cashflow",#N/A,FALSE,"cash flow"}</definedName>
    <definedName name="xazz" hidden="1">{"cashflow",#N/A,FALSE,"cash flow"}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1" hidden="1">'[18]securities movement'!#REF!</definedName>
    <definedName name="XREF_COLUMN_1" localSheetId="5" hidden="1">'[18]securities movement'!#REF!</definedName>
    <definedName name="XREF_COLUMN_1" hidden="1">'[18]securities movement'!#REF!</definedName>
    <definedName name="XRefActiveRow" localSheetId="1" hidden="1">#REF!</definedName>
    <definedName name="XRefActiveRow" localSheetId="5" hidden="1">#REF!</definedName>
    <definedName name="XRefActiveRow" hidden="1">#REF!</definedName>
    <definedName name="XRefColumnsCount" hidden="1">2</definedName>
    <definedName name="XRefCopy1" hidden="1">#N/A</definedName>
    <definedName name="XRefCopy1Row" localSheetId="1" hidden="1">#REF!</definedName>
    <definedName name="XRefCopy1Row" localSheetId="5" hidden="1">#REF!</definedName>
    <definedName name="XRefCopy1Row" hidden="1">#REF!</definedName>
    <definedName name="XRefCopyRangeCount" hidden="1">1</definedName>
    <definedName name="XRefPaste1" localSheetId="1" hidden="1">#REF!</definedName>
    <definedName name="XRefPaste1" localSheetId="5" hidden="1">#REF!</definedName>
    <definedName name="XRefPaste1" hidden="1">#REF!</definedName>
    <definedName name="XRefPaste1Row" localSheetId="1" hidden="1">#REF!</definedName>
    <definedName name="XRefPaste1Row" localSheetId="5" hidden="1">#REF!</definedName>
    <definedName name="XRefPaste1Row" hidden="1">#REF!</definedName>
    <definedName name="XRefPasteRangeCount" hidden="1">1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5" hidden="1">{#N/A,#N/A,FALSE,"INSTALL";#N/A,#N/A,FALSE,"SALE"}</definedName>
    <definedName name="xxx" hidden="1">{#N/A,#N/A,FALSE,"INSTALL";#N/A,#N/A,FALSE,"SALE"}</definedName>
    <definedName name="YAxisIncr" localSheetId="1" hidden="1">#REF!</definedName>
    <definedName name="YAxisIncr" localSheetId="5" hidden="1">#REF!</definedName>
    <definedName name="YAxisIncr" hidden="1">#REF!</definedName>
    <definedName name="YAxisMax" localSheetId="1" hidden="1">#REF!</definedName>
    <definedName name="YAxisMax" localSheetId="5" hidden="1">#REF!</definedName>
    <definedName name="YAxisMax" hidden="1">#REF!</definedName>
    <definedName name="YAxisMin" localSheetId="1" hidden="1">#REF!</definedName>
    <definedName name="YAxisMin" localSheetId="5" hidden="1">#REF!</definedName>
    <definedName name="YAxisMin" hidden="1">#REF!</definedName>
    <definedName name="yyy" localSheetId="5" hidden="1">{#N/A,#N/A,FALSE,"INSTALL";#N/A,#N/A,FALSE,"SALE"}</definedName>
    <definedName name="yyy" hidden="1">{#N/A,#N/A,FALSE,"INSTALL";#N/A,#N/A,FALSE,"SALE"}</definedName>
    <definedName name="yyyuijkkll" localSheetId="5" hidden="1">{#N/A,#N/A,FALSE,"17MAY";#N/A,#N/A,FALSE,"24MAY"}</definedName>
    <definedName name="yyyuijkkll" hidden="1">{#N/A,#N/A,FALSE,"17MAY";#N/A,#N/A,FALSE,"24MAY"}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axa" localSheetId="5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hidden="1">{"conso",#N/A,FALSE,"cash flow"}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fbfa" localSheetId="5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กกกก" localSheetId="5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5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ุ้ง" localSheetId="5" hidden="1">{"cashflow",#N/A,FALSE,"cash flow"}</definedName>
    <definedName name="กุ้ง" hidden="1">{"cashflow",#N/A,FALSE,"cash flow"}</definedName>
    <definedName name="ปก32" localSheetId="5" hidden="1">{"'SUMMATION'!$B$2:$I$2"}</definedName>
    <definedName name="ปก32" hidden="1">{"'SUMMATION'!$B$2:$I$2"}</definedName>
    <definedName name="ฟ" localSheetId="5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5" hidden="1">{#N/A,#N/A,FALSE,"ll-inves";#N/A,#N/A,FALSE,"bgt-cf 97";#N/A,#N/A,FALSE,"bgt-pl 97"}</definedName>
    <definedName name="ฟฟ" hidden="1">{#N/A,#N/A,FALSE,"ll-inves";#N/A,#N/A,FALSE,"bgt-cf 97";#N/A,#N/A,FALSE,"bgt-pl 97"}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สส" localSheetId="5" hidden="1">{#N/A,#N/A,FALSE,"ll-inves";#N/A,#N/A,FALSE,"bgt-cf 97";#N/A,#N/A,FALSE,"bgt-pl 97"}</definedName>
    <definedName name="สส" hidden="1">{#N/A,#N/A,FALSE,"ll-inves";#N/A,#N/A,FALSE,"bgt-cf 97";#N/A,#N/A,FALSE,"bgt-pl 97"}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6" i="11" l="1"/>
  <c r="G72" i="11"/>
  <c r="H20" i="9" l="1"/>
  <c r="H38" i="9"/>
  <c r="H46" i="9" l="1"/>
  <c r="J30" i="7" l="1"/>
  <c r="Z49" i="7" l="1"/>
  <c r="J49" i="7"/>
  <c r="L151" i="9"/>
  <c r="X45" i="7" l="1"/>
  <c r="AB45" i="7" s="1"/>
  <c r="V41" i="7" l="1"/>
  <c r="X41" i="7" s="1"/>
  <c r="AB41" i="7" s="1"/>
  <c r="V47" i="7"/>
  <c r="X47" i="7" s="1"/>
  <c r="AB47" i="7" s="1"/>
  <c r="A60" i="2" l="1"/>
  <c r="P36" i="3" l="1"/>
  <c r="R36" i="3" s="1"/>
  <c r="L48" i="9"/>
  <c r="L25" i="9"/>
  <c r="A58" i="11" l="1"/>
  <c r="M165" i="11"/>
  <c r="K165" i="11"/>
  <c r="G165" i="11"/>
  <c r="I165" i="11"/>
  <c r="M147" i="11"/>
  <c r="I147" i="11"/>
  <c r="R31" i="3" l="1"/>
  <c r="P38" i="3"/>
  <c r="R38" i="3" s="1"/>
  <c r="P28" i="3"/>
  <c r="R28" i="3" s="1"/>
  <c r="P22" i="3" l="1"/>
  <c r="R22" i="3" s="1"/>
  <c r="P20" i="3"/>
  <c r="R20" i="3" s="1"/>
  <c r="V25" i="7" l="1"/>
  <c r="X25" i="7" s="1"/>
  <c r="AB25" i="7" s="1"/>
  <c r="V28" i="7"/>
  <c r="X28" i="7" s="1"/>
  <c r="V26" i="7"/>
  <c r="X26" i="7" s="1"/>
  <c r="V23" i="7"/>
  <c r="X23" i="7" s="1"/>
  <c r="V21" i="7"/>
  <c r="X21" i="7" s="1"/>
  <c r="AB21" i="7" s="1"/>
  <c r="A3" i="7"/>
  <c r="A3" i="3" s="1"/>
  <c r="A3" i="11" s="1"/>
  <c r="I96" i="12"/>
  <c r="G96" i="12"/>
  <c r="I90" i="12"/>
  <c r="G90" i="12"/>
  <c r="M82" i="12"/>
  <c r="K82" i="12"/>
  <c r="I82" i="12"/>
  <c r="G82" i="12"/>
  <c r="M31" i="12"/>
  <c r="K31" i="12"/>
  <c r="I31" i="12"/>
  <c r="G31" i="12"/>
  <c r="M21" i="12"/>
  <c r="K21" i="12"/>
  <c r="I21" i="12"/>
  <c r="G21" i="12"/>
  <c r="A119" i="11" l="1"/>
  <c r="A177" i="11" s="1"/>
  <c r="A61" i="11"/>
  <c r="G33" i="12"/>
  <c r="G42" i="12" s="1"/>
  <c r="G45" i="12" s="1"/>
  <c r="G48" i="12" s="1"/>
  <c r="G84" i="12" s="1"/>
  <c r="M33" i="12"/>
  <c r="I33" i="12"/>
  <c r="K33" i="12"/>
  <c r="K42" i="12" s="1"/>
  <c r="K45" i="12" s="1"/>
  <c r="K48" i="12" s="1"/>
  <c r="K87" i="12" s="1"/>
  <c r="N87" i="9"/>
  <c r="L87" i="9"/>
  <c r="J87" i="9"/>
  <c r="K84" i="12" l="1"/>
  <c r="K90" i="12"/>
  <c r="I42" i="12"/>
  <c r="M42" i="12"/>
  <c r="K93" i="12" l="1"/>
  <c r="K96" i="12" s="1"/>
  <c r="I45" i="12"/>
  <c r="M45" i="12"/>
  <c r="V49" i="7"/>
  <c r="V43" i="7"/>
  <c r="I48" i="12" l="1"/>
  <c r="M48" i="12"/>
  <c r="M83" i="2"/>
  <c r="L23" i="3" s="1"/>
  <c r="P23" i="3" s="1"/>
  <c r="K83" i="2"/>
  <c r="N40" i="3" s="1"/>
  <c r="P40" i="3" s="1"/>
  <c r="I83" i="2"/>
  <c r="G83" i="2"/>
  <c r="G97" i="2"/>
  <c r="M87" i="12" l="1"/>
  <c r="M90" i="12" s="1"/>
  <c r="I84" i="12"/>
  <c r="M84" i="12"/>
  <c r="P17" i="3"/>
  <c r="R17" i="3" s="1"/>
  <c r="N25" i="3"/>
  <c r="L25" i="3"/>
  <c r="H25" i="3"/>
  <c r="F25" i="3"/>
  <c r="D25" i="3"/>
  <c r="B25" i="3"/>
  <c r="Z32" i="7"/>
  <c r="M93" i="12" l="1"/>
  <c r="M96" i="12" s="1"/>
  <c r="P25" i="3"/>
  <c r="V18" i="7"/>
  <c r="X18" i="7" l="1"/>
  <c r="AB18" i="7" s="1"/>
  <c r="K147" i="11" l="1"/>
  <c r="G147" i="11"/>
  <c r="X49" i="7" l="1"/>
  <c r="AB49" i="7" s="1"/>
  <c r="P38" i="7"/>
  <c r="N151" i="9"/>
  <c r="J151" i="9"/>
  <c r="J25" i="9" l="1"/>
  <c r="H25" i="9"/>
  <c r="P33" i="3" l="1"/>
  <c r="P42" i="3" s="1"/>
  <c r="N33" i="3"/>
  <c r="N42" i="3" s="1"/>
  <c r="L33" i="3"/>
  <c r="J33" i="3"/>
  <c r="H33" i="3"/>
  <c r="F33" i="3"/>
  <c r="D33" i="3"/>
  <c r="B33" i="3"/>
  <c r="R33" i="3" s="1"/>
  <c r="P51" i="7" l="1"/>
  <c r="X43" i="7"/>
  <c r="AB43" i="7" s="1"/>
  <c r="R38" i="7"/>
  <c r="R51" i="7" s="1"/>
  <c r="N38" i="7"/>
  <c r="N51" i="7" s="1"/>
  <c r="H38" i="7"/>
  <c r="H51" i="7" s="1"/>
  <c r="F38" i="7"/>
  <c r="F51" i="7" s="1"/>
  <c r="D38" i="7"/>
  <c r="D51" i="7" s="1"/>
  <c r="B38" i="7"/>
  <c r="B51" i="7" s="1"/>
  <c r="V36" i="7"/>
  <c r="X36" i="7" s="1"/>
  <c r="AB36" i="7" s="1"/>
  <c r="N32" i="7"/>
  <c r="N154" i="9" l="1"/>
  <c r="L101" i="9"/>
  <c r="L103" i="9" s="1"/>
  <c r="H101" i="9"/>
  <c r="H87" i="9"/>
  <c r="H103" i="9" l="1"/>
  <c r="J154" i="9"/>
  <c r="N48" i="9"/>
  <c r="H48" i="9"/>
  <c r="H50" i="9" s="1"/>
  <c r="N25" i="9"/>
  <c r="N50" i="9" l="1"/>
  <c r="L50" i="9"/>
  <c r="T38" i="7" l="1"/>
  <c r="T51" i="7" s="1"/>
  <c r="Z34" i="7"/>
  <c r="Z38" i="7" s="1"/>
  <c r="Z51" i="7" s="1"/>
  <c r="H152" i="9" s="1"/>
  <c r="AB26" i="7"/>
  <c r="L38" i="7"/>
  <c r="L51" i="7" s="1"/>
  <c r="J38" i="7"/>
  <c r="J51" i="7" s="1"/>
  <c r="H147" i="9" s="1"/>
  <c r="V30" i="7"/>
  <c r="AB28" i="7"/>
  <c r="T32" i="7"/>
  <c r="R32" i="7"/>
  <c r="P32" i="7"/>
  <c r="H32" i="7"/>
  <c r="F32" i="7"/>
  <c r="D32" i="7"/>
  <c r="B32" i="7"/>
  <c r="J32" i="7"/>
  <c r="X30" i="7" l="1"/>
  <c r="AB30" i="7" s="1"/>
  <c r="V34" i="7"/>
  <c r="L32" i="7"/>
  <c r="X34" i="7" l="1"/>
  <c r="V38" i="7"/>
  <c r="V51" i="7" s="1"/>
  <c r="H148" i="9" s="1"/>
  <c r="H151" i="9" s="1"/>
  <c r="H154" i="9" s="1"/>
  <c r="H156" i="9" s="1"/>
  <c r="M31" i="2"/>
  <c r="M21" i="2"/>
  <c r="K21" i="2"/>
  <c r="K31" i="2"/>
  <c r="I97" i="2"/>
  <c r="I91" i="2"/>
  <c r="I31" i="2"/>
  <c r="I21" i="2"/>
  <c r="N101" i="9"/>
  <c r="N103" i="9" s="1"/>
  <c r="N156" i="9" s="1"/>
  <c r="J101" i="9"/>
  <c r="J103" i="9" s="1"/>
  <c r="J156" i="9" s="1"/>
  <c r="J48" i="9"/>
  <c r="A113" i="9"/>
  <c r="A166" i="9" s="1"/>
  <c r="A63" i="9"/>
  <c r="A116" i="9" s="1"/>
  <c r="J50" i="9" l="1"/>
  <c r="I33" i="2"/>
  <c r="M33" i="2"/>
  <c r="K33" i="2"/>
  <c r="K41" i="2" s="1"/>
  <c r="K44" i="2" s="1"/>
  <c r="X38" i="7"/>
  <c r="AB34" i="7"/>
  <c r="M41" i="2" l="1"/>
  <c r="M44" i="2" s="1"/>
  <c r="I41" i="2"/>
  <c r="I44" i="2" s="1"/>
  <c r="K13" i="11"/>
  <c r="K47" i="2"/>
  <c r="K88" i="2" s="1"/>
  <c r="AB38" i="7"/>
  <c r="AB51" i="7" s="1"/>
  <c r="X51" i="7"/>
  <c r="K85" i="11" l="1"/>
  <c r="K90" i="11" s="1"/>
  <c r="K186" i="11" s="1"/>
  <c r="K190" i="11" s="1"/>
  <c r="K85" i="2"/>
  <c r="K91" i="2"/>
  <c r="J40" i="3" s="1"/>
  <c r="R40" i="3" s="1"/>
  <c r="M13" i="11"/>
  <c r="I13" i="11"/>
  <c r="I85" i="11" s="1"/>
  <c r="X32" i="7"/>
  <c r="V32" i="7"/>
  <c r="K94" i="2" l="1"/>
  <c r="K97" i="2" s="1"/>
  <c r="I90" i="11"/>
  <c r="M85" i="11"/>
  <c r="M47" i="2"/>
  <c r="I47" i="2"/>
  <c r="AB23" i="7"/>
  <c r="AB32" i="7" s="1"/>
  <c r="G91" i="2"/>
  <c r="M91" i="2" l="1"/>
  <c r="J23" i="3"/>
  <c r="I186" i="11"/>
  <c r="M90" i="11"/>
  <c r="M85" i="2"/>
  <c r="M97" i="2" s="1"/>
  <c r="I85" i="2"/>
  <c r="G31" i="2"/>
  <c r="G21" i="2"/>
  <c r="R23" i="3" l="1"/>
  <c r="R25" i="3" s="1"/>
  <c r="J25" i="3"/>
  <c r="I190" i="11"/>
  <c r="M186" i="11"/>
  <c r="G33" i="2"/>
  <c r="G41" i="2" s="1"/>
  <c r="G44" i="2" l="1"/>
  <c r="G13" i="11" s="1"/>
  <c r="G85" i="11" s="1"/>
  <c r="G90" i="11" s="1"/>
  <c r="G186" i="11" s="1"/>
  <c r="G190" i="11" s="1"/>
  <c r="M190" i="11"/>
  <c r="H42" i="3"/>
  <c r="F42" i="3"/>
  <c r="D42" i="3"/>
  <c r="B42" i="3"/>
  <c r="G47" i="2" l="1"/>
  <c r="G85" i="2" s="1"/>
  <c r="L42" i="3"/>
  <c r="R42" i="3" l="1"/>
  <c r="J42" i="3" l="1"/>
  <c r="L154" i="9" s="1"/>
  <c r="L156" i="9" s="1"/>
</calcChain>
</file>

<file path=xl/sharedStrings.xml><?xml version="1.0" encoding="utf-8"?>
<sst xmlns="http://schemas.openxmlformats.org/spreadsheetml/2006/main" count="676" uniqueCount="323">
  <si>
    <t>Property Perfect Public Company Limited</t>
  </si>
  <si>
    <t>Statement of Financial Position</t>
  </si>
  <si>
    <t xml:space="preserve">Consolidated </t>
  </si>
  <si>
    <t>Separate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</si>
  <si>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</si>
  <si>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</si>
  <si>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</si>
  <si>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</si>
  <si>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</si>
  <si>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</si>
  <si>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</si>
  <si>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</si>
  <si>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</si>
  <si>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Inventories</t>
  </si>
  <si>
    <t>Project development costs, net</t>
  </si>
  <si>
    <t>Other current assets</t>
  </si>
  <si>
    <t>Total current assets</t>
  </si>
  <si>
    <t>Non-current assets</t>
  </si>
  <si>
    <t>Available-for-sale investments</t>
  </si>
  <si>
    <t>Investments in subsidiaries</t>
  </si>
  <si>
    <t>Investments in joint ventures</t>
  </si>
  <si>
    <t xml:space="preserve">Other long-term investments 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</si>
  <si>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</si>
  <si>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</si>
  <si>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</si>
  <si>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</si>
  <si>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</si>
  <si>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</si>
  <si>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</si>
  <si>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</si>
  <si>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</si>
  <si>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</si>
  <si>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</si>
  <si>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</si>
  <si>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</si>
  <si>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</si>
  <si>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</si>
  <si>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Trade and other payables</t>
  </si>
  <si>
    <t>Current portion of debentures</t>
  </si>
  <si>
    <t>Corporate 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</si>
  <si>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</si>
  <si>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</si>
  <si>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</si>
  <si>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</si>
  <si>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</si>
  <si>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Deferred unrealised profit from</t>
  </si>
  <si>
    <t>transactions with joint ventures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</si>
  <si>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</si>
  <si>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</si>
  <si>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</si>
  <si>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</si>
  <si>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</si>
  <si>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</si>
  <si>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</si>
  <si>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</si>
  <si>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</si>
  <si>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Issued and paid-up share capital</t>
  </si>
  <si>
    <t>Share discount</t>
  </si>
  <si>
    <t>Subordinated perpetual debentures</t>
  </si>
  <si>
    <t>Retained earnings</t>
  </si>
  <si>
    <t>Unappropriated</t>
  </si>
  <si>
    <t>Other component of equity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</si>
  <si>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</si>
  <si>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</si>
  <si>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</si>
  <si>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</si>
  <si>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</si>
  <si>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Unaudited</t>
  </si>
  <si>
    <t>Revenues</t>
  </si>
  <si>
    <t>Revenues from sales of land and houses</t>
  </si>
  <si>
    <t xml:space="preserve">Revenues from sales of land </t>
  </si>
  <si>
    <t>Revenues from hotel operations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</si>
  <si>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</si>
  <si>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</si>
  <si>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</si>
  <si>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</si>
  <si>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</si>
  <si>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</si>
  <si>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Total cost of sales of goods and services</t>
  </si>
  <si>
    <t>Gross profit</t>
  </si>
  <si>
    <t>Other incomes</t>
  </si>
  <si>
    <t>Selling expenses</t>
  </si>
  <si>
    <t>Administrative expenses</t>
  </si>
  <si>
    <t>Share of loss from investments in joint ventures</t>
  </si>
  <si>
    <t>Profit before finance costs and income tax expense</t>
  </si>
  <si>
    <t>Finance costs</t>
  </si>
  <si>
    <t>Income tax expense</t>
  </si>
  <si>
    <t>Items that will be reclassified subsequently to profit or loss</t>
  </si>
  <si>
    <t>Change in value of available-for-sale investments</t>
  </si>
  <si>
    <t>Income tax on item that will be reclassified</t>
  </si>
  <si>
    <r>
      <t xml:space="preserve">Statement of Comprehensive Income </t>
    </r>
    <r>
      <rPr>
        <sz val="9"/>
        <rFont val="Arial"/>
        <family val="2"/>
      </rPr>
      <t>(Cont’d)</t>
    </r>
  </si>
  <si>
    <t>Owners of the parent</t>
  </si>
  <si>
    <t xml:space="preserve">Earnings per share </t>
  </si>
  <si>
    <t>Basic earnings per share (Baht)</t>
  </si>
  <si>
    <t>income (expense)</t>
  </si>
  <si>
    <t>Issued and</t>
  </si>
  <si>
    <t>Subordinated</t>
  </si>
  <si>
    <t>Total other</t>
  </si>
  <si>
    <t>paid-up</t>
  </si>
  <si>
    <t>perpetual</t>
  </si>
  <si>
    <t>Appropriated -</t>
  </si>
  <si>
    <t>component of</t>
  </si>
  <si>
    <t>share capital</t>
  </si>
  <si>
    <t>debentures</t>
  </si>
  <si>
    <t>legal reserve</t>
  </si>
  <si>
    <t>investments</t>
  </si>
  <si>
    <t>equity</t>
  </si>
  <si>
    <t>Changes in equity for the period</t>
  </si>
  <si>
    <t xml:space="preserve">Dividend paid of subordinated perpetual debentures </t>
  </si>
  <si>
    <t>Dividend paid of subordinated perpetual debentures</t>
  </si>
  <si>
    <t>Statement of Cash Flows</t>
  </si>
  <si>
    <t>Consolidated</t>
  </si>
  <si>
    <t>financial information</t>
  </si>
  <si>
    <t>Cash flows from operating activities</t>
  </si>
  <si>
    <t>Adjustments for:</t>
  </si>
  <si>
    <t>Depreciation and amortisation</t>
  </si>
  <si>
    <t>Dividend income</t>
  </si>
  <si>
    <t>Employee benefit expenses</t>
  </si>
  <si>
    <t>Interest income</t>
  </si>
  <si>
    <t>Interest paid</t>
  </si>
  <si>
    <t>Income tax paid</t>
  </si>
  <si>
    <t>Interest received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</si>
  <si>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</si>
  <si>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</si>
  <si>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Dividends received</t>
  </si>
  <si>
    <t>Cash flows from financing activities</t>
  </si>
  <si>
    <t>Proceeds from debentures</t>
  </si>
  <si>
    <t>Repayments of debentures</t>
  </si>
  <si>
    <t>Proceeds from long-term borrowings from financial institutions</t>
  </si>
  <si>
    <t>Repayments of long-term borrowings from financial institutions</t>
  </si>
  <si>
    <t>Dividends paid to subordinated perpetual debentures</t>
  </si>
  <si>
    <t>Cash and cash equivalents at the beginning of the period</t>
  </si>
  <si>
    <t>Cash and cash equivalents at the end of the period</t>
  </si>
  <si>
    <r>
      <t>Statement of Cash Flows</t>
    </r>
    <r>
      <rPr>
        <sz val="9"/>
        <rFont val="Arial"/>
        <family val="2"/>
      </rPr>
      <t xml:space="preserve"> (Cont'd)</t>
    </r>
  </si>
  <si>
    <t>Non-cash transactions</t>
  </si>
  <si>
    <t>Transfer advances for purchases of land</t>
  </si>
  <si>
    <t>to land held for development</t>
  </si>
  <si>
    <t>Transfer project development costs to</t>
  </si>
  <si>
    <t>Transfer land held for development to</t>
  </si>
  <si>
    <t>Audited</t>
  </si>
  <si>
    <t>Statement of Changes in Equity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</si>
  <si>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</si>
  <si>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</si>
  <si>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</si>
  <si>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</si>
  <si>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</si>
  <si>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 xml:space="preserve"> translation of</t>
  </si>
  <si>
    <t xml:space="preserve"> resulting from</t>
  </si>
  <si>
    <t>financial</t>
  </si>
  <si>
    <t xml:space="preserve"> share swap</t>
  </si>
  <si>
    <t>Total</t>
  </si>
  <si>
    <t xml:space="preserve"> statements in</t>
  </si>
  <si>
    <t>between the</t>
  </si>
  <si>
    <t>owners of</t>
  </si>
  <si>
    <t>Non-controlling</t>
  </si>
  <si>
    <t xml:space="preserve"> foreign currency</t>
  </si>
  <si>
    <t xml:space="preserve"> subsidiaries</t>
  </si>
  <si>
    <t>the parent</t>
  </si>
  <si>
    <t>interests</t>
  </si>
  <si>
    <t xml:space="preserve">Dividend paid of subordinated perpetual  </t>
  </si>
  <si>
    <t xml:space="preserve">Dividend paid of subordinated perpetual </t>
  </si>
  <si>
    <t>Total comprehensive income for the period</t>
  </si>
  <si>
    <t>debentures - net of income tax</t>
  </si>
  <si>
    <t xml:space="preserve">   - net of income tax</t>
  </si>
  <si>
    <t>to investment property</t>
  </si>
  <si>
    <t xml:space="preserve"> </t>
  </si>
  <si>
    <t>Other comprehensive income (expense), net of tax:</t>
  </si>
  <si>
    <t>subsequently to profit or loss</t>
  </si>
  <si>
    <t>Consolidated financial information (Unaudited)</t>
  </si>
  <si>
    <t>Separate financial information (Unaudited)</t>
  </si>
  <si>
    <t>Total comprehensive income (expense) for the period</t>
  </si>
  <si>
    <t>Changes in fair value of short-term investments</t>
  </si>
  <si>
    <t>Opening balance as at 1 January 2019</t>
  </si>
  <si>
    <t>Total comprehensive income (expense) attributable to:</t>
  </si>
  <si>
    <t xml:space="preserve">Exchange differences on translation </t>
  </si>
  <si>
    <t>of financial statements in foreign currency</t>
  </si>
  <si>
    <r>
      <t xml:space="preserve">Statement of Changes in Equity </t>
    </r>
    <r>
      <rPr>
        <sz val="7"/>
        <rFont val="Arial"/>
        <family val="2"/>
      </rPr>
      <t>(Cont’d)</t>
    </r>
  </si>
  <si>
    <t>Profit (loss) attributable to:</t>
  </si>
  <si>
    <t>Short-term borrowings from related parties</t>
  </si>
  <si>
    <t>Contract liabilities</t>
  </si>
  <si>
    <t>Borrowings from financial institutions</t>
  </si>
  <si>
    <t>Other components of equity</t>
  </si>
  <si>
    <t>Equity attributable to owners of the parent</t>
  </si>
  <si>
    <t>2020</t>
  </si>
  <si>
    <t>Opening balance as at 1 January 2020</t>
  </si>
  <si>
    <t>Cost of rental and other services</t>
  </si>
  <si>
    <t>available-for-sale</t>
  </si>
  <si>
    <t>Payment for borrowings to related parties</t>
  </si>
  <si>
    <t>Proceed from borrowings to related parties</t>
  </si>
  <si>
    <t>Payment for property, plant and equipment</t>
  </si>
  <si>
    <t>Payment for investment properties</t>
  </si>
  <si>
    <t>Short-term loan from a related party, net</t>
  </si>
  <si>
    <t>Translation adjustment</t>
  </si>
  <si>
    <t xml:space="preserve"> from financial institutions and debentures</t>
  </si>
  <si>
    <t>Financial assets measured at fair value</t>
  </si>
  <si>
    <t>through other comprehensive income</t>
  </si>
  <si>
    <t>Current portion of lease liabilities</t>
  </si>
  <si>
    <t>Lease liabilities</t>
  </si>
  <si>
    <t>-</t>
  </si>
  <si>
    <t>Right-of-use assets, net</t>
  </si>
  <si>
    <t>Measurement of</t>
  </si>
  <si>
    <t>equity investments</t>
  </si>
  <si>
    <t>at fair value through</t>
  </si>
  <si>
    <t xml:space="preserve">at fair value </t>
  </si>
  <si>
    <t xml:space="preserve">through </t>
  </si>
  <si>
    <t>other comprehensive</t>
  </si>
  <si>
    <t>income</t>
  </si>
  <si>
    <t xml:space="preserve">Retrospective adjustments from changes </t>
  </si>
  <si>
    <t>Other comprehensive</t>
  </si>
  <si>
    <t xml:space="preserve">   - net of income tax </t>
  </si>
  <si>
    <t>Liquidation of a subsidiary</t>
  </si>
  <si>
    <t>Note</t>
  </si>
  <si>
    <t>Profit (loss) before income tax</t>
  </si>
  <si>
    <t>borrowings to related parties</t>
  </si>
  <si>
    <t>Adjustment on net realisable value</t>
  </si>
  <si>
    <t>Net cash used in financing activities</t>
  </si>
  <si>
    <t>Significant non-cash transactions are as follows:</t>
  </si>
  <si>
    <t>Changes in operating assets and liabilities:</t>
  </si>
  <si>
    <t>Payment of liabilities under lease agreement</t>
  </si>
  <si>
    <t>Advance for purchases of land, net</t>
  </si>
  <si>
    <t>at fair value through other comprehensive income</t>
  </si>
  <si>
    <t>Net cash (used in) generated from investing activities</t>
  </si>
  <si>
    <t>Net cash (used in) generated from operating activities</t>
  </si>
  <si>
    <t>Net (decrease) increase in cash and cash equivalents</t>
  </si>
  <si>
    <t>Profit (loss) before income tax expense</t>
  </si>
  <si>
    <t>Profit (loss) for the period</t>
  </si>
  <si>
    <t>Payment for non-controlling interests of subsidiaries</t>
  </si>
  <si>
    <t>Items that will not be reclassified subsequently to profit or loss</t>
  </si>
  <si>
    <t xml:space="preserve">Changes in fair value of equity investments at </t>
  </si>
  <si>
    <t>fair value through other comprehensive income</t>
  </si>
  <si>
    <t>Income tax on item that will not be reclassified</t>
  </si>
  <si>
    <t>Total comprehensive income (expense)</t>
  </si>
  <si>
    <t>Payment on front-end fees of long-term borrowings</t>
  </si>
  <si>
    <t>Payment for investments in subsidiaries</t>
  </si>
  <si>
    <t>Payment for investments in joint ventures</t>
  </si>
  <si>
    <t xml:space="preserve">   in accounting policies (Note 5)</t>
  </si>
  <si>
    <t xml:space="preserve">Other comprehensive income (expense) </t>
  </si>
  <si>
    <t xml:space="preserve">   for the period, net of tax</t>
  </si>
  <si>
    <t>for the period</t>
  </si>
  <si>
    <t>in accounting policies (Note 5)</t>
  </si>
  <si>
    <t xml:space="preserve">debentures - net of income tax </t>
  </si>
  <si>
    <t>Financial assets measured at amortised cost</t>
  </si>
  <si>
    <t>Long-term borrowings to related parties</t>
  </si>
  <si>
    <t>Revenues from rental and other service incomes</t>
  </si>
  <si>
    <t>Balance after adjustment</t>
  </si>
  <si>
    <t>Proceeds for financial assets measured</t>
  </si>
  <si>
    <t>Appropriated - legal reserve</t>
  </si>
  <si>
    <t>Unrealised loss from fair value adjustment</t>
  </si>
  <si>
    <t>to derivatives contract</t>
  </si>
  <si>
    <t>As at 30 June 2020</t>
  </si>
  <si>
    <t>30 June</t>
  </si>
  <si>
    <t>For the three-month period ended 30 June 2020</t>
  </si>
  <si>
    <t>Closing balance as at  30 June 2019</t>
  </si>
  <si>
    <t>Closing balance as at 30 June 2020</t>
  </si>
  <si>
    <t>Closing balance as at 30 June 2019</t>
  </si>
  <si>
    <t>For the six-month period ended 30 June 2020</t>
  </si>
  <si>
    <t>and borrowings from financial insititution</t>
  </si>
  <si>
    <t>Loss on impairment of investment property</t>
  </si>
  <si>
    <t>(Gain) loss on disposal of property, plant</t>
  </si>
  <si>
    <t>and equipment</t>
  </si>
  <si>
    <t>Proceeds from disposals of investment in subsidiary</t>
  </si>
  <si>
    <t>Proceeds from disposals of investment in  joint venture</t>
  </si>
  <si>
    <t>Dividends paid</t>
  </si>
  <si>
    <t>investment properties</t>
  </si>
  <si>
    <t>Transfer property plant and equipment to</t>
  </si>
  <si>
    <t xml:space="preserve"> project development costs</t>
  </si>
  <si>
    <t>Decrease (increase) in pledged and restricted bank deposits</t>
  </si>
  <si>
    <t>Derivative assets</t>
  </si>
  <si>
    <t>10,022,174,312 shares at par value of</t>
  </si>
  <si>
    <t xml:space="preserve"> Baht 1 each (2019: Ordinary shares, </t>
  </si>
  <si>
    <t>Baht 1 each)</t>
  </si>
  <si>
    <t xml:space="preserve"> 9,534,609,075 shares at par value of</t>
  </si>
  <si>
    <t>9,534,584,066 shares paid-up at</t>
  </si>
  <si>
    <t xml:space="preserve">Baht 1 each (2019: Ordinary shares, </t>
  </si>
  <si>
    <t>8,667,826,432 shares paid-up at Baht 1 each)</t>
  </si>
  <si>
    <t xml:space="preserve">Total comprehensive income (expense) </t>
  </si>
  <si>
    <t xml:space="preserve">   for the period</t>
  </si>
  <si>
    <t>Financial assets measured at amortised cost - Deposits</t>
  </si>
  <si>
    <t>Payment for intangible assets</t>
  </si>
  <si>
    <t>Payable from purchase land held for development</t>
  </si>
  <si>
    <t>Stock dividend</t>
  </si>
  <si>
    <t>Net impairment losses on financial assets</t>
  </si>
  <si>
    <t xml:space="preserve">Amortisation of front-end fees for debentures </t>
  </si>
  <si>
    <t>Amortisation of front-end fees for long-term</t>
  </si>
  <si>
    <t>Payment for financial assets measured at amortised cost</t>
  </si>
  <si>
    <t>Current portion of long-term borrowings</t>
  </si>
  <si>
    <t>Change</t>
  </si>
  <si>
    <t>in parent's</t>
  </si>
  <si>
    <t>ownership</t>
  </si>
  <si>
    <t>interests in</t>
  </si>
  <si>
    <t>subsidiaries</t>
  </si>
  <si>
    <t>Change in parent's ownership</t>
  </si>
  <si>
    <t>interest in subsidiaries</t>
  </si>
  <si>
    <t xml:space="preserve">                                          -  </t>
  </si>
  <si>
    <t>Dividend paid from subsidiaries</t>
  </si>
  <si>
    <t>to non-controlling interests</t>
  </si>
  <si>
    <t>Proceeds from disposals of equipment and vehicle</t>
  </si>
  <si>
    <t xml:space="preserve">Revenues from sales of residential </t>
  </si>
  <si>
    <t>condominium units</t>
  </si>
  <si>
    <t>Impairment losses (reversal) on financial assets</t>
  </si>
  <si>
    <t>Proceeds from short-term loans from financial institutions</t>
  </si>
  <si>
    <t>Repayments of short-term loans from financial institutions</t>
  </si>
  <si>
    <t>Change in parent's ownership interests in subsidiaries</t>
  </si>
  <si>
    <t>property plant and equipment</t>
  </si>
  <si>
    <t>Deferred unrealised (profit) loss from</t>
  </si>
  <si>
    <t>Restricted bank deposits</t>
  </si>
  <si>
    <t>Paid employee benefit obligations</t>
  </si>
  <si>
    <t>Cash generated from operation</t>
  </si>
  <si>
    <t>Project development costs</t>
  </si>
  <si>
    <t>Advance for purchases of land</t>
  </si>
  <si>
    <t>Land held for development</t>
  </si>
  <si>
    <t>Trade and other receivables</t>
  </si>
  <si>
    <t>Proceeds from financial assets measured at amortised cost</t>
  </si>
  <si>
    <t>Unrealised gain on foreign currency exchange</t>
  </si>
  <si>
    <t>Dividend paid (Note 20)</t>
  </si>
  <si>
    <t>10, 13</t>
  </si>
  <si>
    <t>11, 12</t>
  </si>
  <si>
    <t>14, 18</t>
  </si>
  <si>
    <t>Total comprehensive expense</t>
  </si>
  <si>
    <t xml:space="preserve">Profit (loss) before finance costs and </t>
  </si>
  <si>
    <t>income tax expense</t>
  </si>
  <si>
    <t xml:space="preserve">Recognise right-of-use assets and lease liabilities arising </t>
  </si>
  <si>
    <t>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</si>
</sst>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.00_);_(* \(#,##0.00\);_(* &quot;-&quot;??_);_(@_)"/>
    <numFmt numFmtId="167" formatCode="#,##0.0;\-#,##0.0"/>
    <numFmt numFmtId="168" formatCode="_-* #,##0_-;\-* #,##0_-;_-* &quot;-&quot;??_-;_-@_-"/>
    <numFmt numFmtId="169" formatCode="#,##0\ ;\(#,##0\);&quot;-&quot;\ ;@"/>
    <numFmt numFmtId="170" formatCode="_(* #,##0_);_(* \(#,##0\);_(* &quot;-&quot;??_);_(@_)"/>
    <numFmt numFmtId="171" formatCode="#,##0.0000;\(#,##0.0000\);&quot;-&quot;;@"/>
    <numFmt numFmtId="172" formatCode="#,##0.000;\(#,##0.000\);&quot;-&quot;;@"/>
    <numFmt numFmtId="173" formatCode="_-* #,##0.0000_-;\-* #,##0.0000_-;_-* &quot;-&quot;??_-;_-@_-"/>
    <numFmt numFmtId="174" formatCode="#,##0;\(#,##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0.0%"/>
    <numFmt numFmtId="179" formatCode="#,##0.0_);[Red]\(#,##0.0\)"/>
    <numFmt numFmtId="180" formatCode="dd\-mmm\-yy_)"/>
    <numFmt numFmtId="181" formatCode="&quot;฿&quot;#,##0.00;[Red]\-&quot;฿&quot;#,##0.00"/>
    <numFmt numFmtId="182" formatCode="_-&quot;฿&quot;* #,##0_-;\-&quot;฿&quot;* #,##0_-;_-&quot;฿&quot;* &quot;-&quot;_-;_-@_-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#,##0;\(#,##0\);&quot;-&quot;"/>
    <numFmt numFmtId="192" formatCode="0%_);\(0%\)"/>
    <numFmt numFmtId="193" formatCode="&quot;ฃค&quot;#,##0;&quot;ฃค&quot;\-#,##0"/>
    <numFmt numFmtId="194" formatCode="0&quot;  &quot;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_-&quot;S$&quot;* #,##0_-;\-&quot;S$&quot;* #,##0_-;_-&quot;S$&quot;* &quot;-&quot;_-;_-@_-"/>
    <numFmt numFmtId="199" formatCode="0.00_)"/>
    <numFmt numFmtId="200" formatCode="General_)"/>
    <numFmt numFmtId="201" formatCode="#,##0.00\ &quot;F&quot;;\-#,##0.00\ &quot;F&quot;"/>
    <numFmt numFmtId="202" formatCode="&quot;$&quot;#,##0.000000_);[Red]\(&quot;$&quot;#,##0.000000\)"/>
    <numFmt numFmtId="203" formatCode="&quot;$&quot;#,##0.00000_);[Red]\(&quot;$&quot;#,##0.00000\)"/>
    <numFmt numFmtId="204" formatCode="&quot;?&quot;#,##0.0;[Red]\-&quot;?&quot;#,##0.0"/>
    <numFmt numFmtId="205" formatCode="_(&quot;$&quot;* #,##0.0_);_(&quot;$&quot;* \(#,##0.0\);_(&quot;$&quot;* &quot;0.0&quot;_);_(@_)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dd\ mmm\ yyyy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10"/>
      <color rgb="FF0563C1"/>
      <name val="Georgia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charset val="222"/>
    </font>
    <font>
      <sz val="11"/>
      <color rgb="FF000000"/>
      <name val="Calibri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charset val="128"/>
      <scheme val="minor"/>
    </font>
    <font>
      <b/>
      <sz val="6"/>
      <name val="Arial"/>
      <family val="2"/>
    </font>
    <font>
      <sz val="6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1"/>
      <charset val="136"/>
      <scheme val="minor"/>
    </font>
    <font>
      <sz val="9"/>
      <name val="Arial 9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4"/>
      <name val="Angsana New"/>
      <family val="1"/>
    </font>
    <font>
      <sz val="12"/>
      <name val="Helv"/>
      <charset val="22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6"/>
      <name val="Angsana New"/>
      <family val="1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sz val="8"/>
      <color indexed="25"/>
      <name val="Arial Narrow"/>
      <family val="2"/>
    </font>
    <font>
      <sz val="10"/>
      <name val="Arial Narrow"/>
      <family val="2"/>
    </font>
    <font>
      <u/>
      <sz val="10"/>
      <color indexed="36"/>
      <name val="ApFont"/>
    </font>
    <font>
      <sz val="10"/>
      <color indexed="17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0"/>
      <name val="Helv"/>
      <family val="2"/>
    </font>
    <font>
      <sz val="12"/>
      <name val="Times New Roman"/>
      <family val="1"/>
    </font>
    <font>
      <sz val="8"/>
      <name val="Arial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</font>
    <font>
      <sz val="14"/>
      <name val="CordiaUPC"/>
      <family val="1"/>
    </font>
    <font>
      <sz val="12"/>
      <name val="Cordia New"/>
      <family val="2"/>
    </font>
    <font>
      <u/>
      <sz val="12"/>
      <color indexed="12"/>
      <name val="Cordia New"/>
      <family val="2"/>
    </font>
    <font>
      <u/>
      <sz val="12"/>
      <color indexed="36"/>
      <name val="Cordia New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48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2" applyNumberFormat="0" applyFill="0" applyBorder="0" applyAlignment="0">
      <alignment wrapText="1"/>
      <protection locked="0"/>
    </xf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 applyNumberFormat="0" applyFill="0" applyBorder="0" applyAlignment="0" applyProtection="0">
      <alignment wrapText="1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  <xf numFmtId="9" fontId="4" fillId="0" borderId="0" applyFon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3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/>
    <xf numFmtId="0" fontId="16" fillId="0" borderId="0"/>
    <xf numFmtId="0" fontId="4" fillId="0" borderId="0"/>
    <xf numFmtId="0" fontId="6" fillId="0" borderId="0"/>
    <xf numFmtId="0" fontId="13" fillId="0" borderId="0"/>
    <xf numFmtId="9" fontId="4" fillId="0" borderId="0" applyFont="0" applyFill="0" applyBorder="0" applyAlignment="0" applyProtection="0"/>
    <xf numFmtId="0" fontId="15" fillId="0" borderId="0"/>
    <xf numFmtId="0" fontId="39" fillId="0" borderId="0"/>
    <xf numFmtId="43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38" fontId="43" fillId="0" borderId="0" applyFont="0" applyFill="0" applyBorder="0" applyAlignment="0" applyProtection="0">
      <alignment vertical="center"/>
    </xf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38" fillId="0" borderId="0" applyFont="0" applyFill="0" applyBorder="0" applyAlignment="0" applyProtection="0"/>
    <xf numFmtId="0" fontId="6" fillId="0" borderId="0"/>
    <xf numFmtId="0" fontId="39" fillId="0" borderId="0"/>
    <xf numFmtId="43" fontId="6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0"/>
    <xf numFmtId="166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53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39" fillId="0" borderId="0"/>
    <xf numFmtId="0" fontId="15" fillId="0" borderId="0"/>
    <xf numFmtId="0" fontId="41" fillId="0" borderId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2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84" fontId="6" fillId="0" borderId="0" applyFont="0" applyFill="0" applyBorder="0" applyAlignment="0" applyProtection="0"/>
    <xf numFmtId="39" fontId="56" fillId="0" borderId="0"/>
    <xf numFmtId="39" fontId="56" fillId="0" borderId="0"/>
    <xf numFmtId="183" fontId="6" fillId="0" borderId="0" applyFont="0" applyFill="0" applyBorder="0" applyAlignment="0" applyProtection="0"/>
    <xf numFmtId="39" fontId="56" fillId="0" borderId="0"/>
    <xf numFmtId="39" fontId="56" fillId="0" borderId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39" fontId="56" fillId="0" borderId="0"/>
    <xf numFmtId="39" fontId="56" fillId="0" borderId="0"/>
    <xf numFmtId="0" fontId="4" fillId="0" borderId="0"/>
    <xf numFmtId="0" fontId="101" fillId="0" borderId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42" borderId="0" applyNumberFormat="0" applyBorder="0" applyAlignment="0" applyProtection="0"/>
    <xf numFmtId="0" fontId="57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9" fontId="38" fillId="0" borderId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9" fillId="37" borderId="0" applyNumberFormat="0" applyBorder="0" applyAlignment="0" applyProtection="0"/>
    <xf numFmtId="185" fontId="60" fillId="0" borderId="0" applyFill="0" applyBorder="0" applyAlignment="0"/>
    <xf numFmtId="186" fontId="60" fillId="0" borderId="0" applyFill="0" applyBorder="0" applyAlignment="0"/>
    <xf numFmtId="187" fontId="60" fillId="0" borderId="0" applyFill="0" applyBorder="0" applyAlignment="0"/>
    <xf numFmtId="188" fontId="60" fillId="0" borderId="0" applyFill="0" applyBorder="0" applyAlignment="0"/>
    <xf numFmtId="189" fontId="60" fillId="0" borderId="0" applyFill="0" applyBorder="0" applyAlignment="0"/>
    <xf numFmtId="185" fontId="60" fillId="0" borderId="0" applyFill="0" applyBorder="0" applyAlignment="0"/>
    <xf numFmtId="190" fontId="60" fillId="0" borderId="0" applyFill="0" applyBorder="0" applyAlignment="0"/>
    <xf numFmtId="186" fontId="60" fillId="0" borderId="0" applyFill="0" applyBorder="0" applyAlignment="0"/>
    <xf numFmtId="0" fontId="61" fillId="54" borderId="24" applyNumberFormat="0" applyAlignment="0" applyProtection="0"/>
    <xf numFmtId="0" fontId="62" fillId="0" borderId="0"/>
    <xf numFmtId="0" fontId="63" fillId="55" borderId="25" applyNumberFormat="0" applyAlignment="0" applyProtection="0"/>
    <xf numFmtId="43" fontId="13" fillId="0" borderId="0" applyFont="0" applyFill="0" applyBorder="0" applyAlignment="0" applyProtection="0"/>
    <xf numFmtId="39" fontId="56" fillId="0" borderId="0"/>
    <xf numFmtId="39" fontId="56" fillId="0" borderId="0"/>
    <xf numFmtId="185" fontId="6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7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38" fillId="0" borderId="0"/>
    <xf numFmtId="201" fontId="38" fillId="0" borderId="0"/>
    <xf numFmtId="202" fontId="6" fillId="0" borderId="0"/>
    <xf numFmtId="186" fontId="60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0" fontId="38" fillId="0" borderId="0"/>
    <xf numFmtId="203" fontId="6" fillId="0" borderId="0"/>
    <xf numFmtId="0" fontId="60" fillId="0" borderId="0" applyProtection="0"/>
    <xf numFmtId="14" fontId="57" fillId="0" borderId="0" applyFill="0" applyBorder="0" applyAlignment="0"/>
    <xf numFmtId="14" fontId="57" fillId="0" borderId="0" applyFill="0" applyBorder="0" applyAlignment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78" fontId="38" fillId="0" borderId="0"/>
    <xf numFmtId="204" fontId="6" fillId="0" borderId="0"/>
    <xf numFmtId="205" fontId="6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5" fontId="60" fillId="0" borderId="0" applyFill="0" applyBorder="0" applyAlignment="0"/>
    <xf numFmtId="186" fontId="60" fillId="0" borderId="0" applyFill="0" applyBorder="0" applyAlignment="0"/>
    <xf numFmtId="185" fontId="60" fillId="0" borderId="0" applyFill="0" applyBorder="0" applyAlignment="0"/>
    <xf numFmtId="190" fontId="60" fillId="0" borderId="0" applyFill="0" applyBorder="0" applyAlignment="0"/>
    <xf numFmtId="186" fontId="60" fillId="0" borderId="0" applyFill="0" applyBorder="0" applyAlignment="0"/>
    <xf numFmtId="0" fontId="67" fillId="0" borderId="0" applyNumberFormat="0" applyFill="0" applyBorder="0" applyAlignment="0" applyProtection="0"/>
    <xf numFmtId="191" fontId="68" fillId="0" borderId="0">
      <alignment horizontal="left" vertical="top"/>
    </xf>
    <xf numFmtId="0" fontId="69" fillId="0" borderId="0" applyFill="0" applyBorder="0">
      <alignment horizontal="left" vertical="top" wrapText="1"/>
    </xf>
    <xf numFmtId="2" fontId="60" fillId="0" borderId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38" borderId="0" applyNumberFormat="0" applyBorder="0" applyAlignment="0" applyProtection="0"/>
    <xf numFmtId="38" fontId="72" fillId="34" borderId="0" applyNumberFormat="0" applyBorder="0" applyAlignment="0" applyProtection="0"/>
    <xf numFmtId="38" fontId="102" fillId="34" borderId="0" applyNumberFormat="0" applyBorder="0" applyAlignment="0" applyProtection="0"/>
    <xf numFmtId="0" fontId="73" fillId="0" borderId="0">
      <alignment horizontal="left"/>
    </xf>
    <xf numFmtId="0" fontId="73" fillId="56" borderId="26"/>
    <xf numFmtId="0" fontId="73" fillId="56" borderId="26"/>
    <xf numFmtId="0" fontId="74" fillId="0" borderId="21" applyNumberFormat="0" applyAlignment="0" applyProtection="0">
      <alignment horizontal="left" vertical="center"/>
    </xf>
    <xf numFmtId="0" fontId="74" fillId="0" borderId="16">
      <alignment horizontal="left" vertical="center"/>
    </xf>
    <xf numFmtId="0" fontId="75" fillId="35" borderId="22">
      <alignment vertical="center" wrapText="1"/>
    </xf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Protection="0"/>
    <xf numFmtId="0" fontId="80" fillId="0" borderId="0" applyProtection="0"/>
    <xf numFmtId="0" fontId="81" fillId="41" borderId="24" applyNumberFormat="0" applyAlignment="0" applyProtection="0"/>
    <xf numFmtId="10" fontId="72" fillId="57" borderId="18" applyNumberFormat="0" applyBorder="0" applyAlignment="0" applyProtection="0"/>
    <xf numFmtId="10" fontId="102" fillId="57" borderId="18" applyNumberFormat="0" applyBorder="0" applyAlignment="0" applyProtection="0"/>
    <xf numFmtId="185" fontId="60" fillId="0" borderId="0" applyFill="0" applyBorder="0" applyAlignment="0"/>
    <xf numFmtId="186" fontId="60" fillId="0" borderId="0" applyFill="0" applyBorder="0" applyAlignment="0"/>
    <xf numFmtId="185" fontId="60" fillId="0" borderId="0" applyFill="0" applyBorder="0" applyAlignment="0"/>
    <xf numFmtId="190" fontId="60" fillId="0" borderId="0" applyFill="0" applyBorder="0" applyAlignment="0"/>
    <xf numFmtId="186" fontId="60" fillId="0" borderId="0" applyFill="0" applyBorder="0" applyAlignment="0"/>
    <xf numFmtId="0" fontId="82" fillId="0" borderId="30" applyNumberFormat="0" applyFill="0" applyAlignment="0" applyProtection="0"/>
    <xf numFmtId="206" fontId="6" fillId="0" borderId="0" applyFont="0" applyFill="0" applyBorder="0" applyAlignment="0" applyProtection="0"/>
    <xf numFmtId="0" fontId="83" fillId="0" borderId="20"/>
    <xf numFmtId="207" fontId="6" fillId="0" borderId="0" applyFont="0" applyFill="0" applyBorder="0" applyAlignment="0" applyProtection="0"/>
    <xf numFmtId="40" fontId="103" fillId="0" borderId="0">
      <alignment horizontal="left"/>
    </xf>
    <xf numFmtId="0" fontId="84" fillId="58" borderId="0" applyNumberFormat="0" applyBorder="0" applyAlignment="0" applyProtection="0"/>
    <xf numFmtId="37" fontId="85" fillId="0" borderId="0"/>
    <xf numFmtId="0" fontId="86" fillId="0" borderId="0"/>
    <xf numFmtId="199" fontId="86" fillId="0" borderId="0"/>
    <xf numFmtId="199" fontId="104" fillId="0" borderId="0"/>
    <xf numFmtId="0" fontId="6" fillId="0" borderId="0"/>
    <xf numFmtId="0" fontId="105" fillId="0" borderId="0"/>
    <xf numFmtId="0" fontId="1" fillId="0" borderId="0"/>
    <xf numFmtId="0" fontId="51" fillId="0" borderId="0"/>
    <xf numFmtId="0" fontId="8" fillId="0" borderId="0"/>
    <xf numFmtId="0" fontId="6" fillId="0" borderId="0"/>
    <xf numFmtId="0" fontId="1" fillId="0" borderId="0"/>
    <xf numFmtId="0" fontId="51" fillId="0" borderId="0"/>
    <xf numFmtId="0" fontId="87" fillId="0" borderId="0"/>
    <xf numFmtId="0" fontId="6" fillId="0" borderId="0"/>
    <xf numFmtId="0" fontId="1" fillId="0" borderId="0"/>
    <xf numFmtId="0" fontId="51" fillId="0" borderId="0"/>
    <xf numFmtId="0" fontId="40" fillId="0" borderId="0"/>
    <xf numFmtId="0" fontId="6" fillId="0" borderId="0"/>
    <xf numFmtId="0" fontId="39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52" fillId="0" borderId="0"/>
    <xf numFmtId="0" fontId="52" fillId="0" borderId="0"/>
    <xf numFmtId="0" fontId="57" fillId="0" borderId="0"/>
    <xf numFmtId="39" fontId="10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4" fillId="0" borderId="0"/>
    <xf numFmtId="0" fontId="13" fillId="0" borderId="0"/>
    <xf numFmtId="0" fontId="51" fillId="0" borderId="0"/>
    <xf numFmtId="0" fontId="1" fillId="0" borderId="0"/>
    <xf numFmtId="0" fontId="6" fillId="0" borderId="0"/>
    <xf numFmtId="0" fontId="1" fillId="0" borderId="0"/>
    <xf numFmtId="0" fontId="51" fillId="0" borderId="0"/>
    <xf numFmtId="0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1" fillId="0" borderId="0"/>
    <xf numFmtId="0" fontId="113" fillId="0" borderId="0"/>
    <xf numFmtId="0" fontId="105" fillId="0" borderId="0"/>
    <xf numFmtId="0" fontId="13" fillId="0" borderId="0"/>
    <xf numFmtId="39" fontId="106" fillId="0" borderId="0"/>
    <xf numFmtId="0" fontId="6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6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3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113" fillId="0" borderId="0"/>
    <xf numFmtId="0" fontId="6" fillId="0" borderId="0"/>
    <xf numFmtId="0" fontId="105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39" fillId="0" borderId="0"/>
    <xf numFmtId="0" fontId="1" fillId="0" borderId="0"/>
    <xf numFmtId="0" fontId="1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" fillId="0" borderId="0"/>
    <xf numFmtId="39" fontId="106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8" fillId="0" borderId="0"/>
    <xf numFmtId="0" fontId="6" fillId="0" borderId="0"/>
    <xf numFmtId="0" fontId="39" fillId="0" borderId="0"/>
    <xf numFmtId="0" fontId="1" fillId="0" borderId="0"/>
    <xf numFmtId="0" fontId="51" fillId="0" borderId="0"/>
    <xf numFmtId="0" fontId="13" fillId="0" borderId="0"/>
    <xf numFmtId="0" fontId="38" fillId="0" borderId="0"/>
    <xf numFmtId="0" fontId="6" fillId="0" borderId="0"/>
    <xf numFmtId="0" fontId="1" fillId="0" borderId="0"/>
    <xf numFmtId="0" fontId="51" fillId="0" borderId="0"/>
    <xf numFmtId="0" fontId="105" fillId="0" borderId="0"/>
    <xf numFmtId="0" fontId="107" fillId="0" borderId="0"/>
    <xf numFmtId="0" fontId="6" fillId="0" borderId="0"/>
    <xf numFmtId="0" fontId="39" fillId="0" borderId="0"/>
    <xf numFmtId="0" fontId="1" fillId="0" borderId="0"/>
    <xf numFmtId="0" fontId="87" fillId="0" borderId="0"/>
    <xf numFmtId="0" fontId="40" fillId="59" borderId="31" applyNumberFormat="0" applyFont="0" applyAlignment="0" applyProtection="0"/>
    <xf numFmtId="0" fontId="88" fillId="54" borderId="32" applyNumberFormat="0" applyAlignment="0" applyProtection="0"/>
    <xf numFmtId="9" fontId="1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193" fontId="89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0" fillId="0" borderId="0" applyFill="0" applyBorder="0" applyAlignment="0"/>
    <xf numFmtId="186" fontId="60" fillId="0" borderId="0" applyFill="0" applyBorder="0" applyAlignment="0"/>
    <xf numFmtId="185" fontId="60" fillId="0" borderId="0" applyFill="0" applyBorder="0" applyAlignment="0"/>
    <xf numFmtId="190" fontId="60" fillId="0" borderId="0" applyFill="0" applyBorder="0" applyAlignment="0"/>
    <xf numFmtId="186" fontId="60" fillId="0" borderId="0" applyFill="0" applyBorder="0" applyAlignment="0"/>
    <xf numFmtId="41" fontId="6" fillId="0" borderId="0" applyFont="0" applyFill="0" applyBorder="0" applyAlignment="0" applyProtection="0"/>
    <xf numFmtId="194" fontId="60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" fontId="6" fillId="0" borderId="19" applyNumberFormat="0" applyFill="0" applyAlignment="0" applyProtection="0">
      <alignment horizontal="center" vertical="center"/>
    </xf>
    <xf numFmtId="179" fontId="6" fillId="0" borderId="0"/>
    <xf numFmtId="179" fontId="6" fillId="0" borderId="0"/>
    <xf numFmtId="208" fontId="6" fillId="0" borderId="0" applyFont="0" applyFill="0" applyBorder="0" applyAlignment="0" applyProtection="0"/>
    <xf numFmtId="0" fontId="65" fillId="0" borderId="0"/>
    <xf numFmtId="0" fontId="6" fillId="0" borderId="33" quotePrefix="1">
      <alignment horizontal="justify" vertical="justify" textRotation="127" wrapText="1" justifyLastLine="1"/>
      <protection hidden="1"/>
    </xf>
    <xf numFmtId="0" fontId="83" fillId="0" borderId="0"/>
    <xf numFmtId="3" fontId="6" fillId="0" borderId="18" applyNumberFormat="0" applyFont="0" applyFill="0" applyAlignment="0" applyProtection="0">
      <alignment vertical="center"/>
    </xf>
    <xf numFmtId="3" fontId="6" fillId="0" borderId="18" applyNumberFormat="0" applyFont="0" applyFill="0" applyAlignment="0" applyProtection="0">
      <alignment vertical="center"/>
    </xf>
    <xf numFmtId="49" fontId="57" fillId="0" borderId="0" applyFill="0" applyBorder="0" applyAlignment="0"/>
    <xf numFmtId="49" fontId="57" fillId="0" borderId="0" applyFill="0" applyBorder="0" applyAlignment="0"/>
    <xf numFmtId="195" fontId="60" fillId="0" borderId="0" applyFill="0" applyBorder="0" applyAlignment="0"/>
    <xf numFmtId="196" fontId="60" fillId="0" borderId="0" applyFill="0" applyBorder="0" applyAlignment="0"/>
    <xf numFmtId="0" fontId="90" fillId="0" borderId="0" applyFill="0" applyBorder="0" applyProtection="0">
      <alignment horizontal="left" vertical="top"/>
    </xf>
    <xf numFmtId="40" fontId="91" fillId="0" borderId="0"/>
    <xf numFmtId="0" fontId="92" fillId="0" borderId="0" applyNumberFormat="0" applyFill="0" applyBorder="0" applyAlignment="0" applyProtection="0"/>
    <xf numFmtId="3" fontId="93" fillId="0" borderId="23">
      <alignment horizontal="center"/>
    </xf>
    <xf numFmtId="3" fontId="93" fillId="0" borderId="23">
      <alignment horizontal="center"/>
    </xf>
    <xf numFmtId="3" fontId="93" fillId="0" borderId="23">
      <alignment horizontal="center"/>
    </xf>
    <xf numFmtId="3" fontId="93" fillId="0" borderId="23">
      <alignment horizontal="center"/>
    </xf>
    <xf numFmtId="3" fontId="93" fillId="0" borderId="23">
      <alignment horizontal="center"/>
    </xf>
    <xf numFmtId="3" fontId="93" fillId="0" borderId="23">
      <alignment horizontal="center"/>
    </xf>
    <xf numFmtId="41" fontId="6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94" fillId="0" borderId="0" applyFont="0" applyFill="0" applyBorder="0" applyAlignment="0" applyProtection="0"/>
    <xf numFmtId="197" fontId="6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34"/>
    <xf numFmtId="198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84" fontId="9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4" fillId="0" borderId="0"/>
    <xf numFmtId="0" fontId="14" fillId="0" borderId="0"/>
    <xf numFmtId="0" fontId="6" fillId="0" borderId="0"/>
    <xf numFmtId="0" fontId="13" fillId="0" borderId="0"/>
    <xf numFmtId="178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9" fillId="0" borderId="0"/>
    <xf numFmtId="200" fontId="100" fillId="0" borderId="0"/>
    <xf numFmtId="0" fontId="61" fillId="54" borderId="24" applyNumberForma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6">
      <alignment horizontal="left" vertical="center"/>
    </xf>
    <xf numFmtId="0" fontId="81" fillId="41" borderId="24" applyNumberFormat="0" applyAlignment="0" applyProtection="0"/>
    <xf numFmtId="10" fontId="72" fillId="57" borderId="18" applyNumberFormat="0" applyBorder="0" applyAlignment="0" applyProtection="0"/>
    <xf numFmtId="10" fontId="102" fillId="57" borderId="18" applyNumberFormat="0" applyBorder="0" applyAlignment="0" applyProtection="0"/>
    <xf numFmtId="0" fontId="51" fillId="0" borderId="0"/>
    <xf numFmtId="0" fontId="51" fillId="0" borderId="0"/>
    <xf numFmtId="0" fontId="81" fillId="41" borderId="24" applyNumberFormat="0" applyAlignment="0" applyProtection="0"/>
    <xf numFmtId="0" fontId="40" fillId="59" borderId="31" applyNumberFormat="0" applyFont="0" applyAlignment="0" applyProtection="0"/>
    <xf numFmtId="0" fontId="88" fillId="54" borderId="32" applyNumberFormat="0" applyAlignment="0" applyProtection="0"/>
    <xf numFmtId="9" fontId="13" fillId="0" borderId="0" applyFont="0" applyFill="0" applyBorder="0" applyAlignment="0" applyProtection="0"/>
    <xf numFmtId="3" fontId="6" fillId="0" borderId="18" applyNumberFormat="0" applyFont="0" applyFill="0" applyAlignment="0" applyProtection="0">
      <alignment vertical="center"/>
    </xf>
    <xf numFmtId="3" fontId="6" fillId="0" borderId="18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1" xfId="2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69" fontId="3" fillId="0" borderId="0" xfId="0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70" fontId="3" fillId="0" borderId="0" xfId="0" applyNumberFormat="1" applyFont="1" applyFill="1" applyBorder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left" vertical="center"/>
    </xf>
    <xf numFmtId="168" fontId="3" fillId="0" borderId="0" xfId="1" applyNumberFormat="1" applyFont="1" applyFill="1" applyBorder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37" fontId="3" fillId="0" borderId="1" xfId="2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171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4" fontId="2" fillId="0" borderId="0" xfId="39" applyNumberFormat="1" applyFont="1" applyAlignment="1">
      <alignment horizontal="right" vertical="center"/>
    </xf>
    <xf numFmtId="0" fontId="17" fillId="0" borderId="0" xfId="39" applyFont="1" applyAlignment="1">
      <alignment horizontal="center" vertical="center"/>
    </xf>
    <xf numFmtId="174" fontId="2" fillId="0" borderId="0" xfId="39" quotePrefix="1" applyNumberFormat="1" applyFont="1" applyAlignment="1">
      <alignment horizontal="right" vertical="center"/>
    </xf>
    <xf numFmtId="0" fontId="3" fillId="0" borderId="0" xfId="38" applyFont="1" applyFill="1" applyAlignment="1">
      <alignment horizontal="center" vertical="center"/>
    </xf>
    <xf numFmtId="174" fontId="3" fillId="0" borderId="0" xfId="39" applyNumberFormat="1" applyFont="1" applyAlignment="1">
      <alignment vertical="center"/>
    </xf>
    <xf numFmtId="174" fontId="2" fillId="0" borderId="0" xfId="39" applyNumberFormat="1" applyFont="1" applyAlignment="1">
      <alignment vertical="center"/>
    </xf>
    <xf numFmtId="174" fontId="3" fillId="0" borderId="5" xfId="39" applyNumberFormat="1" applyFont="1" applyBorder="1" applyAlignment="1">
      <alignment vertical="center"/>
    </xf>
    <xf numFmtId="174" fontId="3" fillId="0" borderId="0" xfId="39" applyNumberFormat="1" applyFont="1" applyAlignment="1">
      <alignment horizontal="right" vertical="center"/>
    </xf>
    <xf numFmtId="0" fontId="2" fillId="0" borderId="5" xfId="39" applyFont="1" applyBorder="1" applyAlignment="1">
      <alignment horizontal="center" vertical="center"/>
    </xf>
    <xf numFmtId="0" fontId="3" fillId="0" borderId="5" xfId="39" applyFont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2" fillId="0" borderId="0" xfId="39" applyFont="1" applyAlignment="1">
      <alignment horizontal="center" vertical="center"/>
    </xf>
    <xf numFmtId="174" fontId="3" fillId="0" borderId="0" xfId="39" applyNumberFormat="1" applyFont="1" applyFill="1" applyBorder="1" applyAlignment="1">
      <alignment horizontal="right" vertical="center"/>
    </xf>
    <xf numFmtId="0" fontId="3" fillId="0" borderId="0" xfId="40" applyFont="1" applyFill="1" applyAlignment="1">
      <alignment horizontal="center" vertical="center"/>
    </xf>
    <xf numFmtId="0" fontId="3" fillId="0" borderId="0" xfId="39" applyFont="1" applyBorder="1" applyAlignment="1">
      <alignment horizontal="center" vertical="center"/>
    </xf>
    <xf numFmtId="0" fontId="3" fillId="0" borderId="0" xfId="39" applyFont="1" applyBorder="1" applyAlignment="1">
      <alignment vertical="center"/>
    </xf>
    <xf numFmtId="174" fontId="3" fillId="0" borderId="0" xfId="39" applyNumberFormat="1" applyFont="1" applyBorder="1" applyAlignment="1">
      <alignment vertical="center"/>
    </xf>
    <xf numFmtId="0" fontId="18" fillId="0" borderId="0" xfId="39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4" fontId="37" fillId="0" borderId="0" xfId="0" applyNumberFormat="1" applyFont="1" applyFill="1" applyAlignment="1">
      <alignment horizontal="right" vertical="center"/>
    </xf>
    <xf numFmtId="165" fontId="37" fillId="0" borderId="0" xfId="0" applyNumberFormat="1" applyFont="1" applyFill="1" applyAlignment="1">
      <alignment horizontal="left" vertical="center"/>
    </xf>
    <xf numFmtId="165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1" xfId="0" applyNumberFormat="1" applyFont="1" applyFill="1" applyBorder="1" applyAlignment="1">
      <alignment horizontal="left" vertical="center"/>
    </xf>
    <xf numFmtId="164" fontId="37" fillId="0" borderId="1" xfId="0" applyNumberFormat="1" applyFont="1" applyFill="1" applyBorder="1" applyAlignment="1">
      <alignment horizontal="right" vertical="center"/>
    </xf>
    <xf numFmtId="165" fontId="37" fillId="0" borderId="1" xfId="0" applyNumberFormat="1" applyFont="1" applyFill="1" applyBorder="1" applyAlignment="1">
      <alignment horizontal="left" vertical="center"/>
    </xf>
    <xf numFmtId="165" fontId="37" fillId="0" borderId="1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7" fontId="36" fillId="0" borderId="0" xfId="0" applyNumberFormat="1" applyFont="1" applyFill="1" applyAlignment="1">
      <alignment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6" fillId="0" borderId="0" xfId="0" applyNumberFormat="1" applyFont="1" applyFill="1" applyBorder="1" applyAlignment="1">
      <alignment vertical="center"/>
    </xf>
    <xf numFmtId="164" fontId="36" fillId="0" borderId="0" xfId="0" applyNumberFormat="1" applyFont="1" applyFill="1" applyAlignment="1">
      <alignment horizontal="center" vertical="center"/>
    </xf>
    <xf numFmtId="164" fontId="36" fillId="0" borderId="0" xfId="0" applyNumberFormat="1" applyFont="1" applyFill="1" applyBorder="1" applyAlignment="1">
      <alignment horizontal="right" vertical="center"/>
    </xf>
    <xf numFmtId="164" fontId="36" fillId="0" borderId="0" xfId="0" applyNumberFormat="1" applyFont="1" applyFill="1" applyAlignment="1">
      <alignment horizontal="right" vertical="center"/>
    </xf>
    <xf numFmtId="165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Alignment="1">
      <alignment horizontal="center" vertical="center"/>
    </xf>
    <xf numFmtId="165" fontId="36" fillId="0" borderId="0" xfId="0" applyNumberFormat="1" applyFont="1" applyFill="1" applyAlignment="1">
      <alignment horizontal="right" vertical="center"/>
    </xf>
    <xf numFmtId="164" fontId="36" fillId="0" borderId="1" xfId="0" applyNumberFormat="1" applyFont="1" applyFill="1" applyBorder="1" applyAlignment="1">
      <alignment horizontal="right" vertical="center"/>
    </xf>
    <xf numFmtId="164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Alignment="1">
      <alignment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vertical="center"/>
    </xf>
    <xf numFmtId="164" fontId="37" fillId="0" borderId="4" xfId="0" applyNumberFormat="1" applyFont="1" applyFill="1" applyBorder="1" applyAlignment="1">
      <alignment horizontal="right" vertical="center"/>
    </xf>
    <xf numFmtId="37" fontId="37" fillId="0" borderId="1" xfId="0" applyNumberFormat="1" applyFont="1" applyFill="1" applyBorder="1" applyAlignment="1">
      <alignment vertical="center"/>
    </xf>
    <xf numFmtId="0" fontId="3" fillId="0" borderId="0" xfId="39" applyFont="1" applyAlignment="1">
      <alignment horizontal="center" vertical="center"/>
    </xf>
    <xf numFmtId="0" fontId="3" fillId="0" borderId="0" xfId="39" applyFont="1" applyAlignment="1">
      <alignment vertical="center"/>
    </xf>
    <xf numFmtId="174" fontId="3" fillId="0" borderId="0" xfId="39" applyNumberFormat="1" applyFont="1" applyFill="1" applyAlignment="1">
      <alignment horizontal="right" vertical="center"/>
    </xf>
    <xf numFmtId="0" fontId="2" fillId="0" borderId="0" xfId="39" applyFont="1" applyFill="1" applyAlignment="1">
      <alignment vertical="center"/>
    </xf>
    <xf numFmtId="0" fontId="2" fillId="0" borderId="0" xfId="4" applyFont="1" applyFill="1" applyBorder="1" applyAlignment="1">
      <alignment horizontal="right" vertical="center"/>
    </xf>
    <xf numFmtId="164" fontId="37" fillId="33" borderId="0" xfId="0" applyNumberFormat="1" applyFont="1" applyFill="1" applyAlignment="1">
      <alignment horizontal="right" vertical="center"/>
    </xf>
    <xf numFmtId="164" fontId="37" fillId="33" borderId="1" xfId="0" applyNumberFormat="1" applyFont="1" applyFill="1" applyBorder="1" applyAlignment="1">
      <alignment horizontal="right" vertical="center"/>
    </xf>
    <xf numFmtId="164" fontId="37" fillId="33" borderId="0" xfId="0" applyNumberFormat="1" applyFont="1" applyFill="1" applyBorder="1" applyAlignment="1">
      <alignment horizontal="right" vertical="center"/>
    </xf>
    <xf numFmtId="164" fontId="37" fillId="33" borderId="4" xfId="0" applyNumberFormat="1" applyFont="1" applyFill="1" applyBorder="1" applyAlignment="1">
      <alignment horizontal="right" vertical="center"/>
    </xf>
    <xf numFmtId="174" fontId="3" fillId="33" borderId="0" xfId="39" applyNumberFormat="1" applyFont="1" applyFill="1" applyAlignment="1">
      <alignment horizontal="right" vertical="center"/>
    </xf>
    <xf numFmtId="174" fontId="3" fillId="33" borderId="5" xfId="39" applyNumberFormat="1" applyFont="1" applyFill="1" applyBorder="1" applyAlignment="1">
      <alignment horizontal="right" vertical="center"/>
    </xf>
    <xf numFmtId="174" fontId="3" fillId="33" borderId="6" xfId="39" applyNumberFormat="1" applyFont="1" applyFill="1" applyBorder="1" applyAlignment="1">
      <alignment horizontal="right" vertical="center"/>
    </xf>
    <xf numFmtId="174" fontId="3" fillId="33" borderId="0" xfId="39" applyNumberFormat="1" applyFont="1" applyFill="1" applyBorder="1" applyAlignment="1">
      <alignment horizontal="right" vertical="center"/>
    </xf>
    <xf numFmtId="174" fontId="2" fillId="33" borderId="0" xfId="39" applyNumberFormat="1" applyFont="1" applyFill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/>
    </xf>
    <xf numFmtId="164" fontId="3" fillId="33" borderId="1" xfId="0" applyNumberFormat="1" applyFont="1" applyFill="1" applyBorder="1" applyAlignment="1">
      <alignment horizontal="right" vertical="center"/>
    </xf>
    <xf numFmtId="164" fontId="3" fillId="33" borderId="4" xfId="0" applyNumberFormat="1" applyFont="1" applyFill="1" applyBorder="1" applyAlignment="1">
      <alignment horizontal="right" vertical="center"/>
    </xf>
    <xf numFmtId="164" fontId="3" fillId="33" borderId="4" xfId="1" applyNumberFormat="1" applyFont="1" applyFill="1" applyBorder="1" applyAlignment="1">
      <alignment horizontal="right" vertical="center"/>
    </xf>
    <xf numFmtId="164" fontId="3" fillId="33" borderId="0" xfId="1" applyNumberFormat="1" applyFont="1" applyFill="1" applyAlignment="1">
      <alignment horizontal="right" vertical="center"/>
    </xf>
    <xf numFmtId="171" fontId="3" fillId="33" borderId="4" xfId="0" applyNumberFormat="1" applyFont="1" applyFill="1" applyBorder="1" applyAlignment="1">
      <alignment horizontal="right" vertical="center"/>
    </xf>
    <xf numFmtId="164" fontId="3" fillId="33" borderId="0" xfId="1" applyNumberFormat="1" applyFont="1" applyFill="1" applyBorder="1" applyAlignment="1">
      <alignment horizontal="right" vertical="center"/>
    </xf>
    <xf numFmtId="164" fontId="3" fillId="33" borderId="1" xfId="1" applyNumberFormat="1" applyFont="1" applyFill="1" applyBorder="1" applyAlignment="1">
      <alignment horizontal="right" vertical="top"/>
    </xf>
    <xf numFmtId="164" fontId="3" fillId="33" borderId="1" xfId="1" applyNumberFormat="1" applyFont="1" applyFill="1" applyBorder="1" applyAlignment="1">
      <alignment horizontal="right" vertical="center"/>
    </xf>
    <xf numFmtId="171" fontId="3" fillId="33" borderId="4" xfId="1" applyNumberFormat="1" applyFont="1" applyFill="1" applyBorder="1" applyAlignment="1">
      <alignment horizontal="right" vertical="center"/>
    </xf>
    <xf numFmtId="164" fontId="2" fillId="33" borderId="0" xfId="0" applyNumberFormat="1" applyFont="1" applyFill="1" applyBorder="1" applyAlignment="1">
      <alignment horizontal="right" vertical="center"/>
    </xf>
    <xf numFmtId="164" fontId="3" fillId="33" borderId="0" xfId="0" quotePrefix="1" applyNumberFormat="1" applyFont="1" applyFill="1" applyBorder="1" applyAlignment="1">
      <alignment horizontal="right" vertical="center"/>
    </xf>
    <xf numFmtId="164" fontId="3" fillId="33" borderId="1" xfId="0" quotePrefix="1" applyNumberFormat="1" applyFont="1" applyFill="1" applyBorder="1" applyAlignment="1">
      <alignment horizontal="right" vertical="center"/>
    </xf>
    <xf numFmtId="164" fontId="3" fillId="33" borderId="3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vertical="center"/>
    </xf>
    <xf numFmtId="0" fontId="3" fillId="33" borderId="0" xfId="0" applyFont="1" applyFill="1" applyBorder="1" applyAlignment="1">
      <alignment vertical="center"/>
    </xf>
    <xf numFmtId="37" fontId="3" fillId="33" borderId="0" xfId="0" applyNumberFormat="1" applyFont="1" applyFill="1" applyAlignment="1">
      <alignment horizontal="center" vertical="center"/>
    </xf>
    <xf numFmtId="174" fontId="3" fillId="33" borderId="0" xfId="39" applyNumberFormat="1" applyFont="1" applyFill="1" applyAlignment="1">
      <alignment vertical="center"/>
    </xf>
    <xf numFmtId="0" fontId="3" fillId="33" borderId="0" xfId="39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4" fontId="45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Alignment="1">
      <alignment horizontal="left" vertical="center"/>
    </xf>
    <xf numFmtId="37" fontId="45" fillId="0" borderId="0" xfId="0" applyNumberFormat="1" applyFont="1" applyFill="1" applyAlignment="1">
      <alignment vertical="center"/>
    </xf>
    <xf numFmtId="164" fontId="45" fillId="0" borderId="1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vertical="center"/>
    </xf>
    <xf numFmtId="37" fontId="45" fillId="0" borderId="0" xfId="0" applyNumberFormat="1" applyFont="1" applyFill="1" applyAlignment="1">
      <alignment horizontal="left" vertical="center"/>
    </xf>
    <xf numFmtId="37" fontId="44" fillId="0" borderId="0" xfId="0" applyNumberFormat="1" applyFont="1" applyFill="1" applyAlignment="1">
      <alignment horizontal="centerContinuous" vertical="center"/>
    </xf>
    <xf numFmtId="37" fontId="44" fillId="0" borderId="0" xfId="0" applyNumberFormat="1" applyFont="1" applyFill="1" applyAlignment="1">
      <alignment vertical="center"/>
    </xf>
    <xf numFmtId="165" fontId="44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vertical="center"/>
    </xf>
    <xf numFmtId="164" fontId="44" fillId="0" borderId="0" xfId="0" applyNumberFormat="1" applyFont="1" applyFill="1" applyAlignment="1">
      <alignment horizontal="center" vertical="center"/>
    </xf>
    <xf numFmtId="164" fontId="44" fillId="0" borderId="0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Border="1" applyAlignment="1">
      <alignment horizontal="right" vertical="center"/>
    </xf>
    <xf numFmtId="164" fontId="44" fillId="0" borderId="0" xfId="0" applyNumberFormat="1" applyFont="1" applyFill="1" applyAlignment="1">
      <alignment horizontal="right" vertical="center"/>
    </xf>
    <xf numFmtId="37" fontId="44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37" fontId="44" fillId="0" borderId="0" xfId="0" applyNumberFormat="1" applyFont="1" applyFill="1" applyAlignment="1">
      <alignment horizontal="right" vertical="center"/>
    </xf>
    <xf numFmtId="164" fontId="44" fillId="0" borderId="0" xfId="0" applyNumberFormat="1" applyFont="1" applyFill="1" applyAlignment="1">
      <alignment vertical="center"/>
    </xf>
    <xf numFmtId="165" fontId="44" fillId="0" borderId="0" xfId="0" applyNumberFormat="1" applyFont="1" applyFill="1" applyAlignment="1">
      <alignment horizontal="right" vertical="center"/>
    </xf>
    <xf numFmtId="165" fontId="44" fillId="0" borderId="0" xfId="0" applyNumberFormat="1" applyFont="1" applyFill="1" applyBorder="1" applyAlignment="1">
      <alignment horizontal="right" vertical="center"/>
    </xf>
    <xf numFmtId="164" fontId="44" fillId="0" borderId="1" xfId="0" applyNumberFormat="1" applyFont="1" applyFill="1" applyBorder="1" applyAlignment="1">
      <alignment horizontal="right" vertical="center"/>
    </xf>
    <xf numFmtId="164" fontId="45" fillId="0" borderId="0" xfId="0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horizontal="center" vertical="center"/>
    </xf>
    <xf numFmtId="174" fontId="45" fillId="0" borderId="0" xfId="0" applyNumberFormat="1" applyFont="1" applyFill="1" applyAlignment="1">
      <alignment horizontal="right" vertical="center"/>
    </xf>
    <xf numFmtId="165" fontId="45" fillId="0" borderId="0" xfId="0" applyNumberFormat="1" applyFont="1" applyFill="1" applyAlignment="1">
      <alignment vertical="center"/>
    </xf>
    <xf numFmtId="37" fontId="45" fillId="0" borderId="0" xfId="0" quotePrefix="1" applyNumberFormat="1" applyFont="1" applyFill="1" applyAlignment="1">
      <alignment horizontal="left" vertical="center"/>
    </xf>
    <xf numFmtId="37" fontId="45" fillId="0" borderId="0" xfId="0" quotePrefix="1" applyNumberFormat="1" applyFont="1" applyFill="1" applyBorder="1" applyAlignment="1">
      <alignment horizontal="left" vertical="center" indent="1"/>
    </xf>
    <xf numFmtId="165" fontId="45" fillId="0" borderId="0" xfId="0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vertical="center"/>
    </xf>
    <xf numFmtId="164" fontId="45" fillId="0" borderId="4" xfId="0" applyNumberFormat="1" applyFont="1" applyFill="1" applyBorder="1" applyAlignment="1">
      <alignment horizontal="right" vertical="center"/>
    </xf>
    <xf numFmtId="164" fontId="45" fillId="33" borderId="0" xfId="0" applyNumberFormat="1" applyFont="1" applyFill="1" applyAlignment="1">
      <alignment horizontal="right" vertical="center"/>
    </xf>
    <xf numFmtId="164" fontId="45" fillId="33" borderId="1" xfId="0" applyNumberFormat="1" applyFont="1" applyFill="1" applyBorder="1" applyAlignment="1">
      <alignment horizontal="right" vertical="center"/>
    </xf>
    <xf numFmtId="164" fontId="45" fillId="33" borderId="0" xfId="0" applyNumberFormat="1" applyFont="1" applyFill="1" applyBorder="1" applyAlignment="1">
      <alignment horizontal="right" vertical="center"/>
    </xf>
    <xf numFmtId="164" fontId="45" fillId="33" borderId="4" xfId="0" applyNumberFormat="1" applyFont="1" applyFill="1" applyBorder="1" applyAlignment="1">
      <alignment horizontal="right" vertical="center"/>
    </xf>
    <xf numFmtId="37" fontId="45" fillId="0" borderId="1" xfId="0" applyNumberFormat="1" applyFont="1" applyFill="1" applyBorder="1" applyAlignment="1">
      <alignment vertical="center"/>
    </xf>
    <xf numFmtId="165" fontId="45" fillId="0" borderId="1" xfId="0" applyNumberFormat="1" applyFont="1" applyFill="1" applyBorder="1" applyAlignment="1">
      <alignment vertical="center"/>
    </xf>
    <xf numFmtId="165" fontId="36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7" fillId="0" borderId="1" xfId="2" applyNumberFormat="1" applyFont="1" applyFill="1" applyBorder="1" applyAlignment="1">
      <alignment horizontal="left" vertical="center"/>
    </xf>
    <xf numFmtId="0" fontId="2" fillId="0" borderId="0" xfId="39" applyFont="1" applyBorder="1" applyAlignment="1">
      <alignment horizontal="center" vertical="center"/>
    </xf>
    <xf numFmtId="0" fontId="2" fillId="33" borderId="0" xfId="4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2" fillId="33" borderId="0" xfId="0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center" vertical="center"/>
    </xf>
    <xf numFmtId="43" fontId="3" fillId="0" borderId="0" xfId="18" applyFont="1" applyFill="1" applyBorder="1" applyAlignment="1">
      <alignment horizontal="right" vertical="center"/>
    </xf>
    <xf numFmtId="174" fontId="3" fillId="0" borderId="0" xfId="39" applyNumberFormat="1" applyFont="1" applyFill="1" applyAlignment="1">
      <alignment vertical="center"/>
    </xf>
    <xf numFmtId="174" fontId="3" fillId="0" borderId="5" xfId="39" applyNumberFormat="1" applyFont="1" applyFill="1" applyBorder="1" applyAlignment="1">
      <alignment vertical="center"/>
    </xf>
    <xf numFmtId="174" fontId="2" fillId="0" borderId="0" xfId="39" applyNumberFormat="1" applyFont="1" applyFill="1" applyAlignment="1">
      <alignment horizontal="right" vertical="center"/>
    </xf>
    <xf numFmtId="174" fontId="2" fillId="0" borderId="0" xfId="39" quotePrefix="1" applyNumberFormat="1" applyFont="1" applyFill="1" applyAlignment="1">
      <alignment horizontal="right" vertical="center"/>
    </xf>
    <xf numFmtId="174" fontId="3" fillId="0" borderId="5" xfId="39" applyNumberFormat="1" applyFont="1" applyFill="1" applyBorder="1" applyAlignment="1">
      <alignment horizontal="right" vertical="center"/>
    </xf>
    <xf numFmtId="174" fontId="3" fillId="0" borderId="0" xfId="41" applyNumberFormat="1" applyFont="1" applyFill="1" applyAlignment="1">
      <alignment horizontal="right" vertical="center"/>
    </xf>
    <xf numFmtId="174" fontId="3" fillId="0" borderId="6" xfId="39" applyNumberFormat="1" applyFont="1" applyFill="1" applyBorder="1" applyAlignment="1">
      <alignment horizontal="right" vertical="center"/>
    </xf>
    <xf numFmtId="174" fontId="3" fillId="0" borderId="0" xfId="39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top"/>
    </xf>
    <xf numFmtId="171" fontId="3" fillId="0" borderId="4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top"/>
    </xf>
    <xf numFmtId="37" fontId="46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4" fontId="3" fillId="33" borderId="17" xfId="0" quotePrefix="1" applyNumberFormat="1" applyFont="1" applyFill="1" applyBorder="1" applyAlignment="1">
      <alignment horizontal="right" vertical="center"/>
    </xf>
    <xf numFmtId="164" fontId="3" fillId="0" borderId="17" xfId="0" quotePrefix="1" applyNumberFormat="1" applyFont="1" applyFill="1" applyBorder="1" applyAlignment="1">
      <alignment horizontal="right" vertical="center"/>
    </xf>
    <xf numFmtId="164" fontId="45" fillId="0" borderId="17" xfId="0" applyNumberFormat="1" applyFont="1" applyFill="1" applyBorder="1" applyAlignment="1">
      <alignment horizontal="right" vertical="center"/>
    </xf>
    <xf numFmtId="164" fontId="45" fillId="33" borderId="17" xfId="0" applyNumberFormat="1" applyFont="1" applyFill="1" applyBorder="1" applyAlignment="1">
      <alignment horizontal="right" vertical="center"/>
    </xf>
    <xf numFmtId="164" fontId="37" fillId="0" borderId="17" xfId="0" applyNumberFormat="1" applyFont="1" applyFill="1" applyBorder="1" applyAlignment="1">
      <alignment horizontal="right" vertical="center"/>
    </xf>
    <xf numFmtId="164" fontId="36" fillId="0" borderId="0" xfId="0" applyNumberFormat="1" applyFont="1" applyFill="1" applyBorder="1" applyAlignment="1">
      <alignment horizontal="center" vertical="center"/>
    </xf>
    <xf numFmtId="37" fontId="37" fillId="0" borderId="17" xfId="0" applyNumberFormat="1" applyFont="1" applyFill="1" applyBorder="1" applyAlignment="1">
      <alignment vertical="center"/>
    </xf>
    <xf numFmtId="164" fontId="37" fillId="33" borderId="17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0" fontId="2" fillId="0" borderId="17" xfId="4" applyFont="1" applyFill="1" applyBorder="1" applyAlignment="1">
      <alignment horizontal="right" vertical="center"/>
    </xf>
    <xf numFmtId="0" fontId="47" fillId="0" borderId="0" xfId="0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174" fontId="3" fillId="33" borderId="17" xfId="39" applyNumberFormat="1" applyFont="1" applyFill="1" applyBorder="1" applyAlignment="1">
      <alignment horizontal="right" vertical="center"/>
    </xf>
    <xf numFmtId="174" fontId="3" fillId="0" borderId="17" xfId="39" applyNumberFormat="1" applyFont="1" applyFill="1" applyBorder="1" applyAlignment="1">
      <alignment horizontal="right" vertical="center"/>
    </xf>
    <xf numFmtId="174" fontId="3" fillId="0" borderId="17" xfId="39" applyNumberFormat="1" applyFont="1" applyBorder="1" applyAlignment="1">
      <alignment horizontal="right" vertical="center"/>
    </xf>
    <xf numFmtId="0" fontId="3" fillId="0" borderId="17" xfId="39" applyFont="1" applyFill="1" applyBorder="1" applyAlignment="1">
      <alignment vertical="center"/>
    </xf>
    <xf numFmtId="0" fontId="3" fillId="0" borderId="17" xfId="39" applyFont="1" applyBorder="1" applyAlignment="1">
      <alignment vertical="center"/>
    </xf>
    <xf numFmtId="0" fontId="2" fillId="0" borderId="17" xfId="39" applyFont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0" fontId="0" fillId="0" borderId="0" xfId="0"/>
    <xf numFmtId="0" fontId="3" fillId="0" borderId="0" xfId="120" applyFont="1" applyAlignment="1">
      <alignment horizontal="left" vertical="center"/>
    </xf>
    <xf numFmtId="0" fontId="3" fillId="0" borderId="0" xfId="120" applyFont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17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33" borderId="17" xfId="1" applyNumberFormat="1" applyFont="1" applyFill="1" applyBorder="1" applyAlignment="1">
      <alignment horizontal="right" vertical="center"/>
    </xf>
    <xf numFmtId="164" fontId="3" fillId="0" borderId="17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174" fontId="2" fillId="0" borderId="0" xfId="39" applyNumberFormat="1" applyFont="1" applyAlignment="1">
      <alignment horizontal="center" vertical="center"/>
    </xf>
    <xf numFmtId="0" fontId="3" fillId="0" borderId="0" xfId="39" applyFont="1" applyFill="1" applyAlignment="1">
      <alignment horizontal="left" vertical="center"/>
    </xf>
    <xf numFmtId="0" fontId="3" fillId="0" borderId="5" xfId="39" applyFont="1" applyBorder="1" applyAlignment="1">
      <alignment vertical="center"/>
    </xf>
    <xf numFmtId="0" fontId="3" fillId="0" borderId="0" xfId="39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47" fillId="0" borderId="0" xfId="0" applyFont="1"/>
    <xf numFmtId="0" fontId="18" fillId="0" borderId="0" xfId="39" applyFont="1" applyFill="1" applyAlignment="1">
      <alignment vertical="center"/>
    </xf>
    <xf numFmtId="174" fontId="18" fillId="0" borderId="0" xfId="39" applyNumberFormat="1" applyFont="1" applyAlignment="1">
      <alignment vertical="center"/>
    </xf>
    <xf numFmtId="174" fontId="18" fillId="0" borderId="0" xfId="39" applyNumberFormat="1" applyFont="1" applyFill="1" applyAlignment="1">
      <alignment vertical="center"/>
    </xf>
    <xf numFmtId="37" fontId="3" fillId="0" borderId="17" xfId="39" applyNumberFormat="1" applyFont="1" applyFill="1" applyBorder="1" applyAlignment="1">
      <alignment vertical="center"/>
    </xf>
    <xf numFmtId="0" fontId="3" fillId="0" borderId="17" xfId="39" applyFont="1" applyFill="1" applyBorder="1" applyAlignment="1">
      <alignment horizontal="left" vertical="center"/>
    </xf>
    <xf numFmtId="0" fontId="3" fillId="0" borderId="17" xfId="39" applyFont="1" applyBorder="1" applyAlignment="1">
      <alignment horizontal="center" vertical="center"/>
    </xf>
    <xf numFmtId="166" fontId="3" fillId="0" borderId="0" xfId="1" applyFont="1" applyFill="1" applyAlignment="1">
      <alignment vertical="center"/>
    </xf>
    <xf numFmtId="166" fontId="3" fillId="0" borderId="0" xfId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9" applyFont="1" applyFill="1" applyAlignment="1">
      <alignment vertical="center"/>
    </xf>
    <xf numFmtId="0" fontId="3" fillId="0" borderId="0" xfId="39" applyFont="1" applyAlignment="1">
      <alignment horizontal="left" vertical="center"/>
    </xf>
    <xf numFmtId="0" fontId="3" fillId="0" borderId="0" xfId="183" applyFont="1" applyAlignment="1">
      <alignment horizontal="center" vertical="center"/>
    </xf>
    <xf numFmtId="164" fontId="3" fillId="33" borderId="0" xfId="184" applyNumberFormat="1" applyFont="1" applyFill="1" applyAlignment="1">
      <alignment horizontal="right" vertical="center"/>
    </xf>
    <xf numFmtId="164" fontId="3" fillId="0" borderId="0" xfId="184" applyNumberFormat="1" applyFont="1" applyAlignment="1">
      <alignment horizontal="right" vertical="center"/>
    </xf>
    <xf numFmtId="174" fontId="50" fillId="33" borderId="0" xfId="39" applyNumberFormat="1" applyFont="1" applyFill="1" applyAlignment="1">
      <alignment horizontal="right" vertical="center"/>
    </xf>
    <xf numFmtId="174" fontId="50" fillId="33" borderId="5" xfId="39" applyNumberFormat="1" applyFont="1" applyFill="1" applyBorder="1" applyAlignment="1">
      <alignment horizontal="right" vertical="center"/>
    </xf>
    <xf numFmtId="164" fontId="50" fillId="33" borderId="0" xfId="183" applyNumberFormat="1" applyFont="1" applyFill="1" applyAlignment="1">
      <alignment horizontal="right" vertical="center"/>
    </xf>
    <xf numFmtId="0" fontId="50" fillId="0" borderId="0" xfId="39" applyFont="1" applyAlignment="1">
      <alignment horizontal="center" vertical="center"/>
    </xf>
    <xf numFmtId="164" fontId="50" fillId="33" borderId="0" xfId="185" applyNumberFormat="1" applyFont="1" applyFill="1" applyAlignment="1">
      <alignment vertical="center"/>
    </xf>
    <xf numFmtId="0" fontId="50" fillId="0" borderId="0" xfId="186" applyFont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" fontId="18" fillId="0" borderId="0" xfId="39" applyNumberFormat="1" applyFont="1" applyAlignment="1">
      <alignment vertical="center"/>
    </xf>
    <xf numFmtId="174" fontId="3" fillId="0" borderId="0" xfId="39" applyNumberFormat="1" applyFont="1" applyAlignment="1">
      <alignment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Alignment="1">
      <alignment horizontal="left"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vertical="center"/>
    </xf>
    <xf numFmtId="0" fontId="3" fillId="0" borderId="0" xfId="39" applyFont="1" applyFill="1" applyAlignment="1">
      <alignment horizontal="left" vertical="center"/>
    </xf>
    <xf numFmtId="164" fontId="47" fillId="0" borderId="17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47" fillId="0" borderId="0" xfId="1" applyNumberFormat="1" applyFont="1" applyAlignment="1">
      <alignment horizontal="right" vertical="center"/>
    </xf>
    <xf numFmtId="37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165" fontId="44" fillId="0" borderId="1" xfId="0" applyNumberFormat="1" applyFont="1" applyFill="1" applyBorder="1" applyAlignment="1">
      <alignment horizontal="center" vertical="center"/>
    </xf>
    <xf numFmtId="165" fontId="44" fillId="0" borderId="17" xfId="0" applyNumberFormat="1" applyFont="1" applyFill="1" applyBorder="1" applyAlignment="1">
      <alignment horizontal="center" vertical="center"/>
    </xf>
    <xf numFmtId="165" fontId="44" fillId="0" borderId="16" xfId="0" applyNumberFormat="1" applyFont="1" applyFill="1" applyBorder="1" applyAlignment="1">
      <alignment horizontal="center" vertical="center"/>
    </xf>
    <xf numFmtId="164" fontId="44" fillId="0" borderId="16" xfId="0" applyNumberFormat="1" applyFont="1" applyFill="1" applyBorder="1" applyAlignment="1">
      <alignment horizontal="center" vertical="center"/>
    </xf>
    <xf numFmtId="164" fontId="44" fillId="0" borderId="1" xfId="0" applyNumberFormat="1" applyFont="1" applyFill="1" applyBorder="1" applyAlignment="1">
      <alignment horizontal="center" vertical="center"/>
    </xf>
    <xf numFmtId="164" fontId="44" fillId="0" borderId="17" xfId="0" applyNumberFormat="1" applyFont="1" applyFill="1" applyBorder="1" applyAlignment="1">
      <alignment horizontal="center" vertical="center"/>
    </xf>
    <xf numFmtId="165" fontId="36" fillId="0" borderId="1" xfId="0" applyNumberFormat="1" applyFont="1" applyFill="1" applyBorder="1" applyAlignment="1">
      <alignment horizontal="center" vertical="center"/>
    </xf>
    <xf numFmtId="165" fontId="36" fillId="0" borderId="17" xfId="0" applyNumberFormat="1" applyFont="1" applyFill="1" applyBorder="1" applyAlignment="1">
      <alignment horizontal="center" vertical="center"/>
    </xf>
    <xf numFmtId="164" fontId="36" fillId="0" borderId="0" xfId="0" applyNumberFormat="1" applyFont="1" applyFill="1" applyAlignment="1">
      <alignment horizontal="center" vertical="center"/>
    </xf>
    <xf numFmtId="164" fontId="36" fillId="0" borderId="17" xfId="0" applyNumberFormat="1" applyFont="1" applyFill="1" applyBorder="1" applyAlignment="1">
      <alignment horizontal="center" vertical="center"/>
    </xf>
    <xf numFmtId="165" fontId="36" fillId="0" borderId="16" xfId="0" applyNumberFormat="1" applyFont="1" applyFill="1" applyBorder="1" applyAlignment="1">
      <alignment horizontal="center" vertical="center"/>
    </xf>
    <xf numFmtId="0" fontId="3" fillId="0" borderId="5" xfId="39" applyFont="1" applyBorder="1" applyAlignment="1">
      <alignment vertical="center"/>
    </xf>
    <xf numFmtId="174" fontId="2" fillId="0" borderId="0" xfId="39" applyNumberFormat="1" applyFont="1" applyAlignment="1">
      <alignment horizontal="center" vertical="center"/>
    </xf>
    <xf numFmtId="174" fontId="2" fillId="0" borderId="5" xfId="39" applyNumberFormat="1" applyFont="1" applyBorder="1" applyAlignment="1">
      <alignment horizontal="center" vertical="center"/>
    </xf>
    <xf numFmtId="0" fontId="2" fillId="0" borderId="0" xfId="39" applyFont="1" applyFill="1" applyAlignment="1">
      <alignment horizontal="left" vertical="center"/>
    </xf>
    <xf numFmtId="0" fontId="3" fillId="0" borderId="0" xfId="39" applyFont="1" applyFill="1" applyAlignment="1">
      <alignment horizontal="left" vertical="center"/>
    </xf>
    <xf numFmtId="0" fontId="2" fillId="0" borderId="0" xfId="39" applyFont="1" applyFill="1" applyBorder="1" applyAlignment="1">
      <alignment horizontal="left" vertical="center"/>
    </xf>
    <xf numFmtId="37" fontId="2" fillId="0" borderId="5" xfId="39" applyNumberFormat="1" applyFont="1" applyFill="1" applyBorder="1" applyAlignment="1">
      <alignment horizontal="left" vertical="center"/>
    </xf>
    <xf numFmtId="0" fontId="2" fillId="0" borderId="5" xfId="39" applyFont="1" applyFill="1" applyBorder="1" applyAlignment="1">
      <alignment horizontal="left" vertical="center"/>
    </xf>
    <xf numFmtId="0" fontId="3" fillId="0" borderId="0" xfId="39" applyFont="1" applyAlignment="1">
      <alignment horizontal="left" vertical="center"/>
    </xf>
    <xf numFmtId="174" fontId="3" fillId="0" borderId="5" xfId="39" applyNumberFormat="1" applyFont="1" applyBorder="1" applyAlignment="1">
      <alignment vertical="center"/>
    </xf>
    <xf numFmtId="0" fontId="3" fillId="0" borderId="0" xfId="39" applyFont="1" applyFill="1" applyAlignment="1">
      <alignment vertical="center"/>
    </xf>
    <xf numFmtId="0" fontId="3" fillId="0" borderId="5" xfId="39" applyFont="1" applyFill="1" applyBorder="1" applyAlignment="1">
      <alignment vertical="center"/>
    </xf>
    <xf numFmtId="174" fontId="3" fillId="0" borderId="0" xfId="39" applyNumberFormat="1" applyFont="1" applyAlignment="1">
      <alignment vertical="center"/>
    </xf>
    <xf numFmtId="0" fontId="3" fillId="0" borderId="0" xfId="39" applyFont="1" applyFill="1" applyAlignment="1">
      <alignment horizontal="left" vertical="center" wrapText="1"/>
    </xf>
  </cellXfs>
  <cellStyles count="748">
    <cellStyle name="??" xfId="308" xr:uid="{A6654877-2A61-48F7-9926-FE21C8FEEEDC}"/>
    <cellStyle name="?? - Style1" xfId="309" xr:uid="{94C558CF-8D94-41C6-9D59-FDC0F0872B44}"/>
    <cellStyle name="?? [0] - Style2" xfId="310" xr:uid="{B08297B0-F799-433C-ACC6-D3D9665C3D60}"/>
    <cellStyle name="?? [0]_PERSONAL" xfId="311" xr:uid="{52BFFBA9-9F97-4290-9BF1-D362B155B999}"/>
    <cellStyle name="?????? - Style3" xfId="312" xr:uid="{4C933A99-0C97-45C9-854E-2FB64E5ACB2D}"/>
    <cellStyle name="?????? - Style4" xfId="313" xr:uid="{C4F6E9F4-15E5-469C-8C96-D715079C0FA6}"/>
    <cellStyle name="??????????????????? [0]_PERSONAL" xfId="314" xr:uid="{B5876A07-33BC-4084-9B34-2EAB32D9BF8C}"/>
    <cellStyle name="???????????????????_PERSONAL" xfId="315" xr:uid="{70DCED7E-E96E-42F2-9010-378C183742DA}"/>
    <cellStyle name="????_P - Style5" xfId="316" xr:uid="{D2194DF1-08D7-4004-9C94-9B669A91E779}"/>
    <cellStyle name="??_PER - Style6" xfId="317" xr:uid="{61D7D97A-5F4C-4412-82FF-9127F6157CA6}"/>
    <cellStyle name="_CAE Report-pickup 49% April 05 Actual " xfId="137" xr:uid="{00000000-0005-0000-0000-000000000000}"/>
    <cellStyle name="0,0_x000d__x000a_NA_x000d__x000a_" xfId="318" xr:uid="{49E2A575-48E3-4109-AA12-3D4A9363B657}"/>
    <cellStyle name="0,0_x000d__x000a_NA_x000d__x000a_ 2" xfId="319" xr:uid="{9D7B1104-581E-4D8F-A723-2FE9A8F058AA}"/>
    <cellStyle name="20% - Accent1" xfId="70" builtinId="30" customBuiltin="1"/>
    <cellStyle name="20% - Accent1 2" xfId="320" xr:uid="{3CF58473-0FEB-46C7-9C33-56D883E36B30}"/>
    <cellStyle name="20% - Accent2" xfId="74" builtinId="34" customBuiltin="1"/>
    <cellStyle name="20% - Accent2 2" xfId="321" xr:uid="{563B37DC-99E3-4B60-B594-B7EF2F959928}"/>
    <cellStyle name="20% - Accent3" xfId="78" builtinId="38" customBuiltin="1"/>
    <cellStyle name="20% - Accent3 2" xfId="322" xr:uid="{B07FA083-43E3-401E-96BA-7F12EBEBF532}"/>
    <cellStyle name="20% - Accent4" xfId="82" builtinId="42" customBuiltin="1"/>
    <cellStyle name="20% - Accent4 2" xfId="323" xr:uid="{1FC6ECF1-6F5A-4F1A-BAB7-882EB9B5CA88}"/>
    <cellStyle name="20% - Accent5" xfId="86" builtinId="46" customBuiltin="1"/>
    <cellStyle name="20% - Accent5 2" xfId="324" xr:uid="{780ED688-A8BA-4DE9-ABA4-9DF760A8A629}"/>
    <cellStyle name="20% - Accent6" xfId="90" builtinId="50" customBuiltin="1"/>
    <cellStyle name="20% - Accent6 2" xfId="325" xr:uid="{AB84AA83-A65C-41E8-89F2-28F26B135724}"/>
    <cellStyle name="40% - Accent1" xfId="71" builtinId="31" customBuiltin="1"/>
    <cellStyle name="40% - Accent1 2" xfId="326" xr:uid="{D2543C84-E157-4BFA-83DF-C45D778C9A81}"/>
    <cellStyle name="40% - Accent2" xfId="75" builtinId="35" customBuiltin="1"/>
    <cellStyle name="40% - Accent2 2" xfId="327" xr:uid="{129AADC9-FDB8-45A2-A200-8A8E587CC1A8}"/>
    <cellStyle name="40% - Accent3" xfId="79" builtinId="39" customBuiltin="1"/>
    <cellStyle name="40% - Accent3 2" xfId="328" xr:uid="{A40897A5-5DE3-4D9D-ABBD-7FB55D214148}"/>
    <cellStyle name="40% - Accent4" xfId="83" builtinId="43" customBuiltin="1"/>
    <cellStyle name="40% - Accent4 2" xfId="329" xr:uid="{3C5404A9-E72D-406C-A3D9-1516AC1AC1E4}"/>
    <cellStyle name="40% - Accent5" xfId="87" builtinId="47" customBuiltin="1"/>
    <cellStyle name="40% - Accent5 2" xfId="330" xr:uid="{98B36B8D-4E2B-41E2-B619-34DE374D6C5B}"/>
    <cellStyle name="40% - Accent6" xfId="91" builtinId="51" customBuiltin="1"/>
    <cellStyle name="40% - Accent6 2" xfId="331" xr:uid="{C89C5D66-27E2-4C4A-B533-D45B65E39781}"/>
    <cellStyle name="60% - Accent1" xfId="72" builtinId="32" customBuiltin="1"/>
    <cellStyle name="60% - Accent1 2" xfId="332" xr:uid="{306B990D-C8D8-4998-A953-18CB0BDDB737}"/>
    <cellStyle name="60% - Accent2" xfId="76" builtinId="36" customBuiltin="1"/>
    <cellStyle name="60% - Accent2 2" xfId="333" xr:uid="{54E0EFB5-9D85-4929-BCE0-A177EE50DDAC}"/>
    <cellStyle name="60% - Accent3" xfId="80" builtinId="40" customBuiltin="1"/>
    <cellStyle name="60% - Accent3 2" xfId="334" xr:uid="{77CEB098-CA40-4867-A87F-AFE6A649A477}"/>
    <cellStyle name="60% - Accent4" xfId="84" builtinId="44" customBuiltin="1"/>
    <cellStyle name="60% - Accent4 2" xfId="335" xr:uid="{84AEA7AE-06A6-49C3-8785-043EBFF544E2}"/>
    <cellStyle name="60% - Accent5" xfId="88" builtinId="48" customBuiltin="1"/>
    <cellStyle name="60% - Accent5 2" xfId="336" xr:uid="{FBD3172B-147F-43CC-B8EB-2EBFB06C140F}"/>
    <cellStyle name="60% - Accent6" xfId="92" builtinId="52" customBuiltin="1"/>
    <cellStyle name="60% - Accent6 2" xfId="337" xr:uid="{E98787FB-1AFD-4F82-A061-454A978741D8}"/>
    <cellStyle name="75" xfId="338" xr:uid="{5B47D063-AB8A-4110-B95D-3BEF312B0E27}"/>
    <cellStyle name="Accent1" xfId="69" builtinId="29" customBuiltin="1"/>
    <cellStyle name="Accent1 2" xfId="339" xr:uid="{01CCE45A-E902-405B-861F-E31BF68069EF}"/>
    <cellStyle name="Accent2" xfId="73" builtinId="33" customBuiltin="1"/>
    <cellStyle name="Accent2 2" xfId="340" xr:uid="{641729D6-6276-4D6B-A56C-7EF3C6DBC0FE}"/>
    <cellStyle name="Accent3" xfId="77" builtinId="37" customBuiltin="1"/>
    <cellStyle name="Accent3 2" xfId="341" xr:uid="{5F82E9E3-F3AD-4147-AE81-A173E325D1AB}"/>
    <cellStyle name="Accent4" xfId="81" builtinId="41" customBuiltin="1"/>
    <cellStyle name="Accent4 2" xfId="342" xr:uid="{AE9C0EB4-F5F2-49E0-AD79-F31F197EA7B4}"/>
    <cellStyle name="Accent5" xfId="85" builtinId="45" customBuiltin="1"/>
    <cellStyle name="Accent5 2" xfId="343" xr:uid="{12FF1505-8B60-48F8-83AD-763A1D8C2B51}"/>
    <cellStyle name="Accent6" xfId="89" builtinId="49" customBuiltin="1"/>
    <cellStyle name="Accent6 2" xfId="344" xr:uid="{EFFE76A1-AEFE-4033-973B-9719D103BA23}"/>
    <cellStyle name="Bad" xfId="58" builtinId="27" customBuiltin="1"/>
    <cellStyle name="Bad 2" xfId="345" xr:uid="{07C7A347-30B1-4836-AE3E-B93EEF7687AA}"/>
    <cellStyle name="Calc Currency (0)" xfId="346" xr:uid="{520960E6-2796-4874-8B2A-367FD02AF06E}"/>
    <cellStyle name="Calc Currency (2)" xfId="347" xr:uid="{1D1860AF-5A63-41A6-93AA-27C7E6DC4CF9}"/>
    <cellStyle name="Calc Percent (0)" xfId="348" xr:uid="{28DD3917-E775-4018-823B-A8CD055784C9}"/>
    <cellStyle name="Calc Percent (1)" xfId="349" xr:uid="{00024C0F-FBCA-40D3-8CBD-8DCC797D03DF}"/>
    <cellStyle name="Calc Percent (2)" xfId="350" xr:uid="{A402290D-9776-4BE1-8566-F4886F74B1E8}"/>
    <cellStyle name="Calc Units (0)" xfId="351" xr:uid="{8E9E07FC-39F7-4944-8762-F248B1206C6D}"/>
    <cellStyle name="Calc Units (1)" xfId="352" xr:uid="{5BE05FDF-EE1B-4481-8CE0-CC4C997F3633}"/>
    <cellStyle name="Calc Units (2)" xfId="353" xr:uid="{3591B242-09F9-4214-B959-50D0D57CFA84}"/>
    <cellStyle name="Calculation" xfId="62" builtinId="22" customBuiltin="1"/>
    <cellStyle name="Calculation 2" xfId="354" xr:uid="{A3E47D03-B386-4E56-9391-3CF314A50BBE}"/>
    <cellStyle name="Calculation 3" xfId="728" xr:uid="{C663A329-3D08-4C9F-937A-52457B239A48}"/>
    <cellStyle name="category" xfId="355" xr:uid="{DD1649CD-3825-438D-9AE0-F58D8D15DE5D}"/>
    <cellStyle name="Check Cell" xfId="64" builtinId="23" customBuiltin="1"/>
    <cellStyle name="Check Cell 2" xfId="356" xr:uid="{8C8D373E-7818-474C-8EBF-63074FECB8E8}"/>
    <cellStyle name="Comma" xfId="1" builtinId="3"/>
    <cellStyle name="Comma  - Style7" xfId="358" xr:uid="{C6FD90AB-7CDA-4C54-B4B2-236C99B66033}"/>
    <cellStyle name="Comma  - Style8" xfId="359" xr:uid="{9EA313B4-D004-40C5-9339-FCDD13ADA917}"/>
    <cellStyle name="Comma [0] 2" xfId="140" xr:uid="{00000000-0005-0000-0000-00001D000000}"/>
    <cellStyle name="Comma [00]" xfId="360" xr:uid="{B5FC0DD1-AF87-4126-8ED4-AD48C1C3FF90}"/>
    <cellStyle name="Comma 10" xfId="156" xr:uid="{00000000-0005-0000-0000-00001E000000}"/>
    <cellStyle name="Comma 10 16" xfId="257" xr:uid="{46B0B557-9D3C-44D3-A9CA-65716A2C9C6C}"/>
    <cellStyle name="Comma 10 16 2" xfId="258" xr:uid="{CD8B8826-F631-41DB-9E16-3F0750C72907}"/>
    <cellStyle name="Comma 10 16 2 2" xfId="302" xr:uid="{60A6301E-8537-407A-8D74-27C3B1C0DDA8}"/>
    <cellStyle name="Comma 10 16 3" xfId="299" xr:uid="{9EF62490-FF99-4AD0-90CB-7361E053D04C}"/>
    <cellStyle name="Comma 10 2" xfId="305" xr:uid="{FED87C5C-A7C4-49C5-BB08-D77F45FF5E4E}"/>
    <cellStyle name="Comma 10 2 2" xfId="18" xr:uid="{00000000-0005-0000-0000-00001F000000}"/>
    <cellStyle name="Comma 10 2 2 2" xfId="98" xr:uid="{00000000-0005-0000-0000-000020000000}"/>
    <cellStyle name="Comma 10 2 2 2 2" xfId="298" xr:uid="{89CDAAD1-5F4F-4BBB-A29E-3B76A4B0B0F9}"/>
    <cellStyle name="Comma 10 2 2 3" xfId="280" xr:uid="{DB959BBB-D598-4734-BB25-FB6FCFE694CE}"/>
    <cellStyle name="Comma 10 2 2 5" xfId="17" xr:uid="{00000000-0005-0000-0000-000021000000}"/>
    <cellStyle name="Comma 10 2 2 5 2" xfId="97" xr:uid="{00000000-0005-0000-0000-000022000000}"/>
    <cellStyle name="Comma 10 2 3" xfId="112" xr:uid="{00000000-0005-0000-0000-000023000000}"/>
    <cellStyle name="Comma 10 2 3 2" xfId="157" xr:uid="{00000000-0005-0000-0000-000024000000}"/>
    <cellStyle name="Comma 10 2 3 3" xfId="362" xr:uid="{0F0ADA39-B2FF-4BF3-A6AB-51B58AAC8892}"/>
    <cellStyle name="Comma 10 3" xfId="361" xr:uid="{12686241-FA38-4F37-B52A-A9A532390BB6}"/>
    <cellStyle name="Comma 11" xfId="164" xr:uid="{00000000-0005-0000-0000-000025000000}"/>
    <cellStyle name="Comma 11 10" xfId="45" xr:uid="{00000000-0005-0000-0000-000026000000}"/>
    <cellStyle name="Comma 11 2" xfId="276" xr:uid="{3AEB9BAF-A054-410F-8535-42EE66A41C5B}"/>
    <cellStyle name="Comma 11 3" xfId="363" xr:uid="{866D3D8F-FAB4-44C4-B75A-36C893E392E2}"/>
    <cellStyle name="Comma 11 4" xfId="228" xr:uid="{88EF61E3-41D2-4D0A-A977-7086373207A8}"/>
    <cellStyle name="Comma 12" xfId="268" xr:uid="{15603470-383B-4FFC-A9C6-AD42AC10E4F3}"/>
    <cellStyle name="Comma 12 2" xfId="364" xr:uid="{73DD5E0A-F032-4B2B-B060-589ED781F61F}"/>
    <cellStyle name="Comma 13" xfId="365" xr:uid="{3209C15A-E428-475A-BC88-60DBF3D552C9}"/>
    <cellStyle name="Comma 14" xfId="21" xr:uid="{00000000-0005-0000-0000-000027000000}"/>
    <cellStyle name="Comma 14 2" xfId="99" xr:uid="{00000000-0005-0000-0000-000028000000}"/>
    <cellStyle name="Comma 14 3" xfId="366" xr:uid="{35C8D8E2-1B1B-4DBC-93D8-B8B08F9ED383}"/>
    <cellStyle name="Comma 15" xfId="113" xr:uid="{00000000-0005-0000-0000-000029000000}"/>
    <cellStyle name="Comma 15 2" xfId="367" xr:uid="{D4C36BBB-4DD2-4C03-A465-3204F450CD10}"/>
    <cellStyle name="Comma 16" xfId="28" xr:uid="{00000000-0005-0000-0000-00002A000000}"/>
    <cellStyle name="Comma 16 2" xfId="37" xr:uid="{00000000-0005-0000-0000-00002B000000}"/>
    <cellStyle name="Comma 16 2 2" xfId="107" xr:uid="{00000000-0005-0000-0000-00002C000000}"/>
    <cellStyle name="Comma 16 3" xfId="102" xr:uid="{00000000-0005-0000-0000-00002D000000}"/>
    <cellStyle name="Comma 16 3 2" xfId="291" xr:uid="{4F390C0F-02BD-4D84-B409-9CB87F30B0EE}"/>
    <cellStyle name="Comma 16 4" xfId="270" xr:uid="{10090260-5673-4EF6-AD77-354DA631D9A7}"/>
    <cellStyle name="Comma 16 5" xfId="368" xr:uid="{71E79D5F-4D6D-42E1-9844-3779DD3E241C}"/>
    <cellStyle name="Comma 164" xfId="153" xr:uid="{00000000-0005-0000-0000-00002E000000}"/>
    <cellStyle name="Comma 164 2" xfId="175" xr:uid="{00000000-0005-0000-0000-00002F000000}"/>
    <cellStyle name="Comma 17" xfId="369" xr:uid="{AB3B917D-EA21-4C6A-8D05-B894BC642C43}"/>
    <cellStyle name="Comma 176" xfId="114" xr:uid="{00000000-0005-0000-0000-000030000000}"/>
    <cellStyle name="Comma 176 2" xfId="158" xr:uid="{00000000-0005-0000-0000-000031000000}"/>
    <cellStyle name="Comma 177" xfId="115" xr:uid="{00000000-0005-0000-0000-000032000000}"/>
    <cellStyle name="Comma 177 2" xfId="159" xr:uid="{00000000-0005-0000-0000-000033000000}"/>
    <cellStyle name="Comma 18" xfId="370" xr:uid="{836C4F19-5D3D-4914-95F4-856B8AAA5D04}"/>
    <cellStyle name="Comma 18 2" xfId="194" xr:uid="{DA8EC8B9-B158-4086-8D20-7033893C453C}"/>
    <cellStyle name="Comma 18 2 2" xfId="240" xr:uid="{0AEAB587-61CF-4EE8-BB37-54D4BF198C2F}"/>
    <cellStyle name="Comma 18 2 2 2" xfId="283" xr:uid="{453F5C8B-BE96-4C6E-8EC5-32B5D2ABAB87}"/>
    <cellStyle name="Comma 18 2 3" xfId="252" xr:uid="{C01506DB-BC26-47D7-90E1-A8C7E0894C88}"/>
    <cellStyle name="Comma 18 2 3 2" xfId="294" xr:uid="{34EA9D47-AD09-42E2-BB08-A9EA3BFCB9CB}"/>
    <cellStyle name="Comma 18 2 4" xfId="271" xr:uid="{B7F6D31C-5EA9-4AA4-8395-2A3DC0ED2137}"/>
    <cellStyle name="Comma 18 2 5" xfId="371" xr:uid="{EAD9A1AE-873C-4CB9-BC51-97AA3A2C02FA}"/>
    <cellStyle name="Comma 19" xfId="372" xr:uid="{C00A6C13-3B09-4985-9F90-E1C794D16C35}"/>
    <cellStyle name="Comma 191" xfId="116" xr:uid="{00000000-0005-0000-0000-000034000000}"/>
    <cellStyle name="Comma 191 2" xfId="160" xr:uid="{00000000-0005-0000-0000-000035000000}"/>
    <cellStyle name="Comma 2" xfId="10" xr:uid="{00000000-0005-0000-0000-000036000000}"/>
    <cellStyle name="Comma 2 14" xfId="109" xr:uid="{00000000-0005-0000-0000-000037000000}"/>
    <cellStyle name="Comma 2 2" xfId="24" xr:uid="{00000000-0005-0000-0000-000038000000}"/>
    <cellStyle name="Comma 2 2 2" xfId="144" xr:uid="{00000000-0005-0000-0000-000039000000}"/>
    <cellStyle name="Comma 2 2 2 2" xfId="375" xr:uid="{6372EC1B-401E-4519-B0A6-122A9487CBF9}"/>
    <cellStyle name="Comma 2 2 2 3" xfId="282" xr:uid="{03E21D41-2ABD-4D6C-A5DE-2C20A6F18951}"/>
    <cellStyle name="Comma 2 2 3" xfId="100" xr:uid="{00000000-0005-0000-0000-00003A000000}"/>
    <cellStyle name="Comma 2 2 3 2" xfId="376" xr:uid="{99BC1331-EFF9-4398-8B65-B7BB5523BE74}"/>
    <cellStyle name="Comma 2 2 4" xfId="170" xr:uid="{00000000-0005-0000-0000-00003B000000}"/>
    <cellStyle name="Comma 2 2 4 2" xfId="377" xr:uid="{4FF6DDA0-F06D-4370-AA31-BB5FA45CD769}"/>
    <cellStyle name="Comma 2 2 5" xfId="374" xr:uid="{4A1FF20F-FC9E-4A4F-B0DD-E284F3CA9FB8}"/>
    <cellStyle name="Comma 2 2 6" xfId="239" xr:uid="{54B1FC73-F196-43D7-8923-61725693BD59}"/>
    <cellStyle name="Comma 2 3" xfId="129" xr:uid="{00000000-0005-0000-0000-00003C000000}"/>
    <cellStyle name="Comma 2 3 2" xfId="292" xr:uid="{45D9B3D7-8CC0-47AA-8B93-69F35654A624}"/>
    <cellStyle name="Comma 2 3 2 2" xfId="379" xr:uid="{B646331D-E893-43AA-A0B4-EC41EDCAC636}"/>
    <cellStyle name="Comma 2 3 3" xfId="378" xr:uid="{04EFD95B-5C50-4AF7-9F5C-9B0DE157935C}"/>
    <cellStyle name="Comma 2 3 4" xfId="250" xr:uid="{191F7AFE-7324-4444-9190-6D1839549FAE}"/>
    <cellStyle name="Comma 2 4" xfId="163" xr:uid="{00000000-0005-0000-0000-00003D000000}"/>
    <cellStyle name="Comma 2 4 2" xfId="303" xr:uid="{A0214CF2-F85E-4D11-943F-CEAEC42368AC}"/>
    <cellStyle name="Comma 2 4 3" xfId="380" xr:uid="{DC85F525-6942-4B81-9CFF-527EBC9A59BC}"/>
    <cellStyle name="Comma 2 4 4" xfId="259" xr:uid="{B6205BF0-CB9C-4ED5-AEE2-A29D0381B2E8}"/>
    <cellStyle name="Comma 2 5" xfId="381" xr:uid="{711B2B89-DD07-47D6-8837-0F52E8CCE5F9}"/>
    <cellStyle name="Comma 2 6" xfId="373" xr:uid="{4D4D9F91-77FE-4F7A-896D-34BF02E033B9}"/>
    <cellStyle name="Comma 20" xfId="195" xr:uid="{E162032F-EFA3-439D-870C-C9B0824E2BD2}"/>
    <cellStyle name="Comma 20 2" xfId="241" xr:uid="{D95F20C7-4621-4788-9250-C993279A4A94}"/>
    <cellStyle name="Comma 20 2 2" xfId="284" xr:uid="{1F8FFA25-2A81-4C99-841A-C4CB396A6DDD}"/>
    <cellStyle name="Comma 20 3" xfId="272" xr:uid="{1C06611F-9E34-4EA5-885C-B7DAAD84C337}"/>
    <cellStyle name="Comma 20 4" xfId="382" xr:uid="{67DF9C8C-51E6-4F56-A88D-EEA690969DE8}"/>
    <cellStyle name="Comma 209 2" xfId="230" xr:uid="{A2F4AD6E-5395-427D-A0D8-CF881BBC6B4D}"/>
    <cellStyle name="Comma 209 2 2" xfId="277" xr:uid="{452F7827-F93B-4E1C-9ED6-0C2E00C781D7}"/>
    <cellStyle name="Comma 21" xfId="383" xr:uid="{2807EBC6-8676-4BEC-97B2-921AF0C20170}"/>
    <cellStyle name="Comma 22" xfId="245" xr:uid="{20EFB08C-5578-4BAE-99D0-D03C1BBB0318}"/>
    <cellStyle name="Comma 22 2" xfId="251" xr:uid="{3FCD1E41-F235-4E30-8D16-98056183E28A}"/>
    <cellStyle name="Comma 22 2 2" xfId="293" xr:uid="{50FAF921-D6CD-48A1-B097-79181D702DBA}"/>
    <cellStyle name="Comma 22 3" xfId="288" xr:uid="{93750FFF-DD3E-44E2-99A2-D56C28161847}"/>
    <cellStyle name="Comma 23" xfId="46" xr:uid="{00000000-0005-0000-0000-00003E000000}"/>
    <cellStyle name="Comma 23 2" xfId="41" xr:uid="{00000000-0005-0000-0000-00003F000000}"/>
    <cellStyle name="Comma 23 2 2" xfId="43" xr:uid="{00000000-0005-0000-0000-000040000000}"/>
    <cellStyle name="Comma 23 2 3" xfId="108" xr:uid="{00000000-0005-0000-0000-000041000000}"/>
    <cellStyle name="Comma 23 3" xfId="96" xr:uid="{00000000-0005-0000-0000-000042000000}"/>
    <cellStyle name="Comma 23 4" xfId="357" xr:uid="{16EF16D9-5BCA-4EED-B2A7-386EB7013702}"/>
    <cellStyle name="Comma 24" xfId="729" xr:uid="{08D809BE-E5C2-4BE1-ADA8-B08A59DEE5BB}"/>
    <cellStyle name="Comma 25" xfId="743" xr:uid="{4879D40E-3053-4DA7-97F8-4BB930477C34}"/>
    <cellStyle name="Comma 25 2" xfId="746" xr:uid="{F81F4431-199E-4219-89DD-64D41B8ABF39}"/>
    <cellStyle name="Comma 26" xfId="198" xr:uid="{EA3CEDF8-13CB-4533-936F-A635537A2994}"/>
    <cellStyle name="Comma 26 2" xfId="243" xr:uid="{9FAE995F-5A24-4E41-9A04-9B8044E3B311}"/>
    <cellStyle name="Comma 26 2 2" xfId="286" xr:uid="{529B9B1E-AED4-48D6-8CB9-62D5B3C967CB}"/>
    <cellStyle name="Comma 26 3" xfId="254" xr:uid="{F97BED13-EF12-4C29-AA97-C09F16B953AC}"/>
    <cellStyle name="Comma 26 3 2" xfId="296" xr:uid="{7FE4177A-B1FE-4325-8B40-2A10929EF446}"/>
    <cellStyle name="Comma 26 4" xfId="274" xr:uid="{DBB1B166-6E2F-41FA-B9B6-72EC09C01FFD}"/>
    <cellStyle name="Comma 26 5" xfId="384" xr:uid="{A92829BA-7BAE-4CFD-AEDD-82B10C498D81}"/>
    <cellStyle name="Comma 27" xfId="747" xr:uid="{87346D69-4836-415F-A187-FD3DE1122A3B}"/>
    <cellStyle name="Comma 28" xfId="190" xr:uid="{AB4ACC82-758D-450F-BB4D-09C5478E3684}"/>
    <cellStyle name="Comma 3" xfId="9" xr:uid="{00000000-0005-0000-0000-000043000000}"/>
    <cellStyle name="Comma 3 10" xfId="47" xr:uid="{00000000-0005-0000-0000-000044000000}"/>
    <cellStyle name="Comma 3 10 2 3" xfId="182" xr:uid="{00000000-0005-0000-0000-000045000000}"/>
    <cellStyle name="Comma 3 10 2 3 2" xfId="184" xr:uid="{00000000-0005-0000-0000-000046000000}"/>
    <cellStyle name="Comma 3 13" xfId="48" xr:uid="{00000000-0005-0000-0000-000047000000}"/>
    <cellStyle name="Comma 3 2" xfId="26" xr:uid="{00000000-0005-0000-0000-000048000000}"/>
    <cellStyle name="Comma 3 2 2" xfId="101" xr:uid="{00000000-0005-0000-0000-000049000000}"/>
    <cellStyle name="Comma 3 2 2 2" xfId="289" xr:uid="{8B463430-CF8D-42EA-AB2E-26ED7095BC60}"/>
    <cellStyle name="Comma 3 2 3" xfId="386" xr:uid="{7D73A0A2-70B1-4730-BABC-E41C55091CB7}"/>
    <cellStyle name="Comma 3 2 4" xfId="246" xr:uid="{9755F584-C7FD-4F09-A528-0CB20950B683}"/>
    <cellStyle name="Comma 3 21" xfId="152" xr:uid="{00000000-0005-0000-0000-00004A000000}"/>
    <cellStyle name="Comma 3 21 2" xfId="174" xr:uid="{00000000-0005-0000-0000-00004B000000}"/>
    <cellStyle name="Comma 3 3" xfId="151" xr:uid="{00000000-0005-0000-0000-00004C000000}"/>
    <cellStyle name="Comma 3 3 2" xfId="173" xr:uid="{00000000-0005-0000-0000-00004D000000}"/>
    <cellStyle name="Comma 3 3 2 2" xfId="290" xr:uid="{624AB1DC-B931-4453-ABEB-D97C00A0DD7F}"/>
    <cellStyle name="Comma 3 3 3" xfId="387" xr:uid="{DC612E99-B88A-4CF8-A3BE-F1549329C019}"/>
    <cellStyle name="Comma 3 3 4" xfId="249" xr:uid="{0A965887-420D-49C6-ABAD-0E828DA099E1}"/>
    <cellStyle name="Comma 3 4" xfId="30" xr:uid="{00000000-0005-0000-0000-00004E000000}"/>
    <cellStyle name="Comma 3 4 11" xfId="231" xr:uid="{A1B3C71B-B4C1-4864-A762-2A6E4968AC74}"/>
    <cellStyle name="Comma 3 4 11 2" xfId="278" xr:uid="{DB8EA26C-8E2C-42B8-840D-C36FBF71431C}"/>
    <cellStyle name="Comma 3 4 2" xfId="36" xr:uid="{00000000-0005-0000-0000-00004F000000}"/>
    <cellStyle name="Comma 3 4 2 2" xfId="106" xr:uid="{00000000-0005-0000-0000-000050000000}"/>
    <cellStyle name="Comma 3 4 3" xfId="103" xr:uid="{00000000-0005-0000-0000-000051000000}"/>
    <cellStyle name="Comma 3 5" xfId="142" xr:uid="{00000000-0005-0000-0000-000052000000}"/>
    <cellStyle name="Comma 3 5 2" xfId="304" xr:uid="{A1CA098E-25DB-42D4-B988-8E030C059CAA}"/>
    <cellStyle name="Comma 3 5 3" xfId="261" xr:uid="{6CA90332-D1B6-4693-B1FC-C1D827BD0F4D}"/>
    <cellStyle name="Comma 3 6" xfId="95" xr:uid="{00000000-0005-0000-0000-000053000000}"/>
    <cellStyle name="Comma 3 7" xfId="169" xr:uid="{00000000-0005-0000-0000-000054000000}"/>
    <cellStyle name="Comma 3 7 2" xfId="385" xr:uid="{BD9CE8E3-C84E-4F0E-8D05-6BAD8C3161FD}"/>
    <cellStyle name="Comma 4" xfId="32" xr:uid="{00000000-0005-0000-0000-000055000000}"/>
    <cellStyle name="Comma 4 2" xfId="150" xr:uid="{00000000-0005-0000-0000-000056000000}"/>
    <cellStyle name="Comma 4 2 2" xfId="267" xr:uid="{6996828F-3C50-4ADF-B0DA-2628AA8F5ECD}"/>
    <cellStyle name="Comma 4 2 3" xfId="389" xr:uid="{D5DD48CE-6D3E-4150-A4D0-867D91F21BCC}"/>
    <cellStyle name="Comma 4 29" xfId="117" xr:uid="{00000000-0005-0000-0000-000057000000}"/>
    <cellStyle name="Comma 4 3" xfId="147" xr:uid="{00000000-0005-0000-0000-000058000000}"/>
    <cellStyle name="Comma 4 3 2" xfId="171" xr:uid="{00000000-0005-0000-0000-000059000000}"/>
    <cellStyle name="Comma 4 3 2 2" xfId="287" xr:uid="{D69AC758-F0B4-4A73-B5B3-9C18A67345A4}"/>
    <cellStyle name="Comma 4 3 3" xfId="255" xr:uid="{AD59CFF1-9F29-45A6-B45A-311EEF857790}"/>
    <cellStyle name="Comma 4 3 3 2" xfId="297" xr:uid="{685FC24F-9925-48F8-B9C7-B98881598493}"/>
    <cellStyle name="Comma 4 3 4" xfId="275" xr:uid="{5B70C797-AEC1-4C70-A79F-5950F01205F2}"/>
    <cellStyle name="Comma 4 3 5" xfId="390" xr:uid="{61496044-AF4A-4FE1-B5F3-730057BC404F}"/>
    <cellStyle name="Comma 4 4" xfId="104" xr:uid="{00000000-0005-0000-0000-00005A000000}"/>
    <cellStyle name="Comma 4 4 2" xfId="301" xr:uid="{AC81B73D-087A-41BA-B91D-509280A8AC3D}"/>
    <cellStyle name="Comma 4 4 2 2" xfId="392" xr:uid="{89323336-AE71-42F0-9A1A-F44EC001CAF1}"/>
    <cellStyle name="Comma 4 4 3" xfId="391" xr:uid="{D873CE0F-B332-4EDC-B3DC-405A207F1B94}"/>
    <cellStyle name="Comma 4 5" xfId="172" xr:uid="{00000000-0005-0000-0000-00005B000000}"/>
    <cellStyle name="Comma 4 5 2" xfId="266" xr:uid="{67A376CF-B189-4E75-B6FE-51C3F8AE47DC}"/>
    <cellStyle name="Comma 4 6" xfId="388" xr:uid="{1365C24E-31DC-48D1-99ED-D716ECA72290}"/>
    <cellStyle name="Comma 4 7" xfId="188" xr:uid="{8C7BAB8A-B69D-46E9-BEC1-C7ABE3E666F4}"/>
    <cellStyle name="Comma 5" xfId="35" xr:uid="{00000000-0005-0000-0000-00005C000000}"/>
    <cellStyle name="Comma 5 2" xfId="131" xr:uid="{00000000-0005-0000-0000-00005D000000}"/>
    <cellStyle name="Comma 5 2 2" xfId="394" xr:uid="{38F72261-4CB4-46CF-9205-9E136EE2AC94}"/>
    <cellStyle name="Comma 5 2 3" xfId="269" xr:uid="{34840548-DBE4-44A6-A704-F36E77E90C57}"/>
    <cellStyle name="Comma 5 27" xfId="118" xr:uid="{00000000-0005-0000-0000-00005E000000}"/>
    <cellStyle name="Comma 5 27 2" xfId="161" xr:uid="{00000000-0005-0000-0000-00005F000000}"/>
    <cellStyle name="Comma 5 29" xfId="119" xr:uid="{00000000-0005-0000-0000-000060000000}"/>
    <cellStyle name="Comma 5 29 2" xfId="162" xr:uid="{00000000-0005-0000-0000-000061000000}"/>
    <cellStyle name="Comma 5 3" xfId="105" xr:uid="{00000000-0005-0000-0000-000062000000}"/>
    <cellStyle name="Comma 5 3 2" xfId="395" xr:uid="{E60786C9-5B39-43D5-90C1-D79EF99121DA}"/>
    <cellStyle name="Comma 5 4" xfId="165" xr:uid="{00000000-0005-0000-0000-000063000000}"/>
    <cellStyle name="Comma 5 4 2" xfId="396" xr:uid="{92667D09-3FE2-4BE3-8542-5D981081F7F4}"/>
    <cellStyle name="Comma 5 5" xfId="397" xr:uid="{E087E60D-E4EC-422C-BAD2-C8005B2DB478}"/>
    <cellStyle name="Comma 5 5 2" xfId="398" xr:uid="{B4C6858A-42D1-4F9B-B5F7-D0433BE4E186}"/>
    <cellStyle name="Comma 5 6" xfId="393" xr:uid="{4C519240-9A67-4056-9D21-FE5B1D35118A}"/>
    <cellStyle name="Comma 6" xfId="5" xr:uid="{00000000-0005-0000-0000-000064000000}"/>
    <cellStyle name="Comma 6 2" xfId="135" xr:uid="{00000000-0005-0000-0000-000065000000}"/>
    <cellStyle name="Comma 6 2 2" xfId="306" xr:uid="{38185DB1-928D-4ED7-AB11-581C7B29262B}"/>
    <cellStyle name="Comma 6 2 3" xfId="400" xr:uid="{8A0B33F6-FF5C-4E88-BE58-15BEE9DA7937}"/>
    <cellStyle name="Comma 6 2 4" xfId="263" xr:uid="{BAD9629A-40A9-4E52-9214-E691BFCF91CB}"/>
    <cellStyle name="Comma 6 3" xfId="94" xr:uid="{00000000-0005-0000-0000-000066000000}"/>
    <cellStyle name="Comma 6 3 2" xfId="401" xr:uid="{8FC2384E-ABFB-46FF-B3C6-4E295D4C095C}"/>
    <cellStyle name="Comma 6 4" xfId="166" xr:uid="{00000000-0005-0000-0000-000067000000}"/>
    <cellStyle name="Comma 6 4 2" xfId="402" xr:uid="{FA634FA1-E2AE-4509-82B4-2D8679706DD1}"/>
    <cellStyle name="Comma 6 5" xfId="403" xr:uid="{494DE8CB-A993-41CE-9EA7-2B7C50351231}"/>
    <cellStyle name="Comma 6 5 2" xfId="404" xr:uid="{1B1F6EA9-8B35-42D9-81DB-81B1A773BF84}"/>
    <cellStyle name="Comma 6 6" xfId="405" xr:uid="{84A156FE-7AEC-4423-A517-1DDD43F061F4}"/>
    <cellStyle name="Comma 6 7" xfId="399" xr:uid="{8DE902D3-C902-4DC3-9A6E-68D805D276D4}"/>
    <cellStyle name="Comma 7" xfId="42" xr:uid="{00000000-0005-0000-0000-000068000000}"/>
    <cellStyle name="Comma 7 2" xfId="177" xr:uid="{00000000-0005-0000-0000-000069000000}"/>
    <cellStyle name="Comma 7 2 2" xfId="242" xr:uid="{9C143EA5-82DA-45BD-83A8-52E97034CBC9}"/>
    <cellStyle name="Comma 7 2 2 2" xfId="285" xr:uid="{7C87E4A1-A3CF-43E2-8516-519DE279937F}"/>
    <cellStyle name="Comma 7 2 3" xfId="253" xr:uid="{52AE434B-CFC7-4A66-99D3-C903B69587F8}"/>
    <cellStyle name="Comma 7 2 3 2" xfId="295" xr:uid="{C3B306C1-8F74-4D6F-B468-6299A9A168BB}"/>
    <cellStyle name="Comma 7 2 4" xfId="273" xr:uid="{FA2263A2-FD5A-483B-AD13-56DDFAC7DAB1}"/>
    <cellStyle name="Comma 7 2 5" xfId="407" xr:uid="{C83B70E1-B983-431D-BEB4-8EF48A8A1700}"/>
    <cellStyle name="Comma 7 2 6" xfId="197" xr:uid="{848E50F2-1ED6-4D80-A7A4-ABDB7C3A6B24}"/>
    <cellStyle name="Comma 7 3" xfId="279" xr:uid="{4CE27493-B477-44DE-B1AF-A18E98259F9E}"/>
    <cellStyle name="Comma 7 3 2" xfId="408" xr:uid="{A87F6974-0AB9-4E45-96C1-F950B149F683}"/>
    <cellStyle name="Comma 7 4" xfId="409" xr:uid="{BBADFA3E-F668-4924-86D2-980A540B9E1F}"/>
    <cellStyle name="Comma 7 5" xfId="406" xr:uid="{94C779B5-1769-475C-AB3F-612CFBAF8A27}"/>
    <cellStyle name="Comma 8" xfId="44" xr:uid="{00000000-0005-0000-0000-00006A000000}"/>
    <cellStyle name="Comma 8 2" xfId="281" xr:uid="{E2402886-751C-462A-A5D0-D5C8E25AC507}"/>
    <cellStyle name="Comma 8 2 2" xfId="411" xr:uid="{E0FC4808-044A-4FDE-AC8B-CDF70174CD27}"/>
    <cellStyle name="Comma 8 3" xfId="410" xr:uid="{76F4C9CB-A013-48A4-A771-57B2EF0856F7}"/>
    <cellStyle name="Comma 83" xfId="138" xr:uid="{00000000-0005-0000-0000-00006B000000}"/>
    <cellStyle name="Comma 83 2" xfId="168" xr:uid="{00000000-0005-0000-0000-00006C000000}"/>
    <cellStyle name="Comma 9" xfId="93" xr:uid="{00000000-0005-0000-0000-00006D000000}"/>
    <cellStyle name="Comma 9 2" xfId="300" xr:uid="{41305C18-F7CB-4921-AC9C-3E5EFAFA6399}"/>
    <cellStyle name="Comma 9 2 2" xfId="414" xr:uid="{DE3402D5-CD82-430F-AE51-F6305A054C51}"/>
    <cellStyle name="Comma 9 2 3" xfId="413" xr:uid="{CC2CD7F9-4838-4CBA-AD81-E1B1395F95C0}"/>
    <cellStyle name="Comma 9 3" xfId="412" xr:uid="{D6BAF637-2596-42C7-9669-22214C047963}"/>
    <cellStyle name="comma zerodec" xfId="415" xr:uid="{AEA7257B-BBE5-4AA6-A14C-E7D64904B747}"/>
    <cellStyle name="comma zerodec 2" xfId="416" xr:uid="{D542536B-45EC-4011-AA4F-B7D4189D9EE2}"/>
    <cellStyle name="comma zerodec 3" xfId="417" xr:uid="{C8C74C3F-FB80-42D1-A760-D6233C5C2B10}"/>
    <cellStyle name="Currency [00]" xfId="418" xr:uid="{258F85B4-6C35-416F-A03B-0DD66471D735}"/>
    <cellStyle name="Currency 2" xfId="11" xr:uid="{00000000-0005-0000-0000-00006E000000}"/>
    <cellStyle name="Currency 2 2" xfId="29" xr:uid="{00000000-0005-0000-0000-00006F000000}"/>
    <cellStyle name="Currency 2 3" xfId="136" xr:uid="{00000000-0005-0000-0000-000070000000}"/>
    <cellStyle name="Currency 2 4" xfId="167" xr:uid="{00000000-0005-0000-0000-000071000000}"/>
    <cellStyle name="Currency 3" xfId="419" xr:uid="{BF3AD047-9AFF-44C9-8C2B-F88B73FD3108}"/>
    <cellStyle name="Currency 4" xfId="420" xr:uid="{1500924D-CDDD-4A8B-ABF8-69838DD65139}"/>
    <cellStyle name="Currency 4 2 3 2" xfId="111" xr:uid="{00000000-0005-0000-0000-000072000000}"/>
    <cellStyle name="Currency1" xfId="421" xr:uid="{42EEB314-6B16-48BF-B68B-931EB714F66A}"/>
    <cellStyle name="Currency1 2" xfId="422" xr:uid="{7B0A34E0-CC9B-4314-B150-3F246596AC9C}"/>
    <cellStyle name="Date" xfId="423" xr:uid="{C6917651-7856-44ED-9590-C9EC150842AA}"/>
    <cellStyle name="Date Short" xfId="424" xr:uid="{76DF73BD-CFB2-4AB1-B52C-28BBA02617BC}"/>
    <cellStyle name="Date Short 2" xfId="425" xr:uid="{8ED00C21-C8E9-4475-9A47-2411D008BA90}"/>
    <cellStyle name="Dezimal [0]_OPTIMIR1 (deutsch)" xfId="426" xr:uid="{CCB260C9-EA0A-43E5-9151-63254189751A}"/>
    <cellStyle name="Dezimal_OPTIMIR1 (deutsch)" xfId="427" xr:uid="{5D1821A9-58A4-47F3-A9BD-70C5425DFE27}"/>
    <cellStyle name="Dollar (zero dec)" xfId="428" xr:uid="{627F9F3B-7A8A-47E3-9D0E-090AF768DD55}"/>
    <cellStyle name="Dollar (zero dec) 2" xfId="429" xr:uid="{3C76AA38-7242-45F1-BD0D-54FB1D106A38}"/>
    <cellStyle name="Dollars" xfId="430" xr:uid="{F331F419-666F-41E1-8419-2E0D22C7E89B}"/>
    <cellStyle name="E&amp;Y House" xfId="431" xr:uid="{CA1C56A8-F394-43DA-BAA8-9C8AC2486030}"/>
    <cellStyle name="Enter Currency (0)" xfId="432" xr:uid="{2229E679-0E89-46BB-8338-CA518EEBA452}"/>
    <cellStyle name="Enter Currency (2)" xfId="433" xr:uid="{DBC60D2A-8721-420B-8D19-F08CBA40D536}"/>
    <cellStyle name="Enter Units (0)" xfId="434" xr:uid="{28831022-2AB4-4B8F-B9A5-DD89F9CF088A}"/>
    <cellStyle name="Enter Units (1)" xfId="435" xr:uid="{849AFF41-1FA4-4E3E-81E8-ADB446B1BBCC}"/>
    <cellStyle name="Enter Units (2)" xfId="436" xr:uid="{796A565E-C842-46EA-9631-447B84F5F932}"/>
    <cellStyle name="Explanatory Text" xfId="67" builtinId="53" customBuiltin="1"/>
    <cellStyle name="Explanatory Text 2" xfId="437" xr:uid="{0DA6194A-DD54-4030-A109-EB362C0D0E73}"/>
    <cellStyle name="EYSource" xfId="438" xr:uid="{695D2BF6-48F2-413D-9A4E-81DF62FFA224}"/>
    <cellStyle name="EYtext" xfId="439" xr:uid="{A60CCAA0-CDE3-4EC6-89BD-AC6525EA0409}"/>
    <cellStyle name="Fixed" xfId="440" xr:uid="{EFECE10A-10CE-4C6B-A66B-8C59D19589A4}"/>
    <cellStyle name="Followed Hyperlink" xfId="14" xr:uid="{00000000-0005-0000-0000-000074000000}"/>
    <cellStyle name="FollowedEE_x0008__x0008_erlink" xfId="441" xr:uid="{F943194F-B817-4D97-8C34-F60BEA141213}"/>
    <cellStyle name="Good" xfId="57" builtinId="26" customBuiltin="1"/>
    <cellStyle name="Good 2" xfId="442" xr:uid="{9337B502-EC6B-4DB3-82B1-E2E191C0AFFA}"/>
    <cellStyle name="Grey" xfId="443" xr:uid="{7A1294F5-6403-40F5-A93E-9C06CFE0C0EB}"/>
    <cellStyle name="Grey 2" xfId="444" xr:uid="{2E44AE8B-F951-4C14-8B5E-551EB31D2A36}"/>
    <cellStyle name="HEADER" xfId="445" xr:uid="{3F80D171-3242-4C87-9334-CEA8DBDCE8C1}"/>
    <cellStyle name="Header - Style1" xfId="446" xr:uid="{25A87221-DE1E-4725-B4F3-7FC3E083C88D}"/>
    <cellStyle name="Header - Style1 2" xfId="447" xr:uid="{DD0977E8-6DBA-47C4-82F4-E7CD8341AB15}"/>
    <cellStyle name="Header1" xfId="448" xr:uid="{DBFCA0B7-0903-460E-9D7F-D422B8E0892E}"/>
    <cellStyle name="Header2" xfId="449" xr:uid="{42B0A075-4241-44CD-86E7-22948326D989}"/>
    <cellStyle name="Header2 2" xfId="731" xr:uid="{C614FE56-0125-4E07-97BA-675B39BB89E4}"/>
    <cellStyle name="Heading" xfId="450" xr:uid="{E3425DF2-0BC0-467A-A6D2-DA44028B2162}"/>
    <cellStyle name="Heading 1" xfId="53" builtinId="16" customBuiltin="1"/>
    <cellStyle name="Heading 1 2" xfId="451" xr:uid="{DEEFBE6F-B9A9-4C65-A16B-4EFF5B75B0FE}"/>
    <cellStyle name="Heading 2" xfId="54" builtinId="17" customBuiltin="1"/>
    <cellStyle name="Heading 2 2" xfId="452" xr:uid="{EDE4C11E-3422-4B9D-BA13-080CE57B60FB}"/>
    <cellStyle name="Heading 3" xfId="55" builtinId="18" customBuiltin="1"/>
    <cellStyle name="Heading 3 2" xfId="453" xr:uid="{68FC183A-7A26-43F7-8CE1-668469A0841A}"/>
    <cellStyle name="Heading 4" xfId="56" builtinId="19" customBuiltin="1"/>
    <cellStyle name="Heading 4 2" xfId="454" xr:uid="{BFAA5319-7048-45F9-B46B-B8A6FB1B25B9}"/>
    <cellStyle name="HEADING1" xfId="455" xr:uid="{A3E25903-7F4F-4817-BF8C-276956E6F760}"/>
    <cellStyle name="HEADING2" xfId="456" xr:uid="{3FDD7D1A-95A3-404D-A8CE-B36183BDA771}"/>
    <cellStyle name="Hyperlink" xfId="3" xr:uid="{00000000-0005-0000-0000-00007A000000}"/>
    <cellStyle name="Hyperlink 2" xfId="15" xr:uid="{00000000-0005-0000-0000-00007B000000}"/>
    <cellStyle name="Hyperlink 2 2" xfId="256" xr:uid="{396A0FE1-55F2-48D2-91D8-C2892C58B035}"/>
    <cellStyle name="Hyperlink 3" xfId="248" xr:uid="{383F2FD5-FF52-4E69-81DB-5C013D3E4308}"/>
    <cellStyle name="Hyperlink 5" xfId="22" xr:uid="{00000000-0005-0000-0000-00007C000000}"/>
    <cellStyle name="Input" xfId="60" builtinId="20" customBuiltin="1"/>
    <cellStyle name="Input [yellow]" xfId="458" xr:uid="{FD126FC8-86C8-474A-B81A-14AD320D3142}"/>
    <cellStyle name="Input [yellow] 2" xfId="459" xr:uid="{2A79508B-DA9C-436E-ACFE-91BCA8BCE6B2}"/>
    <cellStyle name="Input [yellow] 2 2" xfId="734" xr:uid="{A0108C28-3B88-45CB-9075-5B3932B12B05}"/>
    <cellStyle name="Input [yellow] 3" xfId="733" xr:uid="{C2D7857E-0D65-48C4-8A0D-8837178E7620}"/>
    <cellStyle name="Input 2" xfId="457" xr:uid="{FEE0F533-10DC-472C-A87B-DE23C6F89919}"/>
    <cellStyle name="Input 3" xfId="732" xr:uid="{8EC220F2-3EED-4DAD-9DC9-45100D697338}"/>
    <cellStyle name="Input 4" xfId="737" xr:uid="{B24ACFC7-10C9-4A33-BAA9-A4508FA657A1}"/>
    <cellStyle name="Link Currency (0)" xfId="460" xr:uid="{DD942077-0C44-4104-B3E8-3051831A4A6A}"/>
    <cellStyle name="Link Currency (2)" xfId="461" xr:uid="{E170A79A-61A7-4FFC-98CA-0C30CE39EA72}"/>
    <cellStyle name="Link Units (0)" xfId="462" xr:uid="{01F8248A-0877-494D-9AF6-D6AABD999E88}"/>
    <cellStyle name="Link Units (1)" xfId="463" xr:uid="{EB09169F-2FDE-458E-B6DC-1237F576F635}"/>
    <cellStyle name="Link Units (2)" xfId="464" xr:uid="{3CEA165B-C7F0-4D47-A6AA-9A4BF1877E1D}"/>
    <cellStyle name="Linked Cell" xfId="63" builtinId="24" customBuiltin="1"/>
    <cellStyle name="Linked Cell 2" xfId="465" xr:uid="{92D14AB0-0801-4EBD-8075-7B32AA68E990}"/>
    <cellStyle name="Millares [0]" xfId="466" xr:uid="{A3F49D4F-8C9F-403D-96D2-9FD611256EEC}"/>
    <cellStyle name="Model" xfId="467" xr:uid="{EF8D8AD7-2B18-4C1A-BAAA-3F9F540C43F4}"/>
    <cellStyle name="Moneda [0]" xfId="468" xr:uid="{0DA76471-AEBD-4CD6-8309-7EBAE8FBB174}"/>
    <cellStyle name="NEE" xfId="469" xr:uid="{2447272B-7E1D-4949-80FD-BE7E37523159}"/>
    <cellStyle name="Neutral" xfId="59" builtinId="28" customBuiltin="1"/>
    <cellStyle name="Neutral 2" xfId="470" xr:uid="{3B00DC84-64E1-4C26-9A03-D4EA37A60F4B}"/>
    <cellStyle name="no dec" xfId="471" xr:uid="{6AA1FD7F-575D-4C3F-AAA0-30309D4AB6A0}"/>
    <cellStyle name="Normal" xfId="0" builtinId="0"/>
    <cellStyle name="Normal - Style1" xfId="472" xr:uid="{B321D40D-A575-40BE-882A-E4EF0EC05E81}"/>
    <cellStyle name="Normal - Style1 2" xfId="473" xr:uid="{C73DBDF7-D135-45A6-A561-358FCB77197E}"/>
    <cellStyle name="Normal - Style1 3" xfId="474" xr:uid="{96056A01-968A-4D44-A92A-5AD1E4DA7249}"/>
    <cellStyle name="Normal 10" xfId="475" xr:uid="{28701194-EF68-4C87-BC0D-3A204068DF72}"/>
    <cellStyle name="Normal 10 16" xfId="234" xr:uid="{10107E2B-BE2C-46A6-946F-39FCFE109C74}"/>
    <cellStyle name="Normal 10 2" xfId="476" xr:uid="{F23BAABA-C2A8-44E2-B0E0-12A84FDB4620}"/>
    <cellStyle name="Normal 10 3" xfId="141" xr:uid="{00000000-0005-0000-0000-000081000000}"/>
    <cellStyle name="Normal 10 3 2" xfId="477" xr:uid="{CB224FE9-77BE-48CE-96D4-D6239661448A}"/>
    <cellStyle name="Normal 100" xfId="181" xr:uid="{00000000-0005-0000-0000-000082000000}"/>
    <cellStyle name="Normal 100 2" xfId="745" xr:uid="{03340304-FDDC-4574-A0D7-DB88BCC53871}"/>
    <cellStyle name="Normal 100 3" xfId="744" xr:uid="{2585A8B7-4CA6-4E0D-A67A-C06C91B34821}"/>
    <cellStyle name="Normal 11" xfId="39" xr:uid="{00000000-0005-0000-0000-000083000000}"/>
    <cellStyle name="Normal 11 2" xfId="120" xr:uid="{00000000-0005-0000-0000-000084000000}"/>
    <cellStyle name="Normal 11 2 2" xfId="186" xr:uid="{00000000-0005-0000-0000-000085000000}"/>
    <cellStyle name="Normal 11 2 3" xfId="479" xr:uid="{D43B393A-571B-404B-B417-9DBE682CCE07}"/>
    <cellStyle name="Normal 11 3" xfId="480" xr:uid="{2BDF149B-ED43-484C-B430-2844BB4BC708}"/>
    <cellStyle name="Normal 11 4" xfId="481" xr:uid="{1E5FE72D-6140-42F0-B0D8-DFF8D1BBEF81}"/>
    <cellStyle name="Normal 11 5" xfId="478" xr:uid="{A91CADF0-D1BD-4209-B033-7BAD9A66EBD9}"/>
    <cellStyle name="Normal 118" xfId="121" xr:uid="{00000000-0005-0000-0000-000086000000}"/>
    <cellStyle name="Normal 12" xfId="482" xr:uid="{9FE3435E-CE9E-4EF6-BD97-98DE4D45B138}"/>
    <cellStyle name="Normal 12 2" xfId="483" xr:uid="{AC7C51BB-F697-47B6-A32C-7FFD22E1238C}"/>
    <cellStyle name="Normal 12 3" xfId="484" xr:uid="{8A1E3A58-BA63-4977-B824-59C7353482E0}"/>
    <cellStyle name="Normal 12 4" xfId="485" xr:uid="{FE00BFDE-35B7-413C-95E5-8AC8658B8B0C}"/>
    <cellStyle name="Normal 12 6" xfId="40" xr:uid="{00000000-0005-0000-0000-000087000000}"/>
    <cellStyle name="Normal 12 6 2" xfId="183" xr:uid="{00000000-0005-0000-0000-000088000000}"/>
    <cellStyle name="Normal 129 2" xfId="233" xr:uid="{876AF5A9-8FCE-4C96-9A6F-1FC7DFDA4656}"/>
    <cellStyle name="Normal 13" xfId="486" xr:uid="{D5B0DD84-23BA-46F5-8582-37CB61F9308A}"/>
    <cellStyle name="Normal 13 2" xfId="487" xr:uid="{DDAF1179-C29E-4155-9E70-FED76966002A}"/>
    <cellStyle name="Normal 13 3" xfId="488" xr:uid="{C20E8568-6762-4A15-9F1A-5D1BC0A6AF47}"/>
    <cellStyle name="Normal 13 4" xfId="489" xr:uid="{4C639294-4C6E-480C-AE62-EE987E9BB3D8}"/>
    <cellStyle name="Normal 132 2" xfId="229" xr:uid="{DD3ECA0E-CFE2-45F0-9053-3AB79A84770A}"/>
    <cellStyle name="Normal 14" xfId="20" xr:uid="{00000000-0005-0000-0000-000089000000}"/>
    <cellStyle name="Normal 14 2" xfId="180" xr:uid="{00000000-0005-0000-0000-00008A000000}"/>
    <cellStyle name="Normal 14 3" xfId="490" xr:uid="{EE7B5EB1-9B75-45DD-85DA-1F1C2850639D}"/>
    <cellStyle name="Normal 15" xfId="491" xr:uid="{FDE23F84-82F2-44DB-A4E9-223BB8D916ED}"/>
    <cellStyle name="Normal 15 14" xfId="33" xr:uid="{00000000-0005-0000-0000-00008B000000}"/>
    <cellStyle name="Normal 15 2" xfId="492" xr:uid="{E57F00E4-642B-43C7-912B-DA7B66565C4E}"/>
    <cellStyle name="Normal 16" xfId="493" xr:uid="{0286E369-151B-4A68-873F-BA098F279AEC}"/>
    <cellStyle name="Normal 16 2" xfId="494" xr:uid="{5E2BAACD-9B71-4C31-8E27-3D0886D9CF89}"/>
    <cellStyle name="Normal 17" xfId="495" xr:uid="{D2EAF902-A7F7-4BFC-9574-88F8342AFEED}"/>
    <cellStyle name="Normal 17 2" xfId="496" xr:uid="{7A5AD069-8A15-4AE3-87AB-86649B64744D}"/>
    <cellStyle name="Normal 18" xfId="497" xr:uid="{9A8D7265-9934-42C8-AA01-168818A17496}"/>
    <cellStyle name="Normal 19" xfId="498" xr:uid="{90CFF1DE-F572-4E11-9537-ABA675F86A4B}"/>
    <cellStyle name="Normal 19 2" xfId="499" xr:uid="{1DCF29D2-AA5A-4491-BE83-15E1598FF759}"/>
    <cellStyle name="Normal 19 3" xfId="500" xr:uid="{419E0A55-9F47-4C87-B159-CA26C1ECE407}"/>
    <cellStyle name="Normal 2" xfId="6" xr:uid="{00000000-0005-0000-0000-00008C000000}"/>
    <cellStyle name="Normal 2 10" xfId="501" xr:uid="{E45B7AEB-CAEB-4832-B289-A1627231E88C}"/>
    <cellStyle name="Normal 2 10 2" xfId="502" xr:uid="{5407BD1A-485E-47D5-A722-2BF138B52E31}"/>
    <cellStyle name="Normal 2 12" xfId="49" xr:uid="{00000000-0005-0000-0000-00008D000000}"/>
    <cellStyle name="Normal 2 2" xfId="12" xr:uid="{00000000-0005-0000-0000-00008E000000}"/>
    <cellStyle name="Normal 2 2 2" xfId="127" xr:uid="{00000000-0005-0000-0000-00008F000000}"/>
    <cellStyle name="Normal 2 2 2 2" xfId="179" xr:uid="{00000000-0005-0000-0000-000090000000}"/>
    <cellStyle name="Normal 2 2 3" xfId="503" xr:uid="{0BE0F7FB-45EB-4F2F-8AED-1C7E1E05EB17}"/>
    <cellStyle name="Normal 2 2 4" xfId="504" xr:uid="{D30A64AB-9C31-43A0-9798-38D208400F72}"/>
    <cellStyle name="Normal 2 3" xfId="2" xr:uid="{00000000-0005-0000-0000-000091000000}"/>
    <cellStyle name="Normal 2 3 2" xfId="145" xr:uid="{00000000-0005-0000-0000-000092000000}"/>
    <cellStyle name="Normal 2 3 2 2" xfId="507" xr:uid="{C3AB49E6-1784-4D9C-AFAD-365851A035D4}"/>
    <cellStyle name="Normal 2 3 2 3" xfId="506" xr:uid="{3F78F1BE-09B6-4470-B1C3-21A46264E08B}"/>
    <cellStyle name="Normal 2 3 3" xfId="508" xr:uid="{4F45CB69-73F4-4B18-BA89-5550429EEB7B}"/>
    <cellStyle name="Normal 2 3 4" xfId="505" xr:uid="{1E39205E-A8BA-40FD-8242-3D8358349DD8}"/>
    <cellStyle name="Normal 2 3 5" xfId="235" xr:uid="{1BA908D1-3894-4CC4-A44E-D3069AC0D443}"/>
    <cellStyle name="Normal 2 4" xfId="31" xr:uid="{00000000-0005-0000-0000-000093000000}"/>
    <cellStyle name="Normal 2 4 11" xfId="123" xr:uid="{00000000-0005-0000-0000-000094000000}"/>
    <cellStyle name="Normal 2 4 2" xfId="510" xr:uid="{34E8467E-5A6E-4377-B92B-1A431786AB06}"/>
    <cellStyle name="Normal 2 4 3" xfId="511" xr:uid="{C5B0B43A-50FD-4D19-B88F-8516058512F6}"/>
    <cellStyle name="Normal 2 4 4" xfId="509" xr:uid="{281B3879-5E71-42B3-ABCF-B2AFFF98F9E3}"/>
    <cellStyle name="Normal 2 4_รายละเอียดงบ" xfId="512" xr:uid="{E8593900-1134-44BA-8DCF-F58C838DC81C}"/>
    <cellStyle name="Normal 2 5" xfId="50" xr:uid="{00000000-0005-0000-0000-000095000000}"/>
    <cellStyle name="Normal 2 5 2" xfId="122" xr:uid="{00000000-0005-0000-0000-000096000000}"/>
    <cellStyle name="Normal 2 5 2 2" xfId="513" xr:uid="{CBF3D2AB-401D-413E-ACE8-07F81F24A389}"/>
    <cellStyle name="Normal 2 5 3" xfId="262" xr:uid="{18E95BA9-F588-4790-B616-95C966FF2284}"/>
    <cellStyle name="Normal 2 6" xfId="514" xr:uid="{B532B6D4-0F9F-4EAE-AA66-A023B97DCF5D}"/>
    <cellStyle name="Normal 2 7" xfId="515" xr:uid="{82072E1F-0ADB-43A2-9D8F-BB95EF70A9AF}"/>
    <cellStyle name="Normal 20" xfId="516" xr:uid="{8EE5079F-1022-40C0-99C1-6B76A0599FAE}"/>
    <cellStyle name="Normal 20 2" xfId="517" xr:uid="{190DFF63-FC35-4742-B60F-127539EB8C70}"/>
    <cellStyle name="Normal 20 3" xfId="518" xr:uid="{1B23C0FE-52E3-48B2-AD3C-992FDC892CA8}"/>
    <cellStyle name="Normal 21" xfId="519" xr:uid="{FD7BF082-7295-4F90-936F-1F7B47F66E00}"/>
    <cellStyle name="Normal 21 2" xfId="196" xr:uid="{C84218C4-9FD3-4FC3-BA7B-BACD21371032}"/>
    <cellStyle name="Normal 21 2 4 2" xfId="51" xr:uid="{00000000-0005-0000-0000-000097000000}"/>
    <cellStyle name="Normal 22" xfId="520" xr:uid="{C653ED97-B18B-4CDD-9E19-513467C9D2B5}"/>
    <cellStyle name="Normal 22 2" xfId="521" xr:uid="{B11E9172-87A4-4FA0-8FC0-8A39618DDE3E}"/>
    <cellStyle name="Normal 23" xfId="522" xr:uid="{2B1CFBE3-F698-4C50-9F3A-7B868D4E86C6}"/>
    <cellStyle name="Normal 24" xfId="523" xr:uid="{C3AE44CC-EC73-4454-8A0A-C40646C296CD}"/>
    <cellStyle name="Normal 25" xfId="524" xr:uid="{6BC08897-D7C5-4FCB-A64E-3042BADE20CD}"/>
    <cellStyle name="Normal 26" xfId="525" xr:uid="{8AA72BE9-0B55-499B-9661-A6C1908ACA7B}"/>
    <cellStyle name="Normal 27" xfId="526" xr:uid="{7D482F57-F90D-456F-9FFC-63D852C7D7E9}"/>
    <cellStyle name="Normal 28" xfId="527" xr:uid="{ADBD6FC7-4928-42A3-8ED5-A50CBB15058D}"/>
    <cellStyle name="Normal 29" xfId="528" xr:uid="{432CD6CF-E575-4CF5-921F-FC36D4F28C03}"/>
    <cellStyle name="Normal 29 2" xfId="529" xr:uid="{F219F889-0F6B-460B-9DA2-0EC5AD8BC60B}"/>
    <cellStyle name="Normal 3" xfId="7" xr:uid="{00000000-0005-0000-0000-000098000000}"/>
    <cellStyle name="Normal 3 11" xfId="38" xr:uid="{00000000-0005-0000-0000-000099000000}"/>
    <cellStyle name="Normal 3 11 2" xfId="185" xr:uid="{00000000-0005-0000-0000-00009A000000}"/>
    <cellStyle name="Normal 3 2" xfId="8" xr:uid="{00000000-0005-0000-0000-00009B000000}"/>
    <cellStyle name="Normal 3 2 2" xfId="146" xr:uid="{00000000-0005-0000-0000-00009C000000}"/>
    <cellStyle name="Normal 3 2 2 2" xfId="532" xr:uid="{6C429F51-EB26-471E-B17F-B171B19C93EA}"/>
    <cellStyle name="Normal 3 2 3" xfId="533" xr:uid="{47123D03-7468-4C6B-9D24-9F4EBA82D07F}"/>
    <cellStyle name="Normal 3 2 4" xfId="534" xr:uid="{EA7A5681-9F9C-4DCD-B682-C5EB3CFF0874}"/>
    <cellStyle name="Normal 3 2 5" xfId="531" xr:uid="{8777B873-8A9C-49C6-86E6-43CE44E0A4B8}"/>
    <cellStyle name="Normal 3 2 7" xfId="110" xr:uid="{00000000-0005-0000-0000-00009D000000}"/>
    <cellStyle name="Normal 3 22" xfId="535" xr:uid="{3FC368C1-45CA-41A6-B64A-C332EF296052}"/>
    <cellStyle name="Normal 3 3" xfId="23" xr:uid="{00000000-0005-0000-0000-00009E000000}"/>
    <cellStyle name="Normal 3 3 2" xfId="537" xr:uid="{B3F03902-0443-425A-BC1F-21EFDCECBBB8}"/>
    <cellStyle name="Normal 3 3 2 2" xfId="155" xr:uid="{00000000-0005-0000-0000-00009F000000}"/>
    <cellStyle name="Normal 3 3 3" xfId="538" xr:uid="{4CCD7DCD-301B-4C48-BC98-677CBD7DA9A0}"/>
    <cellStyle name="Normal 3 3 4" xfId="536" xr:uid="{6939B8C5-F504-46AE-B3ED-62BA7A3A11E7}"/>
    <cellStyle name="Normal 3 3 5" xfId="236" xr:uid="{3303B598-8C46-4934-ABEF-D43208642915}"/>
    <cellStyle name="Normal 3 3_รายละเอียดงบ" xfId="539" xr:uid="{A5AAA628-38E7-4121-A45F-A7124906CC26}"/>
    <cellStyle name="Normal 3 4" xfId="154" xr:uid="{00000000-0005-0000-0000-0000A0000000}"/>
    <cellStyle name="Normal 3 4 2" xfId="192" xr:uid="{2E3B7322-E3A9-4365-A0BC-79089533BBB6}"/>
    <cellStyle name="Normal 3 5" xfId="124" xr:uid="{00000000-0005-0000-0000-0000A1000000}"/>
    <cellStyle name="Normal 3 5 2" xfId="530" xr:uid="{E7A6EF49-C7EB-452E-A7C6-B968A79D91FC}"/>
    <cellStyle name="Normal 3 6" xfId="736" xr:uid="{82201962-54B3-4CAF-87DC-4EC46B822D8A}"/>
    <cellStyle name="Normal 3 7" xfId="735" xr:uid="{7DA910C5-B622-4DD9-9B31-6F97B26CD31D}"/>
    <cellStyle name="Normal 30" xfId="540" xr:uid="{F9BFEB6A-782D-4BE5-9319-0FBAE2BA643B}"/>
    <cellStyle name="Normal 31" xfId="541" xr:uid="{08E30E8A-BEA4-4D2A-941C-146E24E43E9C}"/>
    <cellStyle name="Normal 32" xfId="542" xr:uid="{D09DDECE-74EC-4DB8-ABE5-C37F73B31A16}"/>
    <cellStyle name="Normal 32 2" xfId="543" xr:uid="{061415D6-9989-4A7C-9EDE-3C2108D84F44}"/>
    <cellStyle name="Normal 32 3" xfId="544" xr:uid="{8666E3CA-9A97-44C8-A6E7-F5916F02682D}"/>
    <cellStyle name="Normal 33" xfId="545" xr:uid="{0C202444-D36D-4AF5-AC21-195B5996A133}"/>
    <cellStyle name="Normal 34" xfId="546" xr:uid="{A2E1FAC7-76D9-43C4-9043-112B2889FBCC}"/>
    <cellStyle name="Normal 35" xfId="547" xr:uid="{8D2E4242-BABF-4089-AC16-A545D80918EE}"/>
    <cellStyle name="Normal 35 2" xfId="548" xr:uid="{30B9CE88-AE41-43AF-A921-018E304C31AC}"/>
    <cellStyle name="Normal 36" xfId="549" xr:uid="{C1490816-ED4D-42A4-A977-4C5FE9D1BD38}"/>
    <cellStyle name="Normal 37" xfId="550" xr:uid="{474BA6FB-73A9-4C41-98FD-F6E50E42D824}"/>
    <cellStyle name="Normal 38" xfId="551" xr:uid="{D6B58F5F-A95C-463D-8F6D-A187766C0177}"/>
    <cellStyle name="Normal 38 2" xfId="552" xr:uid="{0410A8CD-7DED-4F82-A65A-506446D48A7C}"/>
    <cellStyle name="Normal 39" xfId="553" xr:uid="{E5D48FFA-8804-46DF-A436-D9B39D0EF5DB}"/>
    <cellStyle name="Normal 39 2" xfId="554" xr:uid="{4BCDE82F-CEA3-4A33-8644-AEB27A08C1B7}"/>
    <cellStyle name="Normal 4" xfId="25" xr:uid="{00000000-0005-0000-0000-0000A2000000}"/>
    <cellStyle name="Normal 4 2" xfId="148" xr:uid="{00000000-0005-0000-0000-0000A3000000}"/>
    <cellStyle name="Normal 4 2 2" xfId="556" xr:uid="{8EF56874-28B8-450C-828E-954BB7E6BE92}"/>
    <cellStyle name="Normal 4 3" xfId="128" xr:uid="{00000000-0005-0000-0000-0000A4000000}"/>
    <cellStyle name="Normal 4 3 2" xfId="555" xr:uid="{1E1C29D2-B8E9-4664-94D3-C88B750B0451}"/>
    <cellStyle name="Normal 4 4" xfId="34" xr:uid="{00000000-0005-0000-0000-0000A5000000}"/>
    <cellStyle name="Normal 4 5" xfId="187" xr:uid="{3C3D7083-718B-4051-8C10-1E42ABD835A5}"/>
    <cellStyle name="Normal 40" xfId="557" xr:uid="{208BD03E-4CE9-4B46-8FED-3ADDB8CFA70D}"/>
    <cellStyle name="Normal 41" xfId="558" xr:uid="{F79F7632-6F43-4E8F-84FA-2A309A00642E}"/>
    <cellStyle name="Normal 42" xfId="559" xr:uid="{5212A875-3DDF-4577-B511-A65B613700D6}"/>
    <cellStyle name="Normal 42 2" xfId="560" xr:uid="{164119CA-0B7B-4BD9-B822-FF9C5CE28FCB}"/>
    <cellStyle name="Normal 43" xfId="561" xr:uid="{00BE2EE8-898B-4E2E-BB9E-ECF071643E16}"/>
    <cellStyle name="Normal 44" xfId="562" xr:uid="{53911941-4497-4EA7-8A24-7E1B62F8CFF1}"/>
    <cellStyle name="Normal 45" xfId="563" xr:uid="{6548F8A2-61A8-4E8F-9B4A-4AB8A1D41D64}"/>
    <cellStyle name="Normal 46" xfId="564" xr:uid="{3283DBE7-FBB3-4B1C-8EFF-964F00E0260F}"/>
    <cellStyle name="Normal 47" xfId="132" xr:uid="{00000000-0005-0000-0000-0000A6000000}"/>
    <cellStyle name="Normal 47 2" xfId="565" xr:uid="{FA89C41C-42E4-46B3-8019-8106918BFDF9}"/>
    <cellStyle name="Normal 48" xfId="566" xr:uid="{BFA08958-34F8-4E95-9308-72C03CCBF5B0}"/>
    <cellStyle name="Normal 49" xfId="567" xr:uid="{F7A753B1-6FE5-4DC4-95AE-719A2ACC5B7D}"/>
    <cellStyle name="Normal 498" xfId="19" xr:uid="{00000000-0005-0000-0000-0000A7000000}"/>
    <cellStyle name="Normal 5" xfId="16" xr:uid="{00000000-0005-0000-0000-0000A8000000}"/>
    <cellStyle name="Normal 5 2" xfId="176" xr:uid="{00000000-0005-0000-0000-0000A9000000}"/>
    <cellStyle name="Normal 5 2 2" xfId="569" xr:uid="{1ADC3EFA-2F41-480E-B3CF-14F897827013}"/>
    <cellStyle name="Normal 5 2 3" xfId="238" xr:uid="{2A7D95EB-14A6-4CAE-B1EB-6F72D5C5F6B3}"/>
    <cellStyle name="Normal 5 3" xfId="570" xr:uid="{B0AE2F88-B2F5-41ED-A95B-B3CFFCE986D6}"/>
    <cellStyle name="Normal 5 4" xfId="571" xr:uid="{F727FAAD-734E-4ADA-AB85-967E6227E5F3}"/>
    <cellStyle name="Normal 5 5" xfId="568" xr:uid="{6C4363FF-A6F1-4BE6-883F-37B59D534832}"/>
    <cellStyle name="Normal 5_รายละเอียดงบ" xfId="572" xr:uid="{78732FBE-5F46-48F0-AE34-A042565E3F72}"/>
    <cellStyle name="Normal 50" xfId="573" xr:uid="{2CFAD777-5A25-408E-AA00-439F2B0B8EFA}"/>
    <cellStyle name="Normal 51" xfId="574" xr:uid="{43D89F90-81F4-4328-B70C-0553BDBD80AA}"/>
    <cellStyle name="Normal 517" xfId="125" xr:uid="{00000000-0005-0000-0000-0000AA000000}"/>
    <cellStyle name="Normal 518" xfId="134" xr:uid="{00000000-0005-0000-0000-0000AB000000}"/>
    <cellStyle name="Normal 52" xfId="575" xr:uid="{1ECC6207-1447-4C5E-9E44-E17CDF1C707D}"/>
    <cellStyle name="Normal 53" xfId="576" xr:uid="{ECC65F60-6BFB-40F7-B158-D4468C244C65}"/>
    <cellStyle name="Normal 54" xfId="577" xr:uid="{1578E9A8-A9AB-4205-A78B-BF5CD34C8475}"/>
    <cellStyle name="Normal 545" xfId="139" xr:uid="{00000000-0005-0000-0000-0000AC000000}"/>
    <cellStyle name="Normal 55" xfId="578" xr:uid="{623C417B-D7AD-4358-BA38-F97068D67FA7}"/>
    <cellStyle name="Normal 56" xfId="579" xr:uid="{633BBEBD-C3BA-449C-BF2D-7DC830203A24}"/>
    <cellStyle name="Normal 57" xfId="580" xr:uid="{4B93C95F-5C65-4347-90D4-632B36190493}"/>
    <cellStyle name="Normal 58" xfId="581" xr:uid="{4FAC6C78-7671-461F-8C80-351112DFDFB2}"/>
    <cellStyle name="Normal 58 2" xfId="582" xr:uid="{0A1DEF4B-8F04-4843-9160-CAE37B76704F}"/>
    <cellStyle name="Normal 59" xfId="583" xr:uid="{4DCD55BA-5F72-4D0A-B883-389B34D5D5DD}"/>
    <cellStyle name="Normal 6" xfId="143" xr:uid="{00000000-0005-0000-0000-0000AD000000}"/>
    <cellStyle name="Normal 6 2" xfId="264" xr:uid="{1251B916-675D-4086-9D37-E09DC0EEA6AD}"/>
    <cellStyle name="Normal 6 2 2" xfId="585" xr:uid="{38129E45-F349-4405-AABE-4A810F68DDD1}"/>
    <cellStyle name="Normal 6 3" xfId="586" xr:uid="{95A50914-0F0C-4CFC-8818-56751697268D}"/>
    <cellStyle name="Normal 6 4" xfId="584" xr:uid="{812AD31E-C221-4182-968B-22F30E806B3F}"/>
    <cellStyle name="Normal 6 5" xfId="237" xr:uid="{B1B299FA-CFD3-4569-B8F8-B55BDB349050}"/>
    <cellStyle name="Normal 60" xfId="193" xr:uid="{9A9E35CA-06A5-4C80-8EB5-13B321BC1019}"/>
    <cellStyle name="Normal 61" xfId="587" xr:uid="{5C8B7BEF-532D-4DC5-9619-79B6351975B8}"/>
    <cellStyle name="Normal 62" xfId="588" xr:uid="{9AD26826-F12A-4223-A83C-886E65E0B242}"/>
    <cellStyle name="Normal 63" xfId="589" xr:uid="{C8C8A1D0-F785-4AD1-8D1B-312AF439AAFC}"/>
    <cellStyle name="Normal 64" xfId="590" xr:uid="{453DDDBC-7A83-405F-AD49-27EEFD5587C0}"/>
    <cellStyle name="Normal 65" xfId="210" xr:uid="{2F451027-CDE7-4FA1-BFF9-E9BBE86BA286}"/>
    <cellStyle name="Normal 66" xfId="201" xr:uid="{AF1426D2-F901-45B9-8555-E9AEEE170BDC}"/>
    <cellStyle name="Normal 67" xfId="213" xr:uid="{EB000710-F246-43DD-AA15-7F01778106AE}"/>
    <cellStyle name="Normal 68" xfId="214" xr:uid="{C262432E-7599-4210-B936-E5A56612C427}"/>
    <cellStyle name="Normal 69" xfId="202" xr:uid="{58B318A5-2B45-4EEA-BF43-99E5AC6F7CD0}"/>
    <cellStyle name="Normal 7" xfId="591" xr:uid="{CD210B0B-CAEF-4DD7-87B7-923CCDF641D8}"/>
    <cellStyle name="Normal 7 2" xfId="592" xr:uid="{D249696D-5836-4DCA-8FA8-7B0D38EC5134}"/>
    <cellStyle name="Normal 7 3" xfId="593" xr:uid="{42231CB9-B939-4A92-9CCE-811236722B64}"/>
    <cellStyle name="Normal 7 4" xfId="594" xr:uid="{2830EBA3-B3C2-4C53-A1B7-BA47B14752DB}"/>
    <cellStyle name="Normal 70" xfId="199" xr:uid="{8DB793F8-87AD-4A61-81EE-6AE1D61DDC0F}"/>
    <cellStyle name="Normal 71" xfId="595" xr:uid="{2E58C7D0-9EAA-4622-BA93-D204CD0B7844}"/>
    <cellStyle name="Normal 72" xfId="211" xr:uid="{F65AE8CE-4A65-4EA3-8A92-19DA148A84F8}"/>
    <cellStyle name="Normal 73" xfId="221" xr:uid="{3C224225-5586-4C72-9977-67DF74144249}"/>
    <cellStyle name="Normal 74" xfId="222" xr:uid="{F4D0A6EA-8836-436D-9DE3-21555D6FBF47}"/>
    <cellStyle name="Normal 75" xfId="215" xr:uid="{60BE8F2F-C5E4-409E-836A-8B8FB60184CF}"/>
    <cellStyle name="Normal 76" xfId="212" xr:uid="{8995C436-DA27-42C9-883A-C71E9CFF27F7}"/>
    <cellStyle name="Normal 77" xfId="216" xr:uid="{C55C9562-0B65-4E87-A3BB-B3DC35B17412}"/>
    <cellStyle name="Normal 78" xfId="203" xr:uid="{2439FC01-2D98-49E9-A505-933F8A5F5008}"/>
    <cellStyle name="Normal 79" xfId="217" xr:uid="{B46A89BD-4DFE-4405-98BB-22042B2CA6D6}"/>
    <cellStyle name="Normal 8" xfId="149" xr:uid="{00000000-0005-0000-0000-0000AE000000}"/>
    <cellStyle name="Normal 8 2" xfId="597" xr:uid="{AF684DA5-3E3A-4303-A469-B58AA7B4C4B2}"/>
    <cellStyle name="Normal 8 3" xfId="598" xr:uid="{C79CCB56-5A23-4E55-87DE-ED59C6B4B9EC}"/>
    <cellStyle name="Normal 8 4" xfId="599" xr:uid="{9BC6236F-F721-4DC6-A7B1-DA887B2A763C}"/>
    <cellStyle name="Normal 8 5" xfId="596" xr:uid="{E7F322D2-6A7F-4798-AD39-17EF7A047635}"/>
    <cellStyle name="Normal 80" xfId="218" xr:uid="{48F6FFAA-7880-4EC5-871F-6331B6FD3A21}"/>
    <cellStyle name="Normal 81" xfId="204" xr:uid="{D7886EEE-4C7A-46DE-AE8C-75067E3843F8}"/>
    <cellStyle name="Normal 82" xfId="223" xr:uid="{E94C6DD8-D934-4439-A1D0-AC3904CAD271}"/>
    <cellStyle name="Normal 83" xfId="219" xr:uid="{5BE6DF49-8EBF-485C-89DC-2FD192A0376B}"/>
    <cellStyle name="Normal 84" xfId="205" xr:uid="{2D507470-9E75-4204-982F-F55C731A3645}"/>
    <cellStyle name="Normal 85" xfId="206" xr:uid="{46A7D25C-1496-4C01-BFF1-E34915157176}"/>
    <cellStyle name="Normal 86" xfId="207" xr:uid="{9F16EAFE-962B-4B43-A343-F65D6B17AF7D}"/>
    <cellStyle name="Normal 87" xfId="224" xr:uid="{F72D831B-CE0C-42F3-B646-C3916DCBBA78}"/>
    <cellStyle name="Normal 88" xfId="226" xr:uid="{9F1B2990-F3C4-487E-95BA-9FEC7349D7B5}"/>
    <cellStyle name="Normal 89" xfId="600" xr:uid="{6D518E74-C3DF-4DE5-830C-F40AE7D1C7E9}"/>
    <cellStyle name="Normal 9" xfId="601" xr:uid="{4BB7BE11-FC56-484C-926A-906615BFF20E}"/>
    <cellStyle name="Normal 9 2" xfId="602" xr:uid="{D2407310-6D87-4A87-8F98-9DB72DCA251D}"/>
    <cellStyle name="Normal 9 3" xfId="603" xr:uid="{241B07E8-DDC5-4BF1-8D18-213241354F41}"/>
    <cellStyle name="Normal 9 4" xfId="604" xr:uid="{A28BF627-1B8E-455B-B36F-EA100FBE8FDA}"/>
    <cellStyle name="Normal 9 5" xfId="605" xr:uid="{F3F45045-A632-4988-AE35-4896C7B91C62}"/>
    <cellStyle name="Normal 90" xfId="208" xr:uid="{CDD852F7-45F3-453B-A98F-E2F54D9BA799}"/>
    <cellStyle name="Normal 91" xfId="227" xr:uid="{8A405133-148E-45BC-B501-7994E8138EB7}"/>
    <cellStyle name="Normal 92" xfId="606" xr:uid="{D455ABAB-E32E-4843-A166-637ED171C945}"/>
    <cellStyle name="Normal 93" xfId="225" xr:uid="{6B9D5B23-4E27-4C9F-8165-F1B950564410}"/>
    <cellStyle name="Normal 94" xfId="200" xr:uid="{9E50D3AA-7C5C-45DC-A4CA-721DE6462301}"/>
    <cellStyle name="Normal 95" xfId="209" xr:uid="{BE0C2AFB-7C54-41FC-AD56-F889655F885D}"/>
    <cellStyle name="Normal 96" xfId="220" xr:uid="{80A3606C-C4A4-411F-AC81-4023669D3C1F}"/>
    <cellStyle name="Normal 97" xfId="244" xr:uid="{1B0DB94A-8D4C-41D3-92A4-E898B40D1E9D}"/>
    <cellStyle name="Normal 98" xfId="307" xr:uid="{F63EE1A7-E108-4D2C-BB1A-2919C906F453}"/>
    <cellStyle name="Normal 99" xfId="626" xr:uid="{22854DB8-F69E-4046-A58E-4430DCD220D8}"/>
    <cellStyle name="Normal_OHTL - E updat" xfId="4" xr:uid="{00000000-0005-0000-0000-0000AF000000}"/>
    <cellStyle name="Normale_9639A02C" xfId="607" xr:uid="{7F50AAA7-4C88-42E1-ABAA-A9E198F240F0}"/>
    <cellStyle name="Note" xfId="66" builtinId="10" customBuiltin="1"/>
    <cellStyle name="Note 2" xfId="608" xr:uid="{57774D0B-994B-423B-A83E-F8457A8A53F8}"/>
    <cellStyle name="Note 3" xfId="738" xr:uid="{DBF668F6-0A91-4FA5-8161-4E57499DAE60}"/>
    <cellStyle name="Output" xfId="61" builtinId="21" customBuiltin="1"/>
    <cellStyle name="Output 2" xfId="609" xr:uid="{AECCD892-8617-4E5C-9333-1D731FFF2C7C}"/>
    <cellStyle name="Output 3" xfId="739" xr:uid="{F722FA0C-80CA-43B3-9DFA-FBBBEC2B1194}"/>
    <cellStyle name="Percent (0)" xfId="611" xr:uid="{4B05FB08-AB27-4B30-AB72-F1752AF00C8B}"/>
    <cellStyle name="Percent (0) 2" xfId="612" xr:uid="{AAD9E358-01E3-4B06-A8EC-34A7E581F377}"/>
    <cellStyle name="Percent [0]" xfId="613" xr:uid="{4EC2723C-ED18-4EA3-95AC-869F104A14FC}"/>
    <cellStyle name="Percent [00]" xfId="614" xr:uid="{D753B482-EEF7-4B70-A55A-0D1676090A3E}"/>
    <cellStyle name="Percent [2]" xfId="615" xr:uid="{77F53B9B-2C2B-4650-9A4A-9809C8B3A16A}"/>
    <cellStyle name="Percent 10" xfId="616" xr:uid="{8D02FC48-A3F6-47A0-8F14-C8CC8E7468DC}"/>
    <cellStyle name="Percent 11" xfId="617" xr:uid="{59DF0021-FF9F-42CF-92EE-043FB7DBE9E0}"/>
    <cellStyle name="Percent 12" xfId="618" xr:uid="{C1ABDF59-9F4E-49F8-9375-B2CBAD3B0F05}"/>
    <cellStyle name="Percent 13" xfId="619" xr:uid="{D0745A82-2D6B-4195-ADD0-D2405A2568DE}"/>
    <cellStyle name="Percent 14" xfId="620" xr:uid="{8508AAF3-B395-44D1-94AE-6455EC32F33E}"/>
    <cellStyle name="Percent 15" xfId="621" xr:uid="{AF7A2DC0-1C8A-401E-A8E1-5A82E40F407B}"/>
    <cellStyle name="Percent 16" xfId="622" xr:uid="{5D8F6645-4771-4A30-A181-E3D38F341BF2}"/>
    <cellStyle name="Percent 17" xfId="623" xr:uid="{2B89A084-27D3-4B2E-BE79-E40EBE662EFF}"/>
    <cellStyle name="Percent 18" xfId="624" xr:uid="{5C055FD6-2E79-448F-A750-A07DBD8DE3BD}"/>
    <cellStyle name="Percent 19" xfId="625" xr:uid="{A9665D1D-26BA-4F04-8843-22894BC1C608}"/>
    <cellStyle name="Percent 2" xfId="13" xr:uid="{00000000-0005-0000-0000-0000B2000000}"/>
    <cellStyle name="Percent 2 2" xfId="27" xr:uid="{00000000-0005-0000-0000-0000B3000000}"/>
    <cellStyle name="Percent 2 2 13" xfId="126" xr:uid="{00000000-0005-0000-0000-0000B4000000}"/>
    <cellStyle name="Percent 2 3" xfId="52" xr:uid="{00000000-0005-0000-0000-0000B5000000}"/>
    <cellStyle name="Percent 20" xfId="627" xr:uid="{205AF1E6-4B11-4C39-A259-D71ED0A9DFB6}"/>
    <cellStyle name="Percent 21" xfId="628" xr:uid="{7E859E16-1FC8-4C48-9C66-1969CB5CCB45}"/>
    <cellStyle name="Percent 22" xfId="629" xr:uid="{487B39D2-7FB1-4EA7-B75C-89091C262954}"/>
    <cellStyle name="Percent 23" xfId="630" xr:uid="{A652B175-45FD-44B7-AABB-50F4CA0A2D57}"/>
    <cellStyle name="Percent 24" xfId="631" xr:uid="{DB4FB1B3-729A-4D80-8100-C9826CE40B72}"/>
    <cellStyle name="Percent 25" xfId="632" xr:uid="{0EF807BC-C3CC-4BB1-A1C5-037EE6501C9E}"/>
    <cellStyle name="Percent 26" xfId="633" xr:uid="{6006BFFB-6D8B-45B9-B826-250E89F73930}"/>
    <cellStyle name="Percent 27" xfId="634" xr:uid="{68D0E46F-E233-485F-AFFF-C1AFCD3E7416}"/>
    <cellStyle name="Percent 28" xfId="635" xr:uid="{48173805-A8A6-4E11-80DC-31AAC9FB01BA}"/>
    <cellStyle name="Percent 29" xfId="636" xr:uid="{DACA356C-FE80-4941-9660-387F6D323C86}"/>
    <cellStyle name="Percent 3" xfId="133" xr:uid="{00000000-0005-0000-0000-0000B6000000}"/>
    <cellStyle name="Percent 3 2" xfId="247" xr:uid="{6418BD8E-C479-4359-A117-B1A673007E5D}"/>
    <cellStyle name="Percent 3 2 2" xfId="638" xr:uid="{1C1974A4-F689-4848-88BC-7DAD8FC8C4AA}"/>
    <cellStyle name="Percent 3 3" xfId="260" xr:uid="{4BEFAB46-01C7-4A1E-BD0C-9521F7CAD001}"/>
    <cellStyle name="Percent 3 3 2" xfId="639" xr:uid="{CE8CC15A-149C-4949-813C-0695A6EF080E}"/>
    <cellStyle name="Percent 3 4" xfId="637" xr:uid="{7D388E51-B23E-4616-9635-289FA9055431}"/>
    <cellStyle name="Percent 3 5" xfId="189" xr:uid="{66088677-CEEA-4EBD-ACB0-1DAA37C5C0A4}"/>
    <cellStyle name="Percent 30" xfId="640" xr:uid="{9E57FCBE-B5AA-484D-BF52-E7B86E9ADB06}"/>
    <cellStyle name="Percent 31" xfId="641" xr:uid="{69A2C9C0-5E9F-4B4D-BD78-850F33B24CBD}"/>
    <cellStyle name="Percent 32" xfId="642" xr:uid="{FE133169-761C-4639-8941-F22893CCC185}"/>
    <cellStyle name="Percent 33" xfId="643" xr:uid="{AA916A9D-E441-47EC-A7E9-0524C2138241}"/>
    <cellStyle name="Percent 34" xfId="644" xr:uid="{4DF2D67D-9B73-41B4-A99F-F70B8CFBBDA6}"/>
    <cellStyle name="Percent 35" xfId="645" xr:uid="{3FEDC6BD-50B7-4508-A07E-4A95CDB60F63}"/>
    <cellStyle name="Percent 36" xfId="646" xr:uid="{627DE86B-5B8A-47E1-9215-97A9B4E90029}"/>
    <cellStyle name="Percent 37" xfId="610" xr:uid="{4E2E1CAC-9C90-4598-A126-3F169BE589A6}"/>
    <cellStyle name="Percent 38" xfId="740" xr:uid="{1BAB9713-CC4B-420B-BD77-4E35AD182446}"/>
    <cellStyle name="Percent 39" xfId="730" xr:uid="{AD0301BD-F95D-481A-81E9-4B753E56CBC9}"/>
    <cellStyle name="Percent 4" xfId="178" xr:uid="{00000000-0005-0000-0000-0000B7000000}"/>
    <cellStyle name="Percent 4 2" xfId="648" xr:uid="{BB96158B-8B84-4D68-BEED-D083B09D4D1D}"/>
    <cellStyle name="Percent 4 3" xfId="647" xr:uid="{9B421C1F-0FCB-43F9-904E-98C8E86A2E4D}"/>
    <cellStyle name="Percent 4 4" xfId="191" xr:uid="{BE7F67C7-3203-4430-8AF1-41EE1007AC47}"/>
    <cellStyle name="Percent 43 2" xfId="232" xr:uid="{D5C7E40F-4D1E-42E8-9929-40DEA2E36866}"/>
    <cellStyle name="Percent 5" xfId="649" xr:uid="{45B4AEAB-A673-46AD-A866-C76AF2DF6754}"/>
    <cellStyle name="Percent 5 2" xfId="650" xr:uid="{F3720822-1586-43E8-9587-B7F91E14DB99}"/>
    <cellStyle name="Percent 6" xfId="651" xr:uid="{BED06C4D-FD17-4877-85CD-E74FE3D834C6}"/>
    <cellStyle name="Percent 6 2" xfId="652" xr:uid="{BDC1011D-93DF-4B75-A17D-06C54C5194C0}"/>
    <cellStyle name="Percent 7" xfId="653" xr:uid="{69B29325-BE2E-45A1-B32F-B3E3BB4B992B}"/>
    <cellStyle name="Percent 7 2" xfId="654" xr:uid="{01CA83AE-A504-4FF9-985A-0188F7DF02F8}"/>
    <cellStyle name="Percent 8" xfId="655" xr:uid="{84EE94BC-8C9A-40F0-B5AB-46C6B72D6785}"/>
    <cellStyle name="Percent 8 2" xfId="656" xr:uid="{8973C80B-ECED-48CB-9CA4-646A252F7B34}"/>
    <cellStyle name="Percent 9" xfId="657" xr:uid="{7D29B09E-115B-4279-AA14-92EC48979059}"/>
    <cellStyle name="Pilkku_BINV" xfId="658" xr:uid="{85B9B216-52DA-40D7-BC01-AEEE3C350585}"/>
    <cellStyle name="PrePop Currency (0)" xfId="659" xr:uid="{143B5A49-86EC-4E5C-BEA7-1C3B5B94C75C}"/>
    <cellStyle name="PrePop Currency (2)" xfId="660" xr:uid="{8DAE2B90-7ABD-418A-8CCC-AA8285558F11}"/>
    <cellStyle name="PrePop Units (0)" xfId="661" xr:uid="{7FC39D4E-BE43-411F-9DA7-FE55DDDBF6BA}"/>
    <cellStyle name="PrePop Units (1)" xfId="662" xr:uid="{029EF257-509E-4C72-9F1A-C54EDE54509C}"/>
    <cellStyle name="PrePop Units (2)" xfId="663" xr:uid="{3EE199A2-C367-4958-A740-1B6029B401E6}"/>
    <cellStyle name="Py?r. luku_BINV" xfId="664" xr:uid="{EAAA3E33-1C3D-46A5-B850-FB167C647629}"/>
    <cellStyle name="Py?r. valuutta_BINV" xfId="665" xr:uid="{5745B9E9-B542-4F6D-B72E-275C714DBFA5}"/>
    <cellStyle name="Quantity" xfId="666" xr:uid="{01CE1826-A298-41CD-8D7B-8A373D6D76EB}"/>
    <cellStyle name="Quantity 2" xfId="667" xr:uid="{A2522D7C-EE37-4401-9F34-CEB3B17E0AC3}"/>
    <cellStyle name="Rittichai" xfId="668" xr:uid="{BDCC5DC6-25D9-4B2C-A7ED-02D506F5773F}"/>
    <cellStyle name="Rittichai 2" xfId="669" xr:uid="{D77E5051-D808-4962-A38A-A977842933E2}"/>
    <cellStyle name="Short Date" xfId="670" xr:uid="{FA01E170-9707-4A00-85B2-8405165D145E}"/>
    <cellStyle name="Standard_OPTIMIR1 (deutsch)" xfId="671" xr:uid="{BACD57B7-4D5A-4BC2-9DA1-DD571E477530}"/>
    <cellStyle name="Style 1" xfId="672" xr:uid="{4ED59D09-D413-4508-8275-2B0D23FD08E9}"/>
    <cellStyle name="subhead" xfId="673" xr:uid="{A4539BD0-5C9E-4CA3-BB80-361056990162}"/>
    <cellStyle name="Table" xfId="674" xr:uid="{8DAC6ED6-22D4-4F05-9343-83A7E233DACA}"/>
    <cellStyle name="Table 2" xfId="675" xr:uid="{AACBC443-D722-44A7-A287-55254FAFAEB9}"/>
    <cellStyle name="Table 2 2" xfId="742" xr:uid="{794D0956-E6AF-4999-BA13-770D2EBB83ED}"/>
    <cellStyle name="Table 3" xfId="741" xr:uid="{507C1370-8626-4BE0-9F13-688BF6CA7484}"/>
    <cellStyle name="Text Indent A" xfId="676" xr:uid="{98945E7E-E0E8-47EF-A785-8AF1D6644B2E}"/>
    <cellStyle name="Text Indent A 2" xfId="677" xr:uid="{6DBC1BB1-09C2-4C89-B7C4-C4DA3D777D7A}"/>
    <cellStyle name="Text Indent B" xfId="678" xr:uid="{BC403731-F55E-41E6-A3AD-98A5136E11BE}"/>
    <cellStyle name="Text Indent C" xfId="679" xr:uid="{4BB10A62-5D6C-4504-9605-4B297D0C03C3}"/>
    <cellStyle name="Tickmark" xfId="680" xr:uid="{542C3E7E-C650-49A9-9841-AAD5F09EB964}"/>
    <cellStyle name="Times New Roman" xfId="681" xr:uid="{929E9E20-B16D-4526-82F6-29D5EF3F6462}"/>
    <cellStyle name="Title 2" xfId="130" xr:uid="{00000000-0005-0000-0000-0000B8000000}"/>
    <cellStyle name="Title 2 2" xfId="682" xr:uid="{B44D70D0-4F64-4880-A964-9D36B32F881B}"/>
    <cellStyle name="Total" xfId="68" builtinId="25" customBuiltin="1"/>
    <cellStyle name="Total 2" xfId="684" xr:uid="{57F1CFE2-91AF-41A0-8A7D-8191A76FA65C}"/>
    <cellStyle name="Total 3" xfId="685" xr:uid="{8896A1E8-DD18-4EEC-835D-C3A5FC3FA8AD}"/>
    <cellStyle name="Total 4" xfId="686" xr:uid="{6035B4DE-F69F-46E8-A2AC-5E7EFB8B8F66}"/>
    <cellStyle name="Total 5" xfId="687" xr:uid="{6DB65420-1327-4923-9E70-D2AB97AA9B4C}"/>
    <cellStyle name="Total 6" xfId="688" xr:uid="{1A20737D-F0D0-4E82-9CE7-15A50D734E26}"/>
    <cellStyle name="Total 7" xfId="683" xr:uid="{1D61062E-E322-46DB-AE07-A8B83E76D64D}"/>
    <cellStyle name="Tusental (0)_pldt" xfId="689" xr:uid="{080ABCC0-3591-4F1F-AC07-EBDAF340C873}"/>
    <cellStyle name="Tusental_A-listan (fixad)" xfId="690" xr:uid="{B4253C4F-EC16-49B8-BAA1-170AB1787908}"/>
    <cellStyle name="Valuta (0)_pldt" xfId="691" xr:uid="{1FC1B24E-702A-4818-83A6-FB2D23DFC6DE}"/>
    <cellStyle name="Valuta_NPV" xfId="692" xr:uid="{A696F11C-E1B5-42C8-AEBF-7659F852ED71}"/>
    <cellStyle name="Valuutta_BINV" xfId="693" xr:uid="{D3A9811D-76FB-4757-AF7B-AF636D8D92EB}"/>
    <cellStyle name="Warning Text" xfId="65" builtinId="11" customBuiltin="1"/>
    <cellStyle name="Warning Text 2" xfId="694" xr:uid="{2C14F2C8-C5F3-4BB2-87DC-EEF384AB9983}"/>
    <cellStyle name="WHead - Style2" xfId="695" xr:uid="{9B12C3CF-7513-46FF-9E49-201BC7E1CDB7}"/>
    <cellStyle name="Wไhrung [0]_OPTIMIR1 (deutsch)" xfId="696" xr:uid="{7D466BF8-3762-4B53-A3C5-B8EA61A9FAC5}"/>
    <cellStyle name="Wไhrung_OPTIMIR1 (deutsch)" xfId="697" xr:uid="{0A586EC8-F68F-46C5-885E-608E765A731D}"/>
    <cellStyle name="เครื่องหมายจุลภาค [0]_1" xfId="698" xr:uid="{3389BC01-D4C1-422F-B23D-BF655871F49C}"/>
    <cellStyle name="เครื่องหมายจุลภาค 2" xfId="699" xr:uid="{F34EC7DC-E2DC-4D15-AAEE-C168AB345374}"/>
    <cellStyle name="เครื่องหมายจุลภาค 2 2" xfId="700" xr:uid="{07F3D724-97F1-4D69-8E79-E585C050FDF0}"/>
    <cellStyle name="เครื่องหมายจุลภาค 3" xfId="701" xr:uid="{1885B10A-CDBF-4E98-BB12-C7508C22456D}"/>
    <cellStyle name="เครื่องหมายจุลภาค 4" xfId="702" xr:uid="{3737257D-CB12-49E9-8781-389B0E7CBC18}"/>
    <cellStyle name="เครื่องหมายจุลภาค_0506_GL2161-2175" xfId="703" xr:uid="{DE76758F-5058-4F08-B9CB-8A75856C8CE7}"/>
    <cellStyle name="เครื่องหมายสกุลเงิน [0]_1" xfId="704" xr:uid="{09A3928B-E2D9-4263-A011-1DC4D3EA97F3}"/>
    <cellStyle name="เครื่องหมายสกุลเงิน_1" xfId="705" xr:uid="{098C3196-B44D-432E-8648-18B81B322E57}"/>
    <cellStyle name="เชื่อมโยงหลายมิติ" xfId="706" xr:uid="{36237139-0368-4380-B786-5FFF302E59F5}"/>
    <cellStyle name="เชื่อมโยงหลายมิติ 2" xfId="707" xr:uid="{5B65AB52-29B7-4359-8794-397E30A87140}"/>
    <cellStyle name="เปอร์เซ็นต์_Lead 280203" xfId="716" xr:uid="{3A489D57-778F-48B2-B7CB-E463B812F9EF}"/>
    <cellStyle name="ณfน๔_NTCณ๘ป๙ (2)" xfId="708" xr:uid="{A0E9D541-2838-4222-B8EE-F43B2CD9F87C}"/>
    <cellStyle name="ตามการเชื่อมโยงหลายมิติ" xfId="709" xr:uid="{0D209972-76E8-482A-A220-B01CAD59EE38}"/>
    <cellStyle name="ตามการเชื่อมโยงหลายมิติ 2" xfId="710" xr:uid="{DD5449AB-7931-4061-98FE-FB5D47DB27D9}"/>
    <cellStyle name="น้บะภฒ_95" xfId="711" xr:uid="{25462E21-B3DE-48D7-9B6A-14A7321CE9F9}"/>
    <cellStyle name="ปกติ 2" xfId="265" xr:uid="{847743E6-27C2-4261-BC64-2BAF62D61CB1}"/>
    <cellStyle name="ปกติ 2 2" xfId="713" xr:uid="{CADFB96B-BA6D-46CE-82D2-0A7084A0AFB8}"/>
    <cellStyle name="ปกติ 2 3" xfId="712" xr:uid="{4684DDB1-4A31-404C-BECF-4A07C472D2BC}"/>
    <cellStyle name="ปกติ 3" xfId="714" xr:uid="{B3430AAD-51F0-447D-A723-1E7A23ACBFEB}"/>
    <cellStyle name="ปกติ_0506_GL2161-2175" xfId="715" xr:uid="{F74E19F0-FD33-4C07-86E8-267F3BEA70BD}"/>
    <cellStyle name="ฤธถ [0]_95" xfId="717" xr:uid="{EA3AF757-1F25-4140-9DEC-D8E8BFECF4E5}"/>
    <cellStyle name="ฤธถ_95" xfId="718" xr:uid="{AA0CD91E-55F6-42F2-9EC8-67D5AECC5E57}"/>
    <cellStyle name="ล๋ศญ [0]_95" xfId="719" xr:uid="{25BB3BE9-B75D-4E53-BE06-FF2E90F5BCD3}"/>
    <cellStyle name="ล๋ศญ_95" xfId="720" xr:uid="{7365707D-E3F0-4ACD-AD6D-1728D737FD91}"/>
    <cellStyle name="วฅมุ_4ฟ๙ฝวภ๛" xfId="721" xr:uid="{7CDD436A-E80F-4E48-84D5-949E683B1F1B}"/>
    <cellStyle name="콤마 [0]_SGV" xfId="722" xr:uid="{180FB76E-210A-4B08-9DB0-81F298C97AFE}"/>
    <cellStyle name="콤마_SGV" xfId="723" xr:uid="{F2047477-A7AF-45DD-98A5-7AA23CD201DC}"/>
    <cellStyle name="통화 [0]_SGV" xfId="724" xr:uid="{FEC09426-93CD-4FD3-B084-C338B6F5832E}"/>
    <cellStyle name="통화_SGV" xfId="725" xr:uid="{3A37BFA2-CC32-408A-A181-8987579990D4}"/>
    <cellStyle name="표준_apcommentary-consol" xfId="726" xr:uid="{CCCA591D-AF7C-4CDB-92DB-A5ED195FA6BD}"/>
    <cellStyle name="一般_mgt_dept_exp" xfId="727" xr:uid="{B620FC87-753F-4895-9412-D040F794D380}"/>
  </cellStyles>
  <dxfs count="0"/>
  <tableStyles count="0" defaultTableStyle="TableStyleMedium2" defaultPivotStyle="PivotStyleLight16"/>
  <colors>
    <mruColors>
      <color rgb="FFFAFAFA"/>
      <color rgb="FFFAFA19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MR.MEYER"/>
      <sheetName val="TB-Oct07"/>
      <sheetName val="Overall PLATT"/>
      <sheetName val="Unearned_OLD"/>
      <sheetName val="BOT Rate"/>
      <sheetName val="Maturity Data"/>
      <sheetName val="Avg BOT"/>
      <sheetName val="Hedge Vol &amp; G-L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BS"/>
      <sheetName val="NSC-BS11-02"/>
      <sheetName val="Database"/>
      <sheetName val="MOULD"/>
      <sheetName val="O300"/>
      <sheetName val="Master TB"/>
      <sheetName val="R300"/>
      <sheetName val="Sheet2"/>
      <sheetName val="10K4"/>
      <sheetName val="donnee lct"/>
      <sheetName val="I-Données_de_base"/>
      <sheetName val="11"/>
      <sheetName val="FEBRU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/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/>
      <sheetData sheetId="75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>
        <row r="769">
          <cell r="D769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69">
          <cell r="D769">
            <v>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69">
          <cell r="D769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769">
          <cell r="D769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 refreshError="1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6"/>
  <sheetViews>
    <sheetView topLeftCell="A7" zoomScaleNormal="100" zoomScaleSheetLayoutView="85" workbookViewId="0">
      <selection activeCell="D20" sqref="D20"/>
    </sheetView>
  </sheetViews>
  <sheetFormatPr defaultColWidth="9.42578125" defaultRowHeight="16.5" customHeight="1"/>
  <cols>
    <col min="1" max="3" width="1.5703125" style="6" customWidth="1"/>
    <col min="4" max="4" width="22.42578125" style="6" customWidth="1"/>
    <col min="5" max="5" width="9.85546875" style="6" customWidth="1"/>
    <col min="6" max="6" width="5.42578125" style="6" customWidth="1"/>
    <col min="7" max="7" width="0.85546875" style="6" customWidth="1"/>
    <col min="8" max="8" width="13.42578125" style="16" customWidth="1"/>
    <col min="9" max="9" width="0.85546875" style="15" customWidth="1"/>
    <col min="10" max="10" width="13.42578125" style="16" customWidth="1"/>
    <col min="11" max="11" width="0.85546875" style="15" customWidth="1"/>
    <col min="12" max="12" width="13.42578125" style="16" customWidth="1"/>
    <col min="13" max="13" width="0.85546875" style="15" customWidth="1"/>
    <col min="14" max="14" width="13.42578125" style="16" customWidth="1"/>
    <col min="15" max="15" width="9.42578125" style="296"/>
    <col min="16" max="16384" width="9.42578125" style="6"/>
  </cols>
  <sheetData>
    <row r="1" spans="1:15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4"/>
      <c r="L1" s="5"/>
      <c r="M1" s="4"/>
      <c r="N1" s="5"/>
    </row>
    <row r="2" spans="1:15" ht="16.5" customHeight="1">
      <c r="A2" s="8" t="s">
        <v>1</v>
      </c>
      <c r="B2" s="2"/>
      <c r="C2" s="2"/>
      <c r="D2" s="2"/>
      <c r="E2" s="2"/>
      <c r="F2" s="2"/>
      <c r="G2" s="2"/>
      <c r="H2" s="3"/>
      <c r="I2" s="4"/>
      <c r="J2" s="5"/>
      <c r="K2" s="4"/>
      <c r="L2" s="5"/>
      <c r="M2" s="4"/>
      <c r="N2" s="5"/>
    </row>
    <row r="3" spans="1:15" ht="16.5" customHeight="1">
      <c r="A3" s="9" t="s">
        <v>249</v>
      </c>
      <c r="B3" s="10"/>
      <c r="C3" s="10"/>
      <c r="D3" s="10"/>
      <c r="E3" s="10"/>
      <c r="F3" s="10"/>
      <c r="G3" s="10"/>
      <c r="H3" s="11"/>
      <c r="I3" s="12"/>
      <c r="J3" s="13"/>
      <c r="K3" s="12"/>
      <c r="L3" s="13"/>
      <c r="M3" s="12"/>
      <c r="N3" s="13"/>
    </row>
    <row r="4" spans="1:15" ht="15" customHeight="1">
      <c r="C4" s="14"/>
      <c r="D4" s="14"/>
      <c r="E4" s="14"/>
      <c r="H4" s="3"/>
      <c r="L4" s="3"/>
      <c r="N4" s="3"/>
    </row>
    <row r="5" spans="1:15" ht="15" customHeight="1">
      <c r="C5" s="14"/>
      <c r="D5" s="14"/>
      <c r="E5" s="14"/>
      <c r="H5" s="115"/>
      <c r="I5" s="18"/>
      <c r="J5" s="19"/>
      <c r="L5" s="3"/>
      <c r="N5" s="3"/>
    </row>
    <row r="6" spans="1:15" ht="15" customHeight="1">
      <c r="C6" s="14"/>
      <c r="D6" s="14"/>
      <c r="E6" s="14"/>
      <c r="H6" s="330" t="s">
        <v>2</v>
      </c>
      <c r="I6" s="330"/>
      <c r="J6" s="330"/>
      <c r="K6" s="20"/>
      <c r="L6" s="330" t="s">
        <v>3</v>
      </c>
      <c r="M6" s="330"/>
      <c r="N6" s="330"/>
    </row>
    <row r="7" spans="1:15" ht="15" customHeight="1">
      <c r="C7" s="14"/>
      <c r="D7" s="14"/>
      <c r="E7" s="14"/>
      <c r="H7" s="331" t="s">
        <v>112</v>
      </c>
      <c r="I7" s="331"/>
      <c r="J7" s="331"/>
      <c r="K7" s="20"/>
      <c r="L7" s="331" t="s">
        <v>112</v>
      </c>
      <c r="M7" s="331"/>
      <c r="N7" s="331"/>
    </row>
    <row r="8" spans="1:15" ht="15" customHeight="1">
      <c r="C8" s="14"/>
      <c r="D8" s="14"/>
      <c r="E8" s="14"/>
      <c r="H8" s="116" t="s">
        <v>67</v>
      </c>
      <c r="I8" s="267"/>
      <c r="J8" s="116" t="s">
        <v>139</v>
      </c>
      <c r="K8" s="20"/>
      <c r="L8" s="116" t="s">
        <v>67</v>
      </c>
      <c r="M8" s="267"/>
      <c r="N8" s="116" t="s">
        <v>139</v>
      </c>
    </row>
    <row r="9" spans="1:15" ht="15" customHeight="1">
      <c r="C9" s="14"/>
      <c r="D9" s="14"/>
      <c r="E9" s="14"/>
      <c r="H9" s="23" t="s">
        <v>250</v>
      </c>
      <c r="I9" s="24"/>
      <c r="J9" s="23" t="s">
        <v>4</v>
      </c>
      <c r="K9" s="24"/>
      <c r="L9" s="23" t="s">
        <v>250</v>
      </c>
      <c r="M9" s="24"/>
      <c r="N9" s="23" t="s">
        <v>4</v>
      </c>
    </row>
    <row r="10" spans="1:15" s="21" customFormat="1" ht="15" customHeight="1">
      <c r="C10" s="22"/>
      <c r="D10" s="22"/>
      <c r="E10" s="22"/>
      <c r="H10" s="23" t="s">
        <v>183</v>
      </c>
      <c r="I10" s="24"/>
      <c r="J10" s="23" t="s">
        <v>5</v>
      </c>
      <c r="K10" s="24"/>
      <c r="L10" s="23" t="s">
        <v>183</v>
      </c>
      <c r="M10" s="24"/>
      <c r="N10" s="23" t="s">
        <v>5</v>
      </c>
      <c r="O10" s="297"/>
    </row>
    <row r="11" spans="1:15" ht="15" customHeight="1">
      <c r="C11" s="14"/>
      <c r="D11" s="14"/>
      <c r="E11" s="14"/>
      <c r="F11" s="25" t="s">
        <v>6</v>
      </c>
      <c r="H11" s="26" t="s">
        <v>7</v>
      </c>
      <c r="I11" s="6"/>
      <c r="J11" s="26" t="s">
        <v>7</v>
      </c>
      <c r="K11" s="6"/>
      <c r="L11" s="26" t="s">
        <v>7</v>
      </c>
      <c r="M11" s="6"/>
      <c r="N11" s="26" t="s">
        <v>7</v>
      </c>
    </row>
    <row r="12" spans="1:15" ht="12" customHeight="1">
      <c r="C12" s="14"/>
      <c r="D12" s="14"/>
      <c r="E12" s="14"/>
      <c r="F12" s="29"/>
      <c r="H12" s="227"/>
      <c r="I12" s="6"/>
      <c r="J12" s="52"/>
      <c r="K12" s="6"/>
      <c r="L12" s="227"/>
      <c r="M12" s="6"/>
      <c r="N12" s="52"/>
    </row>
    <row r="13" spans="1:15" ht="15" customHeight="1">
      <c r="A13" s="1" t="s">
        <v>8</v>
      </c>
      <c r="C13" s="14"/>
      <c r="D13" s="14"/>
      <c r="E13" s="14"/>
      <c r="F13" s="29"/>
      <c r="G13" s="14"/>
      <c r="H13" s="170"/>
      <c r="I13" s="31"/>
      <c r="J13" s="30"/>
      <c r="K13" s="32"/>
      <c r="L13" s="170"/>
      <c r="M13" s="31"/>
      <c r="N13" s="30"/>
    </row>
    <row r="14" spans="1:15" ht="12" customHeight="1">
      <c r="A14" s="1"/>
      <c r="C14" s="14"/>
      <c r="D14" s="14"/>
      <c r="E14" s="14"/>
      <c r="F14" s="29"/>
      <c r="G14" s="14"/>
      <c r="H14" s="170"/>
      <c r="I14" s="31"/>
      <c r="J14" s="30"/>
      <c r="K14" s="32"/>
      <c r="L14" s="170"/>
      <c r="M14" s="31"/>
      <c r="N14" s="30"/>
    </row>
    <row r="15" spans="1:15" ht="15" customHeight="1">
      <c r="A15" s="1" t="s">
        <v>9</v>
      </c>
      <c r="C15" s="33"/>
      <c r="D15" s="33"/>
      <c r="E15" s="33"/>
      <c r="F15" s="226"/>
      <c r="G15" s="226"/>
      <c r="H15" s="160"/>
      <c r="J15" s="3"/>
      <c r="K15" s="35"/>
      <c r="L15" s="160"/>
      <c r="N15" s="3"/>
    </row>
    <row r="16" spans="1:15" ht="12" customHeight="1">
      <c r="A16" s="1"/>
      <c r="C16" s="33"/>
      <c r="D16" s="33"/>
      <c r="E16" s="33"/>
      <c r="F16" s="226"/>
      <c r="G16" s="226"/>
      <c r="H16" s="160"/>
      <c r="J16" s="3"/>
      <c r="K16" s="35"/>
      <c r="L16" s="160"/>
      <c r="N16" s="3"/>
    </row>
    <row r="17" spans="1:14" ht="15" customHeight="1">
      <c r="A17" s="6" t="s">
        <v>10</v>
      </c>
      <c r="C17" s="33"/>
      <c r="D17" s="33"/>
      <c r="E17" s="33"/>
      <c r="F17" s="226"/>
      <c r="G17" s="226"/>
      <c r="H17" s="171">
        <v>2380234</v>
      </c>
      <c r="I17" s="36"/>
      <c r="J17" s="36">
        <v>3869211</v>
      </c>
      <c r="K17" s="36"/>
      <c r="L17" s="171">
        <v>724507</v>
      </c>
      <c r="M17" s="36"/>
      <c r="N17" s="36">
        <v>422370</v>
      </c>
    </row>
    <row r="18" spans="1:14" ht="15" customHeight="1">
      <c r="A18" s="6" t="s">
        <v>11</v>
      </c>
      <c r="C18" s="33"/>
      <c r="D18" s="33"/>
      <c r="E18" s="33"/>
      <c r="F18" s="226"/>
      <c r="G18" s="226"/>
      <c r="H18" s="171">
        <v>0</v>
      </c>
      <c r="I18" s="36"/>
      <c r="J18" s="36">
        <v>630883</v>
      </c>
      <c r="K18" s="36"/>
      <c r="L18" s="171">
        <v>0</v>
      </c>
      <c r="M18" s="36"/>
      <c r="N18" s="36">
        <v>580</v>
      </c>
    </row>
    <row r="19" spans="1:14" ht="15" customHeight="1">
      <c r="A19" s="6" t="s">
        <v>241</v>
      </c>
      <c r="C19" s="33"/>
      <c r="D19" s="33"/>
      <c r="E19" s="33"/>
      <c r="F19" s="242"/>
      <c r="G19" s="242"/>
      <c r="H19" s="171">
        <v>383382</v>
      </c>
      <c r="I19" s="36"/>
      <c r="J19" s="36">
        <v>0</v>
      </c>
      <c r="K19" s="36"/>
      <c r="L19" s="171">
        <v>34441</v>
      </c>
      <c r="M19" s="36"/>
      <c r="N19" s="36">
        <v>0</v>
      </c>
    </row>
    <row r="20" spans="1:14" ht="15" customHeight="1">
      <c r="A20" s="6" t="s">
        <v>12</v>
      </c>
      <c r="C20" s="33"/>
      <c r="D20" s="33"/>
      <c r="E20" s="33"/>
      <c r="F20" s="226">
        <v>9</v>
      </c>
      <c r="G20" s="226"/>
      <c r="H20" s="171">
        <f>992221+150000</f>
        <v>1142221</v>
      </c>
      <c r="I20" s="36"/>
      <c r="J20" s="36">
        <v>1450262</v>
      </c>
      <c r="K20" s="36"/>
      <c r="L20" s="171">
        <v>890951</v>
      </c>
      <c r="M20" s="36"/>
      <c r="N20" s="36">
        <v>1117859</v>
      </c>
    </row>
    <row r="21" spans="1:14" ht="15" customHeight="1">
      <c r="A21" s="6" t="s">
        <v>13</v>
      </c>
      <c r="C21" s="33"/>
      <c r="D21" s="33"/>
      <c r="E21" s="33"/>
      <c r="F21" s="226"/>
      <c r="G21" s="226"/>
      <c r="H21" s="171">
        <v>29793</v>
      </c>
      <c r="I21" s="36"/>
      <c r="J21" s="36">
        <v>37156</v>
      </c>
      <c r="K21" s="36"/>
      <c r="L21" s="171">
        <v>0</v>
      </c>
      <c r="M21" s="36"/>
      <c r="N21" s="36">
        <v>0</v>
      </c>
    </row>
    <row r="22" spans="1:14" ht="15" customHeight="1">
      <c r="A22" s="6" t="s">
        <v>14</v>
      </c>
      <c r="C22" s="33"/>
      <c r="D22" s="33"/>
      <c r="E22" s="33"/>
      <c r="F22" s="253">
        <v>10</v>
      </c>
      <c r="G22" s="226"/>
      <c r="H22" s="171">
        <v>25297260</v>
      </c>
      <c r="I22" s="36"/>
      <c r="J22" s="36">
        <v>26973383</v>
      </c>
      <c r="K22" s="36"/>
      <c r="L22" s="171">
        <v>14675856</v>
      </c>
      <c r="M22" s="36"/>
      <c r="N22" s="36">
        <v>15578135</v>
      </c>
    </row>
    <row r="23" spans="1:14" ht="15" customHeight="1">
      <c r="A23" s="6" t="s">
        <v>15</v>
      </c>
      <c r="C23" s="33"/>
      <c r="D23" s="33"/>
      <c r="E23" s="33"/>
      <c r="F23" s="226"/>
      <c r="G23" s="226"/>
      <c r="H23" s="172">
        <v>86185</v>
      </c>
      <c r="I23" s="36"/>
      <c r="J23" s="39">
        <v>126600</v>
      </c>
      <c r="K23" s="36"/>
      <c r="L23" s="172">
        <v>17478</v>
      </c>
      <c r="M23" s="36"/>
      <c r="N23" s="39">
        <v>24249</v>
      </c>
    </row>
    <row r="24" spans="1:14" ht="12" customHeight="1">
      <c r="C24" s="33"/>
      <c r="D24" s="33"/>
      <c r="E24" s="33"/>
      <c r="F24" s="226"/>
      <c r="G24" s="226"/>
      <c r="H24" s="159"/>
      <c r="I24" s="36"/>
      <c r="J24" s="115"/>
      <c r="K24" s="36"/>
      <c r="L24" s="159"/>
      <c r="M24" s="36"/>
      <c r="N24" s="115"/>
    </row>
    <row r="25" spans="1:14" ht="15" customHeight="1">
      <c r="A25" s="1" t="s">
        <v>16</v>
      </c>
      <c r="C25" s="33"/>
      <c r="D25" s="33"/>
      <c r="E25" s="33"/>
      <c r="F25" s="226"/>
      <c r="G25" s="226"/>
      <c r="H25" s="161">
        <f>SUM(H17:H23)</f>
        <v>29319075</v>
      </c>
      <c r="I25" s="36"/>
      <c r="J25" s="11">
        <f>SUM(J17:J23)</f>
        <v>33087495</v>
      </c>
      <c r="K25" s="36"/>
      <c r="L25" s="161">
        <f>SUM(L17:L23)</f>
        <v>16343233</v>
      </c>
      <c r="M25" s="36"/>
      <c r="N25" s="11">
        <f>SUM(N17:N23)</f>
        <v>17143193</v>
      </c>
    </row>
    <row r="26" spans="1:14" ht="12" customHeight="1">
      <c r="A26" s="1"/>
      <c r="C26" s="33"/>
      <c r="D26" s="33"/>
      <c r="E26" s="33"/>
      <c r="F26" s="226"/>
      <c r="G26" s="226"/>
      <c r="H26" s="159"/>
      <c r="I26" s="36"/>
      <c r="J26" s="115"/>
      <c r="K26" s="36"/>
      <c r="L26" s="159"/>
      <c r="M26" s="36"/>
      <c r="N26" s="115"/>
    </row>
    <row r="27" spans="1:14" ht="15" customHeight="1">
      <c r="A27" s="1" t="s">
        <v>17</v>
      </c>
      <c r="C27" s="33"/>
      <c r="D27" s="33"/>
      <c r="E27" s="33"/>
      <c r="F27" s="226"/>
      <c r="G27" s="226"/>
      <c r="H27" s="160"/>
      <c r="I27" s="36"/>
      <c r="J27" s="3"/>
      <c r="K27" s="36"/>
      <c r="L27" s="160"/>
      <c r="M27" s="36"/>
      <c r="N27" s="3"/>
    </row>
    <row r="28" spans="1:14" ht="12" customHeight="1">
      <c r="A28" s="1"/>
      <c r="C28" s="33"/>
      <c r="D28" s="33"/>
      <c r="E28" s="33"/>
      <c r="F28" s="226"/>
      <c r="G28" s="226"/>
      <c r="H28" s="160"/>
      <c r="I28" s="35"/>
      <c r="J28" s="3"/>
      <c r="K28" s="36"/>
      <c r="L28" s="160"/>
      <c r="M28" s="36"/>
      <c r="N28" s="3"/>
    </row>
    <row r="29" spans="1:14" ht="15" customHeight="1">
      <c r="A29" s="6" t="s">
        <v>305</v>
      </c>
      <c r="B29" s="41"/>
      <c r="C29" s="42"/>
      <c r="D29" s="42"/>
      <c r="E29" s="42"/>
      <c r="F29" s="253"/>
      <c r="G29" s="226"/>
      <c r="H29" s="171">
        <v>154048</v>
      </c>
      <c r="I29" s="36"/>
      <c r="J29" s="36">
        <v>1042155</v>
      </c>
      <c r="K29" s="36"/>
      <c r="L29" s="171">
        <v>117198</v>
      </c>
      <c r="M29" s="36"/>
      <c r="N29" s="36">
        <v>151852</v>
      </c>
    </row>
    <row r="30" spans="1:14" ht="15" customHeight="1">
      <c r="A30" s="41" t="s">
        <v>194</v>
      </c>
      <c r="C30" s="42"/>
      <c r="D30" s="42"/>
      <c r="E30" s="42"/>
      <c r="F30" s="268"/>
      <c r="G30" s="268"/>
      <c r="H30" s="171"/>
      <c r="I30" s="36"/>
      <c r="J30" s="36"/>
      <c r="K30" s="36"/>
      <c r="L30" s="171"/>
      <c r="M30" s="36"/>
      <c r="N30" s="36"/>
    </row>
    <row r="31" spans="1:14" ht="15" customHeight="1">
      <c r="A31" s="41"/>
      <c r="B31" s="6" t="s">
        <v>195</v>
      </c>
      <c r="C31" s="42"/>
      <c r="D31" s="42"/>
      <c r="E31" s="42"/>
      <c r="F31" s="268"/>
      <c r="G31" s="268"/>
      <c r="H31" s="171">
        <v>133315</v>
      </c>
      <c r="I31" s="36"/>
      <c r="J31" s="36">
        <v>0</v>
      </c>
      <c r="K31" s="36"/>
      <c r="L31" s="171">
        <v>2454</v>
      </c>
      <c r="M31" s="36"/>
      <c r="N31" s="36">
        <v>0</v>
      </c>
    </row>
    <row r="32" spans="1:14" ht="15" customHeight="1">
      <c r="A32" s="41" t="s">
        <v>267</v>
      </c>
      <c r="C32" s="42"/>
      <c r="D32" s="42"/>
      <c r="E32" s="42"/>
      <c r="F32" s="286"/>
      <c r="G32" s="286"/>
      <c r="H32" s="171">
        <v>35643</v>
      </c>
      <c r="I32" s="36"/>
      <c r="J32" s="36">
        <v>0</v>
      </c>
      <c r="K32" s="36"/>
      <c r="L32" s="171">
        <v>35643</v>
      </c>
      <c r="M32" s="36"/>
      <c r="N32" s="36">
        <v>0</v>
      </c>
    </row>
    <row r="33" spans="1:14" ht="15" customHeight="1">
      <c r="A33" s="41" t="s">
        <v>18</v>
      </c>
      <c r="C33" s="42"/>
      <c r="D33" s="42"/>
      <c r="E33" s="42"/>
      <c r="F33" s="226"/>
      <c r="G33" s="226"/>
      <c r="H33" s="171">
        <v>0</v>
      </c>
      <c r="I33" s="36"/>
      <c r="J33" s="36">
        <v>163405</v>
      </c>
      <c r="K33" s="36"/>
      <c r="L33" s="171">
        <v>0</v>
      </c>
      <c r="M33" s="36"/>
      <c r="N33" s="36">
        <v>3700</v>
      </c>
    </row>
    <row r="34" spans="1:14" ht="15" customHeight="1">
      <c r="A34" s="41" t="s">
        <v>19</v>
      </c>
      <c r="C34" s="42"/>
      <c r="D34" s="42"/>
      <c r="E34" s="42"/>
      <c r="F34" s="226"/>
      <c r="G34" s="226"/>
      <c r="H34" s="171">
        <v>0</v>
      </c>
      <c r="I34" s="36"/>
      <c r="J34" s="36">
        <v>0</v>
      </c>
      <c r="K34" s="36"/>
      <c r="L34" s="171">
        <v>8119841</v>
      </c>
      <c r="M34" s="36"/>
      <c r="N34" s="36">
        <v>8119841</v>
      </c>
    </row>
    <row r="35" spans="1:14" ht="15" customHeight="1">
      <c r="A35" s="41" t="s">
        <v>20</v>
      </c>
      <c r="C35" s="42"/>
      <c r="D35" s="42"/>
      <c r="E35" s="42"/>
      <c r="F35" s="226"/>
      <c r="G35" s="226"/>
      <c r="H35" s="171">
        <v>872094</v>
      </c>
      <c r="I35" s="36"/>
      <c r="J35" s="36">
        <v>854882</v>
      </c>
      <c r="K35" s="36"/>
      <c r="L35" s="171">
        <v>685307</v>
      </c>
      <c r="M35" s="36"/>
      <c r="N35" s="36">
        <v>680807</v>
      </c>
    </row>
    <row r="36" spans="1:14" ht="15" customHeight="1">
      <c r="A36" s="41" t="s">
        <v>21</v>
      </c>
      <c r="C36" s="42"/>
      <c r="D36" s="42"/>
      <c r="E36" s="42"/>
      <c r="G36" s="226"/>
      <c r="H36" s="171">
        <v>0</v>
      </c>
      <c r="I36" s="36"/>
      <c r="J36" s="36">
        <v>1851</v>
      </c>
      <c r="K36" s="36"/>
      <c r="L36" s="171">
        <v>0</v>
      </c>
      <c r="M36" s="36"/>
      <c r="N36" s="36">
        <v>1725</v>
      </c>
    </row>
    <row r="37" spans="1:14" ht="15" customHeight="1">
      <c r="A37" s="41" t="s">
        <v>242</v>
      </c>
      <c r="C37" s="42"/>
      <c r="D37" s="42"/>
      <c r="E37" s="42"/>
      <c r="F37" s="299">
        <v>24.3</v>
      </c>
      <c r="G37" s="226"/>
      <c r="H37" s="171">
        <v>2324074</v>
      </c>
      <c r="I37" s="36"/>
      <c r="J37" s="36">
        <v>2665682</v>
      </c>
      <c r="K37" s="36"/>
      <c r="L37" s="171">
        <v>8642032</v>
      </c>
      <c r="M37" s="36"/>
      <c r="N37" s="36">
        <v>11289170</v>
      </c>
    </row>
    <row r="38" spans="1:14" ht="15" customHeight="1">
      <c r="A38" s="41" t="s">
        <v>219</v>
      </c>
      <c r="C38" s="42"/>
      <c r="D38" s="42"/>
      <c r="E38" s="42"/>
      <c r="F38" s="226">
        <v>11</v>
      </c>
      <c r="G38" s="226"/>
      <c r="H38" s="171">
        <f>459112-150000</f>
        <v>309112</v>
      </c>
      <c r="I38" s="36"/>
      <c r="J38" s="36">
        <v>696990</v>
      </c>
      <c r="K38" s="36"/>
      <c r="L38" s="171">
        <v>289112</v>
      </c>
      <c r="M38" s="36"/>
      <c r="N38" s="36">
        <v>676990</v>
      </c>
    </row>
    <row r="39" spans="1:14" ht="15" customHeight="1">
      <c r="A39" s="41" t="s">
        <v>22</v>
      </c>
      <c r="C39" s="42"/>
      <c r="D39" s="42"/>
      <c r="E39" s="42"/>
      <c r="F39" s="253">
        <v>12</v>
      </c>
      <c r="G39" s="226"/>
      <c r="H39" s="171">
        <v>5914860</v>
      </c>
      <c r="I39" s="36"/>
      <c r="J39" s="36">
        <v>4848868</v>
      </c>
      <c r="K39" s="36"/>
      <c r="L39" s="171">
        <v>4604206</v>
      </c>
      <c r="M39" s="36"/>
      <c r="N39" s="36">
        <v>3545658</v>
      </c>
    </row>
    <row r="40" spans="1:14" ht="15" customHeight="1">
      <c r="A40" s="41" t="s">
        <v>23</v>
      </c>
      <c r="C40" s="42"/>
      <c r="D40" s="42"/>
      <c r="E40" s="42"/>
      <c r="F40" s="226"/>
      <c r="G40" s="226"/>
      <c r="H40" s="171">
        <v>2289934</v>
      </c>
      <c r="I40" s="36"/>
      <c r="J40" s="36">
        <v>2307018</v>
      </c>
      <c r="K40" s="36"/>
      <c r="L40" s="171">
        <v>146815</v>
      </c>
      <c r="M40" s="36"/>
      <c r="N40" s="36">
        <v>143344</v>
      </c>
    </row>
    <row r="41" spans="1:14" ht="15" customHeight="1">
      <c r="A41" s="41" t="s">
        <v>24</v>
      </c>
      <c r="C41" s="42"/>
      <c r="D41" s="42"/>
      <c r="E41" s="42"/>
      <c r="F41" s="226">
        <v>13</v>
      </c>
      <c r="G41" s="226"/>
      <c r="H41" s="171">
        <v>10376036</v>
      </c>
      <c r="I41" s="36"/>
      <c r="J41" s="36">
        <v>10517676</v>
      </c>
      <c r="K41" s="36"/>
      <c r="L41" s="171">
        <v>114891</v>
      </c>
      <c r="M41" s="36"/>
      <c r="N41" s="36">
        <v>127011</v>
      </c>
    </row>
    <row r="42" spans="1:14" ht="15" customHeight="1">
      <c r="A42" s="41" t="s">
        <v>25</v>
      </c>
      <c r="C42" s="42"/>
      <c r="D42" s="42"/>
      <c r="E42" s="42"/>
      <c r="F42" s="226"/>
      <c r="G42" s="226"/>
      <c r="H42" s="171">
        <v>125191</v>
      </c>
      <c r="I42" s="36"/>
      <c r="J42" s="36">
        <v>135804</v>
      </c>
      <c r="K42" s="36"/>
      <c r="L42" s="171">
        <v>8470</v>
      </c>
      <c r="M42" s="36"/>
      <c r="N42" s="36">
        <v>10341</v>
      </c>
    </row>
    <row r="43" spans="1:14" ht="15" customHeight="1">
      <c r="A43" s="41" t="s">
        <v>26</v>
      </c>
      <c r="C43" s="42"/>
      <c r="D43" s="42"/>
      <c r="E43" s="42"/>
      <c r="F43" s="226"/>
      <c r="G43" s="226"/>
      <c r="H43" s="171">
        <v>0</v>
      </c>
      <c r="I43" s="36"/>
      <c r="J43" s="36">
        <v>1552434</v>
      </c>
      <c r="K43" s="36"/>
      <c r="L43" s="171">
        <v>0</v>
      </c>
      <c r="M43" s="36"/>
      <c r="N43" s="36">
        <v>31349</v>
      </c>
    </row>
    <row r="44" spans="1:14" ht="15" customHeight="1">
      <c r="A44" s="41" t="s">
        <v>199</v>
      </c>
      <c r="C44" s="42"/>
      <c r="D44" s="42"/>
      <c r="E44" s="42"/>
      <c r="F44" s="243">
        <v>14</v>
      </c>
      <c r="G44" s="243"/>
      <c r="H44" s="171">
        <v>2814352</v>
      </c>
      <c r="I44" s="36"/>
      <c r="J44" s="36">
        <v>0</v>
      </c>
      <c r="K44" s="36"/>
      <c r="L44" s="171">
        <v>474252</v>
      </c>
      <c r="M44" s="36"/>
      <c r="N44" s="36" t="s">
        <v>198</v>
      </c>
    </row>
    <row r="45" spans="1:14" ht="15" customHeight="1">
      <c r="A45" s="41" t="s">
        <v>27</v>
      </c>
      <c r="C45" s="42"/>
      <c r="D45" s="42"/>
      <c r="E45" s="42"/>
      <c r="F45" s="226"/>
      <c r="G45" s="226"/>
      <c r="H45" s="171">
        <v>876828</v>
      </c>
      <c r="I45" s="36"/>
      <c r="J45" s="36">
        <v>760276</v>
      </c>
      <c r="K45" s="36"/>
      <c r="L45" s="171">
        <v>194601</v>
      </c>
      <c r="M45" s="36"/>
      <c r="N45" s="36">
        <v>159657</v>
      </c>
    </row>
    <row r="46" spans="1:14" ht="15" customHeight="1">
      <c r="A46" s="41" t="s">
        <v>28</v>
      </c>
      <c r="C46" s="42"/>
      <c r="D46" s="42"/>
      <c r="E46" s="42"/>
      <c r="F46" s="226"/>
      <c r="G46" s="226"/>
      <c r="H46" s="171">
        <f>354458+1</f>
        <v>354459</v>
      </c>
      <c r="I46" s="36"/>
      <c r="J46" s="36">
        <v>430007</v>
      </c>
      <c r="K46" s="36"/>
      <c r="L46" s="171">
        <v>124379</v>
      </c>
      <c r="M46" s="36"/>
      <c r="N46" s="36">
        <v>192706</v>
      </c>
    </row>
    <row r="47" spans="1:14" ht="12" customHeight="1">
      <c r="A47" s="41"/>
      <c r="C47" s="42"/>
      <c r="D47" s="42"/>
      <c r="E47" s="42"/>
      <c r="F47" s="226"/>
      <c r="G47" s="226"/>
      <c r="H47" s="173"/>
      <c r="I47" s="40"/>
      <c r="J47" s="43"/>
      <c r="K47" s="40"/>
      <c r="L47" s="173"/>
      <c r="M47" s="40"/>
      <c r="N47" s="43"/>
    </row>
    <row r="48" spans="1:14" ht="15" customHeight="1">
      <c r="A48" s="44" t="s">
        <v>29</v>
      </c>
      <c r="C48" s="42"/>
      <c r="D48" s="42"/>
      <c r="E48" s="42"/>
      <c r="F48" s="226"/>
      <c r="G48" s="226"/>
      <c r="H48" s="161">
        <f>SUM(H29:H46)</f>
        <v>26579946</v>
      </c>
      <c r="I48" s="40"/>
      <c r="J48" s="11">
        <f>SUM(J29:J46)</f>
        <v>25977048</v>
      </c>
      <c r="K48" s="40"/>
      <c r="L48" s="161">
        <f>SUM(L29:L46)</f>
        <v>23559201</v>
      </c>
      <c r="M48" s="40"/>
      <c r="N48" s="11">
        <f>SUM(N29:N46)</f>
        <v>25134151</v>
      </c>
    </row>
    <row r="49" spans="1:14" ht="12" customHeight="1">
      <c r="H49" s="160"/>
      <c r="I49" s="35"/>
      <c r="J49" s="3"/>
      <c r="K49" s="35"/>
      <c r="L49" s="160"/>
      <c r="M49" s="35"/>
      <c r="N49" s="3"/>
    </row>
    <row r="50" spans="1:14" ht="15" customHeight="1" thickBot="1">
      <c r="A50" s="44" t="s">
        <v>30</v>
      </c>
      <c r="B50" s="41"/>
      <c r="C50" s="42"/>
      <c r="D50" s="42"/>
      <c r="E50" s="42"/>
      <c r="F50" s="226"/>
      <c r="G50" s="226"/>
      <c r="H50" s="162">
        <f>H48+H25</f>
        <v>55899021</v>
      </c>
      <c r="I50" s="35"/>
      <c r="J50" s="45">
        <f>J48+J25</f>
        <v>59064543</v>
      </c>
      <c r="K50" s="35"/>
      <c r="L50" s="162">
        <f>L48+L25</f>
        <v>39902434</v>
      </c>
      <c r="M50" s="40"/>
      <c r="N50" s="45">
        <f>N48+N25</f>
        <v>42277344</v>
      </c>
    </row>
    <row r="51" spans="1:14" ht="15" customHeight="1" thickTop="1">
      <c r="A51" s="44"/>
      <c r="B51" s="41"/>
      <c r="C51" s="42"/>
      <c r="D51" s="42"/>
      <c r="E51" s="42"/>
      <c r="F51" s="298"/>
      <c r="G51" s="298"/>
      <c r="H51" s="115"/>
      <c r="I51" s="35"/>
      <c r="J51" s="115"/>
      <c r="K51" s="35"/>
      <c r="L51" s="115"/>
      <c r="M51" s="40"/>
      <c r="N51" s="115"/>
    </row>
    <row r="52" spans="1:14" ht="15" customHeight="1">
      <c r="A52" s="44"/>
      <c r="B52" s="41"/>
      <c r="C52" s="42"/>
      <c r="D52" s="42"/>
      <c r="E52" s="42"/>
      <c r="F52" s="298"/>
      <c r="G52" s="298"/>
      <c r="H52" s="115"/>
      <c r="I52" s="35"/>
      <c r="J52" s="115"/>
      <c r="K52" s="35"/>
      <c r="L52" s="115"/>
      <c r="M52" s="40"/>
      <c r="N52" s="115"/>
    </row>
    <row r="53" spans="1:14" ht="15" customHeight="1">
      <c r="A53" s="44"/>
      <c r="B53" s="41"/>
      <c r="C53" s="42"/>
      <c r="D53" s="42"/>
      <c r="E53" s="42"/>
      <c r="F53" s="300"/>
      <c r="G53" s="300"/>
      <c r="H53" s="115"/>
      <c r="I53" s="35"/>
      <c r="J53" s="115"/>
      <c r="K53" s="35"/>
      <c r="L53" s="115"/>
      <c r="M53" s="40"/>
      <c r="N53" s="115"/>
    </row>
    <row r="54" spans="1:14" ht="15" customHeight="1">
      <c r="A54" s="44"/>
      <c r="B54" s="41"/>
      <c r="C54" s="42"/>
      <c r="D54" s="42"/>
      <c r="E54" s="42"/>
      <c r="F54" s="298"/>
      <c r="G54" s="298"/>
      <c r="H54" s="115"/>
      <c r="I54" s="35"/>
      <c r="J54" s="115"/>
      <c r="K54" s="35"/>
      <c r="L54" s="115"/>
      <c r="M54" s="40"/>
      <c r="N54" s="115"/>
    </row>
    <row r="55" spans="1:14" ht="15" customHeight="1">
      <c r="A55" s="44"/>
      <c r="B55" s="41"/>
      <c r="C55" s="42"/>
      <c r="D55" s="42"/>
      <c r="E55" s="42"/>
      <c r="F55" s="226"/>
      <c r="G55" s="226"/>
      <c r="H55" s="115"/>
      <c r="I55" s="35"/>
      <c r="J55" s="115"/>
      <c r="K55" s="35"/>
      <c r="L55" s="115"/>
      <c r="M55" s="40"/>
      <c r="N55" s="115"/>
    </row>
    <row r="56" spans="1:14" ht="16.5" customHeight="1">
      <c r="A56" s="332" t="s">
        <v>31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</row>
    <row r="57" spans="1:14" ht="16.5" customHeight="1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</row>
    <row r="58" spans="1:14" ht="16.5" customHeight="1">
      <c r="A58" s="321"/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</row>
    <row r="59" spans="1:14" ht="6.75" customHeight="1">
      <c r="A59" s="321"/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</row>
    <row r="60" spans="1:14" ht="21.95" customHeight="1">
      <c r="A60" s="328" t="s">
        <v>32</v>
      </c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</row>
    <row r="61" spans="1:14" ht="16.5" customHeight="1">
      <c r="A61" s="1" t="s">
        <v>0</v>
      </c>
      <c r="B61" s="2"/>
      <c r="C61" s="2"/>
      <c r="D61" s="2"/>
      <c r="E61" s="2"/>
      <c r="F61" s="2"/>
      <c r="G61" s="2"/>
      <c r="H61" s="3"/>
      <c r="I61" s="4"/>
      <c r="J61" s="5"/>
      <c r="K61" s="4"/>
      <c r="L61" s="5"/>
      <c r="M61" s="4"/>
      <c r="N61" s="5"/>
    </row>
    <row r="62" spans="1:14" ht="16.5" customHeight="1">
      <c r="A62" s="8" t="s">
        <v>33</v>
      </c>
      <c r="B62" s="2"/>
      <c r="C62" s="2"/>
      <c r="D62" s="2"/>
      <c r="E62" s="2"/>
      <c r="F62" s="2"/>
      <c r="G62" s="2"/>
      <c r="H62" s="3"/>
      <c r="I62" s="4"/>
      <c r="J62" s="5"/>
      <c r="K62" s="4"/>
      <c r="L62" s="5"/>
      <c r="M62" s="4"/>
      <c r="N62" s="5"/>
    </row>
    <row r="63" spans="1:14" ht="16.5" customHeight="1">
      <c r="A63" s="9" t="str">
        <f>A3</f>
        <v>As at 30 June 2020</v>
      </c>
      <c r="B63" s="10"/>
      <c r="C63" s="10"/>
      <c r="D63" s="10"/>
      <c r="E63" s="10"/>
      <c r="F63" s="10"/>
      <c r="G63" s="10"/>
      <c r="H63" s="11"/>
      <c r="I63" s="12"/>
      <c r="J63" s="13"/>
      <c r="K63" s="12"/>
      <c r="L63" s="13"/>
      <c r="M63" s="12"/>
      <c r="N63" s="13"/>
    </row>
    <row r="64" spans="1:14" ht="16.5" customHeight="1">
      <c r="A64" s="46"/>
      <c r="B64" s="47"/>
      <c r="C64" s="47"/>
      <c r="D64" s="47"/>
      <c r="E64" s="47"/>
      <c r="F64" s="47"/>
      <c r="G64" s="47"/>
      <c r="H64" s="115"/>
      <c r="I64" s="48"/>
      <c r="J64" s="49"/>
      <c r="K64" s="48"/>
      <c r="L64" s="49"/>
      <c r="M64" s="48"/>
      <c r="N64" s="49"/>
    </row>
    <row r="65" spans="1:14" ht="16.5" customHeight="1">
      <c r="C65" s="14"/>
      <c r="D65" s="14"/>
      <c r="E65" s="14"/>
      <c r="H65" s="3"/>
      <c r="L65" s="3"/>
      <c r="N65" s="3"/>
    </row>
    <row r="66" spans="1:14" ht="16.5" customHeight="1">
      <c r="C66" s="14"/>
      <c r="D66" s="14"/>
      <c r="E66" s="14"/>
      <c r="H66" s="330" t="s">
        <v>2</v>
      </c>
      <c r="I66" s="330"/>
      <c r="J66" s="330"/>
      <c r="K66" s="20"/>
      <c r="L66" s="330" t="s">
        <v>3</v>
      </c>
      <c r="M66" s="330"/>
      <c r="N66" s="330"/>
    </row>
    <row r="67" spans="1:14" ht="16.5" customHeight="1">
      <c r="C67" s="14"/>
      <c r="D67" s="14"/>
      <c r="E67" s="14"/>
      <c r="H67" s="331" t="s">
        <v>112</v>
      </c>
      <c r="I67" s="331"/>
      <c r="J67" s="331"/>
      <c r="K67" s="20"/>
      <c r="L67" s="331" t="s">
        <v>112</v>
      </c>
      <c r="M67" s="331"/>
      <c r="N67" s="331"/>
    </row>
    <row r="68" spans="1:14" ht="16.5" customHeight="1">
      <c r="C68" s="14"/>
      <c r="D68" s="14"/>
      <c r="E68" s="14"/>
      <c r="H68" s="116" t="s">
        <v>67</v>
      </c>
      <c r="I68" s="267"/>
      <c r="J68" s="116" t="s">
        <v>139</v>
      </c>
      <c r="K68" s="20"/>
      <c r="L68" s="116" t="s">
        <v>67</v>
      </c>
      <c r="M68" s="267"/>
      <c r="N68" s="116" t="s">
        <v>139</v>
      </c>
    </row>
    <row r="69" spans="1:14" ht="16.5" customHeight="1">
      <c r="C69" s="14"/>
      <c r="D69" s="14"/>
      <c r="E69" s="14"/>
      <c r="H69" s="23" t="s">
        <v>250</v>
      </c>
      <c r="I69" s="24"/>
      <c r="J69" s="23" t="s">
        <v>4</v>
      </c>
      <c r="K69" s="24"/>
      <c r="L69" s="23" t="s">
        <v>250</v>
      </c>
      <c r="M69" s="24"/>
      <c r="N69" s="23" t="s">
        <v>4</v>
      </c>
    </row>
    <row r="70" spans="1:14" ht="16.5" customHeight="1">
      <c r="C70" s="14"/>
      <c r="D70" s="14"/>
      <c r="E70" s="14"/>
      <c r="H70" s="23" t="s">
        <v>183</v>
      </c>
      <c r="I70" s="24"/>
      <c r="J70" s="23" t="s">
        <v>5</v>
      </c>
      <c r="K70" s="24"/>
      <c r="L70" s="254">
        <v>2020</v>
      </c>
      <c r="M70" s="255"/>
      <c r="N70" s="254">
        <v>2019</v>
      </c>
    </row>
    <row r="71" spans="1:14" ht="16.5" customHeight="1">
      <c r="C71" s="14"/>
      <c r="D71" s="14"/>
      <c r="E71" s="14"/>
      <c r="F71" s="25" t="s">
        <v>6</v>
      </c>
      <c r="H71" s="26" t="s">
        <v>7</v>
      </c>
      <c r="I71" s="6"/>
      <c r="J71" s="26" t="s">
        <v>7</v>
      </c>
      <c r="K71" s="6"/>
      <c r="L71" s="26" t="s">
        <v>7</v>
      </c>
      <c r="M71" s="6"/>
      <c r="N71" s="26" t="s">
        <v>7</v>
      </c>
    </row>
    <row r="72" spans="1:14" ht="16.5" customHeight="1">
      <c r="C72" s="14"/>
      <c r="D72" s="14"/>
      <c r="E72" s="14"/>
      <c r="F72" s="29"/>
      <c r="H72" s="227"/>
      <c r="I72" s="6"/>
      <c r="J72" s="52"/>
      <c r="K72" s="6"/>
      <c r="L72" s="227"/>
      <c r="M72" s="6"/>
      <c r="N72" s="52"/>
    </row>
    <row r="73" spans="1:14" ht="16.5" customHeight="1">
      <c r="A73" s="1" t="s">
        <v>34</v>
      </c>
      <c r="B73" s="1"/>
      <c r="C73" s="14"/>
      <c r="D73" s="14"/>
      <c r="E73" s="14"/>
      <c r="F73" s="29"/>
      <c r="G73" s="14"/>
      <c r="H73" s="170"/>
      <c r="I73" s="31"/>
      <c r="J73" s="30"/>
      <c r="K73" s="32"/>
      <c r="L73" s="170"/>
      <c r="M73" s="31"/>
      <c r="N73" s="30"/>
    </row>
    <row r="74" spans="1:14" ht="16.5" customHeight="1">
      <c r="A74" s="1"/>
      <c r="B74" s="1"/>
      <c r="C74" s="14"/>
      <c r="D74" s="14"/>
      <c r="E74" s="14"/>
      <c r="F74" s="14"/>
      <c r="G74" s="14"/>
      <c r="H74" s="160"/>
      <c r="I74" s="31"/>
      <c r="J74" s="3"/>
      <c r="K74" s="35"/>
      <c r="L74" s="228"/>
      <c r="M74" s="31"/>
      <c r="N74" s="7"/>
    </row>
    <row r="75" spans="1:14" ht="16.5" customHeight="1">
      <c r="A75" s="1" t="s">
        <v>35</v>
      </c>
      <c r="B75" s="1"/>
      <c r="C75" s="33"/>
      <c r="D75" s="33"/>
      <c r="E75" s="33"/>
      <c r="F75" s="226"/>
      <c r="G75" s="226"/>
      <c r="H75" s="160"/>
      <c r="J75" s="3"/>
      <c r="K75" s="35"/>
      <c r="L75" s="160"/>
      <c r="N75" s="3"/>
    </row>
    <row r="76" spans="1:14" ht="16.5" customHeight="1">
      <c r="A76" s="1"/>
      <c r="B76" s="1"/>
      <c r="C76" s="14"/>
      <c r="D76" s="14"/>
      <c r="E76" s="14"/>
      <c r="F76" s="14"/>
      <c r="G76" s="14"/>
      <c r="H76" s="160"/>
      <c r="I76" s="31"/>
      <c r="J76" s="3"/>
      <c r="K76" s="35"/>
      <c r="L76" s="228"/>
      <c r="M76" s="31"/>
      <c r="N76" s="7"/>
    </row>
    <row r="77" spans="1:14" ht="16.5" customHeight="1">
      <c r="A77" s="6" t="s">
        <v>36</v>
      </c>
      <c r="C77" s="33"/>
      <c r="D77" s="33"/>
      <c r="E77" s="33"/>
      <c r="F77" s="226"/>
      <c r="G77" s="226"/>
      <c r="H77" s="171">
        <v>1662033</v>
      </c>
      <c r="I77" s="21"/>
      <c r="J77" s="115">
        <v>1107631</v>
      </c>
      <c r="K77" s="115"/>
      <c r="L77" s="171">
        <v>1478722</v>
      </c>
      <c r="M77" s="115"/>
      <c r="N77" s="115">
        <v>778136</v>
      </c>
    </row>
    <row r="78" spans="1:14" ht="16.5" customHeight="1">
      <c r="A78" s="6" t="s">
        <v>37</v>
      </c>
      <c r="C78" s="33"/>
      <c r="D78" s="33"/>
      <c r="E78" s="33"/>
      <c r="F78" s="253">
        <v>15</v>
      </c>
      <c r="G78" s="226"/>
      <c r="H78" s="171">
        <v>2565757</v>
      </c>
      <c r="I78" s="21"/>
      <c r="J78" s="115">
        <v>4193900</v>
      </c>
      <c r="K78" s="115"/>
      <c r="L78" s="171">
        <v>1472177</v>
      </c>
      <c r="M78" s="115"/>
      <c r="N78" s="115">
        <v>1887240</v>
      </c>
    </row>
    <row r="79" spans="1:14" ht="16.5" customHeight="1">
      <c r="A79" s="6" t="s">
        <v>178</v>
      </c>
      <c r="C79" s="33"/>
      <c r="D79" s="33"/>
      <c r="E79" s="33"/>
      <c r="F79" s="38">
        <v>24.4</v>
      </c>
      <c r="G79" s="226"/>
      <c r="H79" s="171">
        <v>0</v>
      </c>
      <c r="I79" s="21"/>
      <c r="J79" s="115">
        <v>0</v>
      </c>
      <c r="K79" s="115"/>
      <c r="L79" s="171">
        <v>559731</v>
      </c>
      <c r="M79" s="115"/>
      <c r="N79" s="115">
        <v>624769</v>
      </c>
    </row>
    <row r="80" spans="1:14" ht="16.5" customHeight="1">
      <c r="A80" s="6" t="s">
        <v>38</v>
      </c>
      <c r="C80" s="33"/>
      <c r="D80" s="33"/>
      <c r="E80" s="33"/>
      <c r="F80" s="253">
        <v>16</v>
      </c>
      <c r="G80" s="252"/>
      <c r="H80" s="171">
        <v>5453158</v>
      </c>
      <c r="I80" s="21"/>
      <c r="J80" s="115">
        <v>7724467</v>
      </c>
      <c r="K80" s="115"/>
      <c r="L80" s="171">
        <v>3390530</v>
      </c>
      <c r="M80" s="115"/>
      <c r="N80" s="115">
        <v>6081616</v>
      </c>
    </row>
    <row r="81" spans="1:17" ht="16.5" customHeight="1">
      <c r="A81" s="6" t="s">
        <v>285</v>
      </c>
      <c r="C81" s="33"/>
      <c r="D81" s="33"/>
      <c r="E81" s="33"/>
      <c r="F81" s="253">
        <v>17</v>
      </c>
      <c r="G81" s="252"/>
      <c r="H81" s="171">
        <v>970708</v>
      </c>
      <c r="I81" s="21"/>
      <c r="J81" s="115">
        <v>436378</v>
      </c>
      <c r="K81" s="115"/>
      <c r="L81" s="171">
        <v>235640</v>
      </c>
      <c r="M81" s="115"/>
      <c r="N81" s="115">
        <v>233205</v>
      </c>
    </row>
    <row r="82" spans="1:17" ht="16.5" customHeight="1">
      <c r="A82" s="6" t="s">
        <v>196</v>
      </c>
      <c r="C82" s="33"/>
      <c r="D82" s="33"/>
      <c r="E82" s="33"/>
      <c r="F82" s="253">
        <v>18</v>
      </c>
      <c r="G82" s="242"/>
      <c r="H82" s="171">
        <v>252042</v>
      </c>
      <c r="I82" s="21"/>
      <c r="J82" s="115">
        <v>48250</v>
      </c>
      <c r="K82" s="115"/>
      <c r="L82" s="171">
        <v>31287</v>
      </c>
      <c r="M82" s="115"/>
      <c r="N82" s="115">
        <v>0</v>
      </c>
    </row>
    <row r="83" spans="1:17" ht="16.5" customHeight="1">
      <c r="A83" s="6" t="s">
        <v>179</v>
      </c>
      <c r="C83" s="33"/>
      <c r="D83" s="33"/>
      <c r="E83" s="33"/>
      <c r="F83" s="226"/>
      <c r="G83" s="226"/>
      <c r="H83" s="171">
        <v>540339</v>
      </c>
      <c r="I83" s="21"/>
      <c r="J83" s="115">
        <v>485717</v>
      </c>
      <c r="K83" s="115"/>
      <c r="L83" s="171">
        <v>60749</v>
      </c>
      <c r="M83" s="115"/>
      <c r="N83" s="115">
        <v>59384</v>
      </c>
    </row>
    <row r="84" spans="1:17" ht="16.5" customHeight="1">
      <c r="A84" s="6" t="s">
        <v>39</v>
      </c>
      <c r="C84" s="33"/>
      <c r="D84" s="33"/>
      <c r="E84" s="33"/>
      <c r="F84" s="226"/>
      <c r="G84" s="226"/>
      <c r="H84" s="171">
        <v>138453</v>
      </c>
      <c r="I84" s="21"/>
      <c r="J84" s="3">
        <v>128615</v>
      </c>
      <c r="K84" s="115"/>
      <c r="L84" s="171">
        <v>0</v>
      </c>
      <c r="M84" s="115"/>
      <c r="N84" s="3">
        <v>0</v>
      </c>
    </row>
    <row r="85" spans="1:17" ht="16.5" customHeight="1">
      <c r="A85" s="6" t="s">
        <v>40</v>
      </c>
      <c r="C85" s="33"/>
      <c r="D85" s="33"/>
      <c r="E85" s="33"/>
      <c r="F85" s="226"/>
      <c r="G85" s="226"/>
      <c r="H85" s="161">
        <v>512597</v>
      </c>
      <c r="I85" s="21"/>
      <c r="J85" s="11">
        <v>457032</v>
      </c>
      <c r="K85" s="115"/>
      <c r="L85" s="161">
        <v>317722</v>
      </c>
      <c r="M85" s="115"/>
      <c r="N85" s="11">
        <v>237402</v>
      </c>
    </row>
    <row r="86" spans="1:17" ht="16.5" customHeight="1">
      <c r="A86" s="1"/>
      <c r="B86" s="1"/>
      <c r="C86" s="14"/>
      <c r="D86" s="14"/>
      <c r="E86" s="14"/>
      <c r="F86" s="14"/>
      <c r="G86" s="14"/>
      <c r="H86" s="160"/>
      <c r="I86" s="21"/>
      <c r="J86" s="3"/>
      <c r="K86" s="115"/>
      <c r="L86" s="160"/>
      <c r="M86" s="115"/>
      <c r="N86" s="3"/>
    </row>
    <row r="87" spans="1:17" ht="16.5" customHeight="1">
      <c r="A87" s="1" t="s">
        <v>41</v>
      </c>
      <c r="C87" s="33"/>
      <c r="D87" s="33"/>
      <c r="E87" s="33"/>
      <c r="F87" s="226"/>
      <c r="G87" s="226"/>
      <c r="H87" s="161">
        <f>SUM(H77:H85)</f>
        <v>12095087</v>
      </c>
      <c r="I87" s="21"/>
      <c r="J87" s="11">
        <f>SUM(J77:J85)</f>
        <v>14581990</v>
      </c>
      <c r="K87" s="115"/>
      <c r="L87" s="161">
        <f>SUM(L77:L85)</f>
        <v>7546558</v>
      </c>
      <c r="M87" s="115"/>
      <c r="N87" s="11">
        <f>SUM(N77:N85)</f>
        <v>9901752</v>
      </c>
    </row>
    <row r="88" spans="1:17" ht="16.5" customHeight="1">
      <c r="A88" s="1"/>
      <c r="C88" s="33"/>
      <c r="D88" s="33"/>
      <c r="E88" s="33"/>
      <c r="F88" s="226"/>
      <c r="G88" s="226"/>
      <c r="H88" s="159"/>
      <c r="I88" s="21"/>
      <c r="J88" s="115"/>
      <c r="K88" s="115"/>
      <c r="L88" s="159"/>
      <c r="M88" s="115"/>
      <c r="N88" s="115"/>
    </row>
    <row r="89" spans="1:17" ht="16.5" customHeight="1">
      <c r="A89" s="1" t="s">
        <v>42</v>
      </c>
      <c r="C89" s="33"/>
      <c r="D89" s="33"/>
      <c r="E89" s="33"/>
      <c r="F89" s="226"/>
      <c r="G89" s="226"/>
      <c r="H89" s="160"/>
      <c r="I89" s="21"/>
      <c r="J89" s="3"/>
      <c r="K89" s="115"/>
      <c r="L89" s="160"/>
      <c r="M89" s="115"/>
      <c r="N89" s="3"/>
    </row>
    <row r="90" spans="1:17" ht="16.5" customHeight="1">
      <c r="A90" s="1"/>
      <c r="B90" s="1"/>
      <c r="C90" s="14"/>
      <c r="D90" s="14"/>
      <c r="E90" s="14"/>
      <c r="F90" s="14"/>
      <c r="G90" s="14"/>
      <c r="H90" s="160"/>
      <c r="I90" s="31"/>
      <c r="J90" s="3"/>
      <c r="K90" s="115"/>
      <c r="L90" s="160"/>
      <c r="M90" s="115"/>
      <c r="N90" s="3"/>
    </row>
    <row r="91" spans="1:17" ht="16.5" customHeight="1">
      <c r="A91" s="6" t="s">
        <v>43</v>
      </c>
      <c r="B91" s="1"/>
      <c r="C91" s="14"/>
      <c r="D91" s="14"/>
      <c r="E91" s="14"/>
      <c r="F91" s="279">
        <v>16</v>
      </c>
      <c r="G91" s="14"/>
      <c r="H91" s="160">
        <v>18145048</v>
      </c>
      <c r="I91" s="35"/>
      <c r="J91" s="3">
        <v>18805187</v>
      </c>
      <c r="K91" s="3"/>
      <c r="L91" s="160">
        <v>13927161</v>
      </c>
      <c r="M91" s="3"/>
      <c r="N91" s="3">
        <v>13595540</v>
      </c>
      <c r="Q91" s="16"/>
    </row>
    <row r="92" spans="1:17" ht="16.5" customHeight="1">
      <c r="A92" s="6" t="s">
        <v>180</v>
      </c>
      <c r="C92" s="33"/>
      <c r="D92" s="33"/>
      <c r="E92" s="33"/>
      <c r="F92" s="253">
        <v>17</v>
      </c>
      <c r="G92" s="226"/>
      <c r="H92" s="159">
        <v>6589205</v>
      </c>
      <c r="I92" s="40"/>
      <c r="J92" s="115">
        <v>7178003</v>
      </c>
      <c r="K92" s="115"/>
      <c r="L92" s="159">
        <v>4166752</v>
      </c>
      <c r="M92" s="115"/>
      <c r="N92" s="115">
        <v>4505972</v>
      </c>
    </row>
    <row r="93" spans="1:17" ht="16.5" customHeight="1">
      <c r="A93" s="6" t="s">
        <v>197</v>
      </c>
      <c r="C93" s="33"/>
      <c r="D93" s="33"/>
      <c r="E93" s="33"/>
      <c r="F93" s="253">
        <v>18</v>
      </c>
      <c r="G93" s="252"/>
      <c r="H93" s="160">
        <v>1567841</v>
      </c>
      <c r="I93" s="35"/>
      <c r="J93" s="3">
        <v>85369</v>
      </c>
      <c r="K93" s="3"/>
      <c r="L93" s="160">
        <v>479860</v>
      </c>
      <c r="M93" s="3"/>
      <c r="N93" s="3">
        <v>0</v>
      </c>
    </row>
    <row r="94" spans="1:17" ht="16.5" customHeight="1">
      <c r="A94" s="6" t="s">
        <v>44</v>
      </c>
      <c r="C94" s="33"/>
      <c r="D94" s="33"/>
      <c r="E94" s="33"/>
      <c r="F94" s="226"/>
      <c r="G94" s="226"/>
      <c r="H94" s="159">
        <v>465787</v>
      </c>
      <c r="I94" s="40"/>
      <c r="J94" s="115">
        <v>455362</v>
      </c>
      <c r="K94" s="115"/>
      <c r="L94" s="159">
        <v>167091</v>
      </c>
      <c r="M94" s="115"/>
      <c r="N94" s="115">
        <v>159209</v>
      </c>
    </row>
    <row r="95" spans="1:17" ht="16.5" customHeight="1">
      <c r="A95" s="6" t="s">
        <v>179</v>
      </c>
      <c r="C95" s="33"/>
      <c r="D95" s="33"/>
      <c r="E95" s="33"/>
      <c r="F95" s="242"/>
      <c r="G95" s="242"/>
      <c r="H95" s="160">
        <v>45181</v>
      </c>
      <c r="I95" s="35"/>
      <c r="J95" s="3">
        <v>48297</v>
      </c>
      <c r="K95" s="35"/>
      <c r="L95" s="160">
        <v>37135</v>
      </c>
      <c r="M95" s="35"/>
      <c r="N95" s="3">
        <v>36405</v>
      </c>
    </row>
    <row r="96" spans="1:17" ht="16.5" customHeight="1">
      <c r="A96" s="6" t="s">
        <v>45</v>
      </c>
      <c r="C96" s="33"/>
      <c r="D96" s="33"/>
      <c r="E96" s="33"/>
      <c r="F96" s="226"/>
      <c r="G96" s="226"/>
      <c r="H96" s="160"/>
      <c r="I96" s="35"/>
      <c r="J96" s="3"/>
      <c r="K96" s="35"/>
      <c r="L96" s="160"/>
      <c r="M96" s="35"/>
      <c r="N96" s="3"/>
    </row>
    <row r="97" spans="1:14" ht="16.5" customHeight="1">
      <c r="B97" s="6" t="s">
        <v>46</v>
      </c>
      <c r="C97" s="33"/>
      <c r="D97" s="33"/>
      <c r="E97" s="33"/>
      <c r="F97" s="226"/>
      <c r="G97" s="226"/>
      <c r="H97" s="160">
        <v>876819</v>
      </c>
      <c r="I97" s="35"/>
      <c r="J97" s="3">
        <v>886026</v>
      </c>
      <c r="K97" s="35"/>
      <c r="L97" s="160">
        <v>0</v>
      </c>
      <c r="M97" s="35"/>
      <c r="N97" s="3" t="s">
        <v>198</v>
      </c>
    </row>
    <row r="98" spans="1:14" ht="16.5" customHeight="1">
      <c r="A98" s="6" t="s">
        <v>47</v>
      </c>
      <c r="C98" s="33"/>
      <c r="D98" s="33"/>
      <c r="E98" s="33"/>
      <c r="F98" s="226"/>
      <c r="G98" s="226"/>
      <c r="H98" s="160">
        <v>861249</v>
      </c>
      <c r="I98" s="35"/>
      <c r="J98" s="3">
        <v>875247</v>
      </c>
      <c r="K98" s="35"/>
      <c r="L98" s="160">
        <v>0</v>
      </c>
      <c r="M98" s="35"/>
      <c r="N98" s="3" t="s">
        <v>198</v>
      </c>
    </row>
    <row r="99" spans="1:14" ht="16.5" customHeight="1">
      <c r="A99" s="6" t="s">
        <v>48</v>
      </c>
      <c r="C99" s="33"/>
      <c r="D99" s="33"/>
      <c r="E99" s="33"/>
      <c r="F99" s="226"/>
      <c r="G99" s="226"/>
      <c r="H99" s="161">
        <v>12411</v>
      </c>
      <c r="I99" s="35"/>
      <c r="J99" s="11">
        <v>207397</v>
      </c>
      <c r="K99" s="35"/>
      <c r="L99" s="161">
        <v>0</v>
      </c>
      <c r="M99" s="35"/>
      <c r="N99" s="11" t="s">
        <v>198</v>
      </c>
    </row>
    <row r="100" spans="1:14" ht="16.5" customHeight="1">
      <c r="A100" s="1"/>
      <c r="B100" s="1"/>
      <c r="C100" s="14"/>
      <c r="D100" s="14"/>
      <c r="E100" s="14"/>
      <c r="F100" s="14"/>
      <c r="G100" s="14"/>
      <c r="H100" s="160"/>
      <c r="I100" s="35"/>
      <c r="J100" s="3"/>
      <c r="K100" s="35"/>
      <c r="L100" s="160"/>
      <c r="M100" s="35"/>
      <c r="N100" s="3"/>
    </row>
    <row r="101" spans="1:14" ht="16.5" customHeight="1">
      <c r="A101" s="1" t="s">
        <v>49</v>
      </c>
      <c r="C101" s="33"/>
      <c r="D101" s="33"/>
      <c r="E101" s="33"/>
      <c r="F101" s="226"/>
      <c r="G101" s="226"/>
      <c r="H101" s="161">
        <f>SUM(H91:H99)</f>
        <v>28563541</v>
      </c>
      <c r="I101" s="35"/>
      <c r="J101" s="11">
        <f>SUM(J91:J99)</f>
        <v>28540888</v>
      </c>
      <c r="K101" s="35"/>
      <c r="L101" s="161">
        <f>SUM(L91:L99)</f>
        <v>18777999</v>
      </c>
      <c r="M101" s="35"/>
      <c r="N101" s="11">
        <f>SUM(N91:N99)</f>
        <v>18297126</v>
      </c>
    </row>
    <row r="102" spans="1:14" ht="16.5" customHeight="1">
      <c r="A102" s="1"/>
      <c r="B102" s="1"/>
      <c r="C102" s="14"/>
      <c r="D102" s="14"/>
      <c r="E102" s="14"/>
      <c r="F102" s="14"/>
      <c r="G102" s="14"/>
      <c r="H102" s="160"/>
      <c r="I102" s="35"/>
      <c r="J102" s="3"/>
      <c r="K102" s="35"/>
      <c r="L102" s="160"/>
      <c r="M102" s="35"/>
      <c r="N102" s="3"/>
    </row>
    <row r="103" spans="1:14" ht="16.5" customHeight="1">
      <c r="A103" s="1" t="s">
        <v>50</v>
      </c>
      <c r="C103" s="33"/>
      <c r="D103" s="33"/>
      <c r="E103" s="33"/>
      <c r="F103" s="226"/>
      <c r="G103" s="226"/>
      <c r="H103" s="161">
        <f>H87+H101</f>
        <v>40658628</v>
      </c>
      <c r="I103" s="35"/>
      <c r="J103" s="11">
        <f>J87+J101</f>
        <v>43122878</v>
      </c>
      <c r="K103" s="35"/>
      <c r="L103" s="161">
        <f>L87+L101</f>
        <v>26324557</v>
      </c>
      <c r="M103" s="35"/>
      <c r="N103" s="11">
        <f>N87+N101</f>
        <v>28198878</v>
      </c>
    </row>
    <row r="104" spans="1:14" ht="16.5" customHeight="1">
      <c r="A104" s="1"/>
      <c r="C104" s="33"/>
      <c r="D104" s="33"/>
      <c r="E104" s="33"/>
      <c r="F104" s="226"/>
      <c r="G104" s="226"/>
      <c r="H104" s="115"/>
      <c r="I104" s="35"/>
      <c r="J104" s="115"/>
      <c r="K104" s="35"/>
      <c r="L104" s="115"/>
      <c r="M104" s="35"/>
      <c r="N104" s="115"/>
    </row>
    <row r="105" spans="1:14" ht="16.5" customHeight="1">
      <c r="A105" s="1"/>
      <c r="C105" s="33"/>
      <c r="D105" s="33"/>
      <c r="E105" s="33"/>
      <c r="F105" s="298"/>
      <c r="G105" s="298"/>
      <c r="H105" s="115"/>
      <c r="I105" s="35"/>
      <c r="J105" s="115"/>
      <c r="K105" s="35"/>
      <c r="L105" s="115"/>
      <c r="M105" s="35"/>
      <c r="N105" s="115"/>
    </row>
    <row r="106" spans="1:14" ht="16.5" customHeight="1">
      <c r="A106" s="1"/>
      <c r="C106" s="33"/>
      <c r="D106" s="33"/>
      <c r="E106" s="33"/>
      <c r="F106" s="312"/>
      <c r="G106" s="312"/>
      <c r="H106" s="115"/>
      <c r="I106" s="35"/>
      <c r="J106" s="115"/>
      <c r="K106" s="35"/>
      <c r="L106" s="115"/>
      <c r="M106" s="35"/>
      <c r="N106" s="115"/>
    </row>
    <row r="107" spans="1:14" ht="16.5" customHeight="1">
      <c r="A107" s="1"/>
      <c r="C107" s="33"/>
      <c r="D107" s="33"/>
      <c r="E107" s="33"/>
      <c r="F107" s="298"/>
      <c r="G107" s="298"/>
      <c r="H107" s="115"/>
      <c r="I107" s="35"/>
      <c r="J107" s="115"/>
      <c r="K107" s="35"/>
      <c r="L107" s="115"/>
      <c r="M107" s="35"/>
      <c r="N107" s="115"/>
    </row>
    <row r="108" spans="1:14" ht="16.5" customHeight="1">
      <c r="A108" s="1"/>
      <c r="C108" s="33"/>
      <c r="D108" s="33"/>
      <c r="E108" s="33"/>
      <c r="F108" s="298"/>
      <c r="G108" s="298"/>
      <c r="H108" s="115"/>
      <c r="I108" s="35"/>
      <c r="J108" s="115"/>
      <c r="K108" s="35"/>
      <c r="L108" s="115"/>
      <c r="M108" s="35"/>
      <c r="N108" s="115"/>
    </row>
    <row r="109" spans="1:14" ht="16.5" customHeight="1">
      <c r="A109" s="1"/>
      <c r="C109" s="33"/>
      <c r="D109" s="33"/>
      <c r="E109" s="33"/>
      <c r="F109" s="298"/>
      <c r="G109" s="298"/>
      <c r="H109" s="115"/>
      <c r="I109" s="35"/>
      <c r="J109" s="115"/>
      <c r="K109" s="35"/>
      <c r="L109" s="115"/>
      <c r="M109" s="35"/>
      <c r="N109" s="115"/>
    </row>
    <row r="110" spans="1:14" ht="16.5" customHeight="1">
      <c r="A110" s="1"/>
      <c r="C110" s="33"/>
      <c r="D110" s="33"/>
      <c r="E110" s="33"/>
      <c r="F110" s="321"/>
      <c r="G110" s="321"/>
      <c r="H110" s="115"/>
      <c r="I110" s="35"/>
      <c r="J110" s="115"/>
      <c r="K110" s="35"/>
      <c r="L110" s="115"/>
      <c r="M110" s="35"/>
      <c r="N110" s="115"/>
    </row>
    <row r="111" spans="1:14" ht="16.5" customHeight="1">
      <c r="A111" s="1"/>
      <c r="C111" s="33"/>
      <c r="D111" s="33"/>
      <c r="E111" s="33"/>
      <c r="F111" s="321"/>
      <c r="G111" s="321"/>
      <c r="H111" s="115"/>
      <c r="I111" s="35"/>
      <c r="J111" s="115"/>
      <c r="K111" s="35"/>
      <c r="L111" s="115"/>
      <c r="M111" s="35"/>
      <c r="N111" s="115"/>
    </row>
    <row r="112" spans="1:14" ht="16.5" customHeight="1">
      <c r="A112" s="1"/>
      <c r="C112" s="33"/>
      <c r="D112" s="33"/>
      <c r="E112" s="33"/>
      <c r="F112" s="321"/>
      <c r="G112" s="321"/>
      <c r="H112" s="115"/>
      <c r="I112" s="35"/>
      <c r="J112" s="115"/>
      <c r="K112" s="35"/>
      <c r="L112" s="115"/>
      <c r="M112" s="35"/>
      <c r="N112" s="115"/>
    </row>
    <row r="113" spans="1:14" ht="22.35" customHeight="1">
      <c r="A113" s="328" t="str">
        <f>A60</f>
        <v>The accompanying notes are an integral part of this interim financial information.</v>
      </c>
      <c r="B113" s="328"/>
      <c r="C113" s="328"/>
      <c r="D113" s="328"/>
      <c r="E113" s="328"/>
      <c r="F113" s="328"/>
      <c r="G113" s="328"/>
      <c r="H113" s="328"/>
      <c r="I113" s="328"/>
      <c r="J113" s="328"/>
      <c r="K113" s="328"/>
      <c r="L113" s="328"/>
      <c r="M113" s="328"/>
      <c r="N113" s="328"/>
    </row>
    <row r="114" spans="1:14" ht="16.5" customHeight="1">
      <c r="A114" s="1" t="s">
        <v>0</v>
      </c>
      <c r="B114" s="2"/>
      <c r="C114" s="2"/>
      <c r="D114" s="2"/>
      <c r="E114" s="2"/>
      <c r="F114" s="2"/>
      <c r="G114" s="2"/>
      <c r="H114" s="3"/>
      <c r="I114" s="4"/>
      <c r="J114" s="5"/>
      <c r="K114" s="4"/>
      <c r="L114" s="5"/>
      <c r="M114" s="4"/>
      <c r="N114" s="5"/>
    </row>
    <row r="115" spans="1:14" ht="16.5" customHeight="1">
      <c r="A115" s="8" t="s">
        <v>33</v>
      </c>
      <c r="B115" s="2"/>
      <c r="C115" s="2"/>
      <c r="D115" s="2"/>
      <c r="E115" s="2"/>
      <c r="F115" s="2"/>
      <c r="G115" s="2"/>
      <c r="H115" s="3"/>
      <c r="I115" s="4"/>
      <c r="J115" s="5"/>
      <c r="K115" s="4"/>
      <c r="L115" s="5"/>
      <c r="M115" s="4"/>
      <c r="N115" s="5"/>
    </row>
    <row r="116" spans="1:14" ht="16.5" customHeight="1">
      <c r="A116" s="9" t="str">
        <f>A63</f>
        <v>As at 30 June 2020</v>
      </c>
      <c r="B116" s="10"/>
      <c r="C116" s="10"/>
      <c r="D116" s="10"/>
      <c r="E116" s="10"/>
      <c r="F116" s="10"/>
      <c r="G116" s="10"/>
      <c r="H116" s="11"/>
      <c r="I116" s="12"/>
      <c r="J116" s="13"/>
      <c r="K116" s="12"/>
      <c r="L116" s="13"/>
      <c r="M116" s="12"/>
      <c r="N116" s="13"/>
    </row>
    <row r="117" spans="1:14" ht="16.5" customHeight="1">
      <c r="A117" s="46"/>
      <c r="B117" s="47"/>
      <c r="C117" s="47"/>
      <c r="D117" s="47"/>
      <c r="E117" s="47"/>
      <c r="F117" s="47"/>
      <c r="G117" s="47"/>
      <c r="H117" s="115"/>
      <c r="I117" s="48"/>
      <c r="J117" s="49"/>
      <c r="K117" s="48"/>
      <c r="L117" s="49"/>
      <c r="M117" s="48"/>
      <c r="N117" s="49"/>
    </row>
    <row r="118" spans="1:14" ht="16.5" customHeight="1">
      <c r="C118" s="14"/>
      <c r="D118" s="14"/>
      <c r="E118" s="14"/>
      <c r="H118" s="3"/>
      <c r="L118" s="3"/>
      <c r="N118" s="3"/>
    </row>
    <row r="119" spans="1:14" ht="16.5" customHeight="1">
      <c r="C119" s="14"/>
      <c r="D119" s="14"/>
      <c r="E119" s="14"/>
      <c r="H119" s="330" t="s">
        <v>2</v>
      </c>
      <c r="I119" s="330"/>
      <c r="J119" s="330"/>
      <c r="K119" s="20"/>
      <c r="L119" s="330" t="s">
        <v>3</v>
      </c>
      <c r="M119" s="330"/>
      <c r="N119" s="330"/>
    </row>
    <row r="120" spans="1:14" ht="16.5" customHeight="1">
      <c r="C120" s="14"/>
      <c r="D120" s="14"/>
      <c r="E120" s="14"/>
      <c r="H120" s="331" t="s">
        <v>112</v>
      </c>
      <c r="I120" s="331"/>
      <c r="J120" s="331"/>
      <c r="K120" s="20"/>
      <c r="L120" s="331" t="s">
        <v>112</v>
      </c>
      <c r="M120" s="331"/>
      <c r="N120" s="331"/>
    </row>
    <row r="121" spans="1:14" ht="16.5" customHeight="1">
      <c r="C121" s="14"/>
      <c r="D121" s="14"/>
      <c r="E121" s="14"/>
      <c r="H121" s="116" t="s">
        <v>67</v>
      </c>
      <c r="I121" s="267"/>
      <c r="J121" s="116" t="s">
        <v>139</v>
      </c>
      <c r="K121" s="20"/>
      <c r="L121" s="116" t="s">
        <v>67</v>
      </c>
      <c r="M121" s="267"/>
      <c r="N121" s="116" t="s">
        <v>139</v>
      </c>
    </row>
    <row r="122" spans="1:14" ht="16.5" customHeight="1">
      <c r="C122" s="14"/>
      <c r="D122" s="14"/>
      <c r="E122" s="14"/>
      <c r="H122" s="23" t="s">
        <v>250</v>
      </c>
      <c r="I122" s="24"/>
      <c r="J122" s="23" t="s">
        <v>4</v>
      </c>
      <c r="K122" s="24"/>
      <c r="L122" s="23" t="s">
        <v>250</v>
      </c>
      <c r="M122" s="24"/>
      <c r="N122" s="23" t="s">
        <v>4</v>
      </c>
    </row>
    <row r="123" spans="1:14" ht="16.5" customHeight="1">
      <c r="C123" s="14"/>
      <c r="D123" s="14"/>
      <c r="E123" s="14"/>
      <c r="H123" s="23" t="s">
        <v>183</v>
      </c>
      <c r="I123" s="24"/>
      <c r="J123" s="23" t="s">
        <v>5</v>
      </c>
      <c r="K123" s="24"/>
      <c r="L123" s="23" t="s">
        <v>183</v>
      </c>
      <c r="M123" s="24"/>
      <c r="N123" s="23" t="s">
        <v>5</v>
      </c>
    </row>
    <row r="124" spans="1:14" ht="16.5" customHeight="1">
      <c r="C124" s="14"/>
      <c r="D124" s="14"/>
      <c r="E124" s="14"/>
      <c r="F124" s="51"/>
      <c r="H124" s="26" t="s">
        <v>7</v>
      </c>
      <c r="I124" s="6"/>
      <c r="J124" s="26" t="s">
        <v>7</v>
      </c>
      <c r="K124" s="6"/>
      <c r="L124" s="26" t="s">
        <v>7</v>
      </c>
      <c r="M124" s="6"/>
      <c r="N124" s="26" t="s">
        <v>7</v>
      </c>
    </row>
    <row r="125" spans="1:14" ht="16.5" customHeight="1">
      <c r="C125" s="14"/>
      <c r="D125" s="14"/>
      <c r="E125" s="14"/>
      <c r="F125" s="51"/>
      <c r="H125" s="175"/>
      <c r="I125" s="6"/>
      <c r="J125" s="52"/>
      <c r="K125" s="6"/>
      <c r="L125" s="175"/>
      <c r="M125" s="6"/>
      <c r="N125" s="52"/>
    </row>
    <row r="126" spans="1:14" ht="16.5" customHeight="1">
      <c r="A126" s="50" t="s">
        <v>51</v>
      </c>
      <c r="B126" s="50"/>
      <c r="C126" s="53"/>
      <c r="D126" s="53"/>
      <c r="E126" s="53"/>
      <c r="F126" s="29"/>
      <c r="G126" s="14"/>
      <c r="H126" s="170"/>
      <c r="I126" s="31"/>
      <c r="J126" s="30"/>
      <c r="K126" s="32"/>
      <c r="L126" s="170"/>
      <c r="M126" s="31"/>
      <c r="N126" s="30"/>
    </row>
    <row r="127" spans="1:14" ht="16.5" customHeight="1">
      <c r="F127" s="29"/>
      <c r="G127" s="22"/>
      <c r="H127" s="170"/>
      <c r="I127" s="32"/>
      <c r="J127" s="30"/>
      <c r="K127" s="32"/>
      <c r="L127" s="170"/>
      <c r="M127" s="32"/>
      <c r="N127" s="30"/>
    </row>
    <row r="128" spans="1:14" ht="16.5" customHeight="1">
      <c r="A128" s="1" t="s">
        <v>52</v>
      </c>
      <c r="C128" s="33"/>
      <c r="D128" s="33"/>
      <c r="E128" s="33"/>
      <c r="F128" s="226"/>
      <c r="G128" s="226"/>
      <c r="H128" s="160"/>
      <c r="I128" s="35"/>
      <c r="J128" s="3"/>
      <c r="K128" s="35"/>
      <c r="L128" s="160"/>
      <c r="M128" s="35"/>
      <c r="N128" s="3"/>
    </row>
    <row r="129" spans="1:14" ht="16.5" customHeight="1">
      <c r="A129" s="1"/>
      <c r="B129" s="1"/>
      <c r="C129" s="14"/>
      <c r="D129" s="14"/>
      <c r="E129" s="14"/>
      <c r="F129" s="14"/>
      <c r="G129" s="14"/>
      <c r="H129" s="160"/>
      <c r="I129" s="31"/>
      <c r="J129" s="3"/>
      <c r="K129" s="35"/>
      <c r="L129" s="160"/>
      <c r="M129" s="31"/>
      <c r="N129" s="3"/>
    </row>
    <row r="130" spans="1:14" ht="16.5" customHeight="1">
      <c r="A130" s="6" t="s">
        <v>53</v>
      </c>
      <c r="C130" s="33"/>
      <c r="D130" s="33"/>
      <c r="E130" s="33"/>
      <c r="F130" s="226"/>
      <c r="G130" s="226"/>
      <c r="H130" s="160"/>
      <c r="I130" s="36"/>
      <c r="J130" s="3"/>
      <c r="K130" s="36"/>
      <c r="L130" s="160"/>
      <c r="M130" s="35"/>
      <c r="N130" s="3"/>
    </row>
    <row r="131" spans="1:14" ht="16.5" customHeight="1">
      <c r="B131" s="6" t="s">
        <v>54</v>
      </c>
      <c r="C131" s="33"/>
      <c r="D131" s="33"/>
      <c r="E131" s="33"/>
      <c r="F131" s="226"/>
      <c r="G131" s="226"/>
      <c r="H131" s="160"/>
      <c r="I131" s="36"/>
      <c r="J131" s="3"/>
      <c r="K131" s="36"/>
      <c r="L131" s="160"/>
      <c r="M131" s="35"/>
      <c r="N131" s="3"/>
    </row>
    <row r="132" spans="1:14" ht="16.5" customHeight="1">
      <c r="C132" s="33" t="s">
        <v>55</v>
      </c>
      <c r="F132" s="226"/>
      <c r="G132" s="226"/>
      <c r="H132" s="176"/>
      <c r="I132" s="36"/>
      <c r="J132" s="243"/>
      <c r="K132" s="36"/>
      <c r="L132" s="160"/>
      <c r="M132" s="35"/>
      <c r="N132" s="3"/>
    </row>
    <row r="133" spans="1:14" ht="16.5" customHeight="1">
      <c r="C133" s="33"/>
      <c r="D133" s="6" t="s">
        <v>271</v>
      </c>
      <c r="F133" s="226"/>
      <c r="G133" s="226"/>
      <c r="H133" s="176"/>
      <c r="I133" s="36"/>
      <c r="J133" s="243"/>
      <c r="K133" s="36"/>
      <c r="L133" s="160"/>
      <c r="M133" s="35"/>
      <c r="N133" s="3"/>
    </row>
    <row r="134" spans="1:14" ht="16.5" customHeight="1">
      <c r="C134" s="33"/>
      <c r="D134" s="33" t="s">
        <v>269</v>
      </c>
      <c r="E134" s="33"/>
      <c r="F134" s="226"/>
      <c r="G134" s="226"/>
      <c r="H134" s="159"/>
      <c r="I134" s="36"/>
      <c r="J134" s="115"/>
      <c r="K134" s="36"/>
      <c r="L134" s="159"/>
      <c r="M134" s="40"/>
      <c r="N134" s="115"/>
    </row>
    <row r="135" spans="1:14" ht="16.5" customHeight="1">
      <c r="C135" s="33"/>
      <c r="D135" s="33" t="s">
        <v>268</v>
      </c>
      <c r="E135" s="33"/>
      <c r="F135" s="286"/>
      <c r="G135" s="286"/>
      <c r="H135" s="159"/>
      <c r="I135" s="36"/>
      <c r="J135" s="115"/>
      <c r="K135" s="36"/>
      <c r="L135" s="159"/>
      <c r="M135" s="35"/>
      <c r="N135" s="115"/>
    </row>
    <row r="136" spans="1:14" ht="16.5" customHeight="1" thickBot="1">
      <c r="C136" s="33"/>
      <c r="D136" s="33" t="s">
        <v>270</v>
      </c>
      <c r="E136" s="33"/>
      <c r="F136" s="286"/>
      <c r="G136" s="286"/>
      <c r="H136" s="162">
        <v>9543609</v>
      </c>
      <c r="I136" s="36"/>
      <c r="J136" s="45">
        <v>10022174</v>
      </c>
      <c r="K136" s="36"/>
      <c r="L136" s="162">
        <v>9543609</v>
      </c>
      <c r="M136" s="35"/>
      <c r="N136" s="45">
        <v>10022174</v>
      </c>
    </row>
    <row r="137" spans="1:14" ht="16.5" customHeight="1" thickTop="1">
      <c r="C137" s="33"/>
      <c r="D137" s="33"/>
      <c r="E137" s="33"/>
      <c r="F137" s="226"/>
      <c r="G137" s="226"/>
      <c r="H137" s="159"/>
      <c r="I137" s="36"/>
      <c r="J137" s="115"/>
      <c r="K137" s="36"/>
      <c r="L137" s="159"/>
      <c r="M137" s="35"/>
      <c r="N137" s="115"/>
    </row>
    <row r="138" spans="1:14" ht="16.5" customHeight="1">
      <c r="B138" s="6" t="s">
        <v>56</v>
      </c>
      <c r="C138" s="33"/>
      <c r="D138" s="33"/>
      <c r="E138" s="33"/>
      <c r="F138" s="226"/>
      <c r="G138" s="226"/>
      <c r="H138" s="160"/>
      <c r="I138" s="36"/>
      <c r="J138" s="3"/>
      <c r="K138" s="36"/>
      <c r="L138" s="160"/>
      <c r="M138" s="35"/>
      <c r="N138" s="3"/>
    </row>
    <row r="139" spans="1:14" ht="16.5" customHeight="1">
      <c r="C139" s="33" t="s">
        <v>55</v>
      </c>
      <c r="F139" s="226"/>
      <c r="G139" s="226"/>
      <c r="H139" s="159"/>
      <c r="I139" s="36"/>
      <c r="J139" s="115"/>
      <c r="K139" s="36"/>
      <c r="L139" s="159"/>
      <c r="M139" s="35"/>
      <c r="N139" s="115"/>
    </row>
    <row r="140" spans="1:14" ht="16.5" customHeight="1">
      <c r="C140" s="33"/>
      <c r="D140" s="6" t="s">
        <v>272</v>
      </c>
      <c r="F140" s="226"/>
      <c r="G140" s="226"/>
      <c r="H140" s="159"/>
      <c r="I140" s="36"/>
      <c r="J140" s="115"/>
      <c r="K140" s="36"/>
      <c r="L140" s="159"/>
      <c r="M140" s="115"/>
      <c r="N140" s="115"/>
    </row>
    <row r="141" spans="1:14" ht="16.5" customHeight="1">
      <c r="C141" s="33"/>
      <c r="D141" s="6" t="s">
        <v>273</v>
      </c>
      <c r="F141" s="286"/>
      <c r="G141" s="286"/>
      <c r="H141" s="159"/>
      <c r="I141" s="36"/>
      <c r="J141" s="115"/>
      <c r="K141" s="36"/>
      <c r="L141" s="159"/>
      <c r="M141" s="115"/>
      <c r="N141" s="115"/>
    </row>
    <row r="142" spans="1:14" ht="16.5" customHeight="1">
      <c r="C142" s="33"/>
      <c r="D142" s="33" t="s">
        <v>274</v>
      </c>
      <c r="E142" s="33"/>
      <c r="F142" s="226"/>
      <c r="G142" s="226"/>
      <c r="H142" s="171">
        <v>9534584</v>
      </c>
      <c r="I142" s="36"/>
      <c r="J142" s="36">
        <v>8667826</v>
      </c>
      <c r="K142" s="36"/>
      <c r="L142" s="171">
        <v>9534584</v>
      </c>
      <c r="M142" s="36"/>
      <c r="N142" s="36">
        <v>8667826</v>
      </c>
    </row>
    <row r="143" spans="1:14" ht="16.5" customHeight="1">
      <c r="A143" s="6" t="s">
        <v>57</v>
      </c>
      <c r="C143" s="33"/>
      <c r="D143" s="33"/>
      <c r="E143" s="33"/>
      <c r="F143" s="226"/>
      <c r="G143" s="226"/>
      <c r="H143" s="171">
        <v>-90502</v>
      </c>
      <c r="I143" s="36"/>
      <c r="J143" s="36">
        <v>-90502</v>
      </c>
      <c r="K143" s="36"/>
      <c r="L143" s="171">
        <v>-90502</v>
      </c>
      <c r="M143" s="36"/>
      <c r="N143" s="36">
        <v>-90502</v>
      </c>
    </row>
    <row r="144" spans="1:14" ht="16.5" customHeight="1">
      <c r="A144" s="6" t="s">
        <v>58</v>
      </c>
      <c r="C144" s="33"/>
      <c r="D144" s="33"/>
      <c r="E144" s="33"/>
      <c r="F144" s="226"/>
      <c r="G144" s="226"/>
      <c r="H144" s="171">
        <v>508000</v>
      </c>
      <c r="I144" s="36"/>
      <c r="J144" s="36">
        <v>508000</v>
      </c>
      <c r="K144" s="36"/>
      <c r="L144" s="171">
        <v>508000</v>
      </c>
      <c r="M144" s="36"/>
      <c r="N144" s="36">
        <v>508000</v>
      </c>
    </row>
    <row r="145" spans="1:14" ht="16.5" customHeight="1">
      <c r="A145" s="6" t="s">
        <v>59</v>
      </c>
      <c r="C145" s="33"/>
      <c r="D145" s="33"/>
      <c r="E145" s="33"/>
      <c r="G145" s="226"/>
      <c r="H145" s="171"/>
      <c r="I145" s="36"/>
      <c r="J145" s="36"/>
      <c r="K145" s="36"/>
      <c r="L145" s="171"/>
      <c r="M145" s="36"/>
      <c r="N145" s="36"/>
    </row>
    <row r="146" spans="1:14" ht="16.5" customHeight="1">
      <c r="B146" s="6" t="s">
        <v>246</v>
      </c>
      <c r="D146" s="33"/>
      <c r="E146" s="33"/>
      <c r="F146" s="226"/>
      <c r="G146" s="226"/>
      <c r="H146" s="171">
        <v>473600</v>
      </c>
      <c r="I146" s="36"/>
      <c r="J146" s="36">
        <v>473600</v>
      </c>
      <c r="K146" s="36"/>
      <c r="L146" s="171">
        <v>473600</v>
      </c>
      <c r="M146" s="36"/>
      <c r="N146" s="36">
        <v>473600</v>
      </c>
    </row>
    <row r="147" spans="1:14" ht="16.5" customHeight="1">
      <c r="B147" s="6" t="s">
        <v>60</v>
      </c>
      <c r="D147" s="33"/>
      <c r="E147" s="33"/>
      <c r="F147" s="226"/>
      <c r="G147" s="226"/>
      <c r="H147" s="171">
        <f>'CE 9 Conso'!J51</f>
        <v>2753274</v>
      </c>
      <c r="I147" s="36"/>
      <c r="J147" s="36">
        <v>3929081</v>
      </c>
      <c r="K147" s="36"/>
      <c r="L147" s="171">
        <v>3158955</v>
      </c>
      <c r="M147" s="36"/>
      <c r="N147" s="36">
        <v>4523117</v>
      </c>
    </row>
    <row r="148" spans="1:14" ht="16.5" customHeight="1">
      <c r="A148" s="6" t="s">
        <v>181</v>
      </c>
      <c r="D148" s="33"/>
      <c r="E148" s="33"/>
      <c r="F148" s="226"/>
      <c r="G148" s="226"/>
      <c r="H148" s="244">
        <f>'CE 9 Conso'!V51</f>
        <v>-215049</v>
      </c>
      <c r="I148" s="36"/>
      <c r="J148" s="245">
        <v>-193623</v>
      </c>
      <c r="K148" s="36"/>
      <c r="L148" s="244">
        <v>-6760</v>
      </c>
      <c r="M148" s="36"/>
      <c r="N148" s="245">
        <v>-3575</v>
      </c>
    </row>
    <row r="149" spans="1:14" ht="16.5" customHeight="1">
      <c r="D149" s="33"/>
      <c r="E149" s="33"/>
      <c r="F149" s="226"/>
      <c r="G149" s="226"/>
      <c r="H149" s="159"/>
      <c r="I149" s="36"/>
      <c r="J149" s="115"/>
      <c r="K149" s="36"/>
      <c r="L149" s="159"/>
      <c r="M149" s="36"/>
      <c r="N149" s="115"/>
    </row>
    <row r="150" spans="1:14" ht="16.5" customHeight="1">
      <c r="D150" s="33"/>
      <c r="E150" s="33"/>
      <c r="F150" s="286"/>
      <c r="G150" s="286"/>
      <c r="H150" s="159"/>
      <c r="I150" s="36"/>
      <c r="J150" s="115"/>
      <c r="K150" s="36"/>
      <c r="L150" s="159"/>
      <c r="M150" s="36"/>
      <c r="N150" s="115"/>
    </row>
    <row r="151" spans="1:14" ht="16.5" customHeight="1">
      <c r="A151" s="6" t="s">
        <v>182</v>
      </c>
      <c r="D151" s="33"/>
      <c r="E151" s="33"/>
      <c r="F151" s="226"/>
      <c r="G151" s="226"/>
      <c r="H151" s="159">
        <f>SUM(H142:H148)</f>
        <v>12963907</v>
      </c>
      <c r="I151" s="36"/>
      <c r="J151" s="115">
        <f>SUM(J142:J148)</f>
        <v>13294382</v>
      </c>
      <c r="K151" s="36"/>
      <c r="L151" s="159">
        <f>SUM(L142:L148)</f>
        <v>13577877</v>
      </c>
      <c r="M151" s="36"/>
      <c r="N151" s="115">
        <f>SUM(N142:N148)</f>
        <v>14078466</v>
      </c>
    </row>
    <row r="152" spans="1:14" ht="16.5" customHeight="1">
      <c r="A152" s="6" t="s">
        <v>62</v>
      </c>
      <c r="D152" s="33"/>
      <c r="E152" s="33"/>
      <c r="F152" s="226"/>
      <c r="G152" s="226"/>
      <c r="H152" s="161">
        <f>'CE 9 Conso'!Z51</f>
        <v>2276486</v>
      </c>
      <c r="I152" s="36"/>
      <c r="J152" s="11">
        <v>2647283</v>
      </c>
      <c r="K152" s="36"/>
      <c r="L152" s="161">
        <v>0</v>
      </c>
      <c r="M152" s="36"/>
      <c r="N152" s="11">
        <v>0</v>
      </c>
    </row>
    <row r="153" spans="1:14" ht="16.5" customHeight="1">
      <c r="D153" s="33"/>
      <c r="E153" s="33"/>
      <c r="F153" s="226"/>
      <c r="G153" s="226"/>
      <c r="H153" s="159"/>
      <c r="I153" s="36"/>
      <c r="J153" s="115"/>
      <c r="K153" s="36"/>
      <c r="L153" s="159"/>
      <c r="M153" s="36"/>
      <c r="N153" s="115"/>
    </row>
    <row r="154" spans="1:14" ht="16.5" customHeight="1">
      <c r="A154" s="1" t="s">
        <v>63</v>
      </c>
      <c r="C154" s="33"/>
      <c r="D154" s="33"/>
      <c r="E154" s="33"/>
      <c r="F154" s="226"/>
      <c r="G154" s="226"/>
      <c r="H154" s="161">
        <f>SUM(H151:H152)</f>
        <v>15240393</v>
      </c>
      <c r="I154" s="36"/>
      <c r="J154" s="11">
        <f t="shared" ref="J154" si="0">SUM(J151:J152)</f>
        <v>15941665</v>
      </c>
      <c r="K154" s="36"/>
      <c r="L154" s="161">
        <f t="shared" ref="L154:N154" si="1">SUM(L151:L152)</f>
        <v>13577877</v>
      </c>
      <c r="M154" s="36"/>
      <c r="N154" s="11">
        <f t="shared" si="1"/>
        <v>14078466</v>
      </c>
    </row>
    <row r="155" spans="1:14" ht="16.5" customHeight="1">
      <c r="A155" s="1"/>
      <c r="B155" s="1"/>
      <c r="C155" s="14"/>
      <c r="D155" s="14"/>
      <c r="E155" s="14"/>
      <c r="F155" s="14"/>
      <c r="G155" s="14"/>
      <c r="H155" s="160"/>
      <c r="I155" s="36"/>
      <c r="J155" s="3"/>
      <c r="K155" s="36"/>
      <c r="L155" s="160"/>
      <c r="M155" s="36"/>
      <c r="N155" s="3"/>
    </row>
    <row r="156" spans="1:14" ht="16.5" customHeight="1" thickBot="1">
      <c r="A156" s="1" t="s">
        <v>64</v>
      </c>
      <c r="B156" s="1"/>
      <c r="C156" s="33"/>
      <c r="D156" s="33"/>
      <c r="E156" s="33"/>
      <c r="F156" s="226"/>
      <c r="G156" s="226"/>
      <c r="H156" s="162">
        <f>H103+H154</f>
        <v>55899021</v>
      </c>
      <c r="I156" s="36"/>
      <c r="J156" s="45">
        <f>J103+J154</f>
        <v>59064543</v>
      </c>
      <c r="K156" s="36"/>
      <c r="L156" s="162">
        <f>L103+L154</f>
        <v>39902434</v>
      </c>
      <c r="M156" s="36"/>
      <c r="N156" s="45">
        <f>N103+N154</f>
        <v>42277344</v>
      </c>
    </row>
    <row r="157" spans="1:14" ht="16.5" customHeight="1" thickTop="1">
      <c r="A157" s="1"/>
      <c r="B157" s="1"/>
      <c r="C157" s="33"/>
      <c r="D157" s="33"/>
      <c r="E157" s="33"/>
      <c r="F157" s="226"/>
      <c r="G157" s="226"/>
      <c r="H157" s="229"/>
      <c r="I157" s="36"/>
      <c r="J157" s="229"/>
      <c r="K157" s="36"/>
      <c r="L157" s="229"/>
      <c r="M157" s="36"/>
      <c r="N157" s="229"/>
    </row>
    <row r="158" spans="1:14" ht="16.5" customHeight="1">
      <c r="A158" s="1"/>
      <c r="B158" s="1"/>
      <c r="C158" s="33"/>
      <c r="D158" s="33"/>
      <c r="E158" s="33"/>
      <c r="F158" s="226"/>
      <c r="G158" s="226"/>
      <c r="H158" s="229"/>
      <c r="I158" s="36"/>
      <c r="J158" s="229"/>
      <c r="K158" s="36"/>
      <c r="L158" s="229"/>
      <c r="M158" s="36"/>
      <c r="N158" s="229"/>
    </row>
    <row r="159" spans="1:14" ht="16.5" customHeight="1">
      <c r="A159" s="1"/>
      <c r="B159" s="1"/>
      <c r="C159" s="33"/>
      <c r="D159" s="33"/>
      <c r="E159" s="33"/>
      <c r="F159" s="226"/>
      <c r="G159" s="226"/>
      <c r="H159" s="115"/>
      <c r="I159" s="36"/>
      <c r="J159" s="115"/>
      <c r="K159" s="36"/>
      <c r="L159" s="115"/>
      <c r="M159" s="36"/>
      <c r="N159" s="115"/>
    </row>
    <row r="160" spans="1:14" ht="16.5" customHeight="1">
      <c r="A160" s="1"/>
      <c r="B160" s="1"/>
      <c r="C160" s="33"/>
      <c r="D160" s="33"/>
      <c r="E160" s="33"/>
      <c r="F160" s="226"/>
      <c r="G160" s="226"/>
      <c r="H160" s="115"/>
      <c r="J160" s="115"/>
      <c r="K160" s="37"/>
      <c r="L160" s="115"/>
      <c r="M160" s="40"/>
      <c r="N160" s="115"/>
    </row>
    <row r="161" spans="1:14" ht="16.5" customHeight="1">
      <c r="A161" s="1"/>
      <c r="B161" s="1"/>
      <c r="C161" s="33"/>
      <c r="D161" s="33"/>
      <c r="E161" s="33"/>
      <c r="F161" s="226"/>
      <c r="G161" s="226"/>
      <c r="H161" s="115"/>
      <c r="J161" s="115"/>
      <c r="K161" s="37"/>
      <c r="L161" s="115"/>
      <c r="M161" s="40"/>
      <c r="N161" s="115"/>
    </row>
    <row r="162" spans="1:14" ht="16.5" customHeight="1">
      <c r="A162" s="1"/>
      <c r="B162" s="1"/>
      <c r="C162" s="33"/>
      <c r="D162" s="33"/>
      <c r="E162" s="33"/>
      <c r="F162" s="226"/>
      <c r="G162" s="226"/>
      <c r="H162" s="115"/>
      <c r="J162" s="115"/>
      <c r="K162" s="37"/>
      <c r="L162" s="115"/>
      <c r="M162" s="40"/>
      <c r="N162" s="115"/>
    </row>
    <row r="163" spans="1:14" ht="16.5" customHeight="1">
      <c r="A163" s="1"/>
      <c r="B163" s="1"/>
      <c r="C163" s="33"/>
      <c r="D163" s="33"/>
      <c r="E163" s="33"/>
      <c r="F163" s="321"/>
      <c r="G163" s="321"/>
      <c r="H163" s="115"/>
      <c r="J163" s="115"/>
      <c r="K163" s="37"/>
      <c r="L163" s="115"/>
      <c r="M163" s="40"/>
      <c r="N163" s="115"/>
    </row>
    <row r="164" spans="1:14" ht="16.5" customHeight="1">
      <c r="A164" s="1"/>
      <c r="B164" s="1"/>
      <c r="C164" s="33"/>
      <c r="D164" s="33"/>
      <c r="E164" s="33"/>
      <c r="F164" s="321"/>
      <c r="G164" s="321"/>
      <c r="H164" s="115"/>
      <c r="J164" s="115"/>
      <c r="K164" s="37"/>
      <c r="L164" s="115"/>
      <c r="M164" s="40"/>
      <c r="N164" s="115"/>
    </row>
    <row r="165" spans="1:14" ht="16.5" customHeight="1">
      <c r="A165" s="1"/>
      <c r="B165" s="1"/>
      <c r="C165" s="33"/>
      <c r="D165" s="33"/>
      <c r="E165" s="33"/>
      <c r="F165" s="321"/>
      <c r="G165" s="321"/>
      <c r="H165" s="115"/>
      <c r="J165" s="115"/>
      <c r="K165" s="37"/>
      <c r="L165" s="115"/>
      <c r="M165" s="40"/>
      <c r="N165" s="115"/>
    </row>
    <row r="166" spans="1:14" ht="22.35" customHeight="1">
      <c r="A166" s="328" t="str">
        <f>A113</f>
        <v>The accompanying notes are an integral part of this interim financial information.</v>
      </c>
      <c r="B166" s="328"/>
      <c r="C166" s="328"/>
      <c r="D166" s="328"/>
      <c r="E166" s="328"/>
      <c r="F166" s="328"/>
      <c r="G166" s="328"/>
      <c r="H166" s="328"/>
      <c r="I166" s="328"/>
      <c r="J166" s="328"/>
      <c r="K166" s="328"/>
      <c r="L166" s="328"/>
      <c r="M166" s="328"/>
      <c r="N166" s="328"/>
    </row>
  </sheetData>
  <mergeCells count="16">
    <mergeCell ref="H120:J120"/>
    <mergeCell ref="L120:N120"/>
    <mergeCell ref="A166:N166"/>
    <mergeCell ref="H66:J66"/>
    <mergeCell ref="L66:N66"/>
    <mergeCell ref="H67:J67"/>
    <mergeCell ref="L67:N67"/>
    <mergeCell ref="A113:N113"/>
    <mergeCell ref="H119:J119"/>
    <mergeCell ref="L119:N119"/>
    <mergeCell ref="A60:N60"/>
    <mergeCell ref="H6:J6"/>
    <mergeCell ref="L6:N6"/>
    <mergeCell ref="H7:J7"/>
    <mergeCell ref="L7:N7"/>
    <mergeCell ref="A56:N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0" max="13" man="1"/>
    <brk id="113" max="16383" man="1"/>
  </rowBreaks>
  <ignoredErrors>
    <ignoredError sqref="F23:F28 F30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2"/>
  <sheetViews>
    <sheetView topLeftCell="A67" zoomScale="80" zoomScaleNormal="80" zoomScaleSheetLayoutView="80" workbookViewId="0">
      <selection activeCell="D89" sqref="D89"/>
    </sheetView>
  </sheetViews>
  <sheetFormatPr defaultColWidth="9.140625" defaultRowHeight="16.5" customHeight="1"/>
  <cols>
    <col min="1" max="3" width="1.42578125" style="6" customWidth="1"/>
    <col min="4" max="4" width="41.85546875" style="6" customWidth="1"/>
    <col min="5" max="5" width="5" style="6" customWidth="1"/>
    <col min="6" max="6" width="0.85546875" style="6" customWidth="1"/>
    <col min="7" max="7" width="12.7109375" style="3" customWidth="1"/>
    <col min="8" max="8" width="0.85546875" style="15" customWidth="1"/>
    <col min="9" max="9" width="12.7109375" style="3" customWidth="1"/>
    <col min="10" max="10" width="0.85546875" style="66" customWidth="1"/>
    <col min="11" max="11" width="12.7109375" style="55" customWidth="1"/>
    <col min="12" max="12" width="0.85546875" style="66" customWidth="1"/>
    <col min="13" max="13" width="12.7109375" style="55" customWidth="1"/>
    <col min="14" max="16384" width="9.140625" style="6"/>
  </cols>
  <sheetData>
    <row r="1" spans="1:13" ht="16.5" customHeight="1">
      <c r="A1" s="1" t="s">
        <v>0</v>
      </c>
      <c r="B1" s="42"/>
      <c r="C1" s="42"/>
      <c r="D1" s="42"/>
      <c r="E1" s="280"/>
      <c r="F1" s="54"/>
      <c r="H1" s="4"/>
      <c r="J1" s="56"/>
      <c r="L1" s="56"/>
    </row>
    <row r="2" spans="1:13" ht="16.5" customHeight="1">
      <c r="A2" s="57" t="s">
        <v>65</v>
      </c>
      <c r="B2" s="42"/>
      <c r="C2" s="42"/>
      <c r="D2" s="42"/>
      <c r="E2" s="280"/>
      <c r="F2" s="54"/>
      <c r="H2" s="4"/>
      <c r="J2" s="56"/>
      <c r="L2" s="56"/>
    </row>
    <row r="3" spans="1:13" ht="16.5" customHeight="1">
      <c r="A3" s="58" t="s">
        <v>251</v>
      </c>
      <c r="B3" s="59"/>
      <c r="C3" s="59"/>
      <c r="D3" s="59"/>
      <c r="E3" s="60"/>
      <c r="F3" s="61"/>
      <c r="G3" s="11"/>
      <c r="H3" s="12"/>
      <c r="I3" s="11"/>
      <c r="J3" s="63"/>
      <c r="K3" s="62"/>
      <c r="L3" s="63"/>
      <c r="M3" s="62"/>
    </row>
    <row r="4" spans="1:13" ht="16.5" customHeight="1">
      <c r="A4" s="42"/>
      <c r="B4" s="42"/>
      <c r="C4" s="42"/>
      <c r="D4" s="42"/>
      <c r="E4" s="280"/>
      <c r="F4" s="54"/>
      <c r="H4" s="4"/>
      <c r="J4" s="56"/>
      <c r="L4" s="56"/>
    </row>
    <row r="5" spans="1:13" ht="16.5" customHeight="1">
      <c r="A5" s="42"/>
      <c r="B5" s="42"/>
      <c r="C5" s="42"/>
      <c r="D5" s="42"/>
      <c r="E5" s="280"/>
      <c r="F5" s="54"/>
      <c r="H5" s="4"/>
      <c r="J5" s="56"/>
      <c r="L5" s="56"/>
    </row>
    <row r="6" spans="1:13" ht="16.5" customHeight="1">
      <c r="A6" s="42"/>
      <c r="B6" s="42"/>
      <c r="C6" s="42"/>
      <c r="D6" s="42"/>
      <c r="E6" s="280"/>
      <c r="F6" s="33"/>
      <c r="G6" s="333" t="s">
        <v>2</v>
      </c>
      <c r="H6" s="333"/>
      <c r="I6" s="333"/>
      <c r="J6" s="65"/>
      <c r="K6" s="334" t="s">
        <v>66</v>
      </c>
      <c r="L6" s="334"/>
      <c r="M6" s="334"/>
    </row>
    <row r="7" spans="1:13" ht="16.5" customHeight="1">
      <c r="A7" s="42"/>
      <c r="B7" s="42"/>
      <c r="C7" s="42"/>
      <c r="D7" s="42"/>
      <c r="E7" s="280"/>
      <c r="F7" s="33"/>
      <c r="G7" s="331" t="s">
        <v>112</v>
      </c>
      <c r="H7" s="331"/>
      <c r="I7" s="331"/>
      <c r="K7" s="331" t="s">
        <v>112</v>
      </c>
      <c r="L7" s="331"/>
      <c r="M7" s="331"/>
    </row>
    <row r="8" spans="1:13" ht="16.5" customHeight="1">
      <c r="A8" s="42"/>
      <c r="B8" s="42"/>
      <c r="C8" s="42"/>
      <c r="D8" s="42"/>
      <c r="E8" s="67"/>
      <c r="F8" s="68"/>
      <c r="G8" s="69" t="s">
        <v>67</v>
      </c>
      <c r="H8" s="70"/>
      <c r="I8" s="69" t="s">
        <v>67</v>
      </c>
      <c r="J8" s="71"/>
      <c r="K8" s="69" t="s">
        <v>67</v>
      </c>
      <c r="L8" s="72"/>
      <c r="M8" s="69" t="s">
        <v>67</v>
      </c>
    </row>
    <row r="9" spans="1:13" ht="16.5" customHeight="1">
      <c r="A9" s="42"/>
      <c r="B9" s="42"/>
      <c r="C9" s="42"/>
      <c r="D9" s="42"/>
      <c r="E9" s="67"/>
      <c r="F9" s="68"/>
      <c r="G9" s="73" t="s">
        <v>183</v>
      </c>
      <c r="H9" s="73"/>
      <c r="I9" s="73" t="s">
        <v>5</v>
      </c>
      <c r="J9" s="74"/>
      <c r="K9" s="73" t="s">
        <v>183</v>
      </c>
      <c r="L9" s="73"/>
      <c r="M9" s="73" t="s">
        <v>5</v>
      </c>
    </row>
    <row r="10" spans="1:13" ht="16.5" customHeight="1">
      <c r="A10" s="42"/>
      <c r="B10" s="42"/>
      <c r="C10" s="42"/>
      <c r="D10" s="42"/>
      <c r="E10" s="25" t="s">
        <v>211</v>
      </c>
      <c r="F10" s="75"/>
      <c r="G10" s="27" t="s">
        <v>7</v>
      </c>
      <c r="H10" s="28"/>
      <c r="I10" s="27" t="s">
        <v>7</v>
      </c>
      <c r="J10" s="28"/>
      <c r="K10" s="27" t="s">
        <v>7</v>
      </c>
      <c r="L10" s="28"/>
      <c r="M10" s="27" t="s">
        <v>7</v>
      </c>
    </row>
    <row r="11" spans="1:13" ht="16.5" customHeight="1">
      <c r="A11" s="76"/>
      <c r="B11" s="76"/>
      <c r="C11" s="76"/>
      <c r="D11" s="76"/>
      <c r="E11" s="77"/>
      <c r="F11" s="77"/>
      <c r="G11" s="159"/>
      <c r="H11" s="40"/>
      <c r="I11" s="115"/>
      <c r="J11" s="78"/>
      <c r="K11" s="166"/>
      <c r="L11" s="78"/>
      <c r="M11" s="64"/>
    </row>
    <row r="12" spans="1:13" ht="16.5" customHeight="1">
      <c r="A12" s="79" t="s">
        <v>68</v>
      </c>
      <c r="B12" s="76"/>
      <c r="C12" s="76"/>
      <c r="D12" s="76"/>
      <c r="E12" s="77"/>
      <c r="F12" s="77"/>
      <c r="G12" s="159"/>
      <c r="H12" s="40"/>
      <c r="I12" s="115"/>
      <c r="J12" s="78"/>
      <c r="K12" s="166"/>
      <c r="L12" s="78"/>
      <c r="M12" s="64"/>
    </row>
    <row r="13" spans="1:13" ht="16.5" customHeight="1">
      <c r="A13" s="76"/>
      <c r="B13" s="76"/>
      <c r="C13" s="76"/>
      <c r="D13" s="76"/>
      <c r="E13" s="77"/>
      <c r="F13" s="77"/>
      <c r="G13" s="159"/>
      <c r="H13" s="40"/>
      <c r="I13" s="115"/>
      <c r="J13" s="78"/>
      <c r="K13" s="166"/>
      <c r="L13" s="78"/>
      <c r="M13" s="64"/>
    </row>
    <row r="14" spans="1:13" ht="16.5" customHeight="1">
      <c r="A14" s="42" t="s">
        <v>69</v>
      </c>
      <c r="B14" s="42"/>
      <c r="C14" s="42"/>
      <c r="D14" s="42"/>
      <c r="E14" s="77"/>
      <c r="F14" s="77"/>
      <c r="G14" s="164">
        <v>2107039</v>
      </c>
      <c r="H14" s="80"/>
      <c r="I14" s="55">
        <v>1535386</v>
      </c>
      <c r="J14" s="81"/>
      <c r="K14" s="164">
        <v>1446025</v>
      </c>
      <c r="L14" s="81"/>
      <c r="M14" s="55">
        <v>988054</v>
      </c>
    </row>
    <row r="15" spans="1:13" ht="16.5" customHeight="1">
      <c r="A15" s="42" t="s">
        <v>297</v>
      </c>
      <c r="B15" s="42"/>
      <c r="C15" s="42"/>
      <c r="D15" s="42"/>
      <c r="E15" s="77"/>
      <c r="F15" s="77"/>
      <c r="G15" s="164"/>
      <c r="H15" s="80"/>
      <c r="I15" s="55"/>
      <c r="J15" s="81"/>
      <c r="K15" s="164"/>
      <c r="L15" s="81"/>
    </row>
    <row r="16" spans="1:13" ht="16.5" customHeight="1">
      <c r="B16" s="42" t="s">
        <v>298</v>
      </c>
      <c r="C16" s="42"/>
      <c r="D16" s="42"/>
      <c r="E16" s="77"/>
      <c r="F16" s="77"/>
      <c r="G16" s="164">
        <v>410545</v>
      </c>
      <c r="H16" s="80"/>
      <c r="I16" s="55">
        <v>721160</v>
      </c>
      <c r="J16" s="81"/>
      <c r="K16" s="164">
        <v>215714</v>
      </c>
      <c r="L16" s="81"/>
      <c r="M16" s="55">
        <v>203186</v>
      </c>
    </row>
    <row r="17" spans="1:13" ht="16.5" customHeight="1">
      <c r="A17" s="42" t="s">
        <v>70</v>
      </c>
      <c r="B17" s="42"/>
      <c r="C17" s="42"/>
      <c r="D17" s="42"/>
      <c r="E17" s="77"/>
      <c r="F17" s="77"/>
      <c r="G17" s="164">
        <v>10667</v>
      </c>
      <c r="H17" s="80"/>
      <c r="I17" s="55">
        <v>1276512</v>
      </c>
      <c r="J17" s="81"/>
      <c r="K17" s="164">
        <v>93</v>
      </c>
      <c r="L17" s="81"/>
      <c r="M17" s="55">
        <v>2431629</v>
      </c>
    </row>
    <row r="18" spans="1:13" ht="16.5" customHeight="1">
      <c r="A18" s="42" t="s">
        <v>71</v>
      </c>
      <c r="B18" s="42"/>
      <c r="C18" s="42"/>
      <c r="D18" s="42"/>
      <c r="E18" s="77"/>
      <c r="F18" s="77"/>
      <c r="G18" s="164">
        <v>88294</v>
      </c>
      <c r="H18" s="80"/>
      <c r="I18" s="55">
        <v>684633</v>
      </c>
      <c r="J18" s="81"/>
      <c r="K18" s="164">
        <v>0</v>
      </c>
      <c r="L18" s="81"/>
      <c r="M18" s="55">
        <v>0</v>
      </c>
    </row>
    <row r="19" spans="1:13" ht="16.5" customHeight="1">
      <c r="A19" s="42" t="s">
        <v>243</v>
      </c>
      <c r="B19" s="42"/>
      <c r="C19" s="42"/>
      <c r="D19" s="42"/>
      <c r="E19" s="77"/>
      <c r="F19" s="77"/>
      <c r="G19" s="168">
        <v>64229</v>
      </c>
      <c r="H19" s="80"/>
      <c r="I19" s="62">
        <v>60206</v>
      </c>
      <c r="J19" s="81"/>
      <c r="K19" s="168">
        <v>31250</v>
      </c>
      <c r="L19" s="81"/>
      <c r="M19" s="325">
        <v>31197</v>
      </c>
    </row>
    <row r="20" spans="1:13" ht="16.5" customHeight="1">
      <c r="A20" s="76"/>
      <c r="B20" s="76"/>
      <c r="C20" s="76"/>
      <c r="D20" s="76"/>
      <c r="E20" s="77"/>
      <c r="F20" s="77"/>
      <c r="G20" s="159"/>
      <c r="H20" s="40"/>
      <c r="I20" s="115"/>
      <c r="J20" s="78"/>
      <c r="K20" s="166"/>
      <c r="L20" s="78"/>
      <c r="M20" s="64"/>
    </row>
    <row r="21" spans="1:13" ht="16.5" customHeight="1">
      <c r="A21" s="79" t="s">
        <v>72</v>
      </c>
      <c r="B21" s="76"/>
      <c r="C21" s="76"/>
      <c r="D21" s="76"/>
      <c r="E21" s="77"/>
      <c r="F21" s="77"/>
      <c r="G21" s="168">
        <f>SUM(G14:G19)</f>
        <v>2680774</v>
      </c>
      <c r="H21" s="40"/>
      <c r="I21" s="62">
        <f>SUM(I14:I19)</f>
        <v>4277897</v>
      </c>
      <c r="J21" s="78"/>
      <c r="K21" s="168">
        <f>SUM(K14:K19)</f>
        <v>1693082</v>
      </c>
      <c r="L21" s="78"/>
      <c r="M21" s="62">
        <f>SUM(M14:M19)</f>
        <v>3654066</v>
      </c>
    </row>
    <row r="22" spans="1:13" ht="16.5" customHeight="1">
      <c r="A22" s="76"/>
      <c r="B22" s="76"/>
      <c r="C22" s="76"/>
      <c r="D22" s="76"/>
      <c r="E22" s="77"/>
      <c r="F22" s="77"/>
      <c r="G22" s="159"/>
      <c r="H22" s="40"/>
      <c r="I22" s="115"/>
      <c r="J22" s="78"/>
      <c r="K22" s="166"/>
      <c r="L22" s="78"/>
      <c r="M22" s="64"/>
    </row>
    <row r="23" spans="1:13" ht="16.5" customHeight="1">
      <c r="A23" s="79" t="s">
        <v>73</v>
      </c>
      <c r="B23" s="76"/>
      <c r="C23" s="76"/>
      <c r="D23" s="76"/>
      <c r="E23" s="77"/>
      <c r="F23" s="77"/>
      <c r="G23" s="159"/>
      <c r="H23" s="40"/>
      <c r="I23" s="115"/>
      <c r="J23" s="78"/>
      <c r="K23" s="166"/>
      <c r="L23" s="78"/>
      <c r="M23" s="64"/>
    </row>
    <row r="24" spans="1:13" ht="16.5" customHeight="1">
      <c r="A24" s="76"/>
      <c r="B24" s="76"/>
      <c r="C24" s="76"/>
      <c r="D24" s="76"/>
      <c r="E24" s="77"/>
      <c r="F24" s="77"/>
      <c r="G24" s="159"/>
      <c r="H24" s="40"/>
      <c r="I24" s="115"/>
      <c r="J24" s="78"/>
      <c r="K24" s="166"/>
      <c r="L24" s="78"/>
      <c r="M24" s="64"/>
    </row>
    <row r="25" spans="1:13" ht="16.5" customHeight="1">
      <c r="A25" s="42" t="s">
        <v>74</v>
      </c>
      <c r="B25" s="42"/>
      <c r="C25" s="42"/>
      <c r="D25" s="42"/>
      <c r="E25" s="77"/>
      <c r="F25" s="77"/>
      <c r="G25" s="164">
        <v>-1465595</v>
      </c>
      <c r="H25" s="82"/>
      <c r="I25" s="55">
        <v>-1031356</v>
      </c>
      <c r="J25" s="83"/>
      <c r="K25" s="164">
        <v>-1004963</v>
      </c>
      <c r="L25" s="83"/>
      <c r="M25" s="55">
        <v>-665014</v>
      </c>
    </row>
    <row r="26" spans="1:13" ht="16.5" customHeight="1">
      <c r="A26" s="42" t="s">
        <v>75</v>
      </c>
      <c r="B26" s="42"/>
      <c r="C26" s="42"/>
      <c r="D26" s="42"/>
      <c r="E26" s="77"/>
      <c r="F26" s="77"/>
      <c r="G26" s="164">
        <v>-319290</v>
      </c>
      <c r="H26" s="82"/>
      <c r="I26" s="55">
        <v>-460927</v>
      </c>
      <c r="J26" s="83"/>
      <c r="K26" s="164">
        <v>-177730</v>
      </c>
      <c r="L26" s="83"/>
      <c r="M26" s="55">
        <v>-141926</v>
      </c>
    </row>
    <row r="27" spans="1:13" ht="16.5" customHeight="1">
      <c r="A27" s="42" t="s">
        <v>76</v>
      </c>
      <c r="B27" s="42"/>
      <c r="C27" s="42"/>
      <c r="D27" s="42"/>
      <c r="E27" s="77"/>
      <c r="F27" s="77"/>
      <c r="G27" s="164">
        <v>-7374</v>
      </c>
      <c r="H27" s="82"/>
      <c r="I27" s="55">
        <v>-583197</v>
      </c>
      <c r="J27" s="83"/>
      <c r="K27" s="164">
        <v>-93</v>
      </c>
      <c r="L27" s="83"/>
      <c r="M27" s="55">
        <v>-1072962</v>
      </c>
    </row>
    <row r="28" spans="1:13" ht="16.5" customHeight="1">
      <c r="A28" s="42" t="s">
        <v>77</v>
      </c>
      <c r="B28" s="42"/>
      <c r="C28" s="42"/>
      <c r="D28" s="42"/>
      <c r="E28" s="77"/>
      <c r="F28" s="77"/>
      <c r="G28" s="164">
        <v>-294731</v>
      </c>
      <c r="H28" s="82"/>
      <c r="I28" s="55">
        <v>-517968</v>
      </c>
      <c r="J28" s="83"/>
      <c r="K28" s="164">
        <v>0</v>
      </c>
      <c r="L28" s="83"/>
      <c r="M28" s="55">
        <v>0</v>
      </c>
    </row>
    <row r="29" spans="1:13" ht="16.5" customHeight="1">
      <c r="A29" s="42" t="s">
        <v>185</v>
      </c>
      <c r="B29" s="42"/>
      <c r="C29" s="42"/>
      <c r="D29" s="42"/>
      <c r="E29" s="77"/>
      <c r="F29" s="77"/>
      <c r="G29" s="168">
        <v>-68178</v>
      </c>
      <c r="H29" s="82"/>
      <c r="I29" s="62">
        <v>-93901</v>
      </c>
      <c r="J29" s="83"/>
      <c r="K29" s="168">
        <v>-38887</v>
      </c>
      <c r="L29" s="83"/>
      <c r="M29" s="325">
        <v>-40494</v>
      </c>
    </row>
    <row r="30" spans="1:13" ht="16.5" customHeight="1">
      <c r="A30" s="76"/>
      <c r="B30" s="76"/>
      <c r="C30" s="76"/>
      <c r="D30" s="76"/>
      <c r="E30" s="77"/>
      <c r="F30" s="77"/>
      <c r="G30" s="159"/>
      <c r="H30" s="84"/>
      <c r="I30" s="115"/>
      <c r="J30" s="85"/>
      <c r="K30" s="166"/>
      <c r="L30" s="85"/>
      <c r="M30" s="64"/>
    </row>
    <row r="31" spans="1:13" ht="16.5" customHeight="1">
      <c r="A31" s="79" t="s">
        <v>78</v>
      </c>
      <c r="B31" s="76"/>
      <c r="C31" s="76"/>
      <c r="D31" s="76"/>
      <c r="E31" s="77"/>
      <c r="F31" s="77"/>
      <c r="G31" s="277">
        <f>SUM(G25:G29)</f>
        <v>-2155168</v>
      </c>
      <c r="H31" s="179"/>
      <c r="I31" s="278">
        <f>SUM(I25:I29)</f>
        <v>-2687349</v>
      </c>
      <c r="J31" s="180"/>
      <c r="K31" s="277">
        <f>SUM(K25:K29)</f>
        <v>-1221673</v>
      </c>
      <c r="L31" s="180"/>
      <c r="M31" s="278">
        <f>SUM(M25:M29)</f>
        <v>-1920396</v>
      </c>
    </row>
    <row r="32" spans="1:13" ht="16.5" customHeight="1">
      <c r="A32" s="79"/>
      <c r="B32" s="76"/>
      <c r="C32" s="76"/>
      <c r="D32" s="76"/>
      <c r="E32" s="77"/>
      <c r="F32" s="77"/>
      <c r="G32" s="166"/>
      <c r="H32" s="84"/>
      <c r="I32" s="64"/>
      <c r="J32" s="85"/>
      <c r="K32" s="166"/>
      <c r="L32" s="85"/>
      <c r="M32" s="64"/>
    </row>
    <row r="33" spans="1:13" ht="16.5" customHeight="1">
      <c r="A33" s="79" t="s">
        <v>79</v>
      </c>
      <c r="B33" s="42"/>
      <c r="C33" s="42"/>
      <c r="D33" s="42"/>
      <c r="E33" s="77"/>
      <c r="F33" s="77"/>
      <c r="G33" s="166">
        <f>G21+G31</f>
        <v>525606</v>
      </c>
      <c r="H33" s="179"/>
      <c r="I33" s="64">
        <f>I21+I31</f>
        <v>1590548</v>
      </c>
      <c r="J33" s="180"/>
      <c r="K33" s="166">
        <f>K21+K31</f>
        <v>471409</v>
      </c>
      <c r="L33" s="180"/>
      <c r="M33" s="64">
        <f>M21+M31</f>
        <v>1733670</v>
      </c>
    </row>
    <row r="34" spans="1:13" ht="16.5" customHeight="1">
      <c r="A34" s="79"/>
      <c r="B34" s="42"/>
      <c r="C34" s="42"/>
      <c r="D34" s="42"/>
      <c r="E34" s="77"/>
      <c r="F34" s="77"/>
      <c r="G34" s="166"/>
      <c r="H34" s="179"/>
      <c r="I34" s="64"/>
      <c r="J34" s="180"/>
      <c r="K34" s="166"/>
      <c r="L34" s="180"/>
      <c r="M34" s="64"/>
    </row>
    <row r="35" spans="1:13" ht="16.5" customHeight="1">
      <c r="A35" s="76" t="s">
        <v>80</v>
      </c>
      <c r="B35" s="76"/>
      <c r="C35" s="76"/>
      <c r="D35" s="76"/>
      <c r="E35" s="77"/>
      <c r="F35" s="77"/>
      <c r="G35" s="160">
        <v>139494</v>
      </c>
      <c r="H35" s="35"/>
      <c r="I35" s="3">
        <v>372323</v>
      </c>
      <c r="J35" s="86"/>
      <c r="K35" s="164">
        <v>440718</v>
      </c>
      <c r="L35" s="86"/>
      <c r="M35" s="326">
        <v>628198</v>
      </c>
    </row>
    <row r="36" spans="1:13" s="42" customFormat="1" ht="16.5" customHeight="1">
      <c r="A36" s="42" t="s">
        <v>81</v>
      </c>
      <c r="G36" s="164">
        <v>-238339</v>
      </c>
      <c r="I36" s="55">
        <v>-377566</v>
      </c>
      <c r="J36" s="87"/>
      <c r="K36" s="164">
        <v>-129992</v>
      </c>
      <c r="L36" s="87"/>
      <c r="M36" s="55">
        <v>-192988</v>
      </c>
    </row>
    <row r="37" spans="1:13" s="42" customFormat="1" ht="16.5" customHeight="1">
      <c r="A37" s="42" t="s">
        <v>82</v>
      </c>
      <c r="G37" s="164">
        <v>-538183</v>
      </c>
      <c r="I37" s="327">
        <v>-805968</v>
      </c>
      <c r="J37" s="87"/>
      <c r="K37" s="164">
        <v>-208709</v>
      </c>
      <c r="L37" s="55"/>
      <c r="M37" s="326">
        <v>-285961</v>
      </c>
    </row>
    <row r="38" spans="1:13" s="42" customFormat="1" ht="16.5" customHeight="1">
      <c r="A38" s="42" t="s">
        <v>281</v>
      </c>
      <c r="G38" s="164">
        <v>3570</v>
      </c>
      <c r="I38" s="55" t="s">
        <v>198</v>
      </c>
      <c r="J38" s="87"/>
      <c r="K38" s="164">
        <v>-16494</v>
      </c>
      <c r="L38" s="55"/>
      <c r="M38" s="55">
        <v>0</v>
      </c>
    </row>
    <row r="39" spans="1:13" s="42" customFormat="1" ht="16.5" customHeight="1">
      <c r="A39" s="42" t="s">
        <v>83</v>
      </c>
      <c r="E39" s="280"/>
      <c r="G39" s="168">
        <v>-25894</v>
      </c>
      <c r="H39" s="88"/>
      <c r="I39" s="62">
        <v>-42351</v>
      </c>
      <c r="J39" s="87"/>
      <c r="K39" s="168">
        <v>0</v>
      </c>
      <c r="L39" s="88"/>
      <c r="M39" s="62">
        <v>0</v>
      </c>
    </row>
    <row r="40" spans="1:13" ht="16.5" customHeight="1">
      <c r="A40" s="76"/>
      <c r="B40" s="76"/>
      <c r="C40" s="76"/>
      <c r="D40" s="76"/>
      <c r="E40" s="77"/>
      <c r="F40" s="77"/>
      <c r="G40" s="159"/>
      <c r="H40" s="40"/>
      <c r="I40" s="115"/>
      <c r="J40" s="78"/>
      <c r="K40" s="166"/>
      <c r="L40" s="78"/>
      <c r="M40" s="64"/>
    </row>
    <row r="41" spans="1:13" ht="16.5" customHeight="1">
      <c r="A41" s="1" t="s">
        <v>319</v>
      </c>
      <c r="B41" s="76"/>
      <c r="C41" s="76"/>
      <c r="D41" s="76"/>
      <c r="E41" s="77"/>
      <c r="F41" s="77"/>
      <c r="G41" s="159"/>
      <c r="H41" s="40"/>
      <c r="I41" s="115"/>
      <c r="J41" s="78"/>
      <c r="K41" s="166"/>
      <c r="L41" s="78"/>
      <c r="M41" s="64"/>
    </row>
    <row r="42" spans="1:13" ht="16.5" customHeight="1">
      <c r="B42" s="79" t="s">
        <v>320</v>
      </c>
      <c r="C42" s="76"/>
      <c r="D42" s="76"/>
      <c r="E42" s="77"/>
      <c r="F42" s="77"/>
      <c r="G42" s="159">
        <f>SUM(G33,G35:G39)</f>
        <v>-133746</v>
      </c>
      <c r="H42" s="35"/>
      <c r="I42" s="115">
        <f>SUM(I33,I35:I39)</f>
        <v>736986</v>
      </c>
      <c r="J42" s="86"/>
      <c r="K42" s="159">
        <f>SUM(K33,K35:K39)</f>
        <v>556932</v>
      </c>
      <c r="L42" s="86"/>
      <c r="M42" s="115">
        <f>SUM(M33,M35:M39)</f>
        <v>1882919</v>
      </c>
    </row>
    <row r="43" spans="1:13" ht="16.5" customHeight="1">
      <c r="A43" s="76" t="s">
        <v>85</v>
      </c>
      <c r="B43" s="76"/>
      <c r="C43" s="76"/>
      <c r="D43" s="76"/>
      <c r="E43" s="77"/>
      <c r="F43" s="77"/>
      <c r="G43" s="168">
        <v>-335957</v>
      </c>
      <c r="H43" s="84"/>
      <c r="I43" s="62">
        <v>-279180</v>
      </c>
      <c r="J43" s="85"/>
      <c r="K43" s="168">
        <v>-241821</v>
      </c>
      <c r="L43" s="85"/>
      <c r="M43" s="62">
        <v>-231559</v>
      </c>
    </row>
    <row r="44" spans="1:13" ht="16.5" customHeight="1">
      <c r="A44" s="76"/>
      <c r="B44" s="76"/>
      <c r="C44" s="76"/>
      <c r="D44" s="76"/>
      <c r="E44" s="77"/>
      <c r="F44" s="77"/>
      <c r="G44" s="159"/>
      <c r="H44" s="40"/>
      <c r="I44" s="115"/>
      <c r="J44" s="78"/>
      <c r="K44" s="166"/>
      <c r="L44" s="78"/>
      <c r="M44" s="64"/>
    </row>
    <row r="45" spans="1:13" ht="16.5" customHeight="1">
      <c r="A45" s="79" t="s">
        <v>224</v>
      </c>
      <c r="B45" s="76"/>
      <c r="C45" s="76"/>
      <c r="D45" s="76"/>
      <c r="E45" s="77"/>
      <c r="F45" s="77"/>
      <c r="G45" s="164">
        <f>SUM(G42:G43)</f>
        <v>-469703</v>
      </c>
      <c r="H45" s="35"/>
      <c r="I45" s="55">
        <f>SUM(I42:I43)</f>
        <v>457806</v>
      </c>
      <c r="J45" s="86"/>
      <c r="K45" s="164">
        <f>SUM(K42:K43)</f>
        <v>315111</v>
      </c>
      <c r="L45" s="86"/>
      <c r="M45" s="55">
        <f>SUM(M42:M43)</f>
        <v>1651360</v>
      </c>
    </row>
    <row r="46" spans="1:13" ht="16.5" customHeight="1">
      <c r="A46" s="76" t="s">
        <v>86</v>
      </c>
      <c r="B46" s="76"/>
      <c r="C46" s="76"/>
      <c r="D46" s="76"/>
      <c r="E46" s="256">
        <v>22</v>
      </c>
      <c r="F46" s="77"/>
      <c r="G46" s="168">
        <v>-1004</v>
      </c>
      <c r="H46" s="84"/>
      <c r="I46" s="62">
        <v>-201965</v>
      </c>
      <c r="J46" s="85"/>
      <c r="K46" s="168">
        <v>-22503</v>
      </c>
      <c r="L46" s="85"/>
      <c r="M46" s="62">
        <v>-306214</v>
      </c>
    </row>
    <row r="47" spans="1:13" ht="16.5" customHeight="1">
      <c r="A47" s="76"/>
      <c r="B47" s="76"/>
      <c r="C47" s="76"/>
      <c r="D47" s="76"/>
      <c r="E47" s="77"/>
      <c r="F47" s="77"/>
      <c r="G47" s="159"/>
      <c r="H47" s="40"/>
      <c r="I47" s="115"/>
      <c r="J47" s="78"/>
      <c r="K47" s="166"/>
      <c r="L47" s="78"/>
      <c r="M47" s="64"/>
    </row>
    <row r="48" spans="1:13" ht="16.5" customHeight="1" thickBot="1">
      <c r="A48" s="79" t="s">
        <v>225</v>
      </c>
      <c r="B48" s="76"/>
      <c r="C48" s="76"/>
      <c r="D48" s="76"/>
      <c r="E48" s="77"/>
      <c r="F48" s="77"/>
      <c r="G48" s="163">
        <f>SUM(G45:G46)</f>
        <v>-470707</v>
      </c>
      <c r="H48" s="40"/>
      <c r="I48" s="89">
        <f>SUM(I45:I46)</f>
        <v>255841</v>
      </c>
      <c r="J48" s="78"/>
      <c r="K48" s="163">
        <f>SUM(K45:K46)</f>
        <v>292608</v>
      </c>
      <c r="L48" s="78"/>
      <c r="M48" s="89">
        <f>SUM(M45:M46)</f>
        <v>1345146</v>
      </c>
    </row>
    <row r="49" spans="1:13" ht="16.5" customHeight="1" thickTop="1">
      <c r="A49" s="76"/>
      <c r="B49" s="76"/>
      <c r="C49" s="76"/>
      <c r="D49" s="76"/>
      <c r="E49" s="77"/>
      <c r="F49" s="77"/>
      <c r="G49" s="269"/>
      <c r="H49" s="269"/>
      <c r="I49" s="269"/>
      <c r="J49" s="269"/>
      <c r="K49" s="269"/>
      <c r="L49" s="269"/>
      <c r="M49" s="269"/>
    </row>
    <row r="50" spans="1:13" ht="16.5" customHeight="1">
      <c r="A50" s="76"/>
      <c r="B50" s="76"/>
      <c r="C50" s="76"/>
      <c r="D50" s="76"/>
      <c r="E50" s="77"/>
      <c r="F50" s="77"/>
      <c r="G50" s="269"/>
      <c r="H50" s="269"/>
      <c r="I50" s="269"/>
      <c r="J50" s="269"/>
      <c r="K50" s="269"/>
      <c r="L50" s="269"/>
      <c r="M50" s="269"/>
    </row>
    <row r="51" spans="1:13" ht="16.5" customHeight="1">
      <c r="A51" s="76"/>
      <c r="B51" s="76"/>
      <c r="C51" s="76"/>
      <c r="D51" s="76"/>
      <c r="E51" s="77"/>
      <c r="F51" s="77"/>
      <c r="G51" s="269"/>
      <c r="H51" s="269"/>
      <c r="I51" s="269"/>
      <c r="J51" s="269"/>
      <c r="K51" s="269"/>
      <c r="L51" s="269"/>
      <c r="M51" s="269"/>
    </row>
    <row r="52" spans="1:13" ht="16.5" customHeight="1">
      <c r="A52" s="76"/>
      <c r="B52" s="76"/>
      <c r="C52" s="76"/>
      <c r="D52" s="76"/>
      <c r="E52" s="77"/>
      <c r="F52" s="77"/>
      <c r="G52" s="269"/>
      <c r="H52" s="269"/>
      <c r="I52" s="269"/>
      <c r="J52" s="269"/>
      <c r="K52" s="269"/>
      <c r="L52" s="269"/>
      <c r="M52" s="269"/>
    </row>
    <row r="53" spans="1:13" ht="16.5" customHeight="1">
      <c r="A53" s="76"/>
      <c r="B53" s="76"/>
      <c r="C53" s="76"/>
      <c r="D53" s="76"/>
      <c r="E53" s="77"/>
      <c r="F53" s="77"/>
      <c r="G53" s="269"/>
      <c r="H53" s="269"/>
      <c r="I53" s="269"/>
      <c r="J53" s="269"/>
      <c r="K53" s="269"/>
      <c r="L53" s="269"/>
      <c r="M53" s="269"/>
    </row>
    <row r="54" spans="1:13" ht="16.5" customHeight="1">
      <c r="A54" s="76"/>
      <c r="B54" s="76"/>
      <c r="C54" s="76"/>
      <c r="D54" s="76"/>
      <c r="E54" s="77"/>
      <c r="F54" s="77"/>
      <c r="G54" s="269"/>
      <c r="H54" s="269"/>
      <c r="I54" s="269"/>
      <c r="J54" s="269"/>
      <c r="K54" s="269"/>
      <c r="L54" s="269"/>
      <c r="M54" s="269"/>
    </row>
    <row r="55" spans="1:13" s="269" customFormat="1" ht="15"/>
    <row r="56" spans="1:13" ht="21.95" customHeight="1">
      <c r="A56" s="91" t="s">
        <v>32</v>
      </c>
      <c r="B56" s="59"/>
      <c r="C56" s="59"/>
      <c r="D56" s="59"/>
      <c r="E56" s="60"/>
      <c r="F56" s="60"/>
      <c r="G56" s="11"/>
      <c r="H56" s="92"/>
      <c r="I56" s="11"/>
      <c r="J56" s="90"/>
      <c r="K56" s="62"/>
      <c r="L56" s="90"/>
      <c r="M56" s="62"/>
    </row>
    <row r="57" spans="1:13" ht="16.5" customHeight="1">
      <c r="A57" s="1" t="s">
        <v>0</v>
      </c>
      <c r="B57" s="42"/>
      <c r="C57" s="42"/>
      <c r="D57" s="42"/>
      <c r="E57" s="280"/>
      <c r="F57" s="54"/>
      <c r="H57" s="4"/>
      <c r="J57" s="56"/>
      <c r="L57" s="56"/>
    </row>
    <row r="58" spans="1:13" ht="16.5" customHeight="1">
      <c r="A58" s="57" t="s">
        <v>90</v>
      </c>
      <c r="B58" s="42"/>
      <c r="C58" s="42"/>
      <c r="D58" s="42"/>
      <c r="E58" s="280"/>
      <c r="F58" s="54"/>
      <c r="H58" s="4"/>
      <c r="J58" s="56"/>
      <c r="L58" s="56"/>
    </row>
    <row r="59" spans="1:13" ht="16.5" customHeight="1">
      <c r="A59" s="58" t="s">
        <v>251</v>
      </c>
      <c r="B59" s="59"/>
      <c r="C59" s="59"/>
      <c r="D59" s="59"/>
      <c r="E59" s="60"/>
      <c r="F59" s="61"/>
      <c r="G59" s="11"/>
      <c r="H59" s="12"/>
      <c r="I59" s="11"/>
      <c r="J59" s="63"/>
      <c r="K59" s="62"/>
      <c r="L59" s="63"/>
      <c r="M59" s="62"/>
    </row>
    <row r="60" spans="1:13" ht="16.5" customHeight="1">
      <c r="A60" s="42"/>
      <c r="B60" s="42"/>
      <c r="C60" s="42"/>
      <c r="D60" s="42"/>
      <c r="E60" s="280"/>
      <c r="F60" s="54"/>
      <c r="H60" s="4"/>
      <c r="J60" s="56"/>
      <c r="L60" s="56"/>
    </row>
    <row r="61" spans="1:13" ht="16.5" customHeight="1">
      <c r="A61" s="42"/>
      <c r="B61" s="42"/>
      <c r="C61" s="42"/>
      <c r="D61" s="42"/>
      <c r="E61" s="280"/>
      <c r="F61" s="54"/>
      <c r="H61" s="4"/>
      <c r="J61" s="56"/>
      <c r="L61" s="56"/>
    </row>
    <row r="62" spans="1:13" ht="16.5" customHeight="1">
      <c r="A62" s="42"/>
      <c r="B62" s="42"/>
      <c r="C62" s="42"/>
      <c r="D62" s="42"/>
      <c r="E62" s="67"/>
      <c r="F62" s="68"/>
      <c r="G62" s="333" t="s">
        <v>2</v>
      </c>
      <c r="H62" s="333"/>
      <c r="I62" s="333"/>
      <c r="J62" s="65"/>
      <c r="K62" s="334" t="s">
        <v>66</v>
      </c>
      <c r="L62" s="334"/>
      <c r="M62" s="334"/>
    </row>
    <row r="63" spans="1:13" ht="16.5" customHeight="1">
      <c r="A63" s="42"/>
      <c r="B63" s="42"/>
      <c r="C63" s="42"/>
      <c r="D63" s="42"/>
      <c r="E63" s="67"/>
      <c r="F63" s="68"/>
      <c r="G63" s="331" t="s">
        <v>112</v>
      </c>
      <c r="H63" s="331"/>
      <c r="I63" s="331"/>
      <c r="K63" s="331" t="s">
        <v>112</v>
      </c>
      <c r="L63" s="331"/>
      <c r="M63" s="331"/>
    </row>
    <row r="64" spans="1:13" ht="16.5" customHeight="1">
      <c r="A64" s="42"/>
      <c r="B64" s="42"/>
      <c r="C64" s="42"/>
      <c r="D64" s="42"/>
      <c r="E64" s="67"/>
      <c r="F64" s="68"/>
      <c r="G64" s="69" t="s">
        <v>67</v>
      </c>
      <c r="H64" s="70"/>
      <c r="I64" s="69" t="s">
        <v>67</v>
      </c>
      <c r="J64" s="71"/>
      <c r="K64" s="69" t="s">
        <v>67</v>
      </c>
      <c r="L64" s="72"/>
      <c r="M64" s="69" t="s">
        <v>67</v>
      </c>
    </row>
    <row r="65" spans="1:13" ht="16.5" customHeight="1">
      <c r="A65" s="42"/>
      <c r="B65" s="42"/>
      <c r="C65" s="42"/>
      <c r="D65" s="42"/>
      <c r="E65" s="67"/>
      <c r="F65" s="68"/>
      <c r="G65" s="73" t="s">
        <v>183</v>
      </c>
      <c r="H65" s="73"/>
      <c r="I65" s="73" t="s">
        <v>5</v>
      </c>
      <c r="J65" s="74"/>
      <c r="K65" s="73" t="s">
        <v>183</v>
      </c>
      <c r="L65" s="73"/>
      <c r="M65" s="73" t="s">
        <v>5</v>
      </c>
    </row>
    <row r="66" spans="1:13" ht="16.5" customHeight="1">
      <c r="A66" s="42"/>
      <c r="B66" s="42"/>
      <c r="C66" s="42"/>
      <c r="D66" s="42"/>
      <c r="E66" s="25" t="s">
        <v>211</v>
      </c>
      <c r="F66" s="75"/>
      <c r="G66" s="27" t="s">
        <v>7</v>
      </c>
      <c r="H66" s="28"/>
      <c r="I66" s="27" t="s">
        <v>7</v>
      </c>
      <c r="J66" s="28"/>
      <c r="K66" s="27" t="s">
        <v>7</v>
      </c>
      <c r="L66" s="28"/>
      <c r="M66" s="27" t="s">
        <v>7</v>
      </c>
    </row>
    <row r="67" spans="1:13" ht="16.5" customHeight="1">
      <c r="A67" s="76"/>
      <c r="B67" s="76"/>
      <c r="C67" s="76"/>
      <c r="D67" s="76"/>
      <c r="E67" s="77"/>
      <c r="F67" s="77"/>
      <c r="G67" s="159"/>
      <c r="H67" s="40"/>
      <c r="I67" s="115"/>
      <c r="J67" s="78"/>
      <c r="K67" s="166"/>
      <c r="L67" s="78"/>
      <c r="M67" s="64"/>
    </row>
    <row r="68" spans="1:13" ht="16.5" customHeight="1">
      <c r="A68" s="79" t="s">
        <v>166</v>
      </c>
      <c r="B68" s="76"/>
      <c r="C68" s="76"/>
      <c r="D68" s="76"/>
      <c r="E68" s="77"/>
      <c r="F68" s="77"/>
      <c r="G68" s="159"/>
      <c r="H68" s="40"/>
      <c r="I68" s="115"/>
      <c r="J68" s="78"/>
      <c r="K68" s="166"/>
      <c r="L68" s="78"/>
      <c r="M68" s="64"/>
    </row>
    <row r="69" spans="1:13" ht="16.5" customHeight="1">
      <c r="A69" s="241" t="s">
        <v>227</v>
      </c>
      <c r="B69" s="76"/>
      <c r="C69" s="76"/>
      <c r="D69" s="76"/>
      <c r="E69" s="77"/>
      <c r="F69" s="77"/>
      <c r="G69" s="159"/>
      <c r="H69" s="40"/>
      <c r="I69" s="115"/>
      <c r="J69" s="78"/>
      <c r="K69" s="166"/>
      <c r="L69" s="78"/>
      <c r="M69" s="64"/>
    </row>
    <row r="70" spans="1:13" ht="16.5" customHeight="1">
      <c r="A70" s="79"/>
      <c r="B70" s="76" t="s">
        <v>228</v>
      </c>
      <c r="C70" s="76"/>
      <c r="D70" s="76"/>
      <c r="E70" s="77"/>
      <c r="F70" s="77"/>
      <c r="G70" s="159"/>
      <c r="H70" s="40"/>
      <c r="I70" s="115"/>
      <c r="J70" s="78"/>
      <c r="K70" s="166"/>
      <c r="L70" s="78"/>
      <c r="M70" s="64"/>
    </row>
    <row r="71" spans="1:13" ht="16.5" customHeight="1">
      <c r="A71" s="79"/>
      <c r="B71" s="76"/>
      <c r="C71" s="76" t="s">
        <v>229</v>
      </c>
      <c r="D71" s="76"/>
      <c r="E71" s="77"/>
      <c r="F71" s="77"/>
      <c r="G71" s="171">
        <v>2379</v>
      </c>
      <c r="H71" s="40"/>
      <c r="I71" s="115">
        <v>0</v>
      </c>
      <c r="J71" s="78"/>
      <c r="K71" s="166">
        <v>-253</v>
      </c>
      <c r="L71" s="78"/>
      <c r="M71" s="115">
        <v>0</v>
      </c>
    </row>
    <row r="72" spans="1:13" ht="16.5" customHeight="1">
      <c r="A72" s="79"/>
      <c r="B72" s="76" t="s">
        <v>230</v>
      </c>
      <c r="D72" s="21"/>
      <c r="E72" s="77"/>
      <c r="F72" s="77"/>
      <c r="G72" s="159"/>
      <c r="H72" s="40"/>
      <c r="I72" s="115"/>
      <c r="J72" s="78"/>
      <c r="K72" s="166"/>
      <c r="L72" s="78"/>
      <c r="M72" s="115"/>
    </row>
    <row r="73" spans="1:13" ht="16.5" customHeight="1">
      <c r="A73" s="79"/>
      <c r="B73" s="76"/>
      <c r="C73" s="6" t="s">
        <v>167</v>
      </c>
      <c r="D73" s="76"/>
      <c r="E73" s="77"/>
      <c r="F73" s="77"/>
      <c r="G73" s="171">
        <v>-477</v>
      </c>
      <c r="H73" s="40"/>
      <c r="I73" s="115">
        <v>0</v>
      </c>
      <c r="J73" s="78"/>
      <c r="K73" s="166">
        <v>51</v>
      </c>
      <c r="L73" s="78"/>
      <c r="M73" s="115">
        <v>0</v>
      </c>
    </row>
    <row r="74" spans="1:13" ht="16.5" customHeight="1">
      <c r="A74" s="241" t="s">
        <v>87</v>
      </c>
      <c r="B74" s="21"/>
      <c r="C74" s="76"/>
      <c r="D74" s="76"/>
      <c r="E74" s="77"/>
      <c r="F74" s="77"/>
      <c r="G74" s="159"/>
      <c r="H74" s="40"/>
      <c r="I74" s="115"/>
      <c r="J74" s="78"/>
      <c r="K74" s="166"/>
      <c r="L74" s="78"/>
      <c r="M74" s="64"/>
    </row>
    <row r="75" spans="1:13" ht="16.5" customHeight="1">
      <c r="A75" s="21"/>
      <c r="B75" s="21" t="s">
        <v>174</v>
      </c>
      <c r="D75" s="76"/>
      <c r="E75" s="77"/>
      <c r="F75" s="77"/>
      <c r="G75" s="174"/>
      <c r="H75" s="6"/>
      <c r="I75" s="16"/>
      <c r="J75" s="6"/>
      <c r="K75" s="174"/>
      <c r="L75" s="6"/>
      <c r="M75" s="16"/>
    </row>
    <row r="76" spans="1:13" ht="16.5" customHeight="1">
      <c r="A76" s="21"/>
      <c r="B76" s="76"/>
      <c r="C76" s="76" t="s">
        <v>175</v>
      </c>
      <c r="E76" s="77"/>
      <c r="F76" s="77"/>
      <c r="G76" s="171">
        <v>6316</v>
      </c>
      <c r="H76" s="42"/>
      <c r="I76" s="36">
        <v>-15191</v>
      </c>
      <c r="J76" s="87"/>
      <c r="K76" s="164">
        <v>0</v>
      </c>
      <c r="L76" s="87"/>
      <c r="M76" s="55">
        <v>0</v>
      </c>
    </row>
    <row r="77" spans="1:13" ht="16.5" customHeight="1">
      <c r="A77" s="76"/>
      <c r="B77" s="76" t="s">
        <v>88</v>
      </c>
      <c r="D77" s="21"/>
      <c r="E77" s="77"/>
      <c r="F77" s="77"/>
      <c r="G77" s="171">
        <v>0</v>
      </c>
      <c r="H77" s="42"/>
      <c r="I77" s="36">
        <v>-11053</v>
      </c>
      <c r="J77" s="87"/>
      <c r="K77" s="164">
        <v>0</v>
      </c>
      <c r="L77" s="87"/>
      <c r="M77" s="55">
        <v>0</v>
      </c>
    </row>
    <row r="78" spans="1:13" ht="16.5" customHeight="1">
      <c r="A78" s="76"/>
      <c r="B78" s="76" t="s">
        <v>89</v>
      </c>
      <c r="D78" s="21"/>
      <c r="E78" s="77"/>
      <c r="F78" s="77"/>
      <c r="G78" s="171"/>
      <c r="H78" s="42"/>
      <c r="I78" s="36"/>
      <c r="J78" s="87"/>
      <c r="K78" s="164"/>
      <c r="L78" s="87"/>
    </row>
    <row r="79" spans="1:13" ht="16.5" customHeight="1">
      <c r="A79" s="21"/>
      <c r="B79" s="76"/>
      <c r="C79" s="6" t="s">
        <v>167</v>
      </c>
      <c r="D79" s="76"/>
      <c r="E79" s="77"/>
      <c r="F79" s="77"/>
      <c r="G79" s="172">
        <v>-1263</v>
      </c>
      <c r="I79" s="39">
        <v>5249</v>
      </c>
      <c r="K79" s="168">
        <v>0</v>
      </c>
      <c r="L79" s="87"/>
      <c r="M79" s="62">
        <v>0</v>
      </c>
    </row>
    <row r="80" spans="1:13" ht="16.5" customHeight="1">
      <c r="A80" s="76"/>
      <c r="B80" s="76"/>
      <c r="C80" s="76"/>
      <c r="D80" s="76"/>
      <c r="E80" s="77"/>
      <c r="F80" s="77"/>
      <c r="G80" s="159"/>
      <c r="H80" s="40"/>
      <c r="I80" s="115"/>
      <c r="J80" s="78"/>
      <c r="K80" s="166"/>
      <c r="L80" s="87"/>
      <c r="M80" s="64"/>
    </row>
    <row r="81" spans="1:13" ht="16.5" customHeight="1">
      <c r="A81" s="79" t="s">
        <v>236</v>
      </c>
      <c r="B81" s="76"/>
      <c r="C81" s="76"/>
      <c r="D81" s="76"/>
      <c r="E81" s="77"/>
      <c r="F81" s="77"/>
      <c r="G81" s="159"/>
      <c r="H81" s="40"/>
      <c r="I81" s="115"/>
      <c r="J81" s="78"/>
      <c r="K81" s="166"/>
      <c r="L81" s="87"/>
      <c r="M81" s="64"/>
    </row>
    <row r="82" spans="1:13" ht="16.5" customHeight="1">
      <c r="A82" s="1" t="s">
        <v>237</v>
      </c>
      <c r="B82" s="76"/>
      <c r="C82" s="76"/>
      <c r="D82" s="76"/>
      <c r="E82" s="77"/>
      <c r="F82" s="77"/>
      <c r="G82" s="168">
        <f>SUM(G71:G79)</f>
        <v>6955</v>
      </c>
      <c r="H82" s="84"/>
      <c r="I82" s="62">
        <f>SUM(I71:I79)</f>
        <v>-20995</v>
      </c>
      <c r="J82" s="85"/>
      <c r="K82" s="168">
        <f>SUM(K71:K79)</f>
        <v>-202</v>
      </c>
      <c r="L82" s="87"/>
      <c r="M82" s="62">
        <f>SUM(M71:M79)</f>
        <v>0</v>
      </c>
    </row>
    <row r="83" spans="1:13" ht="16.5" customHeight="1">
      <c r="A83" s="76"/>
      <c r="B83" s="76"/>
      <c r="C83" s="76"/>
      <c r="D83" s="76"/>
      <c r="E83" s="77"/>
      <c r="F83" s="77"/>
      <c r="G83" s="159"/>
      <c r="H83" s="40"/>
      <c r="I83" s="115"/>
      <c r="J83" s="78"/>
      <c r="K83" s="166"/>
      <c r="L83" s="78"/>
      <c r="M83" s="64"/>
    </row>
    <row r="84" spans="1:13" ht="16.5" customHeight="1" thickBot="1">
      <c r="A84" s="79" t="s">
        <v>170</v>
      </c>
      <c r="B84" s="76"/>
      <c r="C84" s="76"/>
      <c r="D84" s="76"/>
      <c r="E84" s="77"/>
      <c r="F84" s="77"/>
      <c r="G84" s="163">
        <f>G48+G82</f>
        <v>-463752</v>
      </c>
      <c r="H84" s="40"/>
      <c r="I84" s="89">
        <f>I48+I82</f>
        <v>234846</v>
      </c>
      <c r="J84" s="78"/>
      <c r="K84" s="163">
        <f>K48+K82</f>
        <v>292406</v>
      </c>
      <c r="L84" s="78"/>
      <c r="M84" s="89">
        <f>M48+M82</f>
        <v>1345146</v>
      </c>
    </row>
    <row r="85" spans="1:13" ht="16.5" customHeight="1" thickTop="1">
      <c r="A85" s="76"/>
      <c r="B85" s="76"/>
      <c r="C85" s="76"/>
      <c r="D85" s="76"/>
      <c r="E85" s="77"/>
      <c r="F85" s="77"/>
      <c r="G85" s="159"/>
      <c r="H85" s="40"/>
      <c r="I85" s="115"/>
      <c r="J85" s="78"/>
      <c r="K85" s="166"/>
      <c r="L85" s="78"/>
      <c r="M85" s="64"/>
    </row>
    <row r="86" spans="1:13" ht="16.5" customHeight="1">
      <c r="A86" s="79" t="s">
        <v>177</v>
      </c>
      <c r="B86" s="21"/>
      <c r="C86" s="21"/>
      <c r="D86" s="21"/>
      <c r="E86" s="21"/>
      <c r="F86" s="21"/>
      <c r="G86" s="159"/>
      <c r="H86" s="18"/>
      <c r="I86" s="115"/>
      <c r="J86" s="65"/>
      <c r="K86" s="166"/>
      <c r="L86" s="65"/>
      <c r="M86" s="64"/>
    </row>
    <row r="87" spans="1:13" ht="16.5" customHeight="1">
      <c r="A87" s="76" t="s">
        <v>91</v>
      </c>
      <c r="G87" s="159">
        <v>-240357</v>
      </c>
      <c r="H87" s="266"/>
      <c r="I87" s="115">
        <v>375158</v>
      </c>
      <c r="J87" s="81"/>
      <c r="K87" s="164">
        <f>K48</f>
        <v>292608</v>
      </c>
      <c r="L87" s="81"/>
      <c r="M87" s="55">
        <f>M48</f>
        <v>1345146</v>
      </c>
    </row>
    <row r="88" spans="1:13" ht="16.5" customHeight="1">
      <c r="A88" s="76" t="s">
        <v>62</v>
      </c>
      <c r="G88" s="161">
        <v>-230350</v>
      </c>
      <c r="H88" s="266"/>
      <c r="I88" s="11">
        <v>-119317</v>
      </c>
      <c r="J88" s="81"/>
      <c r="K88" s="167">
        <v>0</v>
      </c>
      <c r="L88" s="81"/>
      <c r="M88" s="240">
        <v>0</v>
      </c>
    </row>
    <row r="89" spans="1:13" s="21" customFormat="1" ht="16.5" customHeight="1">
      <c r="B89" s="76"/>
      <c r="G89" s="159"/>
      <c r="H89" s="40"/>
      <c r="I89" s="115"/>
      <c r="J89" s="78"/>
      <c r="K89" s="166"/>
      <c r="L89" s="78"/>
      <c r="M89" s="64"/>
    </row>
    <row r="90" spans="1:13" ht="16.5" customHeight="1" thickBot="1">
      <c r="A90" s="76"/>
      <c r="B90" s="76"/>
      <c r="C90" s="76"/>
      <c r="D90" s="76"/>
      <c r="E90" s="77"/>
      <c r="F90" s="77"/>
      <c r="G90" s="163">
        <f>SUM(G87:G88)</f>
        <v>-470707</v>
      </c>
      <c r="H90" s="115"/>
      <c r="I90" s="89">
        <f>SUM(I87:I88)</f>
        <v>255841</v>
      </c>
      <c r="J90" s="86"/>
      <c r="K90" s="163">
        <f>SUM(K87:K88)</f>
        <v>292608</v>
      </c>
      <c r="L90" s="78"/>
      <c r="M90" s="89">
        <f>SUM(M87:M88)</f>
        <v>1345146</v>
      </c>
    </row>
    <row r="91" spans="1:13" ht="16.5" customHeight="1" thickTop="1">
      <c r="A91" s="76"/>
      <c r="B91" s="76"/>
      <c r="C91" s="76"/>
      <c r="D91" s="76"/>
      <c r="E91" s="77"/>
      <c r="F91" s="77"/>
      <c r="G91" s="159"/>
      <c r="H91" s="40"/>
      <c r="I91" s="115"/>
      <c r="J91" s="78"/>
      <c r="K91" s="164"/>
      <c r="L91" s="78"/>
    </row>
    <row r="92" spans="1:13" ht="16.5" customHeight="1">
      <c r="A92" s="79" t="s">
        <v>173</v>
      </c>
      <c r="B92" s="76"/>
      <c r="C92" s="76"/>
      <c r="D92" s="76"/>
      <c r="E92" s="77"/>
      <c r="F92" s="77"/>
      <c r="G92" s="159"/>
      <c r="H92" s="40"/>
      <c r="I92" s="115"/>
      <c r="J92" s="78"/>
      <c r="K92" s="166"/>
      <c r="L92" s="78"/>
      <c r="M92" s="64"/>
    </row>
    <row r="93" spans="1:13" ht="16.5" customHeight="1">
      <c r="A93" s="76" t="s">
        <v>91</v>
      </c>
      <c r="C93" s="76"/>
      <c r="D93" s="76"/>
      <c r="E93" s="77"/>
      <c r="F93" s="77"/>
      <c r="G93" s="159">
        <v>-234275</v>
      </c>
      <c r="H93" s="80"/>
      <c r="I93" s="55">
        <v>355595</v>
      </c>
      <c r="J93" s="81"/>
      <c r="K93" s="164">
        <f>K84</f>
        <v>292406</v>
      </c>
      <c r="L93" s="81"/>
      <c r="M93" s="55">
        <f>M84</f>
        <v>1345146</v>
      </c>
    </row>
    <row r="94" spans="1:13" ht="16.5" customHeight="1">
      <c r="A94" s="76" t="s">
        <v>62</v>
      </c>
      <c r="G94" s="161">
        <v>-229477</v>
      </c>
      <c r="H94" s="80"/>
      <c r="I94" s="238">
        <v>-120749</v>
      </c>
      <c r="J94" s="81"/>
      <c r="K94" s="168">
        <v>0</v>
      </c>
      <c r="L94" s="81"/>
      <c r="M94" s="62">
        <v>0</v>
      </c>
    </row>
    <row r="95" spans="1:13" ht="16.5" customHeight="1">
      <c r="A95" s="76"/>
      <c r="B95" s="76"/>
      <c r="C95" s="76"/>
      <c r="D95" s="76"/>
      <c r="E95" s="77"/>
      <c r="F95" s="77"/>
      <c r="G95" s="159"/>
      <c r="H95" s="40"/>
      <c r="I95" s="115"/>
      <c r="J95" s="78"/>
      <c r="K95" s="166"/>
      <c r="L95" s="78"/>
      <c r="M95" s="64"/>
    </row>
    <row r="96" spans="1:13" ht="16.5" customHeight="1" thickBot="1">
      <c r="A96" s="76"/>
      <c r="B96" s="76"/>
      <c r="C96" s="76"/>
      <c r="D96" s="76"/>
      <c r="E96" s="77"/>
      <c r="F96" s="77"/>
      <c r="G96" s="163">
        <f>SUM(G93:G94)</f>
        <v>-463752</v>
      </c>
      <c r="H96" s="40"/>
      <c r="I96" s="89">
        <f>SUM(I93:I94)</f>
        <v>234846</v>
      </c>
      <c r="J96" s="78"/>
      <c r="K96" s="163">
        <f>SUM(K93:K94)</f>
        <v>292406</v>
      </c>
      <c r="L96" s="78"/>
      <c r="M96" s="89">
        <f>SUM(M93:M94)</f>
        <v>1345146</v>
      </c>
    </row>
    <row r="97" spans="1:13" ht="16.5" customHeight="1" thickTop="1">
      <c r="A97" s="76"/>
      <c r="B97" s="76"/>
      <c r="C97" s="76"/>
      <c r="D97" s="76"/>
      <c r="E97" s="77"/>
      <c r="F97" s="77"/>
      <c r="G97" s="159"/>
      <c r="H97" s="40"/>
      <c r="I97" s="115"/>
      <c r="J97" s="78"/>
      <c r="K97" s="166"/>
      <c r="L97" s="78"/>
      <c r="M97" s="64"/>
    </row>
    <row r="98" spans="1:13" ht="16.5" customHeight="1">
      <c r="A98" s="76"/>
      <c r="B98" s="76"/>
      <c r="C98" s="76"/>
      <c r="D98" s="76"/>
      <c r="E98" s="77"/>
      <c r="F98" s="77"/>
      <c r="G98" s="159"/>
      <c r="H98" s="40"/>
      <c r="I98" s="115"/>
      <c r="J98" s="78"/>
      <c r="K98" s="166"/>
      <c r="L98" s="78"/>
      <c r="M98" s="64"/>
    </row>
    <row r="99" spans="1:13" ht="16.5" customHeight="1">
      <c r="A99" s="93" t="s">
        <v>92</v>
      </c>
      <c r="B99" s="76"/>
      <c r="C99" s="76"/>
      <c r="D99" s="76"/>
      <c r="E99" s="77"/>
      <c r="F99" s="77"/>
      <c r="G99" s="160"/>
      <c r="H99" s="35"/>
      <c r="J99" s="86"/>
      <c r="K99" s="164"/>
      <c r="L99" s="86"/>
    </row>
    <row r="100" spans="1:13" ht="16.5" customHeight="1" thickBot="1">
      <c r="A100" s="76" t="s">
        <v>93</v>
      </c>
      <c r="B100" s="76"/>
      <c r="C100" s="76"/>
      <c r="D100" s="76"/>
      <c r="E100" s="256">
        <v>19</v>
      </c>
      <c r="F100" s="77"/>
      <c r="G100" s="165">
        <v>-2.6499999999999999E-2</v>
      </c>
      <c r="H100" s="94"/>
      <c r="I100" s="239">
        <v>3.8300000000000001E-2</v>
      </c>
      <c r="J100" s="96"/>
      <c r="K100" s="169">
        <v>2.9399999999999999E-2</v>
      </c>
      <c r="L100" s="96"/>
      <c r="M100" s="95">
        <v>0.1401</v>
      </c>
    </row>
    <row r="101" spans="1:13" ht="16.5" customHeight="1" thickTop="1">
      <c r="A101" s="76"/>
      <c r="B101" s="76"/>
      <c r="C101" s="76"/>
      <c r="D101" s="76"/>
      <c r="E101" s="77"/>
      <c r="F101" s="77"/>
      <c r="G101" s="115"/>
      <c r="H101" s="94"/>
      <c r="I101" s="115"/>
      <c r="J101" s="96"/>
      <c r="K101" s="64"/>
      <c r="L101" s="96"/>
      <c r="M101" s="64"/>
    </row>
    <row r="102" spans="1:13" ht="16.5" customHeight="1">
      <c r="A102" s="76"/>
      <c r="B102" s="76"/>
      <c r="C102" s="76"/>
      <c r="D102" s="76"/>
      <c r="E102" s="77"/>
      <c r="F102" s="77"/>
      <c r="G102" s="115"/>
      <c r="H102" s="94"/>
      <c r="I102" s="115"/>
      <c r="J102" s="86"/>
      <c r="K102" s="64"/>
      <c r="L102" s="86"/>
      <c r="M102" s="64"/>
    </row>
    <row r="103" spans="1:13" ht="16.5" customHeight="1">
      <c r="A103" s="76"/>
      <c r="B103" s="76"/>
      <c r="C103" s="76"/>
      <c r="D103" s="76"/>
      <c r="E103" s="77"/>
      <c r="F103" s="77"/>
      <c r="G103" s="115"/>
      <c r="H103" s="94"/>
      <c r="I103" s="115"/>
      <c r="J103" s="86"/>
      <c r="K103" s="64"/>
      <c r="L103" s="86"/>
      <c r="M103" s="64"/>
    </row>
    <row r="104" spans="1:13" ht="16.5" customHeight="1">
      <c r="A104" s="76"/>
      <c r="B104" s="76"/>
      <c r="C104" s="76"/>
      <c r="D104" s="76"/>
      <c r="E104" s="77"/>
      <c r="F104" s="77"/>
      <c r="G104" s="115"/>
      <c r="H104" s="94"/>
      <c r="I104" s="115"/>
      <c r="J104" s="86"/>
      <c r="K104" s="64"/>
      <c r="L104" s="86"/>
      <c r="M104" s="64"/>
    </row>
    <row r="105" spans="1:13" ht="16.5" customHeight="1">
      <c r="A105" s="76"/>
      <c r="B105" s="76"/>
      <c r="C105" s="76"/>
      <c r="D105" s="76"/>
      <c r="E105" s="77"/>
      <c r="F105" s="77"/>
      <c r="G105" s="115"/>
      <c r="H105" s="94"/>
      <c r="I105" s="115"/>
      <c r="J105" s="86"/>
      <c r="K105" s="64"/>
      <c r="L105" s="86"/>
      <c r="M105" s="64"/>
    </row>
    <row r="106" spans="1:13" ht="16.5" customHeight="1">
      <c r="A106" s="76"/>
      <c r="B106" s="76"/>
      <c r="C106" s="76"/>
      <c r="D106" s="76"/>
      <c r="E106" s="77"/>
      <c r="F106" s="77"/>
      <c r="G106" s="115"/>
      <c r="H106" s="94"/>
      <c r="I106" s="115"/>
      <c r="J106" s="86"/>
      <c r="K106" s="64"/>
      <c r="L106" s="86"/>
      <c r="M106" s="64"/>
    </row>
    <row r="107" spans="1:13" ht="16.5" customHeight="1">
      <c r="A107" s="76"/>
      <c r="B107" s="76"/>
      <c r="C107" s="76"/>
      <c r="D107" s="76"/>
      <c r="E107" s="77"/>
      <c r="F107" s="77"/>
      <c r="G107" s="115"/>
      <c r="H107" s="94"/>
      <c r="I107" s="115"/>
      <c r="J107" s="86"/>
      <c r="K107" s="64"/>
      <c r="L107" s="86"/>
      <c r="M107" s="64"/>
    </row>
    <row r="108" spans="1:13" ht="16.5" customHeight="1">
      <c r="A108" s="76"/>
      <c r="B108" s="76"/>
      <c r="C108" s="76"/>
      <c r="D108" s="76"/>
      <c r="E108" s="77"/>
      <c r="F108" s="77"/>
      <c r="G108" s="115"/>
      <c r="H108" s="94"/>
      <c r="I108" s="115"/>
      <c r="J108" s="86"/>
      <c r="K108" s="64"/>
      <c r="L108" s="86"/>
      <c r="M108" s="64"/>
    </row>
    <row r="109" spans="1:13" ht="16.5" customHeight="1">
      <c r="A109" s="76"/>
      <c r="B109" s="76"/>
      <c r="C109" s="76"/>
      <c r="D109" s="76"/>
      <c r="E109" s="77"/>
      <c r="F109" s="77"/>
      <c r="G109" s="115"/>
      <c r="H109" s="94"/>
      <c r="I109" s="115"/>
      <c r="J109" s="86"/>
      <c r="K109" s="64"/>
      <c r="L109" s="86"/>
      <c r="M109" s="64"/>
    </row>
    <row r="110" spans="1:13" ht="16.5" customHeight="1">
      <c r="A110" s="76"/>
      <c r="B110" s="76"/>
      <c r="C110" s="76"/>
      <c r="D110" s="76"/>
      <c r="E110" s="77"/>
      <c r="F110" s="77"/>
      <c r="G110" s="115"/>
      <c r="H110" s="94"/>
      <c r="I110" s="115"/>
      <c r="J110" s="86"/>
      <c r="K110" s="64"/>
      <c r="L110" s="86"/>
      <c r="M110" s="64"/>
    </row>
    <row r="111" spans="1:13" ht="15.75" customHeight="1">
      <c r="A111" s="76"/>
      <c r="B111" s="76"/>
      <c r="C111" s="76"/>
      <c r="D111" s="76"/>
      <c r="E111" s="77"/>
      <c r="F111" s="77"/>
      <c r="G111" s="115"/>
      <c r="H111" s="94"/>
      <c r="I111" s="115"/>
      <c r="J111" s="86"/>
      <c r="K111" s="64"/>
      <c r="L111" s="86"/>
      <c r="M111" s="64"/>
    </row>
    <row r="112" spans="1:13" ht="21.95" customHeight="1">
      <c r="A112" s="328" t="s">
        <v>32</v>
      </c>
      <c r="B112" s="329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</row>
  </sheetData>
  <mergeCells count="9">
    <mergeCell ref="G63:I63"/>
    <mergeCell ref="K63:M63"/>
    <mergeCell ref="A112:M112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4"/>
  <sheetViews>
    <sheetView topLeftCell="A91" zoomScale="86" zoomScaleNormal="86" zoomScaleSheetLayoutView="100" workbookViewId="0">
      <selection activeCell="D108" sqref="D108"/>
    </sheetView>
  </sheetViews>
  <sheetFormatPr defaultColWidth="9.140625" defaultRowHeight="16.5" customHeight="1"/>
  <cols>
    <col min="1" max="3" width="1.42578125" style="6" customWidth="1"/>
    <col min="4" max="4" width="43.140625" style="6" customWidth="1"/>
    <col min="5" max="5" width="5" style="6" customWidth="1"/>
    <col min="6" max="6" width="0.85546875" style="6" customWidth="1"/>
    <col min="7" max="7" width="12.7109375" style="3" customWidth="1"/>
    <col min="8" max="8" width="0.85546875" style="15" customWidth="1"/>
    <col min="9" max="9" width="12.7109375" style="3" customWidth="1"/>
    <col min="10" max="10" width="0.85546875" style="66" customWidth="1"/>
    <col min="11" max="11" width="12.7109375" style="55" customWidth="1"/>
    <col min="12" max="12" width="0.85546875" style="66" customWidth="1"/>
    <col min="13" max="13" width="12.7109375" style="55" customWidth="1"/>
    <col min="14" max="16384" width="9.140625" style="6"/>
  </cols>
  <sheetData>
    <row r="1" spans="1:13" ht="16.5" customHeight="1">
      <c r="A1" s="1" t="s">
        <v>0</v>
      </c>
      <c r="B1" s="42"/>
      <c r="C1" s="42"/>
      <c r="D1" s="42"/>
      <c r="E1" s="34"/>
      <c r="F1" s="54"/>
      <c r="H1" s="4"/>
      <c r="J1" s="56"/>
      <c r="L1" s="56"/>
    </row>
    <row r="2" spans="1:13" ht="16.5" customHeight="1">
      <c r="A2" s="57" t="s">
        <v>65</v>
      </c>
      <c r="B2" s="42"/>
      <c r="C2" s="42"/>
      <c r="D2" s="42"/>
      <c r="E2" s="34"/>
      <c r="F2" s="54"/>
      <c r="H2" s="4"/>
      <c r="J2" s="56"/>
      <c r="L2" s="56"/>
    </row>
    <row r="3" spans="1:13" ht="16.5" customHeight="1">
      <c r="A3" s="58" t="s">
        <v>255</v>
      </c>
      <c r="B3" s="59"/>
      <c r="C3" s="59"/>
      <c r="D3" s="59"/>
      <c r="E3" s="60"/>
      <c r="F3" s="61"/>
      <c r="G3" s="11"/>
      <c r="H3" s="12"/>
      <c r="I3" s="11"/>
      <c r="J3" s="63"/>
      <c r="K3" s="62"/>
      <c r="L3" s="63"/>
      <c r="M3" s="62"/>
    </row>
    <row r="4" spans="1:13" ht="16.5" customHeight="1">
      <c r="A4" s="42"/>
      <c r="B4" s="42"/>
      <c r="C4" s="42"/>
      <c r="D4" s="42"/>
      <c r="E4" s="34"/>
      <c r="F4" s="54"/>
      <c r="H4" s="4"/>
      <c r="J4" s="56"/>
      <c r="L4" s="56"/>
    </row>
    <row r="5" spans="1:13" ht="16.5" customHeight="1">
      <c r="A5" s="42"/>
      <c r="B5" s="42"/>
      <c r="C5" s="42"/>
      <c r="D5" s="42"/>
      <c r="E5" s="34"/>
      <c r="F5" s="54"/>
      <c r="H5" s="4"/>
      <c r="J5" s="56"/>
      <c r="L5" s="56"/>
    </row>
    <row r="6" spans="1:13" ht="16.5" customHeight="1">
      <c r="A6" s="42"/>
      <c r="B6" s="42"/>
      <c r="C6" s="42"/>
      <c r="D6" s="42"/>
      <c r="E6" s="34"/>
      <c r="F6" s="33"/>
      <c r="G6" s="333" t="s">
        <v>2</v>
      </c>
      <c r="H6" s="333"/>
      <c r="I6" s="333"/>
      <c r="J6" s="65"/>
      <c r="K6" s="334" t="s">
        <v>66</v>
      </c>
      <c r="L6" s="334"/>
      <c r="M6" s="334"/>
    </row>
    <row r="7" spans="1:13" ht="16.5" customHeight="1">
      <c r="A7" s="42"/>
      <c r="B7" s="42"/>
      <c r="C7" s="42"/>
      <c r="D7" s="42"/>
      <c r="E7" s="34"/>
      <c r="F7" s="33"/>
      <c r="G7" s="331" t="s">
        <v>112</v>
      </c>
      <c r="H7" s="331"/>
      <c r="I7" s="331"/>
      <c r="K7" s="331" t="s">
        <v>112</v>
      </c>
      <c r="L7" s="331"/>
      <c r="M7" s="331"/>
    </row>
    <row r="8" spans="1:13" ht="16.5" customHeight="1">
      <c r="A8" s="42"/>
      <c r="B8" s="42"/>
      <c r="C8" s="42"/>
      <c r="D8" s="42"/>
      <c r="E8" s="67"/>
      <c r="F8" s="68"/>
      <c r="G8" s="69" t="s">
        <v>67</v>
      </c>
      <c r="H8" s="70"/>
      <c r="I8" s="69" t="s">
        <v>67</v>
      </c>
      <c r="J8" s="71"/>
      <c r="K8" s="69" t="s">
        <v>67</v>
      </c>
      <c r="L8" s="72"/>
      <c r="M8" s="69" t="s">
        <v>67</v>
      </c>
    </row>
    <row r="9" spans="1:13" ht="16.5" customHeight="1">
      <c r="A9" s="42"/>
      <c r="B9" s="42"/>
      <c r="C9" s="42"/>
      <c r="D9" s="42"/>
      <c r="E9" s="67"/>
      <c r="F9" s="68"/>
      <c r="G9" s="73" t="s">
        <v>183</v>
      </c>
      <c r="H9" s="73"/>
      <c r="I9" s="73" t="s">
        <v>5</v>
      </c>
      <c r="J9" s="74"/>
      <c r="K9" s="73" t="s">
        <v>183</v>
      </c>
      <c r="L9" s="73"/>
      <c r="M9" s="73" t="s">
        <v>5</v>
      </c>
    </row>
    <row r="10" spans="1:13" ht="16.5" customHeight="1">
      <c r="A10" s="42"/>
      <c r="B10" s="42"/>
      <c r="C10" s="42"/>
      <c r="D10" s="42"/>
      <c r="E10" s="25" t="s">
        <v>211</v>
      </c>
      <c r="F10" s="75"/>
      <c r="G10" s="27" t="s">
        <v>7</v>
      </c>
      <c r="H10" s="28"/>
      <c r="I10" s="27" t="s">
        <v>7</v>
      </c>
      <c r="J10" s="28"/>
      <c r="K10" s="27" t="s">
        <v>7</v>
      </c>
      <c r="L10" s="28"/>
      <c r="M10" s="27" t="s">
        <v>7</v>
      </c>
    </row>
    <row r="11" spans="1:13" ht="16.5" customHeight="1">
      <c r="A11" s="76"/>
      <c r="B11" s="76"/>
      <c r="C11" s="76"/>
      <c r="D11" s="76"/>
      <c r="E11" s="77"/>
      <c r="F11" s="77"/>
      <c r="G11" s="159"/>
      <c r="H11" s="40"/>
      <c r="I11" s="115"/>
      <c r="J11" s="78"/>
      <c r="K11" s="166"/>
      <c r="L11" s="78"/>
      <c r="M11" s="64"/>
    </row>
    <row r="12" spans="1:13" ht="16.5" customHeight="1">
      <c r="A12" s="79" t="s">
        <v>68</v>
      </c>
      <c r="B12" s="76"/>
      <c r="C12" s="76"/>
      <c r="D12" s="76"/>
      <c r="E12" s="77"/>
      <c r="F12" s="77"/>
      <c r="G12" s="159"/>
      <c r="H12" s="40"/>
      <c r="I12" s="115"/>
      <c r="J12" s="78"/>
      <c r="K12" s="166"/>
      <c r="L12" s="78"/>
      <c r="M12" s="64"/>
    </row>
    <row r="13" spans="1:13" ht="16.5" customHeight="1">
      <c r="A13" s="76"/>
      <c r="B13" s="76"/>
      <c r="C13" s="76"/>
      <c r="D13" s="76"/>
      <c r="E13" s="77"/>
      <c r="F13" s="77"/>
      <c r="G13" s="159"/>
      <c r="H13" s="40"/>
      <c r="I13" s="115"/>
      <c r="J13" s="78"/>
      <c r="K13" s="166"/>
      <c r="L13" s="78"/>
      <c r="M13" s="64"/>
    </row>
    <row r="14" spans="1:13" ht="16.5" customHeight="1">
      <c r="A14" s="42" t="s">
        <v>69</v>
      </c>
      <c r="B14" s="42"/>
      <c r="C14" s="42"/>
      <c r="D14" s="42"/>
      <c r="E14" s="77"/>
      <c r="F14" s="77"/>
      <c r="G14" s="164">
        <v>3877258</v>
      </c>
      <c r="H14" s="80"/>
      <c r="I14" s="55">
        <v>3978308</v>
      </c>
      <c r="J14" s="81"/>
      <c r="K14" s="164">
        <v>2627201</v>
      </c>
      <c r="L14" s="81"/>
      <c r="M14" s="55">
        <v>2598991</v>
      </c>
    </row>
    <row r="15" spans="1:13" ht="16.5" customHeight="1">
      <c r="A15" s="42" t="s">
        <v>297</v>
      </c>
      <c r="B15" s="42"/>
      <c r="C15" s="42"/>
      <c r="D15" s="42"/>
      <c r="E15" s="77"/>
      <c r="F15" s="77"/>
      <c r="G15" s="164"/>
      <c r="H15" s="80"/>
      <c r="I15" s="55"/>
      <c r="J15" s="81"/>
      <c r="K15" s="164"/>
      <c r="L15" s="81"/>
    </row>
    <row r="16" spans="1:13" ht="16.5" customHeight="1">
      <c r="B16" s="42" t="s">
        <v>298</v>
      </c>
      <c r="C16" s="42"/>
      <c r="D16" s="42"/>
      <c r="E16" s="77"/>
      <c r="F16" s="77"/>
      <c r="G16" s="164">
        <v>1261637</v>
      </c>
      <c r="H16" s="80"/>
      <c r="I16" s="55">
        <v>2183803</v>
      </c>
      <c r="J16" s="81"/>
      <c r="K16" s="164">
        <v>352142</v>
      </c>
      <c r="L16" s="81"/>
      <c r="M16" s="55">
        <v>593971</v>
      </c>
    </row>
    <row r="17" spans="1:13" ht="16.5" customHeight="1">
      <c r="A17" s="42" t="s">
        <v>70</v>
      </c>
      <c r="B17" s="42"/>
      <c r="C17" s="42"/>
      <c r="D17" s="42"/>
      <c r="E17" s="77"/>
      <c r="F17" s="77"/>
      <c r="G17" s="164">
        <v>26780</v>
      </c>
      <c r="H17" s="80"/>
      <c r="I17" s="55">
        <v>1754071</v>
      </c>
      <c r="J17" s="81"/>
      <c r="K17" s="164">
        <v>93</v>
      </c>
      <c r="L17" s="81"/>
      <c r="M17" s="55">
        <v>2736676</v>
      </c>
    </row>
    <row r="18" spans="1:13" ht="16.5" customHeight="1">
      <c r="A18" s="42" t="s">
        <v>71</v>
      </c>
      <c r="B18" s="42"/>
      <c r="C18" s="42"/>
      <c r="D18" s="42"/>
      <c r="E18" s="77"/>
      <c r="F18" s="77"/>
      <c r="G18" s="164">
        <v>1043706</v>
      </c>
      <c r="H18" s="80"/>
      <c r="I18" s="55">
        <v>1946872</v>
      </c>
      <c r="J18" s="81"/>
      <c r="K18" s="164">
        <v>0</v>
      </c>
      <c r="L18" s="81"/>
      <c r="M18" s="55">
        <v>0</v>
      </c>
    </row>
    <row r="19" spans="1:13" ht="16.5" customHeight="1">
      <c r="A19" s="42" t="s">
        <v>243</v>
      </c>
      <c r="B19" s="42"/>
      <c r="C19" s="42"/>
      <c r="D19" s="42"/>
      <c r="E19" s="77"/>
      <c r="F19" s="77"/>
      <c r="G19" s="168">
        <v>150216</v>
      </c>
      <c r="H19" s="80"/>
      <c r="I19" s="62">
        <v>141025</v>
      </c>
      <c r="J19" s="81"/>
      <c r="K19" s="168">
        <v>63958</v>
      </c>
      <c r="L19" s="81"/>
      <c r="M19" s="325">
        <v>60414</v>
      </c>
    </row>
    <row r="20" spans="1:13" ht="16.5" customHeight="1">
      <c r="A20" s="76"/>
      <c r="B20" s="76"/>
      <c r="C20" s="76"/>
      <c r="D20" s="76"/>
      <c r="E20" s="77"/>
      <c r="F20" s="77"/>
      <c r="G20" s="159"/>
      <c r="H20" s="40"/>
      <c r="I20" s="115"/>
      <c r="J20" s="78"/>
      <c r="K20" s="166"/>
      <c r="L20" s="78"/>
      <c r="M20" s="64"/>
    </row>
    <row r="21" spans="1:13" ht="16.5" customHeight="1">
      <c r="A21" s="79" t="s">
        <v>72</v>
      </c>
      <c r="B21" s="76"/>
      <c r="C21" s="76"/>
      <c r="D21" s="76"/>
      <c r="E21" s="77"/>
      <c r="F21" s="77"/>
      <c r="G21" s="168">
        <f>SUM(G14:G19)</f>
        <v>6359597</v>
      </c>
      <c r="H21" s="40"/>
      <c r="I21" s="62">
        <f>SUM(I14:I19)</f>
        <v>10004079</v>
      </c>
      <c r="J21" s="78"/>
      <c r="K21" s="168">
        <f>SUM(K14:K19)</f>
        <v>3043394</v>
      </c>
      <c r="L21" s="78"/>
      <c r="M21" s="62">
        <f>SUM(M14:M19)</f>
        <v>5990052</v>
      </c>
    </row>
    <row r="22" spans="1:13" ht="16.5" customHeight="1">
      <c r="A22" s="76"/>
      <c r="B22" s="76"/>
      <c r="C22" s="76"/>
      <c r="D22" s="76"/>
      <c r="E22" s="77"/>
      <c r="F22" s="77"/>
      <c r="G22" s="159"/>
      <c r="H22" s="40"/>
      <c r="I22" s="115"/>
      <c r="J22" s="78"/>
      <c r="K22" s="166"/>
      <c r="L22" s="78"/>
      <c r="M22" s="64"/>
    </row>
    <row r="23" spans="1:13" ht="16.5" customHeight="1">
      <c r="A23" s="79" t="s">
        <v>73</v>
      </c>
      <c r="B23" s="76"/>
      <c r="C23" s="76"/>
      <c r="D23" s="76"/>
      <c r="E23" s="77"/>
      <c r="F23" s="77"/>
      <c r="G23" s="159"/>
      <c r="H23" s="40"/>
      <c r="I23" s="115"/>
      <c r="J23" s="78"/>
      <c r="K23" s="166"/>
      <c r="L23" s="78"/>
      <c r="M23" s="64"/>
    </row>
    <row r="24" spans="1:13" ht="16.5" customHeight="1">
      <c r="A24" s="76"/>
      <c r="B24" s="76"/>
      <c r="C24" s="76"/>
      <c r="D24" s="76"/>
      <c r="E24" s="77"/>
      <c r="F24" s="77"/>
      <c r="G24" s="159"/>
      <c r="H24" s="40"/>
      <c r="I24" s="115"/>
      <c r="J24" s="78"/>
      <c r="K24" s="166"/>
      <c r="L24" s="78"/>
      <c r="M24" s="64"/>
    </row>
    <row r="25" spans="1:13" ht="16.5" customHeight="1">
      <c r="A25" s="42" t="s">
        <v>74</v>
      </c>
      <c r="B25" s="42"/>
      <c r="C25" s="42"/>
      <c r="D25" s="42"/>
      <c r="E25" s="77"/>
      <c r="F25" s="77"/>
      <c r="G25" s="164">
        <v>-2685747</v>
      </c>
      <c r="H25" s="82"/>
      <c r="I25" s="55">
        <v>-2642440</v>
      </c>
      <c r="J25" s="83"/>
      <c r="K25" s="164">
        <v>-1809064</v>
      </c>
      <c r="L25" s="83"/>
      <c r="M25" s="55">
        <v>-1725549</v>
      </c>
    </row>
    <row r="26" spans="1:13" ht="16.5" customHeight="1">
      <c r="A26" s="42" t="s">
        <v>75</v>
      </c>
      <c r="B26" s="42"/>
      <c r="C26" s="42"/>
      <c r="D26" s="42"/>
      <c r="E26" s="77"/>
      <c r="F26" s="77"/>
      <c r="G26" s="164">
        <v>-914714</v>
      </c>
      <c r="H26" s="82"/>
      <c r="I26" s="55">
        <v>-1423431</v>
      </c>
      <c r="J26" s="83"/>
      <c r="K26" s="164">
        <v>-279134</v>
      </c>
      <c r="L26" s="83"/>
      <c r="M26" s="55">
        <v>-416905</v>
      </c>
    </row>
    <row r="27" spans="1:13" ht="16.5" customHeight="1">
      <c r="A27" s="42" t="s">
        <v>76</v>
      </c>
      <c r="B27" s="42"/>
      <c r="C27" s="42"/>
      <c r="D27" s="42"/>
      <c r="E27" s="77"/>
      <c r="F27" s="77"/>
      <c r="G27" s="164">
        <v>-17573</v>
      </c>
      <c r="H27" s="82"/>
      <c r="I27" s="55">
        <v>-830853</v>
      </c>
      <c r="J27" s="83"/>
      <c r="K27" s="164">
        <v>-93</v>
      </c>
      <c r="L27" s="83"/>
      <c r="M27" s="55">
        <v>-1241433</v>
      </c>
    </row>
    <row r="28" spans="1:13" ht="16.5" customHeight="1">
      <c r="A28" s="42" t="s">
        <v>77</v>
      </c>
      <c r="B28" s="42"/>
      <c r="C28" s="42"/>
      <c r="D28" s="42"/>
      <c r="E28" s="77"/>
      <c r="F28" s="77"/>
      <c r="G28" s="164">
        <v>-899519</v>
      </c>
      <c r="H28" s="82"/>
      <c r="I28" s="55">
        <v>-1161844</v>
      </c>
      <c r="J28" s="83"/>
      <c r="K28" s="164">
        <v>0</v>
      </c>
      <c r="L28" s="83"/>
      <c r="M28" s="55" t="s">
        <v>293</v>
      </c>
    </row>
    <row r="29" spans="1:13" ht="16.5" customHeight="1">
      <c r="A29" s="42" t="s">
        <v>185</v>
      </c>
      <c r="B29" s="42"/>
      <c r="C29" s="42"/>
      <c r="D29" s="42"/>
      <c r="E29" s="77"/>
      <c r="F29" s="77"/>
      <c r="G29" s="168">
        <v>-160679</v>
      </c>
      <c r="H29" s="82"/>
      <c r="I29" s="62">
        <v>-187571</v>
      </c>
      <c r="J29" s="83"/>
      <c r="K29" s="168">
        <v>-74618</v>
      </c>
      <c r="L29" s="83"/>
      <c r="M29" s="325">
        <v>-78432</v>
      </c>
    </row>
    <row r="30" spans="1:13" ht="16.5" customHeight="1">
      <c r="A30" s="76"/>
      <c r="B30" s="76"/>
      <c r="C30" s="76"/>
      <c r="D30" s="76"/>
      <c r="E30" s="77"/>
      <c r="F30" s="77"/>
      <c r="G30" s="159"/>
      <c r="H30" s="84"/>
      <c r="I30" s="115"/>
      <c r="J30" s="85"/>
      <c r="K30" s="166"/>
      <c r="L30" s="85"/>
      <c r="M30" s="64"/>
    </row>
    <row r="31" spans="1:13" ht="16.5" customHeight="1">
      <c r="A31" s="79" t="s">
        <v>78</v>
      </c>
      <c r="B31" s="76"/>
      <c r="C31" s="76"/>
      <c r="D31" s="76"/>
      <c r="E31" s="77"/>
      <c r="F31" s="77"/>
      <c r="G31" s="277">
        <f>SUM(G25:G29)</f>
        <v>-4678232</v>
      </c>
      <c r="H31" s="179"/>
      <c r="I31" s="278">
        <f>SUM(I25:I29)</f>
        <v>-6246139</v>
      </c>
      <c r="J31" s="180"/>
      <c r="K31" s="277">
        <f>SUM(K25:K29)</f>
        <v>-2162909</v>
      </c>
      <c r="L31" s="180"/>
      <c r="M31" s="278">
        <f>SUM(M25:M29)</f>
        <v>-3462319</v>
      </c>
    </row>
    <row r="32" spans="1:13" ht="16.5" customHeight="1">
      <c r="A32" s="79"/>
      <c r="B32" s="76"/>
      <c r="C32" s="76"/>
      <c r="D32" s="76"/>
      <c r="E32" s="77"/>
      <c r="F32" s="77"/>
      <c r="G32" s="166"/>
      <c r="H32" s="84"/>
      <c r="I32" s="64"/>
      <c r="J32" s="85"/>
      <c r="K32" s="166"/>
      <c r="L32" s="85"/>
      <c r="M32" s="64"/>
    </row>
    <row r="33" spans="1:13" ht="16.5" customHeight="1">
      <c r="A33" s="79" t="s">
        <v>79</v>
      </c>
      <c r="B33" s="42"/>
      <c r="C33" s="42"/>
      <c r="D33" s="42"/>
      <c r="E33" s="77"/>
      <c r="F33" s="77"/>
      <c r="G33" s="166">
        <f>G21+G31</f>
        <v>1681365</v>
      </c>
      <c r="H33" s="179"/>
      <c r="I33" s="64">
        <f>I21+I31</f>
        <v>3757940</v>
      </c>
      <c r="J33" s="180"/>
      <c r="K33" s="166">
        <f>K21+K31</f>
        <v>880485</v>
      </c>
      <c r="L33" s="180"/>
      <c r="M33" s="64">
        <f>M21+M31</f>
        <v>2527733</v>
      </c>
    </row>
    <row r="34" spans="1:13" ht="16.5" customHeight="1">
      <c r="A34" s="79"/>
      <c r="B34" s="42"/>
      <c r="C34" s="42"/>
      <c r="D34" s="42"/>
      <c r="E34" s="77"/>
      <c r="F34" s="77"/>
      <c r="G34" s="166"/>
      <c r="H34" s="179"/>
      <c r="I34" s="64"/>
      <c r="J34" s="180"/>
      <c r="K34" s="166"/>
      <c r="L34" s="180"/>
      <c r="M34" s="64"/>
    </row>
    <row r="35" spans="1:13" ht="16.5" customHeight="1">
      <c r="A35" s="76" t="s">
        <v>80</v>
      </c>
      <c r="B35" s="76"/>
      <c r="C35" s="76"/>
      <c r="D35" s="76"/>
      <c r="E35" s="77"/>
      <c r="F35" s="77"/>
      <c r="G35" s="160">
        <v>322636</v>
      </c>
      <c r="H35" s="35"/>
      <c r="I35" s="3">
        <v>490157</v>
      </c>
      <c r="J35" s="86"/>
      <c r="K35" s="164">
        <v>1031816</v>
      </c>
      <c r="L35" s="86"/>
      <c r="M35" s="326">
        <v>760995</v>
      </c>
    </row>
    <row r="36" spans="1:13" s="42" customFormat="1" ht="16.5" customHeight="1">
      <c r="A36" s="42" t="s">
        <v>81</v>
      </c>
      <c r="G36" s="164">
        <v>-557915</v>
      </c>
      <c r="I36" s="55">
        <v>-828237</v>
      </c>
      <c r="J36" s="87"/>
      <c r="K36" s="164">
        <v>-263795</v>
      </c>
      <c r="L36" s="87"/>
      <c r="M36" s="55">
        <v>-408283</v>
      </c>
    </row>
    <row r="37" spans="1:13" s="42" customFormat="1" ht="16.5" customHeight="1">
      <c r="A37" s="42" t="s">
        <v>82</v>
      </c>
      <c r="G37" s="164">
        <v>-1231671</v>
      </c>
      <c r="I37" s="327">
        <v>-1587339</v>
      </c>
      <c r="J37" s="87"/>
      <c r="K37" s="164">
        <v>-393766</v>
      </c>
      <c r="L37" s="55"/>
      <c r="M37" s="326">
        <v>-495799</v>
      </c>
    </row>
    <row r="38" spans="1:13" s="42" customFormat="1" ht="16.5" customHeight="1">
      <c r="A38" s="42" t="s">
        <v>281</v>
      </c>
      <c r="G38" s="164">
        <v>-41144</v>
      </c>
      <c r="I38" s="55" t="s">
        <v>198</v>
      </c>
      <c r="J38" s="87"/>
      <c r="K38" s="164">
        <v>-25252</v>
      </c>
      <c r="L38" s="55"/>
      <c r="M38" s="55">
        <v>0</v>
      </c>
    </row>
    <row r="39" spans="1:13" s="42" customFormat="1" ht="16.5" customHeight="1">
      <c r="A39" s="42" t="s">
        <v>83</v>
      </c>
      <c r="E39" s="181"/>
      <c r="G39" s="168">
        <v>-51570</v>
      </c>
      <c r="H39" s="88"/>
      <c r="I39" s="62">
        <v>-65339</v>
      </c>
      <c r="J39" s="87"/>
      <c r="K39" s="168">
        <v>0</v>
      </c>
      <c r="L39" s="88"/>
      <c r="M39" s="62">
        <v>0</v>
      </c>
    </row>
    <row r="40" spans="1:13" ht="16.5" customHeight="1">
      <c r="A40" s="76"/>
      <c r="B40" s="76"/>
      <c r="C40" s="76"/>
      <c r="D40" s="76"/>
      <c r="E40" s="77"/>
      <c r="F40" s="77"/>
      <c r="G40" s="159"/>
      <c r="H40" s="40"/>
      <c r="I40" s="115"/>
      <c r="J40" s="78"/>
      <c r="K40" s="166"/>
      <c r="L40" s="78"/>
      <c r="M40" s="64"/>
    </row>
    <row r="41" spans="1:13" ht="16.5" customHeight="1">
      <c r="A41" s="1" t="s">
        <v>84</v>
      </c>
      <c r="B41" s="76"/>
      <c r="C41" s="76"/>
      <c r="D41" s="76"/>
      <c r="E41" s="77"/>
      <c r="F41" s="77"/>
      <c r="G41" s="159">
        <f>SUM(G33,G35:G39)</f>
        <v>121701</v>
      </c>
      <c r="H41" s="35"/>
      <c r="I41" s="115">
        <f>SUM(I33,I35:I39)</f>
        <v>1767182</v>
      </c>
      <c r="J41" s="86"/>
      <c r="K41" s="159">
        <f>SUM(K33,K35:K39)</f>
        <v>1229488</v>
      </c>
      <c r="L41" s="86"/>
      <c r="M41" s="115">
        <f>SUM(M33,M35:M39)</f>
        <v>2384646</v>
      </c>
    </row>
    <row r="42" spans="1:13" ht="16.5" customHeight="1">
      <c r="A42" s="76" t="s">
        <v>85</v>
      </c>
      <c r="B42" s="76"/>
      <c r="C42" s="76"/>
      <c r="D42" s="76"/>
      <c r="E42" s="77"/>
      <c r="F42" s="77"/>
      <c r="G42" s="168">
        <v>-680388</v>
      </c>
      <c r="H42" s="84"/>
      <c r="I42" s="62">
        <v>-540550</v>
      </c>
      <c r="J42" s="85"/>
      <c r="K42" s="168">
        <v>-489872</v>
      </c>
      <c r="L42" s="85"/>
      <c r="M42" s="62">
        <v>-447714</v>
      </c>
    </row>
    <row r="43" spans="1:13" ht="16.5" customHeight="1">
      <c r="A43" s="76"/>
      <c r="B43" s="76"/>
      <c r="C43" s="76"/>
      <c r="D43" s="76"/>
      <c r="E43" s="77"/>
      <c r="F43" s="77"/>
      <c r="G43" s="159"/>
      <c r="H43" s="40"/>
      <c r="I43" s="115"/>
      <c r="J43" s="78"/>
      <c r="K43" s="166"/>
      <c r="L43" s="78"/>
      <c r="M43" s="64"/>
    </row>
    <row r="44" spans="1:13" ht="16.5" customHeight="1">
      <c r="A44" s="79" t="s">
        <v>224</v>
      </c>
      <c r="B44" s="76"/>
      <c r="C44" s="76"/>
      <c r="D44" s="76"/>
      <c r="E44" s="77"/>
      <c r="F44" s="77"/>
      <c r="G44" s="164">
        <f>SUM(G41:G42)</f>
        <v>-558687</v>
      </c>
      <c r="H44" s="35"/>
      <c r="I44" s="55">
        <f>SUM(I41:I42)</f>
        <v>1226632</v>
      </c>
      <c r="J44" s="86"/>
      <c r="K44" s="164">
        <f>SUM(K41:K42)</f>
        <v>739616</v>
      </c>
      <c r="L44" s="86"/>
      <c r="M44" s="55">
        <f>SUM(M41:M42)</f>
        <v>1936932</v>
      </c>
    </row>
    <row r="45" spans="1:13" ht="16.5" customHeight="1">
      <c r="A45" s="76" t="s">
        <v>86</v>
      </c>
      <c r="B45" s="76"/>
      <c r="C45" s="76"/>
      <c r="D45" s="76"/>
      <c r="E45" s="256">
        <v>22</v>
      </c>
      <c r="F45" s="77"/>
      <c r="G45" s="168">
        <v>36243</v>
      </c>
      <c r="H45" s="84"/>
      <c r="I45" s="62">
        <v>-355669</v>
      </c>
      <c r="J45" s="85"/>
      <c r="K45" s="168">
        <v>-7877</v>
      </c>
      <c r="L45" s="85"/>
      <c r="M45" s="62">
        <v>-358871</v>
      </c>
    </row>
    <row r="46" spans="1:13" ht="16.5" customHeight="1">
      <c r="A46" s="76"/>
      <c r="B46" s="76"/>
      <c r="C46" s="76"/>
      <c r="D46" s="76"/>
      <c r="E46" s="77"/>
      <c r="F46" s="77"/>
      <c r="G46" s="159"/>
      <c r="H46" s="40"/>
      <c r="I46" s="115"/>
      <c r="J46" s="78"/>
      <c r="K46" s="166"/>
      <c r="L46" s="78"/>
      <c r="M46" s="64"/>
    </row>
    <row r="47" spans="1:13" ht="16.5" customHeight="1" thickBot="1">
      <c r="A47" s="79" t="s">
        <v>225</v>
      </c>
      <c r="B47" s="76"/>
      <c r="C47" s="76"/>
      <c r="D47" s="76"/>
      <c r="E47" s="77"/>
      <c r="F47" s="77"/>
      <c r="G47" s="163">
        <f>SUM(G44:G45)</f>
        <v>-522444</v>
      </c>
      <c r="H47" s="40"/>
      <c r="I47" s="89">
        <f>SUM(I44:I45)</f>
        <v>870963</v>
      </c>
      <c r="J47" s="78"/>
      <c r="K47" s="163">
        <f>SUM(K44:K45)</f>
        <v>731739</v>
      </c>
      <c r="L47" s="78"/>
      <c r="M47" s="89">
        <f>SUM(M44:M45)</f>
        <v>1578061</v>
      </c>
    </row>
    <row r="48" spans="1:13" ht="16.5" customHeight="1" thickTop="1">
      <c r="A48" s="76"/>
      <c r="B48" s="76"/>
      <c r="C48" s="76"/>
      <c r="D48" s="76"/>
      <c r="E48" s="77"/>
      <c r="F48" s="77"/>
      <c r="G48"/>
      <c r="H48"/>
      <c r="I48"/>
      <c r="J48"/>
      <c r="K48"/>
      <c r="L48"/>
      <c r="M48"/>
    </row>
    <row r="49" spans="1:13" customFormat="1" ht="16.5" customHeight="1"/>
    <row r="50" spans="1:13" s="269" customFormat="1" ht="16.5" customHeight="1"/>
    <row r="51" spans="1:13" s="269" customFormat="1" ht="16.5" customHeight="1"/>
    <row r="52" spans="1:13" s="269" customFormat="1" ht="16.5" customHeight="1"/>
    <row r="53" spans="1:13" s="269" customFormat="1" ht="16.5" customHeight="1"/>
    <row r="54" spans="1:13" s="269" customFormat="1" ht="16.5" customHeight="1"/>
    <row r="55" spans="1:13" s="269" customFormat="1" ht="16.5" customHeight="1"/>
    <row r="56" spans="1:13" s="269" customFormat="1" ht="15"/>
    <row r="57" spans="1:13" ht="21.95" customHeight="1">
      <c r="A57" s="91" t="s">
        <v>32</v>
      </c>
      <c r="B57" s="59"/>
      <c r="C57" s="59"/>
      <c r="D57" s="59"/>
      <c r="E57" s="60"/>
      <c r="F57" s="60"/>
      <c r="G57" s="11"/>
      <c r="H57" s="92"/>
      <c r="I57" s="11"/>
      <c r="J57" s="90"/>
      <c r="K57" s="62"/>
      <c r="L57" s="90"/>
      <c r="M57" s="62"/>
    </row>
    <row r="58" spans="1:13" ht="16.5" customHeight="1">
      <c r="A58" s="1" t="s">
        <v>0</v>
      </c>
      <c r="B58" s="42"/>
      <c r="C58" s="42"/>
      <c r="D58" s="42"/>
      <c r="E58" s="34"/>
      <c r="F58" s="54"/>
      <c r="H58" s="4"/>
      <c r="J58" s="56"/>
      <c r="L58" s="56"/>
    </row>
    <row r="59" spans="1:13" ht="16.5" customHeight="1">
      <c r="A59" s="57" t="s">
        <v>90</v>
      </c>
      <c r="B59" s="42"/>
      <c r="C59" s="42"/>
      <c r="D59" s="42"/>
      <c r="E59" s="34"/>
      <c r="F59" s="54"/>
      <c r="H59" s="4"/>
      <c r="J59" s="56"/>
      <c r="L59" s="56"/>
    </row>
    <row r="60" spans="1:13" ht="16.5" customHeight="1">
      <c r="A60" s="58" t="str">
        <f>A3</f>
        <v>For the six-month period ended 30 June 2020</v>
      </c>
      <c r="B60" s="59"/>
      <c r="C60" s="59"/>
      <c r="D60" s="59"/>
      <c r="E60" s="60"/>
      <c r="F60" s="61"/>
      <c r="G60" s="11"/>
      <c r="H60" s="12"/>
      <c r="I60" s="11"/>
      <c r="J60" s="63"/>
      <c r="K60" s="62"/>
      <c r="L60" s="63"/>
      <c r="M60" s="62"/>
    </row>
    <row r="61" spans="1:13" ht="16.5" customHeight="1">
      <c r="A61" s="42"/>
      <c r="B61" s="42"/>
      <c r="C61" s="42"/>
      <c r="D61" s="42"/>
      <c r="E61" s="34"/>
      <c r="F61" s="54"/>
      <c r="H61" s="4"/>
      <c r="J61" s="56"/>
      <c r="L61" s="56"/>
    </row>
    <row r="62" spans="1:13" ht="16.5" customHeight="1">
      <c r="A62" s="42"/>
      <c r="B62" s="42"/>
      <c r="C62" s="42"/>
      <c r="D62" s="42"/>
      <c r="E62" s="34"/>
      <c r="F62" s="54"/>
      <c r="H62" s="4"/>
      <c r="J62" s="56"/>
      <c r="L62" s="56"/>
    </row>
    <row r="63" spans="1:13" ht="16.5" customHeight="1">
      <c r="A63" s="42"/>
      <c r="B63" s="42"/>
      <c r="C63" s="42"/>
      <c r="D63" s="42"/>
      <c r="E63" s="67"/>
      <c r="F63" s="68"/>
      <c r="G63" s="333" t="s">
        <v>2</v>
      </c>
      <c r="H63" s="333"/>
      <c r="I63" s="333"/>
      <c r="J63" s="65"/>
      <c r="K63" s="334" t="s">
        <v>66</v>
      </c>
      <c r="L63" s="334"/>
      <c r="M63" s="334"/>
    </row>
    <row r="64" spans="1:13" ht="16.5" customHeight="1">
      <c r="A64" s="42"/>
      <c r="B64" s="42"/>
      <c r="C64" s="42"/>
      <c r="D64" s="42"/>
      <c r="E64" s="67"/>
      <c r="F64" s="68"/>
      <c r="G64" s="331" t="s">
        <v>112</v>
      </c>
      <c r="H64" s="331"/>
      <c r="I64" s="331"/>
      <c r="K64" s="331" t="s">
        <v>112</v>
      </c>
      <c r="L64" s="331"/>
      <c r="M64" s="331"/>
    </row>
    <row r="65" spans="1:13" ht="16.5" customHeight="1">
      <c r="A65" s="42"/>
      <c r="B65" s="42"/>
      <c r="C65" s="42"/>
      <c r="D65" s="42"/>
      <c r="E65" s="67"/>
      <c r="F65" s="68"/>
      <c r="G65" s="69" t="s">
        <v>67</v>
      </c>
      <c r="H65" s="70"/>
      <c r="I65" s="69" t="s">
        <v>67</v>
      </c>
      <c r="J65" s="71"/>
      <c r="K65" s="69" t="s">
        <v>67</v>
      </c>
      <c r="L65" s="72"/>
      <c r="M65" s="69" t="s">
        <v>67</v>
      </c>
    </row>
    <row r="66" spans="1:13" ht="16.5" customHeight="1">
      <c r="A66" s="42"/>
      <c r="B66" s="42"/>
      <c r="C66" s="42"/>
      <c r="D66" s="42"/>
      <c r="E66" s="67"/>
      <c r="F66" s="68"/>
      <c r="G66" s="73" t="s">
        <v>183</v>
      </c>
      <c r="H66" s="73"/>
      <c r="I66" s="73" t="s">
        <v>5</v>
      </c>
      <c r="J66" s="74"/>
      <c r="K66" s="73" t="s">
        <v>183</v>
      </c>
      <c r="L66" s="73"/>
      <c r="M66" s="73" t="s">
        <v>5</v>
      </c>
    </row>
    <row r="67" spans="1:13" ht="16.5" customHeight="1">
      <c r="A67" s="42"/>
      <c r="B67" s="42"/>
      <c r="C67" s="42"/>
      <c r="D67" s="42"/>
      <c r="E67" s="25" t="s">
        <v>211</v>
      </c>
      <c r="F67" s="75"/>
      <c r="G67" s="27" t="s">
        <v>7</v>
      </c>
      <c r="H67" s="28"/>
      <c r="I67" s="27" t="s">
        <v>7</v>
      </c>
      <c r="J67" s="28"/>
      <c r="K67" s="27" t="s">
        <v>7</v>
      </c>
      <c r="L67" s="28"/>
      <c r="M67" s="27" t="s">
        <v>7</v>
      </c>
    </row>
    <row r="68" spans="1:13" ht="16.5" customHeight="1">
      <c r="A68" s="76"/>
      <c r="B68" s="76"/>
      <c r="C68" s="76"/>
      <c r="D68" s="76"/>
      <c r="E68" s="77"/>
      <c r="F68" s="77"/>
      <c r="G68" s="159"/>
      <c r="H68" s="40"/>
      <c r="I68" s="115"/>
      <c r="J68" s="78"/>
      <c r="K68" s="166"/>
      <c r="L68" s="78"/>
      <c r="M68" s="64"/>
    </row>
    <row r="69" spans="1:13" ht="16.5" customHeight="1">
      <c r="A69" s="79" t="s">
        <v>166</v>
      </c>
      <c r="B69" s="76"/>
      <c r="C69" s="76"/>
      <c r="D69" s="76"/>
      <c r="E69" s="77"/>
      <c r="F69" s="77"/>
      <c r="G69" s="159"/>
      <c r="H69" s="40"/>
      <c r="I69" s="115"/>
      <c r="J69" s="78"/>
      <c r="K69" s="166"/>
      <c r="L69" s="78"/>
      <c r="M69" s="64"/>
    </row>
    <row r="70" spans="1:13" ht="16.5" customHeight="1">
      <c r="A70" s="241" t="s">
        <v>227</v>
      </c>
      <c r="B70" s="76"/>
      <c r="C70" s="76"/>
      <c r="D70" s="76"/>
      <c r="E70" s="77"/>
      <c r="F70" s="77"/>
      <c r="G70" s="159"/>
      <c r="H70" s="40"/>
      <c r="I70" s="115"/>
      <c r="J70" s="78"/>
      <c r="K70" s="166"/>
      <c r="L70" s="78"/>
      <c r="M70" s="64"/>
    </row>
    <row r="71" spans="1:13" ht="16.5" customHeight="1">
      <c r="A71" s="79"/>
      <c r="B71" s="76" t="s">
        <v>228</v>
      </c>
      <c r="C71" s="76"/>
      <c r="D71" s="76"/>
      <c r="E71" s="77"/>
      <c r="F71" s="77"/>
      <c r="G71" s="159"/>
      <c r="H71" s="40"/>
      <c r="I71" s="115"/>
      <c r="J71" s="78"/>
      <c r="K71" s="166"/>
      <c r="L71" s="78"/>
      <c r="M71" s="64"/>
    </row>
    <row r="72" spans="1:13" ht="16.5" customHeight="1">
      <c r="A72" s="79"/>
      <c r="B72" s="76"/>
      <c r="C72" s="76" t="s">
        <v>229</v>
      </c>
      <c r="D72" s="76"/>
      <c r="E72" s="77"/>
      <c r="F72" s="77"/>
      <c r="G72" s="171">
        <v>-30058</v>
      </c>
      <c r="H72" s="40"/>
      <c r="I72" s="115">
        <v>0</v>
      </c>
      <c r="J72" s="78"/>
      <c r="K72" s="166">
        <v>-1100</v>
      </c>
      <c r="L72" s="78"/>
      <c r="M72" s="115">
        <v>0</v>
      </c>
    </row>
    <row r="73" spans="1:13" ht="16.5" customHeight="1">
      <c r="A73" s="79"/>
      <c r="B73" s="76" t="s">
        <v>230</v>
      </c>
      <c r="D73" s="21"/>
      <c r="E73" s="77"/>
      <c r="F73" s="77"/>
      <c r="G73" s="159"/>
      <c r="H73" s="40"/>
      <c r="I73" s="115"/>
      <c r="J73" s="78"/>
      <c r="K73" s="166"/>
      <c r="L73" s="78"/>
      <c r="M73" s="115"/>
    </row>
    <row r="74" spans="1:13" ht="16.5" customHeight="1">
      <c r="A74" s="79"/>
      <c r="B74" s="76"/>
      <c r="C74" s="6" t="s">
        <v>167</v>
      </c>
      <c r="D74" s="76"/>
      <c r="E74" s="77"/>
      <c r="F74" s="77"/>
      <c r="G74" s="171">
        <v>6012</v>
      </c>
      <c r="H74" s="40"/>
      <c r="I74" s="115">
        <v>0</v>
      </c>
      <c r="J74" s="78"/>
      <c r="K74" s="166">
        <v>220</v>
      </c>
      <c r="L74" s="78"/>
      <c r="M74" s="115">
        <v>0</v>
      </c>
    </row>
    <row r="75" spans="1:13" ht="16.5" customHeight="1">
      <c r="A75" s="241" t="s">
        <v>87</v>
      </c>
      <c r="B75" s="21"/>
      <c r="C75" s="76"/>
      <c r="D75" s="76"/>
      <c r="E75" s="77"/>
      <c r="F75" s="77"/>
      <c r="G75" s="159"/>
      <c r="H75" s="40"/>
      <c r="I75" s="115"/>
      <c r="J75" s="78"/>
      <c r="K75" s="166"/>
      <c r="L75" s="78"/>
      <c r="M75" s="64"/>
    </row>
    <row r="76" spans="1:13" ht="16.5" customHeight="1">
      <c r="A76" s="21"/>
      <c r="B76" s="21" t="s">
        <v>174</v>
      </c>
      <c r="D76" s="76"/>
      <c r="E76" s="77"/>
      <c r="F76" s="77"/>
      <c r="G76" s="174"/>
      <c r="H76" s="6"/>
      <c r="I76" s="16"/>
      <c r="J76" s="6"/>
      <c r="K76" s="174"/>
      <c r="L76" s="6"/>
      <c r="M76" s="16"/>
    </row>
    <row r="77" spans="1:13" ht="16.5" customHeight="1">
      <c r="A77" s="21"/>
      <c r="B77" s="76"/>
      <c r="C77" s="76" t="s">
        <v>175</v>
      </c>
      <c r="E77" s="77"/>
      <c r="F77" s="77"/>
      <c r="G77" s="171">
        <v>-5685</v>
      </c>
      <c r="H77" s="42"/>
      <c r="I77" s="36">
        <v>-92969</v>
      </c>
      <c r="J77" s="87"/>
      <c r="K77" s="164">
        <v>0</v>
      </c>
      <c r="L77" s="87"/>
      <c r="M77" s="55">
        <v>0</v>
      </c>
    </row>
    <row r="78" spans="1:13" ht="16.5" customHeight="1">
      <c r="A78" s="76"/>
      <c r="B78" s="76" t="s">
        <v>88</v>
      </c>
      <c r="D78" s="21"/>
      <c r="E78" s="77"/>
      <c r="F78" s="77"/>
      <c r="G78" s="171">
        <v>0</v>
      </c>
      <c r="H78" s="42"/>
      <c r="I78" s="36">
        <v>-4797</v>
      </c>
      <c r="J78" s="87"/>
      <c r="K78" s="164">
        <v>0</v>
      </c>
      <c r="L78" s="87"/>
      <c r="M78" s="55">
        <v>467</v>
      </c>
    </row>
    <row r="79" spans="1:13" ht="16.5" customHeight="1">
      <c r="A79" s="76"/>
      <c r="B79" s="76" t="s">
        <v>89</v>
      </c>
      <c r="D79" s="21"/>
      <c r="E79" s="77"/>
      <c r="F79" s="77"/>
      <c r="G79" s="171"/>
      <c r="H79" s="42"/>
      <c r="I79" s="36"/>
      <c r="J79" s="87"/>
      <c r="K79" s="164"/>
      <c r="L79" s="87"/>
    </row>
    <row r="80" spans="1:13" ht="16.5" customHeight="1">
      <c r="A80" s="21"/>
      <c r="B80" s="76"/>
      <c r="C80" s="6" t="s">
        <v>167</v>
      </c>
      <c r="D80" s="76"/>
      <c r="E80" s="77"/>
      <c r="F80" s="77"/>
      <c r="G80" s="172">
        <v>1137</v>
      </c>
      <c r="I80" s="39">
        <v>19553</v>
      </c>
      <c r="K80" s="168">
        <v>0</v>
      </c>
      <c r="L80" s="87"/>
      <c r="M80" s="62">
        <v>-93</v>
      </c>
    </row>
    <row r="81" spans="1:13" ht="16.5" customHeight="1">
      <c r="A81" s="76"/>
      <c r="B81" s="76"/>
      <c r="C81" s="76"/>
      <c r="D81" s="76"/>
      <c r="E81" s="77"/>
      <c r="F81" s="77"/>
      <c r="G81" s="159"/>
      <c r="H81" s="40"/>
      <c r="I81" s="115"/>
      <c r="J81" s="78"/>
      <c r="K81" s="166"/>
      <c r="L81" s="87"/>
      <c r="M81" s="64"/>
    </row>
    <row r="82" spans="1:13" ht="16.5" customHeight="1">
      <c r="A82" s="79" t="s">
        <v>236</v>
      </c>
      <c r="B82" s="76"/>
      <c r="C82" s="76"/>
      <c r="D82" s="76"/>
      <c r="E82" s="77"/>
      <c r="F82" s="77"/>
      <c r="G82" s="159"/>
      <c r="H82" s="40"/>
      <c r="I82" s="115"/>
      <c r="J82" s="78"/>
      <c r="K82" s="166"/>
      <c r="L82" s="87"/>
      <c r="M82" s="64"/>
    </row>
    <row r="83" spans="1:13" ht="16.5" customHeight="1">
      <c r="A83" s="1" t="s">
        <v>237</v>
      </c>
      <c r="B83" s="76"/>
      <c r="C83" s="76"/>
      <c r="D83" s="76"/>
      <c r="E83" s="77"/>
      <c r="F83" s="77"/>
      <c r="G83" s="168">
        <f>SUM(G72:G80)</f>
        <v>-28594</v>
      </c>
      <c r="H83" s="84"/>
      <c r="I83" s="62">
        <f>SUM(I72:I80)</f>
        <v>-78213</v>
      </c>
      <c r="J83" s="85"/>
      <c r="K83" s="168">
        <f>SUM(K72:K80)</f>
        <v>-880</v>
      </c>
      <c r="L83" s="87"/>
      <c r="M83" s="62">
        <f>SUM(M72:M80)</f>
        <v>374</v>
      </c>
    </row>
    <row r="84" spans="1:13" ht="16.5" customHeight="1">
      <c r="A84" s="76"/>
      <c r="B84" s="76"/>
      <c r="C84" s="76"/>
      <c r="D84" s="76"/>
      <c r="E84" s="77"/>
      <c r="F84" s="77"/>
      <c r="G84" s="159"/>
      <c r="H84" s="40"/>
      <c r="I84" s="115"/>
      <c r="J84" s="78"/>
      <c r="K84" s="166"/>
      <c r="L84" s="78"/>
      <c r="M84" s="64"/>
    </row>
    <row r="85" spans="1:13" ht="16.5" customHeight="1" thickBot="1">
      <c r="A85" s="79" t="s">
        <v>170</v>
      </c>
      <c r="B85" s="76"/>
      <c r="C85" s="76"/>
      <c r="D85" s="76"/>
      <c r="E85" s="77"/>
      <c r="F85" s="77"/>
      <c r="G85" s="163">
        <f>G47+G83</f>
        <v>-551038</v>
      </c>
      <c r="H85" s="40"/>
      <c r="I85" s="89">
        <f>I47+I83</f>
        <v>792750</v>
      </c>
      <c r="J85" s="78"/>
      <c r="K85" s="163">
        <f>K47+K83</f>
        <v>730859</v>
      </c>
      <c r="L85" s="78"/>
      <c r="M85" s="89">
        <f>M47+M83</f>
        <v>1578435</v>
      </c>
    </row>
    <row r="86" spans="1:13" ht="16.5" customHeight="1" thickTop="1">
      <c r="A86" s="76"/>
      <c r="B86" s="76"/>
      <c r="C86" s="76"/>
      <c r="D86" s="76"/>
      <c r="E86" s="77"/>
      <c r="F86" s="77"/>
      <c r="G86" s="159"/>
      <c r="H86" s="40"/>
      <c r="I86" s="115"/>
      <c r="J86" s="78"/>
      <c r="K86" s="166"/>
      <c r="L86" s="78"/>
      <c r="M86" s="64"/>
    </row>
    <row r="87" spans="1:13" ht="16.5" customHeight="1">
      <c r="A87" s="79" t="s">
        <v>177</v>
      </c>
      <c r="B87" s="21"/>
      <c r="C87" s="21"/>
      <c r="D87" s="21"/>
      <c r="E87" s="21"/>
      <c r="F87" s="21"/>
      <c r="G87" s="159"/>
      <c r="H87" s="18"/>
      <c r="I87" s="115"/>
      <c r="J87" s="65"/>
      <c r="K87" s="166"/>
      <c r="L87" s="65"/>
      <c r="M87" s="64"/>
    </row>
    <row r="88" spans="1:13" ht="16.5" customHeight="1">
      <c r="A88" s="76" t="s">
        <v>91</v>
      </c>
      <c r="G88" s="159">
        <v>-163471</v>
      </c>
      <c r="H88" s="266"/>
      <c r="I88" s="115">
        <v>1035708</v>
      </c>
      <c r="J88" s="81"/>
      <c r="K88" s="164">
        <f>K47</f>
        <v>731739</v>
      </c>
      <c r="L88" s="81"/>
      <c r="M88" s="55">
        <v>1578061</v>
      </c>
    </row>
    <row r="89" spans="1:13" ht="16.5" customHeight="1">
      <c r="A89" s="76" t="s">
        <v>62</v>
      </c>
      <c r="G89" s="161">
        <v>-358973</v>
      </c>
      <c r="H89" s="266"/>
      <c r="I89" s="11">
        <v>-164745</v>
      </c>
      <c r="J89" s="81"/>
      <c r="K89" s="167">
        <v>0</v>
      </c>
      <c r="L89" s="81"/>
      <c r="M89" s="240">
        <v>0</v>
      </c>
    </row>
    <row r="90" spans="1:13" s="21" customFormat="1" ht="16.5" customHeight="1">
      <c r="B90" s="76"/>
      <c r="G90" s="159"/>
      <c r="H90" s="40"/>
      <c r="I90" s="115"/>
      <c r="J90" s="78"/>
      <c r="K90" s="166"/>
      <c r="L90" s="78"/>
      <c r="M90" s="64"/>
    </row>
    <row r="91" spans="1:13" ht="16.5" customHeight="1" thickBot="1">
      <c r="A91" s="76"/>
      <c r="B91" s="76"/>
      <c r="C91" s="76"/>
      <c r="D91" s="76"/>
      <c r="E91" s="77"/>
      <c r="F91" s="77"/>
      <c r="G91" s="163">
        <f>SUM(G88:G89)</f>
        <v>-522444</v>
      </c>
      <c r="H91" s="17"/>
      <c r="I91" s="89">
        <f>SUM(I88:I89)</f>
        <v>870963</v>
      </c>
      <c r="J91" s="86"/>
      <c r="K91" s="163">
        <f>SUM(K88:K89)</f>
        <v>731739</v>
      </c>
      <c r="L91" s="78"/>
      <c r="M91" s="89">
        <f>SUM(M88:M89)</f>
        <v>1578061</v>
      </c>
    </row>
    <row r="92" spans="1:13" ht="16.5" customHeight="1" thickTop="1">
      <c r="A92" s="76"/>
      <c r="B92" s="76"/>
      <c r="C92" s="76"/>
      <c r="D92" s="76"/>
      <c r="E92" s="77"/>
      <c r="F92" s="77"/>
      <c r="G92" s="159"/>
      <c r="H92" s="40"/>
      <c r="I92" s="115"/>
      <c r="J92" s="78"/>
      <c r="K92" s="164"/>
      <c r="L92" s="78"/>
    </row>
    <row r="93" spans="1:13" ht="16.5" customHeight="1">
      <c r="A93" s="79" t="s">
        <v>173</v>
      </c>
      <c r="B93" s="76"/>
      <c r="C93" s="76"/>
      <c r="D93" s="76"/>
      <c r="E93" s="77"/>
      <c r="F93" s="77"/>
      <c r="G93" s="159"/>
      <c r="H93" s="40"/>
      <c r="I93" s="115"/>
      <c r="J93" s="78"/>
      <c r="K93" s="166"/>
      <c r="L93" s="78"/>
      <c r="M93" s="64"/>
    </row>
    <row r="94" spans="1:13" ht="16.5" customHeight="1">
      <c r="A94" s="76" t="s">
        <v>91</v>
      </c>
      <c r="C94" s="76"/>
      <c r="D94" s="76"/>
      <c r="E94" s="77"/>
      <c r="F94" s="77"/>
      <c r="G94" s="159">
        <v>-179538</v>
      </c>
      <c r="H94" s="80"/>
      <c r="I94" s="55">
        <v>959451</v>
      </c>
      <c r="J94" s="81"/>
      <c r="K94" s="164">
        <f>K85</f>
        <v>730859</v>
      </c>
      <c r="L94" s="81"/>
      <c r="M94" s="55">
        <v>1578435</v>
      </c>
    </row>
    <row r="95" spans="1:13" ht="16.5" customHeight="1">
      <c r="A95" s="76" t="s">
        <v>62</v>
      </c>
      <c r="G95" s="161">
        <v>-371500</v>
      </c>
      <c r="H95" s="80"/>
      <c r="I95" s="238">
        <v>-166701</v>
      </c>
      <c r="J95" s="81"/>
      <c r="K95" s="168">
        <v>0</v>
      </c>
      <c r="L95" s="81"/>
      <c r="M95" s="62">
        <v>0</v>
      </c>
    </row>
    <row r="96" spans="1:13" ht="16.5" customHeight="1">
      <c r="A96" s="76"/>
      <c r="B96" s="76"/>
      <c r="C96" s="76"/>
      <c r="D96" s="76"/>
      <c r="E96" s="77"/>
      <c r="F96" s="77"/>
      <c r="G96" s="159"/>
      <c r="H96" s="40"/>
      <c r="I96" s="115"/>
      <c r="J96" s="78"/>
      <c r="K96" s="166"/>
      <c r="L96" s="78"/>
      <c r="M96" s="64"/>
    </row>
    <row r="97" spans="1:13" ht="16.5" customHeight="1" thickBot="1">
      <c r="A97" s="76"/>
      <c r="B97" s="76"/>
      <c r="C97" s="76"/>
      <c r="D97" s="76"/>
      <c r="E97" s="77"/>
      <c r="F97" s="77"/>
      <c r="G97" s="163">
        <f>SUM(G94:G95)</f>
        <v>-551038</v>
      </c>
      <c r="H97" s="40"/>
      <c r="I97" s="89">
        <f>SUM(I94:I95)</f>
        <v>792750</v>
      </c>
      <c r="J97" s="78"/>
      <c r="K97" s="163">
        <f>SUM(K94:K95)</f>
        <v>730859</v>
      </c>
      <c r="L97" s="78"/>
      <c r="M97" s="89">
        <f>SUM(M94:M95)</f>
        <v>1578435</v>
      </c>
    </row>
    <row r="98" spans="1:13" ht="16.5" customHeight="1" thickTop="1">
      <c r="A98" s="76"/>
      <c r="B98" s="76"/>
      <c r="C98" s="76"/>
      <c r="D98" s="76"/>
      <c r="E98" s="77"/>
      <c r="F98" s="77"/>
      <c r="G98" s="159"/>
      <c r="H98" s="40"/>
      <c r="I98" s="115"/>
      <c r="J98" s="78"/>
      <c r="K98" s="166"/>
      <c r="L98" s="78"/>
      <c r="M98" s="64"/>
    </row>
    <row r="99" spans="1:13" ht="16.5" customHeight="1">
      <c r="A99" s="76"/>
      <c r="B99" s="76"/>
      <c r="C99" s="76"/>
      <c r="D99" s="76"/>
      <c r="E99" s="77"/>
      <c r="F99" s="77"/>
      <c r="G99" s="159"/>
      <c r="H99" s="40"/>
      <c r="I99" s="115"/>
      <c r="J99" s="78"/>
      <c r="K99" s="166"/>
      <c r="L99" s="78"/>
      <c r="M99" s="64"/>
    </row>
    <row r="100" spans="1:13" ht="16.5" customHeight="1">
      <c r="A100" s="93" t="s">
        <v>92</v>
      </c>
      <c r="B100" s="76"/>
      <c r="C100" s="76"/>
      <c r="D100" s="76"/>
      <c r="E100" s="77"/>
      <c r="F100" s="77"/>
      <c r="G100" s="160"/>
      <c r="H100" s="35"/>
      <c r="J100" s="86"/>
      <c r="K100" s="164"/>
      <c r="L100" s="86"/>
    </row>
    <row r="101" spans="1:13" ht="16.5" customHeight="1" thickBot="1">
      <c r="A101" s="76" t="s">
        <v>93</v>
      </c>
      <c r="B101" s="76"/>
      <c r="C101" s="76"/>
      <c r="D101" s="76"/>
      <c r="E101" s="256">
        <v>19</v>
      </c>
      <c r="F101" s="77"/>
      <c r="G101" s="165">
        <v>-1.9699999999999999E-2</v>
      </c>
      <c r="H101" s="94"/>
      <c r="I101" s="239">
        <v>0.1066</v>
      </c>
      <c r="J101" s="96"/>
      <c r="K101" s="169">
        <v>7.4200000000000002E-2</v>
      </c>
      <c r="L101" s="96"/>
      <c r="M101" s="95">
        <v>0.16350000000000001</v>
      </c>
    </row>
    <row r="102" spans="1:13" ht="16.5" customHeight="1" thickTop="1">
      <c r="A102" s="76"/>
      <c r="B102" s="76"/>
      <c r="C102" s="76"/>
      <c r="D102" s="76"/>
      <c r="E102" s="77"/>
      <c r="F102" s="77"/>
      <c r="G102" s="17"/>
      <c r="H102" s="94"/>
      <c r="I102" s="115"/>
      <c r="J102" s="96"/>
      <c r="K102" s="64"/>
      <c r="L102" s="96"/>
      <c r="M102" s="64"/>
    </row>
    <row r="103" spans="1:13" ht="16.5" customHeight="1">
      <c r="A103" s="76"/>
      <c r="B103" s="76"/>
      <c r="C103" s="76"/>
      <c r="D103" s="76"/>
      <c r="E103" s="77"/>
      <c r="F103" s="77"/>
      <c r="G103" s="17"/>
      <c r="H103" s="94"/>
      <c r="I103" s="115"/>
      <c r="J103" s="86"/>
      <c r="K103" s="64"/>
      <c r="L103" s="86"/>
      <c r="M103" s="64"/>
    </row>
    <row r="104" spans="1:13" ht="16.5" customHeight="1">
      <c r="A104" s="76"/>
      <c r="B104" s="76"/>
      <c r="C104" s="76"/>
      <c r="D104" s="76"/>
      <c r="E104" s="77"/>
      <c r="F104" s="77"/>
      <c r="G104" s="115"/>
      <c r="H104" s="94"/>
      <c r="I104" s="115"/>
      <c r="J104" s="86"/>
      <c r="K104" s="64"/>
      <c r="L104" s="86"/>
      <c r="M104" s="64"/>
    </row>
    <row r="105" spans="1:13" ht="16.5" customHeight="1">
      <c r="A105" s="76"/>
      <c r="B105" s="76"/>
      <c r="C105" s="76"/>
      <c r="D105" s="76"/>
      <c r="E105" s="77"/>
      <c r="F105" s="77"/>
      <c r="G105" s="115"/>
      <c r="H105" s="94"/>
      <c r="I105" s="115"/>
      <c r="J105" s="86"/>
      <c r="K105" s="64"/>
      <c r="L105" s="86"/>
      <c r="M105" s="64"/>
    </row>
    <row r="106" spans="1:13" ht="16.5" customHeight="1">
      <c r="A106" s="76"/>
      <c r="B106" s="76"/>
      <c r="C106" s="76"/>
      <c r="D106" s="76"/>
      <c r="E106" s="77"/>
      <c r="F106" s="77"/>
      <c r="G106" s="115"/>
      <c r="H106" s="94"/>
      <c r="I106" s="115"/>
      <c r="J106" s="86"/>
      <c r="K106" s="64"/>
      <c r="L106" s="86"/>
      <c r="M106" s="64"/>
    </row>
    <row r="107" spans="1:13" ht="16.5" customHeight="1">
      <c r="A107" s="76"/>
      <c r="B107" s="76"/>
      <c r="C107" s="76"/>
      <c r="D107" s="76"/>
      <c r="E107" s="77"/>
      <c r="F107" s="77"/>
      <c r="G107" s="115"/>
      <c r="H107" s="94"/>
      <c r="I107" s="115"/>
      <c r="J107" s="86"/>
      <c r="K107" s="64"/>
      <c r="L107" s="86"/>
      <c r="M107" s="64"/>
    </row>
    <row r="108" spans="1:13" ht="16.5" customHeight="1">
      <c r="A108" s="76"/>
      <c r="B108" s="76"/>
      <c r="C108" s="76"/>
      <c r="D108" s="76"/>
      <c r="E108" s="77"/>
      <c r="F108" s="77"/>
      <c r="G108" s="115"/>
      <c r="H108" s="94"/>
      <c r="I108" s="115"/>
      <c r="J108" s="86"/>
      <c r="K108" s="64"/>
      <c r="L108" s="86"/>
      <c r="M108" s="64"/>
    </row>
    <row r="109" spans="1:13" ht="16.5" customHeight="1">
      <c r="A109" s="76"/>
      <c r="B109" s="76"/>
      <c r="C109" s="76"/>
      <c r="D109" s="76"/>
      <c r="E109" s="77"/>
      <c r="F109" s="77"/>
      <c r="G109" s="115"/>
      <c r="H109" s="94"/>
      <c r="I109" s="115"/>
      <c r="J109" s="86"/>
      <c r="K109" s="64"/>
      <c r="L109" s="86"/>
      <c r="M109" s="64"/>
    </row>
    <row r="110" spans="1:13" ht="16.5" customHeight="1">
      <c r="A110" s="76"/>
      <c r="B110" s="76"/>
      <c r="C110" s="76"/>
      <c r="D110" s="76"/>
      <c r="E110" s="77"/>
      <c r="F110" s="77"/>
      <c r="G110" s="115"/>
      <c r="H110" s="94"/>
      <c r="I110" s="115"/>
      <c r="J110" s="86"/>
      <c r="K110" s="64"/>
      <c r="L110" s="86"/>
      <c r="M110" s="64"/>
    </row>
    <row r="111" spans="1:13" ht="16.5" customHeight="1">
      <c r="A111" s="76"/>
      <c r="B111" s="76"/>
      <c r="C111" s="76"/>
      <c r="D111" s="76"/>
      <c r="E111" s="77"/>
      <c r="F111" s="77"/>
      <c r="G111" s="17"/>
      <c r="H111" s="94"/>
      <c r="I111" s="115"/>
      <c r="J111" s="86"/>
      <c r="K111" s="64"/>
      <c r="L111" s="86"/>
      <c r="M111" s="64"/>
    </row>
    <row r="112" spans="1:13" ht="16.5" customHeight="1">
      <c r="A112" s="76"/>
      <c r="B112" s="76"/>
      <c r="C112" s="76"/>
      <c r="D112" s="76"/>
      <c r="E112" s="77"/>
      <c r="F112" s="77"/>
      <c r="G112" s="17"/>
      <c r="H112" s="94"/>
      <c r="I112" s="115"/>
      <c r="J112" s="86"/>
      <c r="K112" s="64"/>
      <c r="L112" s="86"/>
      <c r="M112" s="64"/>
    </row>
    <row r="113" spans="1:13" ht="12">
      <c r="A113" s="76"/>
      <c r="B113" s="76"/>
      <c r="C113" s="76"/>
      <c r="D113" s="76"/>
      <c r="E113" s="77"/>
      <c r="F113" s="77"/>
      <c r="G113" s="17"/>
      <c r="H113" s="94"/>
      <c r="I113" s="115"/>
      <c r="J113" s="86"/>
      <c r="K113" s="64"/>
      <c r="L113" s="86"/>
      <c r="M113" s="64"/>
    </row>
    <row r="114" spans="1:13" ht="21.95" customHeight="1">
      <c r="A114" s="328" t="s">
        <v>32</v>
      </c>
      <c r="B114" s="329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</row>
  </sheetData>
  <mergeCells count="9">
    <mergeCell ref="G6:I6"/>
    <mergeCell ref="K6:M6"/>
    <mergeCell ref="G7:I7"/>
    <mergeCell ref="K7:M7"/>
    <mergeCell ref="A114:M114"/>
    <mergeCell ref="G63:I63"/>
    <mergeCell ref="K63:M63"/>
    <mergeCell ref="G64:I64"/>
    <mergeCell ref="K64:M64"/>
  </mergeCells>
  <pageMargins left="0.8" right="0.5" top="0.5" bottom="0.6" header="0.49" footer="0.4"/>
  <pageSetup paperSize="9" scale="84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4"/>
  <sheetViews>
    <sheetView topLeftCell="A22" zoomScale="85" zoomScaleNormal="85" zoomScaleSheetLayoutView="100" workbookViewId="0">
      <selection activeCell="H47" sqref="H47"/>
    </sheetView>
  </sheetViews>
  <sheetFormatPr defaultColWidth="10.42578125" defaultRowHeight="8.25"/>
  <cols>
    <col min="1" max="1" width="29.85546875" style="184" customWidth="1"/>
    <col min="2" max="2" width="9.28515625" style="182" customWidth="1"/>
    <col min="3" max="3" width="0.5703125" style="206" customWidth="1"/>
    <col min="4" max="4" width="9.140625" style="182" customWidth="1"/>
    <col min="5" max="5" width="0.5703125" style="206" customWidth="1"/>
    <col min="6" max="6" width="9.7109375" style="182" customWidth="1"/>
    <col min="7" max="7" width="0.5703125" style="206" customWidth="1"/>
    <col min="8" max="8" width="9.7109375" style="182" customWidth="1"/>
    <col min="9" max="9" width="0.5703125" style="206" customWidth="1"/>
    <col min="10" max="10" width="9.7109375" style="182" customWidth="1"/>
    <col min="11" max="11" width="0.5703125" style="182" customWidth="1"/>
    <col min="12" max="12" width="10.7109375" style="182" customWidth="1"/>
    <col min="13" max="13" width="0.5703125" style="182" customWidth="1"/>
    <col min="14" max="14" width="12.42578125" style="182" customWidth="1"/>
    <col min="15" max="15" width="0.5703125" style="182" customWidth="1"/>
    <col min="16" max="16" width="9.7109375" style="182" customWidth="1"/>
    <col min="17" max="17" width="0.5703125" style="182" customWidth="1"/>
    <col min="18" max="18" width="9.7109375" style="182" customWidth="1"/>
    <col min="19" max="19" width="0.5703125" style="182" customWidth="1"/>
    <col min="20" max="20" width="8.85546875" style="182" customWidth="1"/>
    <col min="21" max="21" width="0.5703125" style="182" customWidth="1"/>
    <col min="22" max="22" width="8.85546875" style="182" customWidth="1"/>
    <col min="23" max="23" width="0.5703125" style="182" customWidth="1"/>
    <col min="24" max="24" width="8.85546875" style="182" customWidth="1"/>
    <col min="25" max="25" width="0.5703125" style="206" customWidth="1"/>
    <col min="26" max="26" width="9.7109375" style="182" customWidth="1"/>
    <col min="27" max="27" width="0.5703125" style="206" customWidth="1"/>
    <col min="28" max="28" width="8.5703125" style="182" customWidth="1"/>
    <col min="29" max="29" width="12.140625" style="184" bestFit="1" customWidth="1"/>
    <col min="30" max="30" width="9.42578125" style="184" customWidth="1"/>
    <col min="31" max="256" width="10.42578125" style="184"/>
    <col min="257" max="257" width="33.85546875" style="184" customWidth="1"/>
    <col min="258" max="258" width="10.140625" style="184" customWidth="1"/>
    <col min="259" max="259" width="0.42578125" style="184" customWidth="1"/>
    <col min="260" max="260" width="12" style="184" customWidth="1"/>
    <col min="261" max="261" width="0.42578125" style="184" customWidth="1"/>
    <col min="262" max="262" width="10.42578125" style="184" customWidth="1"/>
    <col min="263" max="263" width="0.42578125" style="184" customWidth="1"/>
    <col min="264" max="264" width="9.42578125" style="184" customWidth="1"/>
    <col min="265" max="265" width="0.42578125" style="184" customWidth="1"/>
    <col min="266" max="266" width="11" style="184" customWidth="1"/>
    <col min="267" max="267" width="0.42578125" style="184" customWidth="1"/>
    <col min="268" max="268" width="12.42578125" style="184" customWidth="1"/>
    <col min="269" max="269" width="0.42578125" style="184" customWidth="1"/>
    <col min="270" max="270" width="11.42578125" style="184" customWidth="1"/>
    <col min="271" max="271" width="0.42578125" style="184" customWidth="1"/>
    <col min="272" max="272" width="12.42578125" style="184" customWidth="1"/>
    <col min="273" max="273" width="0.42578125" style="184" customWidth="1"/>
    <col min="274" max="274" width="10.42578125" style="184" customWidth="1"/>
    <col min="275" max="275" width="0.42578125" style="184" customWidth="1"/>
    <col min="276" max="276" width="11.42578125" style="184" customWidth="1"/>
    <col min="277" max="277" width="0.42578125" style="184" customWidth="1"/>
    <col min="278" max="278" width="10.42578125" style="184" customWidth="1"/>
    <col min="279" max="279" width="0.42578125" style="184" customWidth="1"/>
    <col min="280" max="280" width="10.5703125" style="184" customWidth="1"/>
    <col min="281" max="281" width="0.42578125" style="184" customWidth="1"/>
    <col min="282" max="282" width="12.42578125" style="184" customWidth="1"/>
    <col min="283" max="283" width="0.42578125" style="184" customWidth="1"/>
    <col min="284" max="284" width="10.5703125" style="184" customWidth="1"/>
    <col min="285" max="285" width="12.140625" style="184" bestFit="1" customWidth="1"/>
    <col min="286" max="512" width="10.42578125" style="184"/>
    <col min="513" max="513" width="33.85546875" style="184" customWidth="1"/>
    <col min="514" max="514" width="10.140625" style="184" customWidth="1"/>
    <col min="515" max="515" width="0.42578125" style="184" customWidth="1"/>
    <col min="516" max="516" width="12" style="184" customWidth="1"/>
    <col min="517" max="517" width="0.42578125" style="184" customWidth="1"/>
    <col min="518" max="518" width="10.42578125" style="184" customWidth="1"/>
    <col min="519" max="519" width="0.42578125" style="184" customWidth="1"/>
    <col min="520" max="520" width="9.42578125" style="184" customWidth="1"/>
    <col min="521" max="521" width="0.42578125" style="184" customWidth="1"/>
    <col min="522" max="522" width="11" style="184" customWidth="1"/>
    <col min="523" max="523" width="0.42578125" style="184" customWidth="1"/>
    <col min="524" max="524" width="12.42578125" style="184" customWidth="1"/>
    <col min="525" max="525" width="0.42578125" style="184" customWidth="1"/>
    <col min="526" max="526" width="11.42578125" style="184" customWidth="1"/>
    <col min="527" max="527" width="0.42578125" style="184" customWidth="1"/>
    <col min="528" max="528" width="12.42578125" style="184" customWidth="1"/>
    <col min="529" max="529" width="0.42578125" style="184" customWidth="1"/>
    <col min="530" max="530" width="10.42578125" style="184" customWidth="1"/>
    <col min="531" max="531" width="0.42578125" style="184" customWidth="1"/>
    <col min="532" max="532" width="11.42578125" style="184" customWidth="1"/>
    <col min="533" max="533" width="0.42578125" style="184" customWidth="1"/>
    <col min="534" max="534" width="10.42578125" style="184" customWidth="1"/>
    <col min="535" max="535" width="0.42578125" style="184" customWidth="1"/>
    <col min="536" max="536" width="10.5703125" style="184" customWidth="1"/>
    <col min="537" max="537" width="0.42578125" style="184" customWidth="1"/>
    <col min="538" max="538" width="12.42578125" style="184" customWidth="1"/>
    <col min="539" max="539" width="0.42578125" style="184" customWidth="1"/>
    <col min="540" max="540" width="10.5703125" style="184" customWidth="1"/>
    <col min="541" max="541" width="12.140625" style="184" bestFit="1" customWidth="1"/>
    <col min="542" max="768" width="10.42578125" style="184"/>
    <col min="769" max="769" width="33.85546875" style="184" customWidth="1"/>
    <col min="770" max="770" width="10.140625" style="184" customWidth="1"/>
    <col min="771" max="771" width="0.42578125" style="184" customWidth="1"/>
    <col min="772" max="772" width="12" style="184" customWidth="1"/>
    <col min="773" max="773" width="0.42578125" style="184" customWidth="1"/>
    <col min="774" max="774" width="10.42578125" style="184" customWidth="1"/>
    <col min="775" max="775" width="0.42578125" style="184" customWidth="1"/>
    <col min="776" max="776" width="9.42578125" style="184" customWidth="1"/>
    <col min="777" max="777" width="0.42578125" style="184" customWidth="1"/>
    <col min="778" max="778" width="11" style="184" customWidth="1"/>
    <col min="779" max="779" width="0.42578125" style="184" customWidth="1"/>
    <col min="780" max="780" width="12.42578125" style="184" customWidth="1"/>
    <col min="781" max="781" width="0.42578125" style="184" customWidth="1"/>
    <col min="782" max="782" width="11.42578125" style="184" customWidth="1"/>
    <col min="783" max="783" width="0.42578125" style="184" customWidth="1"/>
    <col min="784" max="784" width="12.42578125" style="184" customWidth="1"/>
    <col min="785" max="785" width="0.42578125" style="184" customWidth="1"/>
    <col min="786" max="786" width="10.42578125" style="184" customWidth="1"/>
    <col min="787" max="787" width="0.42578125" style="184" customWidth="1"/>
    <col min="788" max="788" width="11.42578125" style="184" customWidth="1"/>
    <col min="789" max="789" width="0.42578125" style="184" customWidth="1"/>
    <col min="790" max="790" width="10.42578125" style="184" customWidth="1"/>
    <col min="791" max="791" width="0.42578125" style="184" customWidth="1"/>
    <col min="792" max="792" width="10.5703125" style="184" customWidth="1"/>
    <col min="793" max="793" width="0.42578125" style="184" customWidth="1"/>
    <col min="794" max="794" width="12.42578125" style="184" customWidth="1"/>
    <col min="795" max="795" width="0.42578125" style="184" customWidth="1"/>
    <col min="796" max="796" width="10.5703125" style="184" customWidth="1"/>
    <col min="797" max="797" width="12.140625" style="184" bestFit="1" customWidth="1"/>
    <col min="798" max="1024" width="10.42578125" style="184"/>
    <col min="1025" max="1025" width="33.85546875" style="184" customWidth="1"/>
    <col min="1026" max="1026" width="10.140625" style="184" customWidth="1"/>
    <col min="1027" max="1027" width="0.42578125" style="184" customWidth="1"/>
    <col min="1028" max="1028" width="12" style="184" customWidth="1"/>
    <col min="1029" max="1029" width="0.42578125" style="184" customWidth="1"/>
    <col min="1030" max="1030" width="10.42578125" style="184" customWidth="1"/>
    <col min="1031" max="1031" width="0.42578125" style="184" customWidth="1"/>
    <col min="1032" max="1032" width="9.42578125" style="184" customWidth="1"/>
    <col min="1033" max="1033" width="0.42578125" style="184" customWidth="1"/>
    <col min="1034" max="1034" width="11" style="184" customWidth="1"/>
    <col min="1035" max="1035" width="0.42578125" style="184" customWidth="1"/>
    <col min="1036" max="1036" width="12.42578125" style="184" customWidth="1"/>
    <col min="1037" max="1037" width="0.42578125" style="184" customWidth="1"/>
    <col min="1038" max="1038" width="11.42578125" style="184" customWidth="1"/>
    <col min="1039" max="1039" width="0.42578125" style="184" customWidth="1"/>
    <col min="1040" max="1040" width="12.42578125" style="184" customWidth="1"/>
    <col min="1041" max="1041" width="0.42578125" style="184" customWidth="1"/>
    <col min="1042" max="1042" width="10.42578125" style="184" customWidth="1"/>
    <col min="1043" max="1043" width="0.42578125" style="184" customWidth="1"/>
    <col min="1044" max="1044" width="11.42578125" style="184" customWidth="1"/>
    <col min="1045" max="1045" width="0.42578125" style="184" customWidth="1"/>
    <col min="1046" max="1046" width="10.42578125" style="184" customWidth="1"/>
    <col min="1047" max="1047" width="0.42578125" style="184" customWidth="1"/>
    <col min="1048" max="1048" width="10.5703125" style="184" customWidth="1"/>
    <col min="1049" max="1049" width="0.42578125" style="184" customWidth="1"/>
    <col min="1050" max="1050" width="12.42578125" style="184" customWidth="1"/>
    <col min="1051" max="1051" width="0.42578125" style="184" customWidth="1"/>
    <col min="1052" max="1052" width="10.5703125" style="184" customWidth="1"/>
    <col min="1053" max="1053" width="12.140625" style="184" bestFit="1" customWidth="1"/>
    <col min="1054" max="1280" width="10.42578125" style="184"/>
    <col min="1281" max="1281" width="33.85546875" style="184" customWidth="1"/>
    <col min="1282" max="1282" width="10.140625" style="184" customWidth="1"/>
    <col min="1283" max="1283" width="0.42578125" style="184" customWidth="1"/>
    <col min="1284" max="1284" width="12" style="184" customWidth="1"/>
    <col min="1285" max="1285" width="0.42578125" style="184" customWidth="1"/>
    <col min="1286" max="1286" width="10.42578125" style="184" customWidth="1"/>
    <col min="1287" max="1287" width="0.42578125" style="184" customWidth="1"/>
    <col min="1288" max="1288" width="9.42578125" style="184" customWidth="1"/>
    <col min="1289" max="1289" width="0.42578125" style="184" customWidth="1"/>
    <col min="1290" max="1290" width="11" style="184" customWidth="1"/>
    <col min="1291" max="1291" width="0.42578125" style="184" customWidth="1"/>
    <col min="1292" max="1292" width="12.42578125" style="184" customWidth="1"/>
    <col min="1293" max="1293" width="0.42578125" style="184" customWidth="1"/>
    <col min="1294" max="1294" width="11.42578125" style="184" customWidth="1"/>
    <col min="1295" max="1295" width="0.42578125" style="184" customWidth="1"/>
    <col min="1296" max="1296" width="12.42578125" style="184" customWidth="1"/>
    <col min="1297" max="1297" width="0.42578125" style="184" customWidth="1"/>
    <col min="1298" max="1298" width="10.42578125" style="184" customWidth="1"/>
    <col min="1299" max="1299" width="0.42578125" style="184" customWidth="1"/>
    <col min="1300" max="1300" width="11.42578125" style="184" customWidth="1"/>
    <col min="1301" max="1301" width="0.42578125" style="184" customWidth="1"/>
    <col min="1302" max="1302" width="10.42578125" style="184" customWidth="1"/>
    <col min="1303" max="1303" width="0.42578125" style="184" customWidth="1"/>
    <col min="1304" max="1304" width="10.5703125" style="184" customWidth="1"/>
    <col min="1305" max="1305" width="0.42578125" style="184" customWidth="1"/>
    <col min="1306" max="1306" width="12.42578125" style="184" customWidth="1"/>
    <col min="1307" max="1307" width="0.42578125" style="184" customWidth="1"/>
    <col min="1308" max="1308" width="10.5703125" style="184" customWidth="1"/>
    <col min="1309" max="1309" width="12.140625" style="184" bestFit="1" customWidth="1"/>
    <col min="1310" max="1536" width="10.42578125" style="184"/>
    <col min="1537" max="1537" width="33.85546875" style="184" customWidth="1"/>
    <col min="1538" max="1538" width="10.140625" style="184" customWidth="1"/>
    <col min="1539" max="1539" width="0.42578125" style="184" customWidth="1"/>
    <col min="1540" max="1540" width="12" style="184" customWidth="1"/>
    <col min="1541" max="1541" width="0.42578125" style="184" customWidth="1"/>
    <col min="1542" max="1542" width="10.42578125" style="184" customWidth="1"/>
    <col min="1543" max="1543" width="0.42578125" style="184" customWidth="1"/>
    <col min="1544" max="1544" width="9.42578125" style="184" customWidth="1"/>
    <col min="1545" max="1545" width="0.42578125" style="184" customWidth="1"/>
    <col min="1546" max="1546" width="11" style="184" customWidth="1"/>
    <col min="1547" max="1547" width="0.42578125" style="184" customWidth="1"/>
    <col min="1548" max="1548" width="12.42578125" style="184" customWidth="1"/>
    <col min="1549" max="1549" width="0.42578125" style="184" customWidth="1"/>
    <col min="1550" max="1550" width="11.42578125" style="184" customWidth="1"/>
    <col min="1551" max="1551" width="0.42578125" style="184" customWidth="1"/>
    <col min="1552" max="1552" width="12.42578125" style="184" customWidth="1"/>
    <col min="1553" max="1553" width="0.42578125" style="184" customWidth="1"/>
    <col min="1554" max="1554" width="10.42578125" style="184" customWidth="1"/>
    <col min="1555" max="1555" width="0.42578125" style="184" customWidth="1"/>
    <col min="1556" max="1556" width="11.42578125" style="184" customWidth="1"/>
    <col min="1557" max="1557" width="0.42578125" style="184" customWidth="1"/>
    <col min="1558" max="1558" width="10.42578125" style="184" customWidth="1"/>
    <col min="1559" max="1559" width="0.42578125" style="184" customWidth="1"/>
    <col min="1560" max="1560" width="10.5703125" style="184" customWidth="1"/>
    <col min="1561" max="1561" width="0.42578125" style="184" customWidth="1"/>
    <col min="1562" max="1562" width="12.42578125" style="184" customWidth="1"/>
    <col min="1563" max="1563" width="0.42578125" style="184" customWidth="1"/>
    <col min="1564" max="1564" width="10.5703125" style="184" customWidth="1"/>
    <col min="1565" max="1565" width="12.140625" style="184" bestFit="1" customWidth="1"/>
    <col min="1566" max="1792" width="10.42578125" style="184"/>
    <col min="1793" max="1793" width="33.85546875" style="184" customWidth="1"/>
    <col min="1794" max="1794" width="10.140625" style="184" customWidth="1"/>
    <col min="1795" max="1795" width="0.42578125" style="184" customWidth="1"/>
    <col min="1796" max="1796" width="12" style="184" customWidth="1"/>
    <col min="1797" max="1797" width="0.42578125" style="184" customWidth="1"/>
    <col min="1798" max="1798" width="10.42578125" style="184" customWidth="1"/>
    <col min="1799" max="1799" width="0.42578125" style="184" customWidth="1"/>
    <col min="1800" max="1800" width="9.42578125" style="184" customWidth="1"/>
    <col min="1801" max="1801" width="0.42578125" style="184" customWidth="1"/>
    <col min="1802" max="1802" width="11" style="184" customWidth="1"/>
    <col min="1803" max="1803" width="0.42578125" style="184" customWidth="1"/>
    <col min="1804" max="1804" width="12.42578125" style="184" customWidth="1"/>
    <col min="1805" max="1805" width="0.42578125" style="184" customWidth="1"/>
    <col min="1806" max="1806" width="11.42578125" style="184" customWidth="1"/>
    <col min="1807" max="1807" width="0.42578125" style="184" customWidth="1"/>
    <col min="1808" max="1808" width="12.42578125" style="184" customWidth="1"/>
    <col min="1809" max="1809" width="0.42578125" style="184" customWidth="1"/>
    <col min="1810" max="1810" width="10.42578125" style="184" customWidth="1"/>
    <col min="1811" max="1811" width="0.42578125" style="184" customWidth="1"/>
    <col min="1812" max="1812" width="11.42578125" style="184" customWidth="1"/>
    <col min="1813" max="1813" width="0.42578125" style="184" customWidth="1"/>
    <col min="1814" max="1814" width="10.42578125" style="184" customWidth="1"/>
    <col min="1815" max="1815" width="0.42578125" style="184" customWidth="1"/>
    <col min="1816" max="1816" width="10.5703125" style="184" customWidth="1"/>
    <col min="1817" max="1817" width="0.42578125" style="184" customWidth="1"/>
    <col min="1818" max="1818" width="12.42578125" style="184" customWidth="1"/>
    <col min="1819" max="1819" width="0.42578125" style="184" customWidth="1"/>
    <col min="1820" max="1820" width="10.5703125" style="184" customWidth="1"/>
    <col min="1821" max="1821" width="12.140625" style="184" bestFit="1" customWidth="1"/>
    <col min="1822" max="2048" width="10.42578125" style="184"/>
    <col min="2049" max="2049" width="33.85546875" style="184" customWidth="1"/>
    <col min="2050" max="2050" width="10.140625" style="184" customWidth="1"/>
    <col min="2051" max="2051" width="0.42578125" style="184" customWidth="1"/>
    <col min="2052" max="2052" width="12" style="184" customWidth="1"/>
    <col min="2053" max="2053" width="0.42578125" style="184" customWidth="1"/>
    <col min="2054" max="2054" width="10.42578125" style="184" customWidth="1"/>
    <col min="2055" max="2055" width="0.42578125" style="184" customWidth="1"/>
    <col min="2056" max="2056" width="9.42578125" style="184" customWidth="1"/>
    <col min="2057" max="2057" width="0.42578125" style="184" customWidth="1"/>
    <col min="2058" max="2058" width="11" style="184" customWidth="1"/>
    <col min="2059" max="2059" width="0.42578125" style="184" customWidth="1"/>
    <col min="2060" max="2060" width="12.42578125" style="184" customWidth="1"/>
    <col min="2061" max="2061" width="0.42578125" style="184" customWidth="1"/>
    <col min="2062" max="2062" width="11.42578125" style="184" customWidth="1"/>
    <col min="2063" max="2063" width="0.42578125" style="184" customWidth="1"/>
    <col min="2064" max="2064" width="12.42578125" style="184" customWidth="1"/>
    <col min="2065" max="2065" width="0.42578125" style="184" customWidth="1"/>
    <col min="2066" max="2066" width="10.42578125" style="184" customWidth="1"/>
    <col min="2067" max="2067" width="0.42578125" style="184" customWidth="1"/>
    <col min="2068" max="2068" width="11.42578125" style="184" customWidth="1"/>
    <col min="2069" max="2069" width="0.42578125" style="184" customWidth="1"/>
    <col min="2070" max="2070" width="10.42578125" style="184" customWidth="1"/>
    <col min="2071" max="2071" width="0.42578125" style="184" customWidth="1"/>
    <col min="2072" max="2072" width="10.5703125" style="184" customWidth="1"/>
    <col min="2073" max="2073" width="0.42578125" style="184" customWidth="1"/>
    <col min="2074" max="2074" width="12.42578125" style="184" customWidth="1"/>
    <col min="2075" max="2075" width="0.42578125" style="184" customWidth="1"/>
    <col min="2076" max="2076" width="10.5703125" style="184" customWidth="1"/>
    <col min="2077" max="2077" width="12.140625" style="184" bestFit="1" customWidth="1"/>
    <col min="2078" max="2304" width="10.42578125" style="184"/>
    <col min="2305" max="2305" width="33.85546875" style="184" customWidth="1"/>
    <col min="2306" max="2306" width="10.140625" style="184" customWidth="1"/>
    <col min="2307" max="2307" width="0.42578125" style="184" customWidth="1"/>
    <col min="2308" max="2308" width="12" style="184" customWidth="1"/>
    <col min="2309" max="2309" width="0.42578125" style="184" customWidth="1"/>
    <col min="2310" max="2310" width="10.42578125" style="184" customWidth="1"/>
    <col min="2311" max="2311" width="0.42578125" style="184" customWidth="1"/>
    <col min="2312" max="2312" width="9.42578125" style="184" customWidth="1"/>
    <col min="2313" max="2313" width="0.42578125" style="184" customWidth="1"/>
    <col min="2314" max="2314" width="11" style="184" customWidth="1"/>
    <col min="2315" max="2315" width="0.42578125" style="184" customWidth="1"/>
    <col min="2316" max="2316" width="12.42578125" style="184" customWidth="1"/>
    <col min="2317" max="2317" width="0.42578125" style="184" customWidth="1"/>
    <col min="2318" max="2318" width="11.42578125" style="184" customWidth="1"/>
    <col min="2319" max="2319" width="0.42578125" style="184" customWidth="1"/>
    <col min="2320" max="2320" width="12.42578125" style="184" customWidth="1"/>
    <col min="2321" max="2321" width="0.42578125" style="184" customWidth="1"/>
    <col min="2322" max="2322" width="10.42578125" style="184" customWidth="1"/>
    <col min="2323" max="2323" width="0.42578125" style="184" customWidth="1"/>
    <col min="2324" max="2324" width="11.42578125" style="184" customWidth="1"/>
    <col min="2325" max="2325" width="0.42578125" style="184" customWidth="1"/>
    <col min="2326" max="2326" width="10.42578125" style="184" customWidth="1"/>
    <col min="2327" max="2327" width="0.42578125" style="184" customWidth="1"/>
    <col min="2328" max="2328" width="10.5703125" style="184" customWidth="1"/>
    <col min="2329" max="2329" width="0.42578125" style="184" customWidth="1"/>
    <col min="2330" max="2330" width="12.42578125" style="184" customWidth="1"/>
    <col min="2331" max="2331" width="0.42578125" style="184" customWidth="1"/>
    <col min="2332" max="2332" width="10.5703125" style="184" customWidth="1"/>
    <col min="2333" max="2333" width="12.140625" style="184" bestFit="1" customWidth="1"/>
    <col min="2334" max="2560" width="10.42578125" style="184"/>
    <col min="2561" max="2561" width="33.85546875" style="184" customWidth="1"/>
    <col min="2562" max="2562" width="10.140625" style="184" customWidth="1"/>
    <col min="2563" max="2563" width="0.42578125" style="184" customWidth="1"/>
    <col min="2564" max="2564" width="12" style="184" customWidth="1"/>
    <col min="2565" max="2565" width="0.42578125" style="184" customWidth="1"/>
    <col min="2566" max="2566" width="10.42578125" style="184" customWidth="1"/>
    <col min="2567" max="2567" width="0.42578125" style="184" customWidth="1"/>
    <col min="2568" max="2568" width="9.42578125" style="184" customWidth="1"/>
    <col min="2569" max="2569" width="0.42578125" style="184" customWidth="1"/>
    <col min="2570" max="2570" width="11" style="184" customWidth="1"/>
    <col min="2571" max="2571" width="0.42578125" style="184" customWidth="1"/>
    <col min="2572" max="2572" width="12.42578125" style="184" customWidth="1"/>
    <col min="2573" max="2573" width="0.42578125" style="184" customWidth="1"/>
    <col min="2574" max="2574" width="11.42578125" style="184" customWidth="1"/>
    <col min="2575" max="2575" width="0.42578125" style="184" customWidth="1"/>
    <col min="2576" max="2576" width="12.42578125" style="184" customWidth="1"/>
    <col min="2577" max="2577" width="0.42578125" style="184" customWidth="1"/>
    <col min="2578" max="2578" width="10.42578125" style="184" customWidth="1"/>
    <col min="2579" max="2579" width="0.42578125" style="184" customWidth="1"/>
    <col min="2580" max="2580" width="11.42578125" style="184" customWidth="1"/>
    <col min="2581" max="2581" width="0.42578125" style="184" customWidth="1"/>
    <col min="2582" max="2582" width="10.42578125" style="184" customWidth="1"/>
    <col min="2583" max="2583" width="0.42578125" style="184" customWidth="1"/>
    <col min="2584" max="2584" width="10.5703125" style="184" customWidth="1"/>
    <col min="2585" max="2585" width="0.42578125" style="184" customWidth="1"/>
    <col min="2586" max="2586" width="12.42578125" style="184" customWidth="1"/>
    <col min="2587" max="2587" width="0.42578125" style="184" customWidth="1"/>
    <col min="2588" max="2588" width="10.5703125" style="184" customWidth="1"/>
    <col min="2589" max="2589" width="12.140625" style="184" bestFit="1" customWidth="1"/>
    <col min="2590" max="2816" width="10.42578125" style="184"/>
    <col min="2817" max="2817" width="33.85546875" style="184" customWidth="1"/>
    <col min="2818" max="2818" width="10.140625" style="184" customWidth="1"/>
    <col min="2819" max="2819" width="0.42578125" style="184" customWidth="1"/>
    <col min="2820" max="2820" width="12" style="184" customWidth="1"/>
    <col min="2821" max="2821" width="0.42578125" style="184" customWidth="1"/>
    <col min="2822" max="2822" width="10.42578125" style="184" customWidth="1"/>
    <col min="2823" max="2823" width="0.42578125" style="184" customWidth="1"/>
    <col min="2824" max="2824" width="9.42578125" style="184" customWidth="1"/>
    <col min="2825" max="2825" width="0.42578125" style="184" customWidth="1"/>
    <col min="2826" max="2826" width="11" style="184" customWidth="1"/>
    <col min="2827" max="2827" width="0.42578125" style="184" customWidth="1"/>
    <col min="2828" max="2828" width="12.42578125" style="184" customWidth="1"/>
    <col min="2829" max="2829" width="0.42578125" style="184" customWidth="1"/>
    <col min="2830" max="2830" width="11.42578125" style="184" customWidth="1"/>
    <col min="2831" max="2831" width="0.42578125" style="184" customWidth="1"/>
    <col min="2832" max="2832" width="12.42578125" style="184" customWidth="1"/>
    <col min="2833" max="2833" width="0.42578125" style="184" customWidth="1"/>
    <col min="2834" max="2834" width="10.42578125" style="184" customWidth="1"/>
    <col min="2835" max="2835" width="0.42578125" style="184" customWidth="1"/>
    <col min="2836" max="2836" width="11.42578125" style="184" customWidth="1"/>
    <col min="2837" max="2837" width="0.42578125" style="184" customWidth="1"/>
    <col min="2838" max="2838" width="10.42578125" style="184" customWidth="1"/>
    <col min="2839" max="2839" width="0.42578125" style="184" customWidth="1"/>
    <col min="2840" max="2840" width="10.5703125" style="184" customWidth="1"/>
    <col min="2841" max="2841" width="0.42578125" style="184" customWidth="1"/>
    <col min="2842" max="2842" width="12.42578125" style="184" customWidth="1"/>
    <col min="2843" max="2843" width="0.42578125" style="184" customWidth="1"/>
    <col min="2844" max="2844" width="10.5703125" style="184" customWidth="1"/>
    <col min="2845" max="2845" width="12.140625" style="184" bestFit="1" customWidth="1"/>
    <col min="2846" max="3072" width="10.42578125" style="184"/>
    <col min="3073" max="3073" width="33.85546875" style="184" customWidth="1"/>
    <col min="3074" max="3074" width="10.140625" style="184" customWidth="1"/>
    <col min="3075" max="3075" width="0.42578125" style="184" customWidth="1"/>
    <col min="3076" max="3076" width="12" style="184" customWidth="1"/>
    <col min="3077" max="3077" width="0.42578125" style="184" customWidth="1"/>
    <col min="3078" max="3078" width="10.42578125" style="184" customWidth="1"/>
    <col min="3079" max="3079" width="0.42578125" style="184" customWidth="1"/>
    <col min="3080" max="3080" width="9.42578125" style="184" customWidth="1"/>
    <col min="3081" max="3081" width="0.42578125" style="184" customWidth="1"/>
    <col min="3082" max="3082" width="11" style="184" customWidth="1"/>
    <col min="3083" max="3083" width="0.42578125" style="184" customWidth="1"/>
    <col min="3084" max="3084" width="12.42578125" style="184" customWidth="1"/>
    <col min="3085" max="3085" width="0.42578125" style="184" customWidth="1"/>
    <col min="3086" max="3086" width="11.42578125" style="184" customWidth="1"/>
    <col min="3087" max="3087" width="0.42578125" style="184" customWidth="1"/>
    <col min="3088" max="3088" width="12.42578125" style="184" customWidth="1"/>
    <col min="3089" max="3089" width="0.42578125" style="184" customWidth="1"/>
    <col min="3090" max="3090" width="10.42578125" style="184" customWidth="1"/>
    <col min="3091" max="3091" width="0.42578125" style="184" customWidth="1"/>
    <col min="3092" max="3092" width="11.42578125" style="184" customWidth="1"/>
    <col min="3093" max="3093" width="0.42578125" style="184" customWidth="1"/>
    <col min="3094" max="3094" width="10.42578125" style="184" customWidth="1"/>
    <col min="3095" max="3095" width="0.42578125" style="184" customWidth="1"/>
    <col min="3096" max="3096" width="10.5703125" style="184" customWidth="1"/>
    <col min="3097" max="3097" width="0.42578125" style="184" customWidth="1"/>
    <col min="3098" max="3098" width="12.42578125" style="184" customWidth="1"/>
    <col min="3099" max="3099" width="0.42578125" style="184" customWidth="1"/>
    <col min="3100" max="3100" width="10.5703125" style="184" customWidth="1"/>
    <col min="3101" max="3101" width="12.140625" style="184" bestFit="1" customWidth="1"/>
    <col min="3102" max="3328" width="10.42578125" style="184"/>
    <col min="3329" max="3329" width="33.85546875" style="184" customWidth="1"/>
    <col min="3330" max="3330" width="10.140625" style="184" customWidth="1"/>
    <col min="3331" max="3331" width="0.42578125" style="184" customWidth="1"/>
    <col min="3332" max="3332" width="12" style="184" customWidth="1"/>
    <col min="3333" max="3333" width="0.42578125" style="184" customWidth="1"/>
    <col min="3334" max="3334" width="10.42578125" style="184" customWidth="1"/>
    <col min="3335" max="3335" width="0.42578125" style="184" customWidth="1"/>
    <col min="3336" max="3336" width="9.42578125" style="184" customWidth="1"/>
    <col min="3337" max="3337" width="0.42578125" style="184" customWidth="1"/>
    <col min="3338" max="3338" width="11" style="184" customWidth="1"/>
    <col min="3339" max="3339" width="0.42578125" style="184" customWidth="1"/>
    <col min="3340" max="3340" width="12.42578125" style="184" customWidth="1"/>
    <col min="3341" max="3341" width="0.42578125" style="184" customWidth="1"/>
    <col min="3342" max="3342" width="11.42578125" style="184" customWidth="1"/>
    <col min="3343" max="3343" width="0.42578125" style="184" customWidth="1"/>
    <col min="3344" max="3344" width="12.42578125" style="184" customWidth="1"/>
    <col min="3345" max="3345" width="0.42578125" style="184" customWidth="1"/>
    <col min="3346" max="3346" width="10.42578125" style="184" customWidth="1"/>
    <col min="3347" max="3347" width="0.42578125" style="184" customWidth="1"/>
    <col min="3348" max="3348" width="11.42578125" style="184" customWidth="1"/>
    <col min="3349" max="3349" width="0.42578125" style="184" customWidth="1"/>
    <col min="3350" max="3350" width="10.42578125" style="184" customWidth="1"/>
    <col min="3351" max="3351" width="0.42578125" style="184" customWidth="1"/>
    <col min="3352" max="3352" width="10.5703125" style="184" customWidth="1"/>
    <col min="3353" max="3353" width="0.42578125" style="184" customWidth="1"/>
    <col min="3354" max="3354" width="12.42578125" style="184" customWidth="1"/>
    <col min="3355" max="3355" width="0.42578125" style="184" customWidth="1"/>
    <col min="3356" max="3356" width="10.5703125" style="184" customWidth="1"/>
    <col min="3357" max="3357" width="12.140625" style="184" bestFit="1" customWidth="1"/>
    <col min="3358" max="3584" width="10.42578125" style="184"/>
    <col min="3585" max="3585" width="33.85546875" style="184" customWidth="1"/>
    <col min="3586" max="3586" width="10.140625" style="184" customWidth="1"/>
    <col min="3587" max="3587" width="0.42578125" style="184" customWidth="1"/>
    <col min="3588" max="3588" width="12" style="184" customWidth="1"/>
    <col min="3589" max="3589" width="0.42578125" style="184" customWidth="1"/>
    <col min="3590" max="3590" width="10.42578125" style="184" customWidth="1"/>
    <col min="3591" max="3591" width="0.42578125" style="184" customWidth="1"/>
    <col min="3592" max="3592" width="9.42578125" style="184" customWidth="1"/>
    <col min="3593" max="3593" width="0.42578125" style="184" customWidth="1"/>
    <col min="3594" max="3594" width="11" style="184" customWidth="1"/>
    <col min="3595" max="3595" width="0.42578125" style="184" customWidth="1"/>
    <col min="3596" max="3596" width="12.42578125" style="184" customWidth="1"/>
    <col min="3597" max="3597" width="0.42578125" style="184" customWidth="1"/>
    <col min="3598" max="3598" width="11.42578125" style="184" customWidth="1"/>
    <col min="3599" max="3599" width="0.42578125" style="184" customWidth="1"/>
    <col min="3600" max="3600" width="12.42578125" style="184" customWidth="1"/>
    <col min="3601" max="3601" width="0.42578125" style="184" customWidth="1"/>
    <col min="3602" max="3602" width="10.42578125" style="184" customWidth="1"/>
    <col min="3603" max="3603" width="0.42578125" style="184" customWidth="1"/>
    <col min="3604" max="3604" width="11.42578125" style="184" customWidth="1"/>
    <col min="3605" max="3605" width="0.42578125" style="184" customWidth="1"/>
    <col min="3606" max="3606" width="10.42578125" style="184" customWidth="1"/>
    <col min="3607" max="3607" width="0.42578125" style="184" customWidth="1"/>
    <col min="3608" max="3608" width="10.5703125" style="184" customWidth="1"/>
    <col min="3609" max="3609" width="0.42578125" style="184" customWidth="1"/>
    <col min="3610" max="3610" width="12.42578125" style="184" customWidth="1"/>
    <col min="3611" max="3611" width="0.42578125" style="184" customWidth="1"/>
    <col min="3612" max="3612" width="10.5703125" style="184" customWidth="1"/>
    <col min="3613" max="3613" width="12.140625" style="184" bestFit="1" customWidth="1"/>
    <col min="3614" max="3840" width="10.42578125" style="184"/>
    <col min="3841" max="3841" width="33.85546875" style="184" customWidth="1"/>
    <col min="3842" max="3842" width="10.140625" style="184" customWidth="1"/>
    <col min="3843" max="3843" width="0.42578125" style="184" customWidth="1"/>
    <col min="3844" max="3844" width="12" style="184" customWidth="1"/>
    <col min="3845" max="3845" width="0.42578125" style="184" customWidth="1"/>
    <col min="3846" max="3846" width="10.42578125" style="184" customWidth="1"/>
    <col min="3847" max="3847" width="0.42578125" style="184" customWidth="1"/>
    <col min="3848" max="3848" width="9.42578125" style="184" customWidth="1"/>
    <col min="3849" max="3849" width="0.42578125" style="184" customWidth="1"/>
    <col min="3850" max="3850" width="11" style="184" customWidth="1"/>
    <col min="3851" max="3851" width="0.42578125" style="184" customWidth="1"/>
    <col min="3852" max="3852" width="12.42578125" style="184" customWidth="1"/>
    <col min="3853" max="3853" width="0.42578125" style="184" customWidth="1"/>
    <col min="3854" max="3854" width="11.42578125" style="184" customWidth="1"/>
    <col min="3855" max="3855" width="0.42578125" style="184" customWidth="1"/>
    <col min="3856" max="3856" width="12.42578125" style="184" customWidth="1"/>
    <col min="3857" max="3857" width="0.42578125" style="184" customWidth="1"/>
    <col min="3858" max="3858" width="10.42578125" style="184" customWidth="1"/>
    <col min="3859" max="3859" width="0.42578125" style="184" customWidth="1"/>
    <col min="3860" max="3860" width="11.42578125" style="184" customWidth="1"/>
    <col min="3861" max="3861" width="0.42578125" style="184" customWidth="1"/>
    <col min="3862" max="3862" width="10.42578125" style="184" customWidth="1"/>
    <col min="3863" max="3863" width="0.42578125" style="184" customWidth="1"/>
    <col min="3864" max="3864" width="10.5703125" style="184" customWidth="1"/>
    <col min="3865" max="3865" width="0.42578125" style="184" customWidth="1"/>
    <col min="3866" max="3866" width="12.42578125" style="184" customWidth="1"/>
    <col min="3867" max="3867" width="0.42578125" style="184" customWidth="1"/>
    <col min="3868" max="3868" width="10.5703125" style="184" customWidth="1"/>
    <col min="3869" max="3869" width="12.140625" style="184" bestFit="1" customWidth="1"/>
    <col min="3870" max="4096" width="10.42578125" style="184"/>
    <col min="4097" max="4097" width="33.85546875" style="184" customWidth="1"/>
    <col min="4098" max="4098" width="10.140625" style="184" customWidth="1"/>
    <col min="4099" max="4099" width="0.42578125" style="184" customWidth="1"/>
    <col min="4100" max="4100" width="12" style="184" customWidth="1"/>
    <col min="4101" max="4101" width="0.42578125" style="184" customWidth="1"/>
    <col min="4102" max="4102" width="10.42578125" style="184" customWidth="1"/>
    <col min="4103" max="4103" width="0.42578125" style="184" customWidth="1"/>
    <col min="4104" max="4104" width="9.42578125" style="184" customWidth="1"/>
    <col min="4105" max="4105" width="0.42578125" style="184" customWidth="1"/>
    <col min="4106" max="4106" width="11" style="184" customWidth="1"/>
    <col min="4107" max="4107" width="0.42578125" style="184" customWidth="1"/>
    <col min="4108" max="4108" width="12.42578125" style="184" customWidth="1"/>
    <col min="4109" max="4109" width="0.42578125" style="184" customWidth="1"/>
    <col min="4110" max="4110" width="11.42578125" style="184" customWidth="1"/>
    <col min="4111" max="4111" width="0.42578125" style="184" customWidth="1"/>
    <col min="4112" max="4112" width="12.42578125" style="184" customWidth="1"/>
    <col min="4113" max="4113" width="0.42578125" style="184" customWidth="1"/>
    <col min="4114" max="4114" width="10.42578125" style="184" customWidth="1"/>
    <col min="4115" max="4115" width="0.42578125" style="184" customWidth="1"/>
    <col min="4116" max="4116" width="11.42578125" style="184" customWidth="1"/>
    <col min="4117" max="4117" width="0.42578125" style="184" customWidth="1"/>
    <col min="4118" max="4118" width="10.42578125" style="184" customWidth="1"/>
    <col min="4119" max="4119" width="0.42578125" style="184" customWidth="1"/>
    <col min="4120" max="4120" width="10.5703125" style="184" customWidth="1"/>
    <col min="4121" max="4121" width="0.42578125" style="184" customWidth="1"/>
    <col min="4122" max="4122" width="12.42578125" style="184" customWidth="1"/>
    <col min="4123" max="4123" width="0.42578125" style="184" customWidth="1"/>
    <col min="4124" max="4124" width="10.5703125" style="184" customWidth="1"/>
    <col min="4125" max="4125" width="12.140625" style="184" bestFit="1" customWidth="1"/>
    <col min="4126" max="4352" width="10.42578125" style="184"/>
    <col min="4353" max="4353" width="33.85546875" style="184" customWidth="1"/>
    <col min="4354" max="4354" width="10.140625" style="184" customWidth="1"/>
    <col min="4355" max="4355" width="0.42578125" style="184" customWidth="1"/>
    <col min="4356" max="4356" width="12" style="184" customWidth="1"/>
    <col min="4357" max="4357" width="0.42578125" style="184" customWidth="1"/>
    <col min="4358" max="4358" width="10.42578125" style="184" customWidth="1"/>
    <col min="4359" max="4359" width="0.42578125" style="184" customWidth="1"/>
    <col min="4360" max="4360" width="9.42578125" style="184" customWidth="1"/>
    <col min="4361" max="4361" width="0.42578125" style="184" customWidth="1"/>
    <col min="4362" max="4362" width="11" style="184" customWidth="1"/>
    <col min="4363" max="4363" width="0.42578125" style="184" customWidth="1"/>
    <col min="4364" max="4364" width="12.42578125" style="184" customWidth="1"/>
    <col min="4365" max="4365" width="0.42578125" style="184" customWidth="1"/>
    <col min="4366" max="4366" width="11.42578125" style="184" customWidth="1"/>
    <col min="4367" max="4367" width="0.42578125" style="184" customWidth="1"/>
    <col min="4368" max="4368" width="12.42578125" style="184" customWidth="1"/>
    <col min="4369" max="4369" width="0.42578125" style="184" customWidth="1"/>
    <col min="4370" max="4370" width="10.42578125" style="184" customWidth="1"/>
    <col min="4371" max="4371" width="0.42578125" style="184" customWidth="1"/>
    <col min="4372" max="4372" width="11.42578125" style="184" customWidth="1"/>
    <col min="4373" max="4373" width="0.42578125" style="184" customWidth="1"/>
    <col min="4374" max="4374" width="10.42578125" style="184" customWidth="1"/>
    <col min="4375" max="4375" width="0.42578125" style="184" customWidth="1"/>
    <col min="4376" max="4376" width="10.5703125" style="184" customWidth="1"/>
    <col min="4377" max="4377" width="0.42578125" style="184" customWidth="1"/>
    <col min="4378" max="4378" width="12.42578125" style="184" customWidth="1"/>
    <col min="4379" max="4379" width="0.42578125" style="184" customWidth="1"/>
    <col min="4380" max="4380" width="10.5703125" style="184" customWidth="1"/>
    <col min="4381" max="4381" width="12.140625" style="184" bestFit="1" customWidth="1"/>
    <col min="4382" max="4608" width="10.42578125" style="184"/>
    <col min="4609" max="4609" width="33.85546875" style="184" customWidth="1"/>
    <col min="4610" max="4610" width="10.140625" style="184" customWidth="1"/>
    <col min="4611" max="4611" width="0.42578125" style="184" customWidth="1"/>
    <col min="4612" max="4612" width="12" style="184" customWidth="1"/>
    <col min="4613" max="4613" width="0.42578125" style="184" customWidth="1"/>
    <col min="4614" max="4614" width="10.42578125" style="184" customWidth="1"/>
    <col min="4615" max="4615" width="0.42578125" style="184" customWidth="1"/>
    <col min="4616" max="4616" width="9.42578125" style="184" customWidth="1"/>
    <col min="4617" max="4617" width="0.42578125" style="184" customWidth="1"/>
    <col min="4618" max="4618" width="11" style="184" customWidth="1"/>
    <col min="4619" max="4619" width="0.42578125" style="184" customWidth="1"/>
    <col min="4620" max="4620" width="12.42578125" style="184" customWidth="1"/>
    <col min="4621" max="4621" width="0.42578125" style="184" customWidth="1"/>
    <col min="4622" max="4622" width="11.42578125" style="184" customWidth="1"/>
    <col min="4623" max="4623" width="0.42578125" style="184" customWidth="1"/>
    <col min="4624" max="4624" width="12.42578125" style="184" customWidth="1"/>
    <col min="4625" max="4625" width="0.42578125" style="184" customWidth="1"/>
    <col min="4626" max="4626" width="10.42578125" style="184" customWidth="1"/>
    <col min="4627" max="4627" width="0.42578125" style="184" customWidth="1"/>
    <col min="4628" max="4628" width="11.42578125" style="184" customWidth="1"/>
    <col min="4629" max="4629" width="0.42578125" style="184" customWidth="1"/>
    <col min="4630" max="4630" width="10.42578125" style="184" customWidth="1"/>
    <col min="4631" max="4631" width="0.42578125" style="184" customWidth="1"/>
    <col min="4632" max="4632" width="10.5703125" style="184" customWidth="1"/>
    <col min="4633" max="4633" width="0.42578125" style="184" customWidth="1"/>
    <col min="4634" max="4634" width="12.42578125" style="184" customWidth="1"/>
    <col min="4635" max="4635" width="0.42578125" style="184" customWidth="1"/>
    <col min="4636" max="4636" width="10.5703125" style="184" customWidth="1"/>
    <col min="4637" max="4637" width="12.140625" style="184" bestFit="1" customWidth="1"/>
    <col min="4638" max="4864" width="10.42578125" style="184"/>
    <col min="4865" max="4865" width="33.85546875" style="184" customWidth="1"/>
    <col min="4866" max="4866" width="10.140625" style="184" customWidth="1"/>
    <col min="4867" max="4867" width="0.42578125" style="184" customWidth="1"/>
    <col min="4868" max="4868" width="12" style="184" customWidth="1"/>
    <col min="4869" max="4869" width="0.42578125" style="184" customWidth="1"/>
    <col min="4870" max="4870" width="10.42578125" style="184" customWidth="1"/>
    <col min="4871" max="4871" width="0.42578125" style="184" customWidth="1"/>
    <col min="4872" max="4872" width="9.42578125" style="184" customWidth="1"/>
    <col min="4873" max="4873" width="0.42578125" style="184" customWidth="1"/>
    <col min="4874" max="4874" width="11" style="184" customWidth="1"/>
    <col min="4875" max="4875" width="0.42578125" style="184" customWidth="1"/>
    <col min="4876" max="4876" width="12.42578125" style="184" customWidth="1"/>
    <col min="4877" max="4877" width="0.42578125" style="184" customWidth="1"/>
    <col min="4878" max="4878" width="11.42578125" style="184" customWidth="1"/>
    <col min="4879" max="4879" width="0.42578125" style="184" customWidth="1"/>
    <col min="4880" max="4880" width="12.42578125" style="184" customWidth="1"/>
    <col min="4881" max="4881" width="0.42578125" style="184" customWidth="1"/>
    <col min="4882" max="4882" width="10.42578125" style="184" customWidth="1"/>
    <col min="4883" max="4883" width="0.42578125" style="184" customWidth="1"/>
    <col min="4884" max="4884" width="11.42578125" style="184" customWidth="1"/>
    <col min="4885" max="4885" width="0.42578125" style="184" customWidth="1"/>
    <col min="4886" max="4886" width="10.42578125" style="184" customWidth="1"/>
    <col min="4887" max="4887" width="0.42578125" style="184" customWidth="1"/>
    <col min="4888" max="4888" width="10.5703125" style="184" customWidth="1"/>
    <col min="4889" max="4889" width="0.42578125" style="184" customWidth="1"/>
    <col min="4890" max="4890" width="12.42578125" style="184" customWidth="1"/>
    <col min="4891" max="4891" width="0.42578125" style="184" customWidth="1"/>
    <col min="4892" max="4892" width="10.5703125" style="184" customWidth="1"/>
    <col min="4893" max="4893" width="12.140625" style="184" bestFit="1" customWidth="1"/>
    <col min="4894" max="5120" width="10.42578125" style="184"/>
    <col min="5121" max="5121" width="33.85546875" style="184" customWidth="1"/>
    <col min="5122" max="5122" width="10.140625" style="184" customWidth="1"/>
    <col min="5123" max="5123" width="0.42578125" style="184" customWidth="1"/>
    <col min="5124" max="5124" width="12" style="184" customWidth="1"/>
    <col min="5125" max="5125" width="0.42578125" style="184" customWidth="1"/>
    <col min="5126" max="5126" width="10.42578125" style="184" customWidth="1"/>
    <col min="5127" max="5127" width="0.42578125" style="184" customWidth="1"/>
    <col min="5128" max="5128" width="9.42578125" style="184" customWidth="1"/>
    <col min="5129" max="5129" width="0.42578125" style="184" customWidth="1"/>
    <col min="5130" max="5130" width="11" style="184" customWidth="1"/>
    <col min="5131" max="5131" width="0.42578125" style="184" customWidth="1"/>
    <col min="5132" max="5132" width="12.42578125" style="184" customWidth="1"/>
    <col min="5133" max="5133" width="0.42578125" style="184" customWidth="1"/>
    <col min="5134" max="5134" width="11.42578125" style="184" customWidth="1"/>
    <col min="5135" max="5135" width="0.42578125" style="184" customWidth="1"/>
    <col min="5136" max="5136" width="12.42578125" style="184" customWidth="1"/>
    <col min="5137" max="5137" width="0.42578125" style="184" customWidth="1"/>
    <col min="5138" max="5138" width="10.42578125" style="184" customWidth="1"/>
    <col min="5139" max="5139" width="0.42578125" style="184" customWidth="1"/>
    <col min="5140" max="5140" width="11.42578125" style="184" customWidth="1"/>
    <col min="5141" max="5141" width="0.42578125" style="184" customWidth="1"/>
    <col min="5142" max="5142" width="10.42578125" style="184" customWidth="1"/>
    <col min="5143" max="5143" width="0.42578125" style="184" customWidth="1"/>
    <col min="5144" max="5144" width="10.5703125" style="184" customWidth="1"/>
    <col min="5145" max="5145" width="0.42578125" style="184" customWidth="1"/>
    <col min="5146" max="5146" width="12.42578125" style="184" customWidth="1"/>
    <col min="5147" max="5147" width="0.42578125" style="184" customWidth="1"/>
    <col min="5148" max="5148" width="10.5703125" style="184" customWidth="1"/>
    <col min="5149" max="5149" width="12.140625" style="184" bestFit="1" customWidth="1"/>
    <col min="5150" max="5376" width="10.42578125" style="184"/>
    <col min="5377" max="5377" width="33.85546875" style="184" customWidth="1"/>
    <col min="5378" max="5378" width="10.140625" style="184" customWidth="1"/>
    <col min="5379" max="5379" width="0.42578125" style="184" customWidth="1"/>
    <col min="5380" max="5380" width="12" style="184" customWidth="1"/>
    <col min="5381" max="5381" width="0.42578125" style="184" customWidth="1"/>
    <col min="5382" max="5382" width="10.42578125" style="184" customWidth="1"/>
    <col min="5383" max="5383" width="0.42578125" style="184" customWidth="1"/>
    <col min="5384" max="5384" width="9.42578125" style="184" customWidth="1"/>
    <col min="5385" max="5385" width="0.42578125" style="184" customWidth="1"/>
    <col min="5386" max="5386" width="11" style="184" customWidth="1"/>
    <col min="5387" max="5387" width="0.42578125" style="184" customWidth="1"/>
    <col min="5388" max="5388" width="12.42578125" style="184" customWidth="1"/>
    <col min="5389" max="5389" width="0.42578125" style="184" customWidth="1"/>
    <col min="5390" max="5390" width="11.42578125" style="184" customWidth="1"/>
    <col min="5391" max="5391" width="0.42578125" style="184" customWidth="1"/>
    <col min="5392" max="5392" width="12.42578125" style="184" customWidth="1"/>
    <col min="5393" max="5393" width="0.42578125" style="184" customWidth="1"/>
    <col min="5394" max="5394" width="10.42578125" style="184" customWidth="1"/>
    <col min="5395" max="5395" width="0.42578125" style="184" customWidth="1"/>
    <col min="5396" max="5396" width="11.42578125" style="184" customWidth="1"/>
    <col min="5397" max="5397" width="0.42578125" style="184" customWidth="1"/>
    <col min="5398" max="5398" width="10.42578125" style="184" customWidth="1"/>
    <col min="5399" max="5399" width="0.42578125" style="184" customWidth="1"/>
    <col min="5400" max="5400" width="10.5703125" style="184" customWidth="1"/>
    <col min="5401" max="5401" width="0.42578125" style="184" customWidth="1"/>
    <col min="5402" max="5402" width="12.42578125" style="184" customWidth="1"/>
    <col min="5403" max="5403" width="0.42578125" style="184" customWidth="1"/>
    <col min="5404" max="5404" width="10.5703125" style="184" customWidth="1"/>
    <col min="5405" max="5405" width="12.140625" style="184" bestFit="1" customWidth="1"/>
    <col min="5406" max="5632" width="10.42578125" style="184"/>
    <col min="5633" max="5633" width="33.85546875" style="184" customWidth="1"/>
    <col min="5634" max="5634" width="10.140625" style="184" customWidth="1"/>
    <col min="5635" max="5635" width="0.42578125" style="184" customWidth="1"/>
    <col min="5636" max="5636" width="12" style="184" customWidth="1"/>
    <col min="5637" max="5637" width="0.42578125" style="184" customWidth="1"/>
    <col min="5638" max="5638" width="10.42578125" style="184" customWidth="1"/>
    <col min="5639" max="5639" width="0.42578125" style="184" customWidth="1"/>
    <col min="5640" max="5640" width="9.42578125" style="184" customWidth="1"/>
    <col min="5641" max="5641" width="0.42578125" style="184" customWidth="1"/>
    <col min="5642" max="5642" width="11" style="184" customWidth="1"/>
    <col min="5643" max="5643" width="0.42578125" style="184" customWidth="1"/>
    <col min="5644" max="5644" width="12.42578125" style="184" customWidth="1"/>
    <col min="5645" max="5645" width="0.42578125" style="184" customWidth="1"/>
    <col min="5646" max="5646" width="11.42578125" style="184" customWidth="1"/>
    <col min="5647" max="5647" width="0.42578125" style="184" customWidth="1"/>
    <col min="5648" max="5648" width="12.42578125" style="184" customWidth="1"/>
    <col min="5649" max="5649" width="0.42578125" style="184" customWidth="1"/>
    <col min="5650" max="5650" width="10.42578125" style="184" customWidth="1"/>
    <col min="5651" max="5651" width="0.42578125" style="184" customWidth="1"/>
    <col min="5652" max="5652" width="11.42578125" style="184" customWidth="1"/>
    <col min="5653" max="5653" width="0.42578125" style="184" customWidth="1"/>
    <col min="5654" max="5654" width="10.42578125" style="184" customWidth="1"/>
    <col min="5655" max="5655" width="0.42578125" style="184" customWidth="1"/>
    <col min="5656" max="5656" width="10.5703125" style="184" customWidth="1"/>
    <col min="5657" max="5657" width="0.42578125" style="184" customWidth="1"/>
    <col min="5658" max="5658" width="12.42578125" style="184" customWidth="1"/>
    <col min="5659" max="5659" width="0.42578125" style="184" customWidth="1"/>
    <col min="5660" max="5660" width="10.5703125" style="184" customWidth="1"/>
    <col min="5661" max="5661" width="12.140625" style="184" bestFit="1" customWidth="1"/>
    <col min="5662" max="5888" width="10.42578125" style="184"/>
    <col min="5889" max="5889" width="33.85546875" style="184" customWidth="1"/>
    <col min="5890" max="5890" width="10.140625" style="184" customWidth="1"/>
    <col min="5891" max="5891" width="0.42578125" style="184" customWidth="1"/>
    <col min="5892" max="5892" width="12" style="184" customWidth="1"/>
    <col min="5893" max="5893" width="0.42578125" style="184" customWidth="1"/>
    <col min="5894" max="5894" width="10.42578125" style="184" customWidth="1"/>
    <col min="5895" max="5895" width="0.42578125" style="184" customWidth="1"/>
    <col min="5896" max="5896" width="9.42578125" style="184" customWidth="1"/>
    <col min="5897" max="5897" width="0.42578125" style="184" customWidth="1"/>
    <col min="5898" max="5898" width="11" style="184" customWidth="1"/>
    <col min="5899" max="5899" width="0.42578125" style="184" customWidth="1"/>
    <col min="5900" max="5900" width="12.42578125" style="184" customWidth="1"/>
    <col min="5901" max="5901" width="0.42578125" style="184" customWidth="1"/>
    <col min="5902" max="5902" width="11.42578125" style="184" customWidth="1"/>
    <col min="5903" max="5903" width="0.42578125" style="184" customWidth="1"/>
    <col min="5904" max="5904" width="12.42578125" style="184" customWidth="1"/>
    <col min="5905" max="5905" width="0.42578125" style="184" customWidth="1"/>
    <col min="5906" max="5906" width="10.42578125" style="184" customWidth="1"/>
    <col min="5907" max="5907" width="0.42578125" style="184" customWidth="1"/>
    <col min="5908" max="5908" width="11.42578125" style="184" customWidth="1"/>
    <col min="5909" max="5909" width="0.42578125" style="184" customWidth="1"/>
    <col min="5910" max="5910" width="10.42578125" style="184" customWidth="1"/>
    <col min="5911" max="5911" width="0.42578125" style="184" customWidth="1"/>
    <col min="5912" max="5912" width="10.5703125" style="184" customWidth="1"/>
    <col min="5913" max="5913" width="0.42578125" style="184" customWidth="1"/>
    <col min="5914" max="5914" width="12.42578125" style="184" customWidth="1"/>
    <col min="5915" max="5915" width="0.42578125" style="184" customWidth="1"/>
    <col min="5916" max="5916" width="10.5703125" style="184" customWidth="1"/>
    <col min="5917" max="5917" width="12.140625" style="184" bestFit="1" customWidth="1"/>
    <col min="5918" max="6144" width="10.42578125" style="184"/>
    <col min="6145" max="6145" width="33.85546875" style="184" customWidth="1"/>
    <col min="6146" max="6146" width="10.140625" style="184" customWidth="1"/>
    <col min="6147" max="6147" width="0.42578125" style="184" customWidth="1"/>
    <col min="6148" max="6148" width="12" style="184" customWidth="1"/>
    <col min="6149" max="6149" width="0.42578125" style="184" customWidth="1"/>
    <col min="6150" max="6150" width="10.42578125" style="184" customWidth="1"/>
    <col min="6151" max="6151" width="0.42578125" style="184" customWidth="1"/>
    <col min="6152" max="6152" width="9.42578125" style="184" customWidth="1"/>
    <col min="6153" max="6153" width="0.42578125" style="184" customWidth="1"/>
    <col min="6154" max="6154" width="11" style="184" customWidth="1"/>
    <col min="6155" max="6155" width="0.42578125" style="184" customWidth="1"/>
    <col min="6156" max="6156" width="12.42578125" style="184" customWidth="1"/>
    <col min="6157" max="6157" width="0.42578125" style="184" customWidth="1"/>
    <col min="6158" max="6158" width="11.42578125" style="184" customWidth="1"/>
    <col min="6159" max="6159" width="0.42578125" style="184" customWidth="1"/>
    <col min="6160" max="6160" width="12.42578125" style="184" customWidth="1"/>
    <col min="6161" max="6161" width="0.42578125" style="184" customWidth="1"/>
    <col min="6162" max="6162" width="10.42578125" style="184" customWidth="1"/>
    <col min="6163" max="6163" width="0.42578125" style="184" customWidth="1"/>
    <col min="6164" max="6164" width="11.42578125" style="184" customWidth="1"/>
    <col min="6165" max="6165" width="0.42578125" style="184" customWidth="1"/>
    <col min="6166" max="6166" width="10.42578125" style="184" customWidth="1"/>
    <col min="6167" max="6167" width="0.42578125" style="184" customWidth="1"/>
    <col min="6168" max="6168" width="10.5703125" style="184" customWidth="1"/>
    <col min="6169" max="6169" width="0.42578125" style="184" customWidth="1"/>
    <col min="6170" max="6170" width="12.42578125" style="184" customWidth="1"/>
    <col min="6171" max="6171" width="0.42578125" style="184" customWidth="1"/>
    <col min="6172" max="6172" width="10.5703125" style="184" customWidth="1"/>
    <col min="6173" max="6173" width="12.140625" style="184" bestFit="1" customWidth="1"/>
    <col min="6174" max="6400" width="10.42578125" style="184"/>
    <col min="6401" max="6401" width="33.85546875" style="184" customWidth="1"/>
    <col min="6402" max="6402" width="10.140625" style="184" customWidth="1"/>
    <col min="6403" max="6403" width="0.42578125" style="184" customWidth="1"/>
    <col min="6404" max="6404" width="12" style="184" customWidth="1"/>
    <col min="6405" max="6405" width="0.42578125" style="184" customWidth="1"/>
    <col min="6406" max="6406" width="10.42578125" style="184" customWidth="1"/>
    <col min="6407" max="6407" width="0.42578125" style="184" customWidth="1"/>
    <col min="6408" max="6408" width="9.42578125" style="184" customWidth="1"/>
    <col min="6409" max="6409" width="0.42578125" style="184" customWidth="1"/>
    <col min="6410" max="6410" width="11" style="184" customWidth="1"/>
    <col min="6411" max="6411" width="0.42578125" style="184" customWidth="1"/>
    <col min="6412" max="6412" width="12.42578125" style="184" customWidth="1"/>
    <col min="6413" max="6413" width="0.42578125" style="184" customWidth="1"/>
    <col min="6414" max="6414" width="11.42578125" style="184" customWidth="1"/>
    <col min="6415" max="6415" width="0.42578125" style="184" customWidth="1"/>
    <col min="6416" max="6416" width="12.42578125" style="184" customWidth="1"/>
    <col min="6417" max="6417" width="0.42578125" style="184" customWidth="1"/>
    <col min="6418" max="6418" width="10.42578125" style="184" customWidth="1"/>
    <col min="6419" max="6419" width="0.42578125" style="184" customWidth="1"/>
    <col min="6420" max="6420" width="11.42578125" style="184" customWidth="1"/>
    <col min="6421" max="6421" width="0.42578125" style="184" customWidth="1"/>
    <col min="6422" max="6422" width="10.42578125" style="184" customWidth="1"/>
    <col min="6423" max="6423" width="0.42578125" style="184" customWidth="1"/>
    <col min="6424" max="6424" width="10.5703125" style="184" customWidth="1"/>
    <col min="6425" max="6425" width="0.42578125" style="184" customWidth="1"/>
    <col min="6426" max="6426" width="12.42578125" style="184" customWidth="1"/>
    <col min="6427" max="6427" width="0.42578125" style="184" customWidth="1"/>
    <col min="6428" max="6428" width="10.5703125" style="184" customWidth="1"/>
    <col min="6429" max="6429" width="12.140625" style="184" bestFit="1" customWidth="1"/>
    <col min="6430" max="6656" width="10.42578125" style="184"/>
    <col min="6657" max="6657" width="33.85546875" style="184" customWidth="1"/>
    <col min="6658" max="6658" width="10.140625" style="184" customWidth="1"/>
    <col min="6659" max="6659" width="0.42578125" style="184" customWidth="1"/>
    <col min="6660" max="6660" width="12" style="184" customWidth="1"/>
    <col min="6661" max="6661" width="0.42578125" style="184" customWidth="1"/>
    <col min="6662" max="6662" width="10.42578125" style="184" customWidth="1"/>
    <col min="6663" max="6663" width="0.42578125" style="184" customWidth="1"/>
    <col min="6664" max="6664" width="9.42578125" style="184" customWidth="1"/>
    <col min="6665" max="6665" width="0.42578125" style="184" customWidth="1"/>
    <col min="6666" max="6666" width="11" style="184" customWidth="1"/>
    <col min="6667" max="6667" width="0.42578125" style="184" customWidth="1"/>
    <col min="6668" max="6668" width="12.42578125" style="184" customWidth="1"/>
    <col min="6669" max="6669" width="0.42578125" style="184" customWidth="1"/>
    <col min="6670" max="6670" width="11.42578125" style="184" customWidth="1"/>
    <col min="6671" max="6671" width="0.42578125" style="184" customWidth="1"/>
    <col min="6672" max="6672" width="12.42578125" style="184" customWidth="1"/>
    <col min="6673" max="6673" width="0.42578125" style="184" customWidth="1"/>
    <col min="6674" max="6674" width="10.42578125" style="184" customWidth="1"/>
    <col min="6675" max="6675" width="0.42578125" style="184" customWidth="1"/>
    <col min="6676" max="6676" width="11.42578125" style="184" customWidth="1"/>
    <col min="6677" max="6677" width="0.42578125" style="184" customWidth="1"/>
    <col min="6678" max="6678" width="10.42578125" style="184" customWidth="1"/>
    <col min="6679" max="6679" width="0.42578125" style="184" customWidth="1"/>
    <col min="6680" max="6680" width="10.5703125" style="184" customWidth="1"/>
    <col min="6681" max="6681" width="0.42578125" style="184" customWidth="1"/>
    <col min="6682" max="6682" width="12.42578125" style="184" customWidth="1"/>
    <col min="6683" max="6683" width="0.42578125" style="184" customWidth="1"/>
    <col min="6684" max="6684" width="10.5703125" style="184" customWidth="1"/>
    <col min="6685" max="6685" width="12.140625" style="184" bestFit="1" customWidth="1"/>
    <col min="6686" max="6912" width="10.42578125" style="184"/>
    <col min="6913" max="6913" width="33.85546875" style="184" customWidth="1"/>
    <col min="6914" max="6914" width="10.140625" style="184" customWidth="1"/>
    <col min="6915" max="6915" width="0.42578125" style="184" customWidth="1"/>
    <col min="6916" max="6916" width="12" style="184" customWidth="1"/>
    <col min="6917" max="6917" width="0.42578125" style="184" customWidth="1"/>
    <col min="6918" max="6918" width="10.42578125" style="184" customWidth="1"/>
    <col min="6919" max="6919" width="0.42578125" style="184" customWidth="1"/>
    <col min="6920" max="6920" width="9.42578125" style="184" customWidth="1"/>
    <col min="6921" max="6921" width="0.42578125" style="184" customWidth="1"/>
    <col min="6922" max="6922" width="11" style="184" customWidth="1"/>
    <col min="6923" max="6923" width="0.42578125" style="184" customWidth="1"/>
    <col min="6924" max="6924" width="12.42578125" style="184" customWidth="1"/>
    <col min="6925" max="6925" width="0.42578125" style="184" customWidth="1"/>
    <col min="6926" max="6926" width="11.42578125" style="184" customWidth="1"/>
    <col min="6927" max="6927" width="0.42578125" style="184" customWidth="1"/>
    <col min="6928" max="6928" width="12.42578125" style="184" customWidth="1"/>
    <col min="6929" max="6929" width="0.42578125" style="184" customWidth="1"/>
    <col min="6930" max="6930" width="10.42578125" style="184" customWidth="1"/>
    <col min="6931" max="6931" width="0.42578125" style="184" customWidth="1"/>
    <col min="6932" max="6932" width="11.42578125" style="184" customWidth="1"/>
    <col min="6933" max="6933" width="0.42578125" style="184" customWidth="1"/>
    <col min="6934" max="6934" width="10.42578125" style="184" customWidth="1"/>
    <col min="6935" max="6935" width="0.42578125" style="184" customWidth="1"/>
    <col min="6936" max="6936" width="10.5703125" style="184" customWidth="1"/>
    <col min="6937" max="6937" width="0.42578125" style="184" customWidth="1"/>
    <col min="6938" max="6938" width="12.42578125" style="184" customWidth="1"/>
    <col min="6939" max="6939" width="0.42578125" style="184" customWidth="1"/>
    <col min="6940" max="6940" width="10.5703125" style="184" customWidth="1"/>
    <col min="6941" max="6941" width="12.140625" style="184" bestFit="1" customWidth="1"/>
    <col min="6942" max="7168" width="10.42578125" style="184"/>
    <col min="7169" max="7169" width="33.85546875" style="184" customWidth="1"/>
    <col min="7170" max="7170" width="10.140625" style="184" customWidth="1"/>
    <col min="7171" max="7171" width="0.42578125" style="184" customWidth="1"/>
    <col min="7172" max="7172" width="12" style="184" customWidth="1"/>
    <col min="7173" max="7173" width="0.42578125" style="184" customWidth="1"/>
    <col min="7174" max="7174" width="10.42578125" style="184" customWidth="1"/>
    <col min="7175" max="7175" width="0.42578125" style="184" customWidth="1"/>
    <col min="7176" max="7176" width="9.42578125" style="184" customWidth="1"/>
    <col min="7177" max="7177" width="0.42578125" style="184" customWidth="1"/>
    <col min="7178" max="7178" width="11" style="184" customWidth="1"/>
    <col min="7179" max="7179" width="0.42578125" style="184" customWidth="1"/>
    <col min="7180" max="7180" width="12.42578125" style="184" customWidth="1"/>
    <col min="7181" max="7181" width="0.42578125" style="184" customWidth="1"/>
    <col min="7182" max="7182" width="11.42578125" style="184" customWidth="1"/>
    <col min="7183" max="7183" width="0.42578125" style="184" customWidth="1"/>
    <col min="7184" max="7184" width="12.42578125" style="184" customWidth="1"/>
    <col min="7185" max="7185" width="0.42578125" style="184" customWidth="1"/>
    <col min="7186" max="7186" width="10.42578125" style="184" customWidth="1"/>
    <col min="7187" max="7187" width="0.42578125" style="184" customWidth="1"/>
    <col min="7188" max="7188" width="11.42578125" style="184" customWidth="1"/>
    <col min="7189" max="7189" width="0.42578125" style="184" customWidth="1"/>
    <col min="7190" max="7190" width="10.42578125" style="184" customWidth="1"/>
    <col min="7191" max="7191" width="0.42578125" style="184" customWidth="1"/>
    <col min="7192" max="7192" width="10.5703125" style="184" customWidth="1"/>
    <col min="7193" max="7193" width="0.42578125" style="184" customWidth="1"/>
    <col min="7194" max="7194" width="12.42578125" style="184" customWidth="1"/>
    <col min="7195" max="7195" width="0.42578125" style="184" customWidth="1"/>
    <col min="7196" max="7196" width="10.5703125" style="184" customWidth="1"/>
    <col min="7197" max="7197" width="12.140625" style="184" bestFit="1" customWidth="1"/>
    <col min="7198" max="7424" width="10.42578125" style="184"/>
    <col min="7425" max="7425" width="33.85546875" style="184" customWidth="1"/>
    <col min="7426" max="7426" width="10.140625" style="184" customWidth="1"/>
    <col min="7427" max="7427" width="0.42578125" style="184" customWidth="1"/>
    <col min="7428" max="7428" width="12" style="184" customWidth="1"/>
    <col min="7429" max="7429" width="0.42578125" style="184" customWidth="1"/>
    <col min="7430" max="7430" width="10.42578125" style="184" customWidth="1"/>
    <col min="7431" max="7431" width="0.42578125" style="184" customWidth="1"/>
    <col min="7432" max="7432" width="9.42578125" style="184" customWidth="1"/>
    <col min="7433" max="7433" width="0.42578125" style="184" customWidth="1"/>
    <col min="7434" max="7434" width="11" style="184" customWidth="1"/>
    <col min="7435" max="7435" width="0.42578125" style="184" customWidth="1"/>
    <col min="7436" max="7436" width="12.42578125" style="184" customWidth="1"/>
    <col min="7437" max="7437" width="0.42578125" style="184" customWidth="1"/>
    <col min="7438" max="7438" width="11.42578125" style="184" customWidth="1"/>
    <col min="7439" max="7439" width="0.42578125" style="184" customWidth="1"/>
    <col min="7440" max="7440" width="12.42578125" style="184" customWidth="1"/>
    <col min="7441" max="7441" width="0.42578125" style="184" customWidth="1"/>
    <col min="7442" max="7442" width="10.42578125" style="184" customWidth="1"/>
    <col min="7443" max="7443" width="0.42578125" style="184" customWidth="1"/>
    <col min="7444" max="7444" width="11.42578125" style="184" customWidth="1"/>
    <col min="7445" max="7445" width="0.42578125" style="184" customWidth="1"/>
    <col min="7446" max="7446" width="10.42578125" style="184" customWidth="1"/>
    <col min="7447" max="7447" width="0.42578125" style="184" customWidth="1"/>
    <col min="7448" max="7448" width="10.5703125" style="184" customWidth="1"/>
    <col min="7449" max="7449" width="0.42578125" style="184" customWidth="1"/>
    <col min="7450" max="7450" width="12.42578125" style="184" customWidth="1"/>
    <col min="7451" max="7451" width="0.42578125" style="184" customWidth="1"/>
    <col min="7452" max="7452" width="10.5703125" style="184" customWidth="1"/>
    <col min="7453" max="7453" width="12.140625" style="184" bestFit="1" customWidth="1"/>
    <col min="7454" max="7680" width="10.42578125" style="184"/>
    <col min="7681" max="7681" width="33.85546875" style="184" customWidth="1"/>
    <col min="7682" max="7682" width="10.140625" style="184" customWidth="1"/>
    <col min="7683" max="7683" width="0.42578125" style="184" customWidth="1"/>
    <col min="7684" max="7684" width="12" style="184" customWidth="1"/>
    <col min="7685" max="7685" width="0.42578125" style="184" customWidth="1"/>
    <col min="7686" max="7686" width="10.42578125" style="184" customWidth="1"/>
    <col min="7687" max="7687" width="0.42578125" style="184" customWidth="1"/>
    <col min="7688" max="7688" width="9.42578125" style="184" customWidth="1"/>
    <col min="7689" max="7689" width="0.42578125" style="184" customWidth="1"/>
    <col min="7690" max="7690" width="11" style="184" customWidth="1"/>
    <col min="7691" max="7691" width="0.42578125" style="184" customWidth="1"/>
    <col min="7692" max="7692" width="12.42578125" style="184" customWidth="1"/>
    <col min="7693" max="7693" width="0.42578125" style="184" customWidth="1"/>
    <col min="7694" max="7694" width="11.42578125" style="184" customWidth="1"/>
    <col min="7695" max="7695" width="0.42578125" style="184" customWidth="1"/>
    <col min="7696" max="7696" width="12.42578125" style="184" customWidth="1"/>
    <col min="7697" max="7697" width="0.42578125" style="184" customWidth="1"/>
    <col min="7698" max="7698" width="10.42578125" style="184" customWidth="1"/>
    <col min="7699" max="7699" width="0.42578125" style="184" customWidth="1"/>
    <col min="7700" max="7700" width="11.42578125" style="184" customWidth="1"/>
    <col min="7701" max="7701" width="0.42578125" style="184" customWidth="1"/>
    <col min="7702" max="7702" width="10.42578125" style="184" customWidth="1"/>
    <col min="7703" max="7703" width="0.42578125" style="184" customWidth="1"/>
    <col min="7704" max="7704" width="10.5703125" style="184" customWidth="1"/>
    <col min="7705" max="7705" width="0.42578125" style="184" customWidth="1"/>
    <col min="7706" max="7706" width="12.42578125" style="184" customWidth="1"/>
    <col min="7707" max="7707" width="0.42578125" style="184" customWidth="1"/>
    <col min="7708" max="7708" width="10.5703125" style="184" customWidth="1"/>
    <col min="7709" max="7709" width="12.140625" style="184" bestFit="1" customWidth="1"/>
    <col min="7710" max="7936" width="10.42578125" style="184"/>
    <col min="7937" max="7937" width="33.85546875" style="184" customWidth="1"/>
    <col min="7938" max="7938" width="10.140625" style="184" customWidth="1"/>
    <col min="7939" max="7939" width="0.42578125" style="184" customWidth="1"/>
    <col min="7940" max="7940" width="12" style="184" customWidth="1"/>
    <col min="7941" max="7941" width="0.42578125" style="184" customWidth="1"/>
    <col min="7942" max="7942" width="10.42578125" style="184" customWidth="1"/>
    <col min="7943" max="7943" width="0.42578125" style="184" customWidth="1"/>
    <col min="7944" max="7944" width="9.42578125" style="184" customWidth="1"/>
    <col min="7945" max="7945" width="0.42578125" style="184" customWidth="1"/>
    <col min="7946" max="7946" width="11" style="184" customWidth="1"/>
    <col min="7947" max="7947" width="0.42578125" style="184" customWidth="1"/>
    <col min="7948" max="7948" width="12.42578125" style="184" customWidth="1"/>
    <col min="7949" max="7949" width="0.42578125" style="184" customWidth="1"/>
    <col min="7950" max="7950" width="11.42578125" style="184" customWidth="1"/>
    <col min="7951" max="7951" width="0.42578125" style="184" customWidth="1"/>
    <col min="7952" max="7952" width="12.42578125" style="184" customWidth="1"/>
    <col min="7953" max="7953" width="0.42578125" style="184" customWidth="1"/>
    <col min="7954" max="7954" width="10.42578125" style="184" customWidth="1"/>
    <col min="7955" max="7955" width="0.42578125" style="184" customWidth="1"/>
    <col min="7956" max="7956" width="11.42578125" style="184" customWidth="1"/>
    <col min="7957" max="7957" width="0.42578125" style="184" customWidth="1"/>
    <col min="7958" max="7958" width="10.42578125" style="184" customWidth="1"/>
    <col min="7959" max="7959" width="0.42578125" style="184" customWidth="1"/>
    <col min="7960" max="7960" width="10.5703125" style="184" customWidth="1"/>
    <col min="7961" max="7961" width="0.42578125" style="184" customWidth="1"/>
    <col min="7962" max="7962" width="12.42578125" style="184" customWidth="1"/>
    <col min="7963" max="7963" width="0.42578125" style="184" customWidth="1"/>
    <col min="7964" max="7964" width="10.5703125" style="184" customWidth="1"/>
    <col min="7965" max="7965" width="12.140625" style="184" bestFit="1" customWidth="1"/>
    <col min="7966" max="8192" width="10.42578125" style="184"/>
    <col min="8193" max="8193" width="33.85546875" style="184" customWidth="1"/>
    <col min="8194" max="8194" width="10.140625" style="184" customWidth="1"/>
    <col min="8195" max="8195" width="0.42578125" style="184" customWidth="1"/>
    <col min="8196" max="8196" width="12" style="184" customWidth="1"/>
    <col min="8197" max="8197" width="0.42578125" style="184" customWidth="1"/>
    <col min="8198" max="8198" width="10.42578125" style="184" customWidth="1"/>
    <col min="8199" max="8199" width="0.42578125" style="184" customWidth="1"/>
    <col min="8200" max="8200" width="9.42578125" style="184" customWidth="1"/>
    <col min="8201" max="8201" width="0.42578125" style="184" customWidth="1"/>
    <col min="8202" max="8202" width="11" style="184" customWidth="1"/>
    <col min="8203" max="8203" width="0.42578125" style="184" customWidth="1"/>
    <col min="8204" max="8204" width="12.42578125" style="184" customWidth="1"/>
    <col min="8205" max="8205" width="0.42578125" style="184" customWidth="1"/>
    <col min="8206" max="8206" width="11.42578125" style="184" customWidth="1"/>
    <col min="8207" max="8207" width="0.42578125" style="184" customWidth="1"/>
    <col min="8208" max="8208" width="12.42578125" style="184" customWidth="1"/>
    <col min="8209" max="8209" width="0.42578125" style="184" customWidth="1"/>
    <col min="8210" max="8210" width="10.42578125" style="184" customWidth="1"/>
    <col min="8211" max="8211" width="0.42578125" style="184" customWidth="1"/>
    <col min="8212" max="8212" width="11.42578125" style="184" customWidth="1"/>
    <col min="8213" max="8213" width="0.42578125" style="184" customWidth="1"/>
    <col min="8214" max="8214" width="10.42578125" style="184" customWidth="1"/>
    <col min="8215" max="8215" width="0.42578125" style="184" customWidth="1"/>
    <col min="8216" max="8216" width="10.5703125" style="184" customWidth="1"/>
    <col min="8217" max="8217" width="0.42578125" style="184" customWidth="1"/>
    <col min="8218" max="8218" width="12.42578125" style="184" customWidth="1"/>
    <col min="8219" max="8219" width="0.42578125" style="184" customWidth="1"/>
    <col min="8220" max="8220" width="10.5703125" style="184" customWidth="1"/>
    <col min="8221" max="8221" width="12.140625" style="184" bestFit="1" customWidth="1"/>
    <col min="8222" max="8448" width="10.42578125" style="184"/>
    <col min="8449" max="8449" width="33.85546875" style="184" customWidth="1"/>
    <col min="8450" max="8450" width="10.140625" style="184" customWidth="1"/>
    <col min="8451" max="8451" width="0.42578125" style="184" customWidth="1"/>
    <col min="8452" max="8452" width="12" style="184" customWidth="1"/>
    <col min="8453" max="8453" width="0.42578125" style="184" customWidth="1"/>
    <col min="8454" max="8454" width="10.42578125" style="184" customWidth="1"/>
    <col min="8455" max="8455" width="0.42578125" style="184" customWidth="1"/>
    <col min="8456" max="8456" width="9.42578125" style="184" customWidth="1"/>
    <col min="8457" max="8457" width="0.42578125" style="184" customWidth="1"/>
    <col min="8458" max="8458" width="11" style="184" customWidth="1"/>
    <col min="8459" max="8459" width="0.42578125" style="184" customWidth="1"/>
    <col min="8460" max="8460" width="12.42578125" style="184" customWidth="1"/>
    <col min="8461" max="8461" width="0.42578125" style="184" customWidth="1"/>
    <col min="8462" max="8462" width="11.42578125" style="184" customWidth="1"/>
    <col min="8463" max="8463" width="0.42578125" style="184" customWidth="1"/>
    <col min="8464" max="8464" width="12.42578125" style="184" customWidth="1"/>
    <col min="8465" max="8465" width="0.42578125" style="184" customWidth="1"/>
    <col min="8466" max="8466" width="10.42578125" style="184" customWidth="1"/>
    <col min="8467" max="8467" width="0.42578125" style="184" customWidth="1"/>
    <col min="8468" max="8468" width="11.42578125" style="184" customWidth="1"/>
    <col min="8469" max="8469" width="0.42578125" style="184" customWidth="1"/>
    <col min="8470" max="8470" width="10.42578125" style="184" customWidth="1"/>
    <col min="8471" max="8471" width="0.42578125" style="184" customWidth="1"/>
    <col min="8472" max="8472" width="10.5703125" style="184" customWidth="1"/>
    <col min="8473" max="8473" width="0.42578125" style="184" customWidth="1"/>
    <col min="8474" max="8474" width="12.42578125" style="184" customWidth="1"/>
    <col min="8475" max="8475" width="0.42578125" style="184" customWidth="1"/>
    <col min="8476" max="8476" width="10.5703125" style="184" customWidth="1"/>
    <col min="8477" max="8477" width="12.140625" style="184" bestFit="1" customWidth="1"/>
    <col min="8478" max="8704" width="10.42578125" style="184"/>
    <col min="8705" max="8705" width="33.85546875" style="184" customWidth="1"/>
    <col min="8706" max="8706" width="10.140625" style="184" customWidth="1"/>
    <col min="8707" max="8707" width="0.42578125" style="184" customWidth="1"/>
    <col min="8708" max="8708" width="12" style="184" customWidth="1"/>
    <col min="8709" max="8709" width="0.42578125" style="184" customWidth="1"/>
    <col min="8710" max="8710" width="10.42578125" style="184" customWidth="1"/>
    <col min="8711" max="8711" width="0.42578125" style="184" customWidth="1"/>
    <col min="8712" max="8712" width="9.42578125" style="184" customWidth="1"/>
    <col min="8713" max="8713" width="0.42578125" style="184" customWidth="1"/>
    <col min="8714" max="8714" width="11" style="184" customWidth="1"/>
    <col min="8715" max="8715" width="0.42578125" style="184" customWidth="1"/>
    <col min="8716" max="8716" width="12.42578125" style="184" customWidth="1"/>
    <col min="8717" max="8717" width="0.42578125" style="184" customWidth="1"/>
    <col min="8718" max="8718" width="11.42578125" style="184" customWidth="1"/>
    <col min="8719" max="8719" width="0.42578125" style="184" customWidth="1"/>
    <col min="8720" max="8720" width="12.42578125" style="184" customWidth="1"/>
    <col min="8721" max="8721" width="0.42578125" style="184" customWidth="1"/>
    <col min="8722" max="8722" width="10.42578125" style="184" customWidth="1"/>
    <col min="8723" max="8723" width="0.42578125" style="184" customWidth="1"/>
    <col min="8724" max="8724" width="11.42578125" style="184" customWidth="1"/>
    <col min="8725" max="8725" width="0.42578125" style="184" customWidth="1"/>
    <col min="8726" max="8726" width="10.42578125" style="184" customWidth="1"/>
    <col min="8727" max="8727" width="0.42578125" style="184" customWidth="1"/>
    <col min="8728" max="8728" width="10.5703125" style="184" customWidth="1"/>
    <col min="8729" max="8729" width="0.42578125" style="184" customWidth="1"/>
    <col min="8730" max="8730" width="12.42578125" style="184" customWidth="1"/>
    <col min="8731" max="8731" width="0.42578125" style="184" customWidth="1"/>
    <col min="8732" max="8732" width="10.5703125" style="184" customWidth="1"/>
    <col min="8733" max="8733" width="12.140625" style="184" bestFit="1" customWidth="1"/>
    <col min="8734" max="8960" width="10.42578125" style="184"/>
    <col min="8961" max="8961" width="33.85546875" style="184" customWidth="1"/>
    <col min="8962" max="8962" width="10.140625" style="184" customWidth="1"/>
    <col min="8963" max="8963" width="0.42578125" style="184" customWidth="1"/>
    <col min="8964" max="8964" width="12" style="184" customWidth="1"/>
    <col min="8965" max="8965" width="0.42578125" style="184" customWidth="1"/>
    <col min="8966" max="8966" width="10.42578125" style="184" customWidth="1"/>
    <col min="8967" max="8967" width="0.42578125" style="184" customWidth="1"/>
    <col min="8968" max="8968" width="9.42578125" style="184" customWidth="1"/>
    <col min="8969" max="8969" width="0.42578125" style="184" customWidth="1"/>
    <col min="8970" max="8970" width="11" style="184" customWidth="1"/>
    <col min="8971" max="8971" width="0.42578125" style="184" customWidth="1"/>
    <col min="8972" max="8972" width="12.42578125" style="184" customWidth="1"/>
    <col min="8973" max="8973" width="0.42578125" style="184" customWidth="1"/>
    <col min="8974" max="8974" width="11.42578125" style="184" customWidth="1"/>
    <col min="8975" max="8975" width="0.42578125" style="184" customWidth="1"/>
    <col min="8976" max="8976" width="12.42578125" style="184" customWidth="1"/>
    <col min="8977" max="8977" width="0.42578125" style="184" customWidth="1"/>
    <col min="8978" max="8978" width="10.42578125" style="184" customWidth="1"/>
    <col min="8979" max="8979" width="0.42578125" style="184" customWidth="1"/>
    <col min="8980" max="8980" width="11.42578125" style="184" customWidth="1"/>
    <col min="8981" max="8981" width="0.42578125" style="184" customWidth="1"/>
    <col min="8982" max="8982" width="10.42578125" style="184" customWidth="1"/>
    <col min="8983" max="8983" width="0.42578125" style="184" customWidth="1"/>
    <col min="8984" max="8984" width="10.5703125" style="184" customWidth="1"/>
    <col min="8985" max="8985" width="0.42578125" style="184" customWidth="1"/>
    <col min="8986" max="8986" width="12.42578125" style="184" customWidth="1"/>
    <col min="8987" max="8987" width="0.42578125" style="184" customWidth="1"/>
    <col min="8988" max="8988" width="10.5703125" style="184" customWidth="1"/>
    <col min="8989" max="8989" width="12.140625" style="184" bestFit="1" customWidth="1"/>
    <col min="8990" max="9216" width="10.42578125" style="184"/>
    <col min="9217" max="9217" width="33.85546875" style="184" customWidth="1"/>
    <col min="9218" max="9218" width="10.140625" style="184" customWidth="1"/>
    <col min="9219" max="9219" width="0.42578125" style="184" customWidth="1"/>
    <col min="9220" max="9220" width="12" style="184" customWidth="1"/>
    <col min="9221" max="9221" width="0.42578125" style="184" customWidth="1"/>
    <col min="9222" max="9222" width="10.42578125" style="184" customWidth="1"/>
    <col min="9223" max="9223" width="0.42578125" style="184" customWidth="1"/>
    <col min="9224" max="9224" width="9.42578125" style="184" customWidth="1"/>
    <col min="9225" max="9225" width="0.42578125" style="184" customWidth="1"/>
    <col min="9226" max="9226" width="11" style="184" customWidth="1"/>
    <col min="9227" max="9227" width="0.42578125" style="184" customWidth="1"/>
    <col min="9228" max="9228" width="12.42578125" style="184" customWidth="1"/>
    <col min="9229" max="9229" width="0.42578125" style="184" customWidth="1"/>
    <col min="9230" max="9230" width="11.42578125" style="184" customWidth="1"/>
    <col min="9231" max="9231" width="0.42578125" style="184" customWidth="1"/>
    <col min="9232" max="9232" width="12.42578125" style="184" customWidth="1"/>
    <col min="9233" max="9233" width="0.42578125" style="184" customWidth="1"/>
    <col min="9234" max="9234" width="10.42578125" style="184" customWidth="1"/>
    <col min="9235" max="9235" width="0.42578125" style="184" customWidth="1"/>
    <col min="9236" max="9236" width="11.42578125" style="184" customWidth="1"/>
    <col min="9237" max="9237" width="0.42578125" style="184" customWidth="1"/>
    <col min="9238" max="9238" width="10.42578125" style="184" customWidth="1"/>
    <col min="9239" max="9239" width="0.42578125" style="184" customWidth="1"/>
    <col min="9240" max="9240" width="10.5703125" style="184" customWidth="1"/>
    <col min="9241" max="9241" width="0.42578125" style="184" customWidth="1"/>
    <col min="9242" max="9242" width="12.42578125" style="184" customWidth="1"/>
    <col min="9243" max="9243" width="0.42578125" style="184" customWidth="1"/>
    <col min="9244" max="9244" width="10.5703125" style="184" customWidth="1"/>
    <col min="9245" max="9245" width="12.140625" style="184" bestFit="1" customWidth="1"/>
    <col min="9246" max="9472" width="10.42578125" style="184"/>
    <col min="9473" max="9473" width="33.85546875" style="184" customWidth="1"/>
    <col min="9474" max="9474" width="10.140625" style="184" customWidth="1"/>
    <col min="9475" max="9475" width="0.42578125" style="184" customWidth="1"/>
    <col min="9476" max="9476" width="12" style="184" customWidth="1"/>
    <col min="9477" max="9477" width="0.42578125" style="184" customWidth="1"/>
    <col min="9478" max="9478" width="10.42578125" style="184" customWidth="1"/>
    <col min="9479" max="9479" width="0.42578125" style="184" customWidth="1"/>
    <col min="9480" max="9480" width="9.42578125" style="184" customWidth="1"/>
    <col min="9481" max="9481" width="0.42578125" style="184" customWidth="1"/>
    <col min="9482" max="9482" width="11" style="184" customWidth="1"/>
    <col min="9483" max="9483" width="0.42578125" style="184" customWidth="1"/>
    <col min="9484" max="9484" width="12.42578125" style="184" customWidth="1"/>
    <col min="9485" max="9485" width="0.42578125" style="184" customWidth="1"/>
    <col min="9486" max="9486" width="11.42578125" style="184" customWidth="1"/>
    <col min="9487" max="9487" width="0.42578125" style="184" customWidth="1"/>
    <col min="9488" max="9488" width="12.42578125" style="184" customWidth="1"/>
    <col min="9489" max="9489" width="0.42578125" style="184" customWidth="1"/>
    <col min="9490" max="9490" width="10.42578125" style="184" customWidth="1"/>
    <col min="9491" max="9491" width="0.42578125" style="184" customWidth="1"/>
    <col min="9492" max="9492" width="11.42578125" style="184" customWidth="1"/>
    <col min="9493" max="9493" width="0.42578125" style="184" customWidth="1"/>
    <col min="9494" max="9494" width="10.42578125" style="184" customWidth="1"/>
    <col min="9495" max="9495" width="0.42578125" style="184" customWidth="1"/>
    <col min="9496" max="9496" width="10.5703125" style="184" customWidth="1"/>
    <col min="9497" max="9497" width="0.42578125" style="184" customWidth="1"/>
    <col min="9498" max="9498" width="12.42578125" style="184" customWidth="1"/>
    <col min="9499" max="9499" width="0.42578125" style="184" customWidth="1"/>
    <col min="9500" max="9500" width="10.5703125" style="184" customWidth="1"/>
    <col min="9501" max="9501" width="12.140625" style="184" bestFit="1" customWidth="1"/>
    <col min="9502" max="9728" width="10.42578125" style="184"/>
    <col min="9729" max="9729" width="33.85546875" style="184" customWidth="1"/>
    <col min="9730" max="9730" width="10.140625" style="184" customWidth="1"/>
    <col min="9731" max="9731" width="0.42578125" style="184" customWidth="1"/>
    <col min="9732" max="9732" width="12" style="184" customWidth="1"/>
    <col min="9733" max="9733" width="0.42578125" style="184" customWidth="1"/>
    <col min="9734" max="9734" width="10.42578125" style="184" customWidth="1"/>
    <col min="9735" max="9735" width="0.42578125" style="184" customWidth="1"/>
    <col min="9736" max="9736" width="9.42578125" style="184" customWidth="1"/>
    <col min="9737" max="9737" width="0.42578125" style="184" customWidth="1"/>
    <col min="9738" max="9738" width="11" style="184" customWidth="1"/>
    <col min="9739" max="9739" width="0.42578125" style="184" customWidth="1"/>
    <col min="9740" max="9740" width="12.42578125" style="184" customWidth="1"/>
    <col min="9741" max="9741" width="0.42578125" style="184" customWidth="1"/>
    <col min="9742" max="9742" width="11.42578125" style="184" customWidth="1"/>
    <col min="9743" max="9743" width="0.42578125" style="184" customWidth="1"/>
    <col min="9744" max="9744" width="12.42578125" style="184" customWidth="1"/>
    <col min="9745" max="9745" width="0.42578125" style="184" customWidth="1"/>
    <col min="9746" max="9746" width="10.42578125" style="184" customWidth="1"/>
    <col min="9747" max="9747" width="0.42578125" style="184" customWidth="1"/>
    <col min="9748" max="9748" width="11.42578125" style="184" customWidth="1"/>
    <col min="9749" max="9749" width="0.42578125" style="184" customWidth="1"/>
    <col min="9750" max="9750" width="10.42578125" style="184" customWidth="1"/>
    <col min="9751" max="9751" width="0.42578125" style="184" customWidth="1"/>
    <col min="9752" max="9752" width="10.5703125" style="184" customWidth="1"/>
    <col min="9753" max="9753" width="0.42578125" style="184" customWidth="1"/>
    <col min="9754" max="9754" width="12.42578125" style="184" customWidth="1"/>
    <col min="9755" max="9755" width="0.42578125" style="184" customWidth="1"/>
    <col min="9756" max="9756" width="10.5703125" style="184" customWidth="1"/>
    <col min="9757" max="9757" width="12.140625" style="184" bestFit="1" customWidth="1"/>
    <col min="9758" max="9984" width="10.42578125" style="184"/>
    <col min="9985" max="9985" width="33.85546875" style="184" customWidth="1"/>
    <col min="9986" max="9986" width="10.140625" style="184" customWidth="1"/>
    <col min="9987" max="9987" width="0.42578125" style="184" customWidth="1"/>
    <col min="9988" max="9988" width="12" style="184" customWidth="1"/>
    <col min="9989" max="9989" width="0.42578125" style="184" customWidth="1"/>
    <col min="9990" max="9990" width="10.42578125" style="184" customWidth="1"/>
    <col min="9991" max="9991" width="0.42578125" style="184" customWidth="1"/>
    <col min="9992" max="9992" width="9.42578125" style="184" customWidth="1"/>
    <col min="9993" max="9993" width="0.42578125" style="184" customWidth="1"/>
    <col min="9994" max="9994" width="11" style="184" customWidth="1"/>
    <col min="9995" max="9995" width="0.42578125" style="184" customWidth="1"/>
    <col min="9996" max="9996" width="12.42578125" style="184" customWidth="1"/>
    <col min="9997" max="9997" width="0.42578125" style="184" customWidth="1"/>
    <col min="9998" max="9998" width="11.42578125" style="184" customWidth="1"/>
    <col min="9999" max="9999" width="0.42578125" style="184" customWidth="1"/>
    <col min="10000" max="10000" width="12.42578125" style="184" customWidth="1"/>
    <col min="10001" max="10001" width="0.42578125" style="184" customWidth="1"/>
    <col min="10002" max="10002" width="10.42578125" style="184" customWidth="1"/>
    <col min="10003" max="10003" width="0.42578125" style="184" customWidth="1"/>
    <col min="10004" max="10004" width="11.42578125" style="184" customWidth="1"/>
    <col min="10005" max="10005" width="0.42578125" style="184" customWidth="1"/>
    <col min="10006" max="10006" width="10.42578125" style="184" customWidth="1"/>
    <col min="10007" max="10007" width="0.42578125" style="184" customWidth="1"/>
    <col min="10008" max="10008" width="10.5703125" style="184" customWidth="1"/>
    <col min="10009" max="10009" width="0.42578125" style="184" customWidth="1"/>
    <col min="10010" max="10010" width="12.42578125" style="184" customWidth="1"/>
    <col min="10011" max="10011" width="0.42578125" style="184" customWidth="1"/>
    <col min="10012" max="10012" width="10.5703125" style="184" customWidth="1"/>
    <col min="10013" max="10013" width="12.140625" style="184" bestFit="1" customWidth="1"/>
    <col min="10014" max="10240" width="10.42578125" style="184"/>
    <col min="10241" max="10241" width="33.85546875" style="184" customWidth="1"/>
    <col min="10242" max="10242" width="10.140625" style="184" customWidth="1"/>
    <col min="10243" max="10243" width="0.42578125" style="184" customWidth="1"/>
    <col min="10244" max="10244" width="12" style="184" customWidth="1"/>
    <col min="10245" max="10245" width="0.42578125" style="184" customWidth="1"/>
    <col min="10246" max="10246" width="10.42578125" style="184" customWidth="1"/>
    <col min="10247" max="10247" width="0.42578125" style="184" customWidth="1"/>
    <col min="10248" max="10248" width="9.42578125" style="184" customWidth="1"/>
    <col min="10249" max="10249" width="0.42578125" style="184" customWidth="1"/>
    <col min="10250" max="10250" width="11" style="184" customWidth="1"/>
    <col min="10251" max="10251" width="0.42578125" style="184" customWidth="1"/>
    <col min="10252" max="10252" width="12.42578125" style="184" customWidth="1"/>
    <col min="10253" max="10253" width="0.42578125" style="184" customWidth="1"/>
    <col min="10254" max="10254" width="11.42578125" style="184" customWidth="1"/>
    <col min="10255" max="10255" width="0.42578125" style="184" customWidth="1"/>
    <col min="10256" max="10256" width="12.42578125" style="184" customWidth="1"/>
    <col min="10257" max="10257" width="0.42578125" style="184" customWidth="1"/>
    <col min="10258" max="10258" width="10.42578125" style="184" customWidth="1"/>
    <col min="10259" max="10259" width="0.42578125" style="184" customWidth="1"/>
    <col min="10260" max="10260" width="11.42578125" style="184" customWidth="1"/>
    <col min="10261" max="10261" width="0.42578125" style="184" customWidth="1"/>
    <col min="10262" max="10262" width="10.42578125" style="184" customWidth="1"/>
    <col min="10263" max="10263" width="0.42578125" style="184" customWidth="1"/>
    <col min="10264" max="10264" width="10.5703125" style="184" customWidth="1"/>
    <col min="10265" max="10265" width="0.42578125" style="184" customWidth="1"/>
    <col min="10266" max="10266" width="12.42578125" style="184" customWidth="1"/>
    <col min="10267" max="10267" width="0.42578125" style="184" customWidth="1"/>
    <col min="10268" max="10268" width="10.5703125" style="184" customWidth="1"/>
    <col min="10269" max="10269" width="12.140625" style="184" bestFit="1" customWidth="1"/>
    <col min="10270" max="10496" width="10.42578125" style="184"/>
    <col min="10497" max="10497" width="33.85546875" style="184" customWidth="1"/>
    <col min="10498" max="10498" width="10.140625" style="184" customWidth="1"/>
    <col min="10499" max="10499" width="0.42578125" style="184" customWidth="1"/>
    <col min="10500" max="10500" width="12" style="184" customWidth="1"/>
    <col min="10501" max="10501" width="0.42578125" style="184" customWidth="1"/>
    <col min="10502" max="10502" width="10.42578125" style="184" customWidth="1"/>
    <col min="10503" max="10503" width="0.42578125" style="184" customWidth="1"/>
    <col min="10504" max="10504" width="9.42578125" style="184" customWidth="1"/>
    <col min="10505" max="10505" width="0.42578125" style="184" customWidth="1"/>
    <col min="10506" max="10506" width="11" style="184" customWidth="1"/>
    <col min="10507" max="10507" width="0.42578125" style="184" customWidth="1"/>
    <col min="10508" max="10508" width="12.42578125" style="184" customWidth="1"/>
    <col min="10509" max="10509" width="0.42578125" style="184" customWidth="1"/>
    <col min="10510" max="10510" width="11.42578125" style="184" customWidth="1"/>
    <col min="10511" max="10511" width="0.42578125" style="184" customWidth="1"/>
    <col min="10512" max="10512" width="12.42578125" style="184" customWidth="1"/>
    <col min="10513" max="10513" width="0.42578125" style="184" customWidth="1"/>
    <col min="10514" max="10514" width="10.42578125" style="184" customWidth="1"/>
    <col min="10515" max="10515" width="0.42578125" style="184" customWidth="1"/>
    <col min="10516" max="10516" width="11.42578125" style="184" customWidth="1"/>
    <col min="10517" max="10517" width="0.42578125" style="184" customWidth="1"/>
    <col min="10518" max="10518" width="10.42578125" style="184" customWidth="1"/>
    <col min="10519" max="10519" width="0.42578125" style="184" customWidth="1"/>
    <col min="10520" max="10520" width="10.5703125" style="184" customWidth="1"/>
    <col min="10521" max="10521" width="0.42578125" style="184" customWidth="1"/>
    <col min="10522" max="10522" width="12.42578125" style="184" customWidth="1"/>
    <col min="10523" max="10523" width="0.42578125" style="184" customWidth="1"/>
    <col min="10524" max="10524" width="10.5703125" style="184" customWidth="1"/>
    <col min="10525" max="10525" width="12.140625" style="184" bestFit="1" customWidth="1"/>
    <col min="10526" max="10752" width="10.42578125" style="184"/>
    <col min="10753" max="10753" width="33.85546875" style="184" customWidth="1"/>
    <col min="10754" max="10754" width="10.140625" style="184" customWidth="1"/>
    <col min="10755" max="10755" width="0.42578125" style="184" customWidth="1"/>
    <col min="10756" max="10756" width="12" style="184" customWidth="1"/>
    <col min="10757" max="10757" width="0.42578125" style="184" customWidth="1"/>
    <col min="10758" max="10758" width="10.42578125" style="184" customWidth="1"/>
    <col min="10759" max="10759" width="0.42578125" style="184" customWidth="1"/>
    <col min="10760" max="10760" width="9.42578125" style="184" customWidth="1"/>
    <col min="10761" max="10761" width="0.42578125" style="184" customWidth="1"/>
    <col min="10762" max="10762" width="11" style="184" customWidth="1"/>
    <col min="10763" max="10763" width="0.42578125" style="184" customWidth="1"/>
    <col min="10764" max="10764" width="12.42578125" style="184" customWidth="1"/>
    <col min="10765" max="10765" width="0.42578125" style="184" customWidth="1"/>
    <col min="10766" max="10766" width="11.42578125" style="184" customWidth="1"/>
    <col min="10767" max="10767" width="0.42578125" style="184" customWidth="1"/>
    <col min="10768" max="10768" width="12.42578125" style="184" customWidth="1"/>
    <col min="10769" max="10769" width="0.42578125" style="184" customWidth="1"/>
    <col min="10770" max="10770" width="10.42578125" style="184" customWidth="1"/>
    <col min="10771" max="10771" width="0.42578125" style="184" customWidth="1"/>
    <col min="10772" max="10772" width="11.42578125" style="184" customWidth="1"/>
    <col min="10773" max="10773" width="0.42578125" style="184" customWidth="1"/>
    <col min="10774" max="10774" width="10.42578125" style="184" customWidth="1"/>
    <col min="10775" max="10775" width="0.42578125" style="184" customWidth="1"/>
    <col min="10776" max="10776" width="10.5703125" style="184" customWidth="1"/>
    <col min="10777" max="10777" width="0.42578125" style="184" customWidth="1"/>
    <col min="10778" max="10778" width="12.42578125" style="184" customWidth="1"/>
    <col min="10779" max="10779" width="0.42578125" style="184" customWidth="1"/>
    <col min="10780" max="10780" width="10.5703125" style="184" customWidth="1"/>
    <col min="10781" max="10781" width="12.140625" style="184" bestFit="1" customWidth="1"/>
    <col min="10782" max="11008" width="10.42578125" style="184"/>
    <col min="11009" max="11009" width="33.85546875" style="184" customWidth="1"/>
    <col min="11010" max="11010" width="10.140625" style="184" customWidth="1"/>
    <col min="11011" max="11011" width="0.42578125" style="184" customWidth="1"/>
    <col min="11012" max="11012" width="12" style="184" customWidth="1"/>
    <col min="11013" max="11013" width="0.42578125" style="184" customWidth="1"/>
    <col min="11014" max="11014" width="10.42578125" style="184" customWidth="1"/>
    <col min="11015" max="11015" width="0.42578125" style="184" customWidth="1"/>
    <col min="11016" max="11016" width="9.42578125" style="184" customWidth="1"/>
    <col min="11017" max="11017" width="0.42578125" style="184" customWidth="1"/>
    <col min="11018" max="11018" width="11" style="184" customWidth="1"/>
    <col min="11019" max="11019" width="0.42578125" style="184" customWidth="1"/>
    <col min="11020" max="11020" width="12.42578125" style="184" customWidth="1"/>
    <col min="11021" max="11021" width="0.42578125" style="184" customWidth="1"/>
    <col min="11022" max="11022" width="11.42578125" style="184" customWidth="1"/>
    <col min="11023" max="11023" width="0.42578125" style="184" customWidth="1"/>
    <col min="11024" max="11024" width="12.42578125" style="184" customWidth="1"/>
    <col min="11025" max="11025" width="0.42578125" style="184" customWidth="1"/>
    <col min="11026" max="11026" width="10.42578125" style="184" customWidth="1"/>
    <col min="11027" max="11027" width="0.42578125" style="184" customWidth="1"/>
    <col min="11028" max="11028" width="11.42578125" style="184" customWidth="1"/>
    <col min="11029" max="11029" width="0.42578125" style="184" customWidth="1"/>
    <col min="11030" max="11030" width="10.42578125" style="184" customWidth="1"/>
    <col min="11031" max="11031" width="0.42578125" style="184" customWidth="1"/>
    <col min="11032" max="11032" width="10.5703125" style="184" customWidth="1"/>
    <col min="11033" max="11033" width="0.42578125" style="184" customWidth="1"/>
    <col min="11034" max="11034" width="12.42578125" style="184" customWidth="1"/>
    <col min="11035" max="11035" width="0.42578125" style="184" customWidth="1"/>
    <col min="11036" max="11036" width="10.5703125" style="184" customWidth="1"/>
    <col min="11037" max="11037" width="12.140625" style="184" bestFit="1" customWidth="1"/>
    <col min="11038" max="11264" width="10.42578125" style="184"/>
    <col min="11265" max="11265" width="33.85546875" style="184" customWidth="1"/>
    <col min="11266" max="11266" width="10.140625" style="184" customWidth="1"/>
    <col min="11267" max="11267" width="0.42578125" style="184" customWidth="1"/>
    <col min="11268" max="11268" width="12" style="184" customWidth="1"/>
    <col min="11269" max="11269" width="0.42578125" style="184" customWidth="1"/>
    <col min="11270" max="11270" width="10.42578125" style="184" customWidth="1"/>
    <col min="11271" max="11271" width="0.42578125" style="184" customWidth="1"/>
    <col min="11272" max="11272" width="9.42578125" style="184" customWidth="1"/>
    <col min="11273" max="11273" width="0.42578125" style="184" customWidth="1"/>
    <col min="11274" max="11274" width="11" style="184" customWidth="1"/>
    <col min="11275" max="11275" width="0.42578125" style="184" customWidth="1"/>
    <col min="11276" max="11276" width="12.42578125" style="184" customWidth="1"/>
    <col min="11277" max="11277" width="0.42578125" style="184" customWidth="1"/>
    <col min="11278" max="11278" width="11.42578125" style="184" customWidth="1"/>
    <col min="11279" max="11279" width="0.42578125" style="184" customWidth="1"/>
    <col min="11280" max="11280" width="12.42578125" style="184" customWidth="1"/>
    <col min="11281" max="11281" width="0.42578125" style="184" customWidth="1"/>
    <col min="11282" max="11282" width="10.42578125" style="184" customWidth="1"/>
    <col min="11283" max="11283" width="0.42578125" style="184" customWidth="1"/>
    <col min="11284" max="11284" width="11.42578125" style="184" customWidth="1"/>
    <col min="11285" max="11285" width="0.42578125" style="184" customWidth="1"/>
    <col min="11286" max="11286" width="10.42578125" style="184" customWidth="1"/>
    <col min="11287" max="11287" width="0.42578125" style="184" customWidth="1"/>
    <col min="11288" max="11288" width="10.5703125" style="184" customWidth="1"/>
    <col min="11289" max="11289" width="0.42578125" style="184" customWidth="1"/>
    <col min="11290" max="11290" width="12.42578125" style="184" customWidth="1"/>
    <col min="11291" max="11291" width="0.42578125" style="184" customWidth="1"/>
    <col min="11292" max="11292" width="10.5703125" style="184" customWidth="1"/>
    <col min="11293" max="11293" width="12.140625" style="184" bestFit="1" customWidth="1"/>
    <col min="11294" max="11520" width="10.42578125" style="184"/>
    <col min="11521" max="11521" width="33.85546875" style="184" customWidth="1"/>
    <col min="11522" max="11522" width="10.140625" style="184" customWidth="1"/>
    <col min="11523" max="11523" width="0.42578125" style="184" customWidth="1"/>
    <col min="11524" max="11524" width="12" style="184" customWidth="1"/>
    <col min="11525" max="11525" width="0.42578125" style="184" customWidth="1"/>
    <col min="11526" max="11526" width="10.42578125" style="184" customWidth="1"/>
    <col min="11527" max="11527" width="0.42578125" style="184" customWidth="1"/>
    <col min="11528" max="11528" width="9.42578125" style="184" customWidth="1"/>
    <col min="11529" max="11529" width="0.42578125" style="184" customWidth="1"/>
    <col min="11530" max="11530" width="11" style="184" customWidth="1"/>
    <col min="11531" max="11531" width="0.42578125" style="184" customWidth="1"/>
    <col min="11532" max="11532" width="12.42578125" style="184" customWidth="1"/>
    <col min="11533" max="11533" width="0.42578125" style="184" customWidth="1"/>
    <col min="11534" max="11534" width="11.42578125" style="184" customWidth="1"/>
    <col min="11535" max="11535" width="0.42578125" style="184" customWidth="1"/>
    <col min="11536" max="11536" width="12.42578125" style="184" customWidth="1"/>
    <col min="11537" max="11537" width="0.42578125" style="184" customWidth="1"/>
    <col min="11538" max="11538" width="10.42578125" style="184" customWidth="1"/>
    <col min="11539" max="11539" width="0.42578125" style="184" customWidth="1"/>
    <col min="11540" max="11540" width="11.42578125" style="184" customWidth="1"/>
    <col min="11541" max="11541" width="0.42578125" style="184" customWidth="1"/>
    <col min="11542" max="11542" width="10.42578125" style="184" customWidth="1"/>
    <col min="11543" max="11543" width="0.42578125" style="184" customWidth="1"/>
    <col min="11544" max="11544" width="10.5703125" style="184" customWidth="1"/>
    <col min="11545" max="11545" width="0.42578125" style="184" customWidth="1"/>
    <col min="11546" max="11546" width="12.42578125" style="184" customWidth="1"/>
    <col min="11547" max="11547" width="0.42578125" style="184" customWidth="1"/>
    <col min="11548" max="11548" width="10.5703125" style="184" customWidth="1"/>
    <col min="11549" max="11549" width="12.140625" style="184" bestFit="1" customWidth="1"/>
    <col min="11550" max="11776" width="10.42578125" style="184"/>
    <col min="11777" max="11777" width="33.85546875" style="184" customWidth="1"/>
    <col min="11778" max="11778" width="10.140625" style="184" customWidth="1"/>
    <col min="11779" max="11779" width="0.42578125" style="184" customWidth="1"/>
    <col min="11780" max="11780" width="12" style="184" customWidth="1"/>
    <col min="11781" max="11781" width="0.42578125" style="184" customWidth="1"/>
    <col min="11782" max="11782" width="10.42578125" style="184" customWidth="1"/>
    <col min="11783" max="11783" width="0.42578125" style="184" customWidth="1"/>
    <col min="11784" max="11784" width="9.42578125" style="184" customWidth="1"/>
    <col min="11785" max="11785" width="0.42578125" style="184" customWidth="1"/>
    <col min="11786" max="11786" width="11" style="184" customWidth="1"/>
    <col min="11787" max="11787" width="0.42578125" style="184" customWidth="1"/>
    <col min="11788" max="11788" width="12.42578125" style="184" customWidth="1"/>
    <col min="11789" max="11789" width="0.42578125" style="184" customWidth="1"/>
    <col min="11790" max="11790" width="11.42578125" style="184" customWidth="1"/>
    <col min="11791" max="11791" width="0.42578125" style="184" customWidth="1"/>
    <col min="11792" max="11792" width="12.42578125" style="184" customWidth="1"/>
    <col min="11793" max="11793" width="0.42578125" style="184" customWidth="1"/>
    <col min="11794" max="11794" width="10.42578125" style="184" customWidth="1"/>
    <col min="11795" max="11795" width="0.42578125" style="184" customWidth="1"/>
    <col min="11796" max="11796" width="11.42578125" style="184" customWidth="1"/>
    <col min="11797" max="11797" width="0.42578125" style="184" customWidth="1"/>
    <col min="11798" max="11798" width="10.42578125" style="184" customWidth="1"/>
    <col min="11799" max="11799" width="0.42578125" style="184" customWidth="1"/>
    <col min="11800" max="11800" width="10.5703125" style="184" customWidth="1"/>
    <col min="11801" max="11801" width="0.42578125" style="184" customWidth="1"/>
    <col min="11802" max="11802" width="12.42578125" style="184" customWidth="1"/>
    <col min="11803" max="11803" width="0.42578125" style="184" customWidth="1"/>
    <col min="11804" max="11804" width="10.5703125" style="184" customWidth="1"/>
    <col min="11805" max="11805" width="12.140625" style="184" bestFit="1" customWidth="1"/>
    <col min="11806" max="12032" width="10.42578125" style="184"/>
    <col min="12033" max="12033" width="33.85546875" style="184" customWidth="1"/>
    <col min="12034" max="12034" width="10.140625" style="184" customWidth="1"/>
    <col min="12035" max="12035" width="0.42578125" style="184" customWidth="1"/>
    <col min="12036" max="12036" width="12" style="184" customWidth="1"/>
    <col min="12037" max="12037" width="0.42578125" style="184" customWidth="1"/>
    <col min="12038" max="12038" width="10.42578125" style="184" customWidth="1"/>
    <col min="12039" max="12039" width="0.42578125" style="184" customWidth="1"/>
    <col min="12040" max="12040" width="9.42578125" style="184" customWidth="1"/>
    <col min="12041" max="12041" width="0.42578125" style="184" customWidth="1"/>
    <col min="12042" max="12042" width="11" style="184" customWidth="1"/>
    <col min="12043" max="12043" width="0.42578125" style="184" customWidth="1"/>
    <col min="12044" max="12044" width="12.42578125" style="184" customWidth="1"/>
    <col min="12045" max="12045" width="0.42578125" style="184" customWidth="1"/>
    <col min="12046" max="12046" width="11.42578125" style="184" customWidth="1"/>
    <col min="12047" max="12047" width="0.42578125" style="184" customWidth="1"/>
    <col min="12048" max="12048" width="12.42578125" style="184" customWidth="1"/>
    <col min="12049" max="12049" width="0.42578125" style="184" customWidth="1"/>
    <col min="12050" max="12050" width="10.42578125" style="184" customWidth="1"/>
    <col min="12051" max="12051" width="0.42578125" style="184" customWidth="1"/>
    <col min="12052" max="12052" width="11.42578125" style="184" customWidth="1"/>
    <col min="12053" max="12053" width="0.42578125" style="184" customWidth="1"/>
    <col min="12054" max="12054" width="10.42578125" style="184" customWidth="1"/>
    <col min="12055" max="12055" width="0.42578125" style="184" customWidth="1"/>
    <col min="12056" max="12056" width="10.5703125" style="184" customWidth="1"/>
    <col min="12057" max="12057" width="0.42578125" style="184" customWidth="1"/>
    <col min="12058" max="12058" width="12.42578125" style="184" customWidth="1"/>
    <col min="12059" max="12059" width="0.42578125" style="184" customWidth="1"/>
    <col min="12060" max="12060" width="10.5703125" style="184" customWidth="1"/>
    <col min="12061" max="12061" width="12.140625" style="184" bestFit="1" customWidth="1"/>
    <col min="12062" max="12288" width="10.42578125" style="184"/>
    <col min="12289" max="12289" width="33.85546875" style="184" customWidth="1"/>
    <col min="12290" max="12290" width="10.140625" style="184" customWidth="1"/>
    <col min="12291" max="12291" width="0.42578125" style="184" customWidth="1"/>
    <col min="12292" max="12292" width="12" style="184" customWidth="1"/>
    <col min="12293" max="12293" width="0.42578125" style="184" customWidth="1"/>
    <col min="12294" max="12294" width="10.42578125" style="184" customWidth="1"/>
    <col min="12295" max="12295" width="0.42578125" style="184" customWidth="1"/>
    <col min="12296" max="12296" width="9.42578125" style="184" customWidth="1"/>
    <col min="12297" max="12297" width="0.42578125" style="184" customWidth="1"/>
    <col min="12298" max="12298" width="11" style="184" customWidth="1"/>
    <col min="12299" max="12299" width="0.42578125" style="184" customWidth="1"/>
    <col min="12300" max="12300" width="12.42578125" style="184" customWidth="1"/>
    <col min="12301" max="12301" width="0.42578125" style="184" customWidth="1"/>
    <col min="12302" max="12302" width="11.42578125" style="184" customWidth="1"/>
    <col min="12303" max="12303" width="0.42578125" style="184" customWidth="1"/>
    <col min="12304" max="12304" width="12.42578125" style="184" customWidth="1"/>
    <col min="12305" max="12305" width="0.42578125" style="184" customWidth="1"/>
    <col min="12306" max="12306" width="10.42578125" style="184" customWidth="1"/>
    <col min="12307" max="12307" width="0.42578125" style="184" customWidth="1"/>
    <col min="12308" max="12308" width="11.42578125" style="184" customWidth="1"/>
    <col min="12309" max="12309" width="0.42578125" style="184" customWidth="1"/>
    <col min="12310" max="12310" width="10.42578125" style="184" customWidth="1"/>
    <col min="12311" max="12311" width="0.42578125" style="184" customWidth="1"/>
    <col min="12312" max="12312" width="10.5703125" style="184" customWidth="1"/>
    <col min="12313" max="12313" width="0.42578125" style="184" customWidth="1"/>
    <col min="12314" max="12314" width="12.42578125" style="184" customWidth="1"/>
    <col min="12315" max="12315" width="0.42578125" style="184" customWidth="1"/>
    <col min="12316" max="12316" width="10.5703125" style="184" customWidth="1"/>
    <col min="12317" max="12317" width="12.140625" style="184" bestFit="1" customWidth="1"/>
    <col min="12318" max="12544" width="10.42578125" style="184"/>
    <col min="12545" max="12545" width="33.85546875" style="184" customWidth="1"/>
    <col min="12546" max="12546" width="10.140625" style="184" customWidth="1"/>
    <col min="12547" max="12547" width="0.42578125" style="184" customWidth="1"/>
    <col min="12548" max="12548" width="12" style="184" customWidth="1"/>
    <col min="12549" max="12549" width="0.42578125" style="184" customWidth="1"/>
    <col min="12550" max="12550" width="10.42578125" style="184" customWidth="1"/>
    <col min="12551" max="12551" width="0.42578125" style="184" customWidth="1"/>
    <col min="12552" max="12552" width="9.42578125" style="184" customWidth="1"/>
    <col min="12553" max="12553" width="0.42578125" style="184" customWidth="1"/>
    <col min="12554" max="12554" width="11" style="184" customWidth="1"/>
    <col min="12555" max="12555" width="0.42578125" style="184" customWidth="1"/>
    <col min="12556" max="12556" width="12.42578125" style="184" customWidth="1"/>
    <col min="12557" max="12557" width="0.42578125" style="184" customWidth="1"/>
    <col min="12558" max="12558" width="11.42578125" style="184" customWidth="1"/>
    <col min="12559" max="12559" width="0.42578125" style="184" customWidth="1"/>
    <col min="12560" max="12560" width="12.42578125" style="184" customWidth="1"/>
    <col min="12561" max="12561" width="0.42578125" style="184" customWidth="1"/>
    <col min="12562" max="12562" width="10.42578125" style="184" customWidth="1"/>
    <col min="12563" max="12563" width="0.42578125" style="184" customWidth="1"/>
    <col min="12564" max="12564" width="11.42578125" style="184" customWidth="1"/>
    <col min="12565" max="12565" width="0.42578125" style="184" customWidth="1"/>
    <col min="12566" max="12566" width="10.42578125" style="184" customWidth="1"/>
    <col min="12567" max="12567" width="0.42578125" style="184" customWidth="1"/>
    <col min="12568" max="12568" width="10.5703125" style="184" customWidth="1"/>
    <col min="12569" max="12569" width="0.42578125" style="184" customWidth="1"/>
    <col min="12570" max="12570" width="12.42578125" style="184" customWidth="1"/>
    <col min="12571" max="12571" width="0.42578125" style="184" customWidth="1"/>
    <col min="12572" max="12572" width="10.5703125" style="184" customWidth="1"/>
    <col min="12573" max="12573" width="12.140625" style="184" bestFit="1" customWidth="1"/>
    <col min="12574" max="12800" width="10.42578125" style="184"/>
    <col min="12801" max="12801" width="33.85546875" style="184" customWidth="1"/>
    <col min="12802" max="12802" width="10.140625" style="184" customWidth="1"/>
    <col min="12803" max="12803" width="0.42578125" style="184" customWidth="1"/>
    <col min="12804" max="12804" width="12" style="184" customWidth="1"/>
    <col min="12805" max="12805" width="0.42578125" style="184" customWidth="1"/>
    <col min="12806" max="12806" width="10.42578125" style="184" customWidth="1"/>
    <col min="12807" max="12807" width="0.42578125" style="184" customWidth="1"/>
    <col min="12808" max="12808" width="9.42578125" style="184" customWidth="1"/>
    <col min="12809" max="12809" width="0.42578125" style="184" customWidth="1"/>
    <col min="12810" max="12810" width="11" style="184" customWidth="1"/>
    <col min="12811" max="12811" width="0.42578125" style="184" customWidth="1"/>
    <col min="12812" max="12812" width="12.42578125" style="184" customWidth="1"/>
    <col min="12813" max="12813" width="0.42578125" style="184" customWidth="1"/>
    <col min="12814" max="12814" width="11.42578125" style="184" customWidth="1"/>
    <col min="12815" max="12815" width="0.42578125" style="184" customWidth="1"/>
    <col min="12816" max="12816" width="12.42578125" style="184" customWidth="1"/>
    <col min="12817" max="12817" width="0.42578125" style="184" customWidth="1"/>
    <col min="12818" max="12818" width="10.42578125" style="184" customWidth="1"/>
    <col min="12819" max="12819" width="0.42578125" style="184" customWidth="1"/>
    <col min="12820" max="12820" width="11.42578125" style="184" customWidth="1"/>
    <col min="12821" max="12821" width="0.42578125" style="184" customWidth="1"/>
    <col min="12822" max="12822" width="10.42578125" style="184" customWidth="1"/>
    <col min="12823" max="12823" width="0.42578125" style="184" customWidth="1"/>
    <col min="12824" max="12824" width="10.5703125" style="184" customWidth="1"/>
    <col min="12825" max="12825" width="0.42578125" style="184" customWidth="1"/>
    <col min="12826" max="12826" width="12.42578125" style="184" customWidth="1"/>
    <col min="12827" max="12827" width="0.42578125" style="184" customWidth="1"/>
    <col min="12828" max="12828" width="10.5703125" style="184" customWidth="1"/>
    <col min="12829" max="12829" width="12.140625" style="184" bestFit="1" customWidth="1"/>
    <col min="12830" max="13056" width="10.42578125" style="184"/>
    <col min="13057" max="13057" width="33.85546875" style="184" customWidth="1"/>
    <col min="13058" max="13058" width="10.140625" style="184" customWidth="1"/>
    <col min="13059" max="13059" width="0.42578125" style="184" customWidth="1"/>
    <col min="13060" max="13060" width="12" style="184" customWidth="1"/>
    <col min="13061" max="13061" width="0.42578125" style="184" customWidth="1"/>
    <col min="13062" max="13062" width="10.42578125" style="184" customWidth="1"/>
    <col min="13063" max="13063" width="0.42578125" style="184" customWidth="1"/>
    <col min="13064" max="13064" width="9.42578125" style="184" customWidth="1"/>
    <col min="13065" max="13065" width="0.42578125" style="184" customWidth="1"/>
    <col min="13066" max="13066" width="11" style="184" customWidth="1"/>
    <col min="13067" max="13067" width="0.42578125" style="184" customWidth="1"/>
    <col min="13068" max="13068" width="12.42578125" style="184" customWidth="1"/>
    <col min="13069" max="13069" width="0.42578125" style="184" customWidth="1"/>
    <col min="13070" max="13070" width="11.42578125" style="184" customWidth="1"/>
    <col min="13071" max="13071" width="0.42578125" style="184" customWidth="1"/>
    <col min="13072" max="13072" width="12.42578125" style="184" customWidth="1"/>
    <col min="13073" max="13073" width="0.42578125" style="184" customWidth="1"/>
    <col min="13074" max="13074" width="10.42578125" style="184" customWidth="1"/>
    <col min="13075" max="13075" width="0.42578125" style="184" customWidth="1"/>
    <col min="13076" max="13076" width="11.42578125" style="184" customWidth="1"/>
    <col min="13077" max="13077" width="0.42578125" style="184" customWidth="1"/>
    <col min="13078" max="13078" width="10.42578125" style="184" customWidth="1"/>
    <col min="13079" max="13079" width="0.42578125" style="184" customWidth="1"/>
    <col min="13080" max="13080" width="10.5703125" style="184" customWidth="1"/>
    <col min="13081" max="13081" width="0.42578125" style="184" customWidth="1"/>
    <col min="13082" max="13082" width="12.42578125" style="184" customWidth="1"/>
    <col min="13083" max="13083" width="0.42578125" style="184" customWidth="1"/>
    <col min="13084" max="13084" width="10.5703125" style="184" customWidth="1"/>
    <col min="13085" max="13085" width="12.140625" style="184" bestFit="1" customWidth="1"/>
    <col min="13086" max="13312" width="10.42578125" style="184"/>
    <col min="13313" max="13313" width="33.85546875" style="184" customWidth="1"/>
    <col min="13314" max="13314" width="10.140625" style="184" customWidth="1"/>
    <col min="13315" max="13315" width="0.42578125" style="184" customWidth="1"/>
    <col min="13316" max="13316" width="12" style="184" customWidth="1"/>
    <col min="13317" max="13317" width="0.42578125" style="184" customWidth="1"/>
    <col min="13318" max="13318" width="10.42578125" style="184" customWidth="1"/>
    <col min="13319" max="13319" width="0.42578125" style="184" customWidth="1"/>
    <col min="13320" max="13320" width="9.42578125" style="184" customWidth="1"/>
    <col min="13321" max="13321" width="0.42578125" style="184" customWidth="1"/>
    <col min="13322" max="13322" width="11" style="184" customWidth="1"/>
    <col min="13323" max="13323" width="0.42578125" style="184" customWidth="1"/>
    <col min="13324" max="13324" width="12.42578125" style="184" customWidth="1"/>
    <col min="13325" max="13325" width="0.42578125" style="184" customWidth="1"/>
    <col min="13326" max="13326" width="11.42578125" style="184" customWidth="1"/>
    <col min="13327" max="13327" width="0.42578125" style="184" customWidth="1"/>
    <col min="13328" max="13328" width="12.42578125" style="184" customWidth="1"/>
    <col min="13329" max="13329" width="0.42578125" style="184" customWidth="1"/>
    <col min="13330" max="13330" width="10.42578125" style="184" customWidth="1"/>
    <col min="13331" max="13331" width="0.42578125" style="184" customWidth="1"/>
    <col min="13332" max="13332" width="11.42578125" style="184" customWidth="1"/>
    <col min="13333" max="13333" width="0.42578125" style="184" customWidth="1"/>
    <col min="13334" max="13334" width="10.42578125" style="184" customWidth="1"/>
    <col min="13335" max="13335" width="0.42578125" style="184" customWidth="1"/>
    <col min="13336" max="13336" width="10.5703125" style="184" customWidth="1"/>
    <col min="13337" max="13337" width="0.42578125" style="184" customWidth="1"/>
    <col min="13338" max="13338" width="12.42578125" style="184" customWidth="1"/>
    <col min="13339" max="13339" width="0.42578125" style="184" customWidth="1"/>
    <col min="13340" max="13340" width="10.5703125" style="184" customWidth="1"/>
    <col min="13341" max="13341" width="12.140625" style="184" bestFit="1" customWidth="1"/>
    <col min="13342" max="13568" width="10.42578125" style="184"/>
    <col min="13569" max="13569" width="33.85546875" style="184" customWidth="1"/>
    <col min="13570" max="13570" width="10.140625" style="184" customWidth="1"/>
    <col min="13571" max="13571" width="0.42578125" style="184" customWidth="1"/>
    <col min="13572" max="13572" width="12" style="184" customWidth="1"/>
    <col min="13573" max="13573" width="0.42578125" style="184" customWidth="1"/>
    <col min="13574" max="13574" width="10.42578125" style="184" customWidth="1"/>
    <col min="13575" max="13575" width="0.42578125" style="184" customWidth="1"/>
    <col min="13576" max="13576" width="9.42578125" style="184" customWidth="1"/>
    <col min="13577" max="13577" width="0.42578125" style="184" customWidth="1"/>
    <col min="13578" max="13578" width="11" style="184" customWidth="1"/>
    <col min="13579" max="13579" width="0.42578125" style="184" customWidth="1"/>
    <col min="13580" max="13580" width="12.42578125" style="184" customWidth="1"/>
    <col min="13581" max="13581" width="0.42578125" style="184" customWidth="1"/>
    <col min="13582" max="13582" width="11.42578125" style="184" customWidth="1"/>
    <col min="13583" max="13583" width="0.42578125" style="184" customWidth="1"/>
    <col min="13584" max="13584" width="12.42578125" style="184" customWidth="1"/>
    <col min="13585" max="13585" width="0.42578125" style="184" customWidth="1"/>
    <col min="13586" max="13586" width="10.42578125" style="184" customWidth="1"/>
    <col min="13587" max="13587" width="0.42578125" style="184" customWidth="1"/>
    <col min="13588" max="13588" width="11.42578125" style="184" customWidth="1"/>
    <col min="13589" max="13589" width="0.42578125" style="184" customWidth="1"/>
    <col min="13590" max="13590" width="10.42578125" style="184" customWidth="1"/>
    <col min="13591" max="13591" width="0.42578125" style="184" customWidth="1"/>
    <col min="13592" max="13592" width="10.5703125" style="184" customWidth="1"/>
    <col min="13593" max="13593" width="0.42578125" style="184" customWidth="1"/>
    <col min="13594" max="13594" width="12.42578125" style="184" customWidth="1"/>
    <col min="13595" max="13595" width="0.42578125" style="184" customWidth="1"/>
    <col min="13596" max="13596" width="10.5703125" style="184" customWidth="1"/>
    <col min="13597" max="13597" width="12.140625" style="184" bestFit="1" customWidth="1"/>
    <col min="13598" max="13824" width="10.42578125" style="184"/>
    <col min="13825" max="13825" width="33.85546875" style="184" customWidth="1"/>
    <col min="13826" max="13826" width="10.140625" style="184" customWidth="1"/>
    <col min="13827" max="13827" width="0.42578125" style="184" customWidth="1"/>
    <col min="13828" max="13828" width="12" style="184" customWidth="1"/>
    <col min="13829" max="13829" width="0.42578125" style="184" customWidth="1"/>
    <col min="13830" max="13830" width="10.42578125" style="184" customWidth="1"/>
    <col min="13831" max="13831" width="0.42578125" style="184" customWidth="1"/>
    <col min="13832" max="13832" width="9.42578125" style="184" customWidth="1"/>
    <col min="13833" max="13833" width="0.42578125" style="184" customWidth="1"/>
    <col min="13834" max="13834" width="11" style="184" customWidth="1"/>
    <col min="13835" max="13835" width="0.42578125" style="184" customWidth="1"/>
    <col min="13836" max="13836" width="12.42578125" style="184" customWidth="1"/>
    <col min="13837" max="13837" width="0.42578125" style="184" customWidth="1"/>
    <col min="13838" max="13838" width="11.42578125" style="184" customWidth="1"/>
    <col min="13839" max="13839" width="0.42578125" style="184" customWidth="1"/>
    <col min="13840" max="13840" width="12.42578125" style="184" customWidth="1"/>
    <col min="13841" max="13841" width="0.42578125" style="184" customWidth="1"/>
    <col min="13842" max="13842" width="10.42578125" style="184" customWidth="1"/>
    <col min="13843" max="13843" width="0.42578125" style="184" customWidth="1"/>
    <col min="13844" max="13844" width="11.42578125" style="184" customWidth="1"/>
    <col min="13845" max="13845" width="0.42578125" style="184" customWidth="1"/>
    <col min="13846" max="13846" width="10.42578125" style="184" customWidth="1"/>
    <col min="13847" max="13847" width="0.42578125" style="184" customWidth="1"/>
    <col min="13848" max="13848" width="10.5703125" style="184" customWidth="1"/>
    <col min="13849" max="13849" width="0.42578125" style="184" customWidth="1"/>
    <col min="13850" max="13850" width="12.42578125" style="184" customWidth="1"/>
    <col min="13851" max="13851" width="0.42578125" style="184" customWidth="1"/>
    <col min="13852" max="13852" width="10.5703125" style="184" customWidth="1"/>
    <col min="13853" max="13853" width="12.140625" style="184" bestFit="1" customWidth="1"/>
    <col min="13854" max="14080" width="10.42578125" style="184"/>
    <col min="14081" max="14081" width="33.85546875" style="184" customWidth="1"/>
    <col min="14082" max="14082" width="10.140625" style="184" customWidth="1"/>
    <col min="14083" max="14083" width="0.42578125" style="184" customWidth="1"/>
    <col min="14084" max="14084" width="12" style="184" customWidth="1"/>
    <col min="14085" max="14085" width="0.42578125" style="184" customWidth="1"/>
    <col min="14086" max="14086" width="10.42578125" style="184" customWidth="1"/>
    <col min="14087" max="14087" width="0.42578125" style="184" customWidth="1"/>
    <col min="14088" max="14088" width="9.42578125" style="184" customWidth="1"/>
    <col min="14089" max="14089" width="0.42578125" style="184" customWidth="1"/>
    <col min="14090" max="14090" width="11" style="184" customWidth="1"/>
    <col min="14091" max="14091" width="0.42578125" style="184" customWidth="1"/>
    <col min="14092" max="14092" width="12.42578125" style="184" customWidth="1"/>
    <col min="14093" max="14093" width="0.42578125" style="184" customWidth="1"/>
    <col min="14094" max="14094" width="11.42578125" style="184" customWidth="1"/>
    <col min="14095" max="14095" width="0.42578125" style="184" customWidth="1"/>
    <col min="14096" max="14096" width="12.42578125" style="184" customWidth="1"/>
    <col min="14097" max="14097" width="0.42578125" style="184" customWidth="1"/>
    <col min="14098" max="14098" width="10.42578125" style="184" customWidth="1"/>
    <col min="14099" max="14099" width="0.42578125" style="184" customWidth="1"/>
    <col min="14100" max="14100" width="11.42578125" style="184" customWidth="1"/>
    <col min="14101" max="14101" width="0.42578125" style="184" customWidth="1"/>
    <col min="14102" max="14102" width="10.42578125" style="184" customWidth="1"/>
    <col min="14103" max="14103" width="0.42578125" style="184" customWidth="1"/>
    <col min="14104" max="14104" width="10.5703125" style="184" customWidth="1"/>
    <col min="14105" max="14105" width="0.42578125" style="184" customWidth="1"/>
    <col min="14106" max="14106" width="12.42578125" style="184" customWidth="1"/>
    <col min="14107" max="14107" width="0.42578125" style="184" customWidth="1"/>
    <col min="14108" max="14108" width="10.5703125" style="184" customWidth="1"/>
    <col min="14109" max="14109" width="12.140625" style="184" bestFit="1" customWidth="1"/>
    <col min="14110" max="14336" width="10.42578125" style="184"/>
    <col min="14337" max="14337" width="33.85546875" style="184" customWidth="1"/>
    <col min="14338" max="14338" width="10.140625" style="184" customWidth="1"/>
    <col min="14339" max="14339" width="0.42578125" style="184" customWidth="1"/>
    <col min="14340" max="14340" width="12" style="184" customWidth="1"/>
    <col min="14341" max="14341" width="0.42578125" style="184" customWidth="1"/>
    <col min="14342" max="14342" width="10.42578125" style="184" customWidth="1"/>
    <col min="14343" max="14343" width="0.42578125" style="184" customWidth="1"/>
    <col min="14344" max="14344" width="9.42578125" style="184" customWidth="1"/>
    <col min="14345" max="14345" width="0.42578125" style="184" customWidth="1"/>
    <col min="14346" max="14346" width="11" style="184" customWidth="1"/>
    <col min="14347" max="14347" width="0.42578125" style="184" customWidth="1"/>
    <col min="14348" max="14348" width="12.42578125" style="184" customWidth="1"/>
    <col min="14349" max="14349" width="0.42578125" style="184" customWidth="1"/>
    <col min="14350" max="14350" width="11.42578125" style="184" customWidth="1"/>
    <col min="14351" max="14351" width="0.42578125" style="184" customWidth="1"/>
    <col min="14352" max="14352" width="12.42578125" style="184" customWidth="1"/>
    <col min="14353" max="14353" width="0.42578125" style="184" customWidth="1"/>
    <col min="14354" max="14354" width="10.42578125" style="184" customWidth="1"/>
    <col min="14355" max="14355" width="0.42578125" style="184" customWidth="1"/>
    <col min="14356" max="14356" width="11.42578125" style="184" customWidth="1"/>
    <col min="14357" max="14357" width="0.42578125" style="184" customWidth="1"/>
    <col min="14358" max="14358" width="10.42578125" style="184" customWidth="1"/>
    <col min="14359" max="14359" width="0.42578125" style="184" customWidth="1"/>
    <col min="14360" max="14360" width="10.5703125" style="184" customWidth="1"/>
    <col min="14361" max="14361" width="0.42578125" style="184" customWidth="1"/>
    <col min="14362" max="14362" width="12.42578125" style="184" customWidth="1"/>
    <col min="14363" max="14363" width="0.42578125" style="184" customWidth="1"/>
    <col min="14364" max="14364" width="10.5703125" style="184" customWidth="1"/>
    <col min="14365" max="14365" width="12.140625" style="184" bestFit="1" customWidth="1"/>
    <col min="14366" max="14592" width="10.42578125" style="184"/>
    <col min="14593" max="14593" width="33.85546875" style="184" customWidth="1"/>
    <col min="14594" max="14594" width="10.140625" style="184" customWidth="1"/>
    <col min="14595" max="14595" width="0.42578125" style="184" customWidth="1"/>
    <col min="14596" max="14596" width="12" style="184" customWidth="1"/>
    <col min="14597" max="14597" width="0.42578125" style="184" customWidth="1"/>
    <col min="14598" max="14598" width="10.42578125" style="184" customWidth="1"/>
    <col min="14599" max="14599" width="0.42578125" style="184" customWidth="1"/>
    <col min="14600" max="14600" width="9.42578125" style="184" customWidth="1"/>
    <col min="14601" max="14601" width="0.42578125" style="184" customWidth="1"/>
    <col min="14602" max="14602" width="11" style="184" customWidth="1"/>
    <col min="14603" max="14603" width="0.42578125" style="184" customWidth="1"/>
    <col min="14604" max="14604" width="12.42578125" style="184" customWidth="1"/>
    <col min="14605" max="14605" width="0.42578125" style="184" customWidth="1"/>
    <col min="14606" max="14606" width="11.42578125" style="184" customWidth="1"/>
    <col min="14607" max="14607" width="0.42578125" style="184" customWidth="1"/>
    <col min="14608" max="14608" width="12.42578125" style="184" customWidth="1"/>
    <col min="14609" max="14609" width="0.42578125" style="184" customWidth="1"/>
    <col min="14610" max="14610" width="10.42578125" style="184" customWidth="1"/>
    <col min="14611" max="14611" width="0.42578125" style="184" customWidth="1"/>
    <col min="14612" max="14612" width="11.42578125" style="184" customWidth="1"/>
    <col min="14613" max="14613" width="0.42578125" style="184" customWidth="1"/>
    <col min="14614" max="14614" width="10.42578125" style="184" customWidth="1"/>
    <col min="14615" max="14615" width="0.42578125" style="184" customWidth="1"/>
    <col min="14616" max="14616" width="10.5703125" style="184" customWidth="1"/>
    <col min="14617" max="14617" width="0.42578125" style="184" customWidth="1"/>
    <col min="14618" max="14618" width="12.42578125" style="184" customWidth="1"/>
    <col min="14619" max="14619" width="0.42578125" style="184" customWidth="1"/>
    <col min="14620" max="14620" width="10.5703125" style="184" customWidth="1"/>
    <col min="14621" max="14621" width="12.140625" style="184" bestFit="1" customWidth="1"/>
    <col min="14622" max="14848" width="10.42578125" style="184"/>
    <col min="14849" max="14849" width="33.85546875" style="184" customWidth="1"/>
    <col min="14850" max="14850" width="10.140625" style="184" customWidth="1"/>
    <col min="14851" max="14851" width="0.42578125" style="184" customWidth="1"/>
    <col min="14852" max="14852" width="12" style="184" customWidth="1"/>
    <col min="14853" max="14853" width="0.42578125" style="184" customWidth="1"/>
    <col min="14854" max="14854" width="10.42578125" style="184" customWidth="1"/>
    <col min="14855" max="14855" width="0.42578125" style="184" customWidth="1"/>
    <col min="14856" max="14856" width="9.42578125" style="184" customWidth="1"/>
    <col min="14857" max="14857" width="0.42578125" style="184" customWidth="1"/>
    <col min="14858" max="14858" width="11" style="184" customWidth="1"/>
    <col min="14859" max="14859" width="0.42578125" style="184" customWidth="1"/>
    <col min="14860" max="14860" width="12.42578125" style="184" customWidth="1"/>
    <col min="14861" max="14861" width="0.42578125" style="184" customWidth="1"/>
    <col min="14862" max="14862" width="11.42578125" style="184" customWidth="1"/>
    <col min="14863" max="14863" width="0.42578125" style="184" customWidth="1"/>
    <col min="14864" max="14864" width="12.42578125" style="184" customWidth="1"/>
    <col min="14865" max="14865" width="0.42578125" style="184" customWidth="1"/>
    <col min="14866" max="14866" width="10.42578125" style="184" customWidth="1"/>
    <col min="14867" max="14867" width="0.42578125" style="184" customWidth="1"/>
    <col min="14868" max="14868" width="11.42578125" style="184" customWidth="1"/>
    <col min="14869" max="14869" width="0.42578125" style="184" customWidth="1"/>
    <col min="14870" max="14870" width="10.42578125" style="184" customWidth="1"/>
    <col min="14871" max="14871" width="0.42578125" style="184" customWidth="1"/>
    <col min="14872" max="14872" width="10.5703125" style="184" customWidth="1"/>
    <col min="14873" max="14873" width="0.42578125" style="184" customWidth="1"/>
    <col min="14874" max="14874" width="12.42578125" style="184" customWidth="1"/>
    <col min="14875" max="14875" width="0.42578125" style="184" customWidth="1"/>
    <col min="14876" max="14876" width="10.5703125" style="184" customWidth="1"/>
    <col min="14877" max="14877" width="12.140625" style="184" bestFit="1" customWidth="1"/>
    <col min="14878" max="15104" width="10.42578125" style="184"/>
    <col min="15105" max="15105" width="33.85546875" style="184" customWidth="1"/>
    <col min="15106" max="15106" width="10.140625" style="184" customWidth="1"/>
    <col min="15107" max="15107" width="0.42578125" style="184" customWidth="1"/>
    <col min="15108" max="15108" width="12" style="184" customWidth="1"/>
    <col min="15109" max="15109" width="0.42578125" style="184" customWidth="1"/>
    <col min="15110" max="15110" width="10.42578125" style="184" customWidth="1"/>
    <col min="15111" max="15111" width="0.42578125" style="184" customWidth="1"/>
    <col min="15112" max="15112" width="9.42578125" style="184" customWidth="1"/>
    <col min="15113" max="15113" width="0.42578125" style="184" customWidth="1"/>
    <col min="15114" max="15114" width="11" style="184" customWidth="1"/>
    <col min="15115" max="15115" width="0.42578125" style="184" customWidth="1"/>
    <col min="15116" max="15116" width="12.42578125" style="184" customWidth="1"/>
    <col min="15117" max="15117" width="0.42578125" style="184" customWidth="1"/>
    <col min="15118" max="15118" width="11.42578125" style="184" customWidth="1"/>
    <col min="15119" max="15119" width="0.42578125" style="184" customWidth="1"/>
    <col min="15120" max="15120" width="12.42578125" style="184" customWidth="1"/>
    <col min="15121" max="15121" width="0.42578125" style="184" customWidth="1"/>
    <col min="15122" max="15122" width="10.42578125" style="184" customWidth="1"/>
    <col min="15123" max="15123" width="0.42578125" style="184" customWidth="1"/>
    <col min="15124" max="15124" width="11.42578125" style="184" customWidth="1"/>
    <col min="15125" max="15125" width="0.42578125" style="184" customWidth="1"/>
    <col min="15126" max="15126" width="10.42578125" style="184" customWidth="1"/>
    <col min="15127" max="15127" width="0.42578125" style="184" customWidth="1"/>
    <col min="15128" max="15128" width="10.5703125" style="184" customWidth="1"/>
    <col min="15129" max="15129" width="0.42578125" style="184" customWidth="1"/>
    <col min="15130" max="15130" width="12.42578125" style="184" customWidth="1"/>
    <col min="15131" max="15131" width="0.42578125" style="184" customWidth="1"/>
    <col min="15132" max="15132" width="10.5703125" style="184" customWidth="1"/>
    <col min="15133" max="15133" width="12.140625" style="184" bestFit="1" customWidth="1"/>
    <col min="15134" max="15360" width="10.42578125" style="184"/>
    <col min="15361" max="15361" width="33.85546875" style="184" customWidth="1"/>
    <col min="15362" max="15362" width="10.140625" style="184" customWidth="1"/>
    <col min="15363" max="15363" width="0.42578125" style="184" customWidth="1"/>
    <col min="15364" max="15364" width="12" style="184" customWidth="1"/>
    <col min="15365" max="15365" width="0.42578125" style="184" customWidth="1"/>
    <col min="15366" max="15366" width="10.42578125" style="184" customWidth="1"/>
    <col min="15367" max="15367" width="0.42578125" style="184" customWidth="1"/>
    <col min="15368" max="15368" width="9.42578125" style="184" customWidth="1"/>
    <col min="15369" max="15369" width="0.42578125" style="184" customWidth="1"/>
    <col min="15370" max="15370" width="11" style="184" customWidth="1"/>
    <col min="15371" max="15371" width="0.42578125" style="184" customWidth="1"/>
    <col min="15372" max="15372" width="12.42578125" style="184" customWidth="1"/>
    <col min="15373" max="15373" width="0.42578125" style="184" customWidth="1"/>
    <col min="15374" max="15374" width="11.42578125" style="184" customWidth="1"/>
    <col min="15375" max="15375" width="0.42578125" style="184" customWidth="1"/>
    <col min="15376" max="15376" width="12.42578125" style="184" customWidth="1"/>
    <col min="15377" max="15377" width="0.42578125" style="184" customWidth="1"/>
    <col min="15378" max="15378" width="10.42578125" style="184" customWidth="1"/>
    <col min="15379" max="15379" width="0.42578125" style="184" customWidth="1"/>
    <col min="15380" max="15380" width="11.42578125" style="184" customWidth="1"/>
    <col min="15381" max="15381" width="0.42578125" style="184" customWidth="1"/>
    <col min="15382" max="15382" width="10.42578125" style="184" customWidth="1"/>
    <col min="15383" max="15383" width="0.42578125" style="184" customWidth="1"/>
    <col min="15384" max="15384" width="10.5703125" style="184" customWidth="1"/>
    <col min="15385" max="15385" width="0.42578125" style="184" customWidth="1"/>
    <col min="15386" max="15386" width="12.42578125" style="184" customWidth="1"/>
    <col min="15387" max="15387" width="0.42578125" style="184" customWidth="1"/>
    <col min="15388" max="15388" width="10.5703125" style="184" customWidth="1"/>
    <col min="15389" max="15389" width="12.140625" style="184" bestFit="1" customWidth="1"/>
    <col min="15390" max="15616" width="10.42578125" style="184"/>
    <col min="15617" max="15617" width="33.85546875" style="184" customWidth="1"/>
    <col min="15618" max="15618" width="10.140625" style="184" customWidth="1"/>
    <col min="15619" max="15619" width="0.42578125" style="184" customWidth="1"/>
    <col min="15620" max="15620" width="12" style="184" customWidth="1"/>
    <col min="15621" max="15621" width="0.42578125" style="184" customWidth="1"/>
    <col min="15622" max="15622" width="10.42578125" style="184" customWidth="1"/>
    <col min="15623" max="15623" width="0.42578125" style="184" customWidth="1"/>
    <col min="15624" max="15624" width="9.42578125" style="184" customWidth="1"/>
    <col min="15625" max="15625" width="0.42578125" style="184" customWidth="1"/>
    <col min="15626" max="15626" width="11" style="184" customWidth="1"/>
    <col min="15627" max="15627" width="0.42578125" style="184" customWidth="1"/>
    <col min="15628" max="15628" width="12.42578125" style="184" customWidth="1"/>
    <col min="15629" max="15629" width="0.42578125" style="184" customWidth="1"/>
    <col min="15630" max="15630" width="11.42578125" style="184" customWidth="1"/>
    <col min="15631" max="15631" width="0.42578125" style="184" customWidth="1"/>
    <col min="15632" max="15632" width="12.42578125" style="184" customWidth="1"/>
    <col min="15633" max="15633" width="0.42578125" style="184" customWidth="1"/>
    <col min="15634" max="15634" width="10.42578125" style="184" customWidth="1"/>
    <col min="15635" max="15635" width="0.42578125" style="184" customWidth="1"/>
    <col min="15636" max="15636" width="11.42578125" style="184" customWidth="1"/>
    <col min="15637" max="15637" width="0.42578125" style="184" customWidth="1"/>
    <col min="15638" max="15638" width="10.42578125" style="184" customWidth="1"/>
    <col min="15639" max="15639" width="0.42578125" style="184" customWidth="1"/>
    <col min="15640" max="15640" width="10.5703125" style="184" customWidth="1"/>
    <col min="15641" max="15641" width="0.42578125" style="184" customWidth="1"/>
    <col min="15642" max="15642" width="12.42578125" style="184" customWidth="1"/>
    <col min="15643" max="15643" width="0.42578125" style="184" customWidth="1"/>
    <col min="15644" max="15644" width="10.5703125" style="184" customWidth="1"/>
    <col min="15645" max="15645" width="12.140625" style="184" bestFit="1" customWidth="1"/>
    <col min="15646" max="15872" width="10.42578125" style="184"/>
    <col min="15873" max="15873" width="33.85546875" style="184" customWidth="1"/>
    <col min="15874" max="15874" width="10.140625" style="184" customWidth="1"/>
    <col min="15875" max="15875" width="0.42578125" style="184" customWidth="1"/>
    <col min="15876" max="15876" width="12" style="184" customWidth="1"/>
    <col min="15877" max="15877" width="0.42578125" style="184" customWidth="1"/>
    <col min="15878" max="15878" width="10.42578125" style="184" customWidth="1"/>
    <col min="15879" max="15879" width="0.42578125" style="184" customWidth="1"/>
    <col min="15880" max="15880" width="9.42578125" style="184" customWidth="1"/>
    <col min="15881" max="15881" width="0.42578125" style="184" customWidth="1"/>
    <col min="15882" max="15882" width="11" style="184" customWidth="1"/>
    <col min="15883" max="15883" width="0.42578125" style="184" customWidth="1"/>
    <col min="15884" max="15884" width="12.42578125" style="184" customWidth="1"/>
    <col min="15885" max="15885" width="0.42578125" style="184" customWidth="1"/>
    <col min="15886" max="15886" width="11.42578125" style="184" customWidth="1"/>
    <col min="15887" max="15887" width="0.42578125" style="184" customWidth="1"/>
    <col min="15888" max="15888" width="12.42578125" style="184" customWidth="1"/>
    <col min="15889" max="15889" width="0.42578125" style="184" customWidth="1"/>
    <col min="15890" max="15890" width="10.42578125" style="184" customWidth="1"/>
    <col min="15891" max="15891" width="0.42578125" style="184" customWidth="1"/>
    <col min="15892" max="15892" width="11.42578125" style="184" customWidth="1"/>
    <col min="15893" max="15893" width="0.42578125" style="184" customWidth="1"/>
    <col min="15894" max="15894" width="10.42578125" style="184" customWidth="1"/>
    <col min="15895" max="15895" width="0.42578125" style="184" customWidth="1"/>
    <col min="15896" max="15896" width="10.5703125" style="184" customWidth="1"/>
    <col min="15897" max="15897" width="0.42578125" style="184" customWidth="1"/>
    <col min="15898" max="15898" width="12.42578125" style="184" customWidth="1"/>
    <col min="15899" max="15899" width="0.42578125" style="184" customWidth="1"/>
    <col min="15900" max="15900" width="10.5703125" style="184" customWidth="1"/>
    <col min="15901" max="15901" width="12.140625" style="184" bestFit="1" customWidth="1"/>
    <col min="15902" max="16128" width="10.42578125" style="184"/>
    <col min="16129" max="16129" width="33.85546875" style="184" customWidth="1"/>
    <col min="16130" max="16130" width="10.140625" style="184" customWidth="1"/>
    <col min="16131" max="16131" width="0.42578125" style="184" customWidth="1"/>
    <col min="16132" max="16132" width="12" style="184" customWidth="1"/>
    <col min="16133" max="16133" width="0.42578125" style="184" customWidth="1"/>
    <col min="16134" max="16134" width="10.42578125" style="184" customWidth="1"/>
    <col min="16135" max="16135" width="0.42578125" style="184" customWidth="1"/>
    <col min="16136" max="16136" width="9.42578125" style="184" customWidth="1"/>
    <col min="16137" max="16137" width="0.42578125" style="184" customWidth="1"/>
    <col min="16138" max="16138" width="11" style="184" customWidth="1"/>
    <col min="16139" max="16139" width="0.42578125" style="184" customWidth="1"/>
    <col min="16140" max="16140" width="12.42578125" style="184" customWidth="1"/>
    <col min="16141" max="16141" width="0.42578125" style="184" customWidth="1"/>
    <col min="16142" max="16142" width="11.42578125" style="184" customWidth="1"/>
    <col min="16143" max="16143" width="0.42578125" style="184" customWidth="1"/>
    <col min="16144" max="16144" width="12.42578125" style="184" customWidth="1"/>
    <col min="16145" max="16145" width="0.42578125" style="184" customWidth="1"/>
    <col min="16146" max="16146" width="10.42578125" style="184" customWidth="1"/>
    <col min="16147" max="16147" width="0.42578125" style="184" customWidth="1"/>
    <col min="16148" max="16148" width="11.42578125" style="184" customWidth="1"/>
    <col min="16149" max="16149" width="0.42578125" style="184" customWidth="1"/>
    <col min="16150" max="16150" width="10.42578125" style="184" customWidth="1"/>
    <col min="16151" max="16151" width="0.42578125" style="184" customWidth="1"/>
    <col min="16152" max="16152" width="10.5703125" style="184" customWidth="1"/>
    <col min="16153" max="16153" width="0.42578125" style="184" customWidth="1"/>
    <col min="16154" max="16154" width="12.42578125" style="184" customWidth="1"/>
    <col min="16155" max="16155" width="0.42578125" style="184" customWidth="1"/>
    <col min="16156" max="16156" width="10.5703125" style="184" customWidth="1"/>
    <col min="16157" max="16157" width="12.140625" style="184" bestFit="1" customWidth="1"/>
    <col min="16158" max="16384" width="10.42578125" style="184"/>
  </cols>
  <sheetData>
    <row r="1" spans="1:33" s="33" customFormat="1" ht="16.5" customHeight="1">
      <c r="A1" s="1" t="s">
        <v>0</v>
      </c>
      <c r="B1" s="3"/>
      <c r="C1" s="272"/>
      <c r="D1" s="3"/>
      <c r="E1" s="272"/>
      <c r="F1" s="3"/>
      <c r="G1" s="272"/>
      <c r="H1" s="3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  <c r="Z1" s="3"/>
      <c r="AA1" s="4"/>
      <c r="AB1" s="3"/>
    </row>
    <row r="2" spans="1:33" s="33" customFormat="1" ht="16.5" customHeight="1">
      <c r="A2" s="57" t="s">
        <v>140</v>
      </c>
      <c r="B2" s="3"/>
      <c r="C2" s="272"/>
      <c r="D2" s="3"/>
      <c r="E2" s="272"/>
      <c r="F2" s="3"/>
      <c r="G2" s="272"/>
      <c r="H2" s="3"/>
      <c r="I2" s="27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272"/>
      <c r="Z2" s="3"/>
      <c r="AA2" s="272"/>
      <c r="AB2" s="3"/>
    </row>
    <row r="3" spans="1:33" s="276" customFormat="1" ht="16.5" customHeight="1">
      <c r="A3" s="273" t="str">
        <f>+'7-8 (6m)'!A3</f>
        <v>For the six-month period ended 30 June 2020</v>
      </c>
      <c r="B3" s="11"/>
      <c r="C3" s="274"/>
      <c r="D3" s="11"/>
      <c r="E3" s="274"/>
      <c r="F3" s="11"/>
      <c r="G3" s="274"/>
      <c r="H3" s="11"/>
      <c r="I3" s="12"/>
      <c r="J3" s="11"/>
      <c r="K3" s="11"/>
      <c r="L3" s="11"/>
      <c r="M3" s="275"/>
      <c r="N3" s="275"/>
      <c r="O3" s="11"/>
      <c r="P3" s="11"/>
      <c r="Q3" s="11"/>
      <c r="R3" s="11"/>
      <c r="S3" s="11"/>
      <c r="T3" s="11"/>
      <c r="U3" s="11"/>
      <c r="V3" s="11"/>
      <c r="W3" s="11"/>
      <c r="X3" s="11"/>
      <c r="Y3" s="12"/>
      <c r="Z3" s="11"/>
      <c r="AA3" s="12"/>
      <c r="AB3" s="11"/>
    </row>
    <row r="4" spans="1:33" ht="9.9499999999999993" customHeight="1">
      <c r="A4" s="187"/>
      <c r="C4" s="183"/>
      <c r="E4" s="183"/>
      <c r="G4" s="183"/>
      <c r="I4" s="183"/>
      <c r="Y4" s="183"/>
      <c r="AA4" s="183"/>
    </row>
    <row r="5" spans="1:33" ht="9.9499999999999993" customHeight="1">
      <c r="A5" s="187"/>
      <c r="C5" s="183"/>
      <c r="E5" s="183"/>
      <c r="G5" s="183"/>
      <c r="I5" s="183"/>
      <c r="Y5" s="183"/>
      <c r="AA5" s="183"/>
    </row>
    <row r="6" spans="1:33" s="189" customFormat="1" ht="12.95" customHeight="1">
      <c r="A6" s="188"/>
      <c r="B6" s="335" t="s">
        <v>168</v>
      </c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6"/>
      <c r="N6" s="336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</row>
    <row r="7" spans="1:33" s="189" customFormat="1" ht="12.95" customHeight="1">
      <c r="A7" s="188"/>
      <c r="B7" s="337" t="s">
        <v>141</v>
      </c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190"/>
      <c r="Z7" s="190"/>
      <c r="AA7" s="190"/>
      <c r="AB7" s="190"/>
    </row>
    <row r="8" spans="1:33" s="189" customFormat="1" ht="12.95" customHeight="1">
      <c r="A8" s="188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338" t="s">
        <v>61</v>
      </c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191"/>
      <c r="X8" s="192"/>
      <c r="Y8" s="190"/>
      <c r="Z8" s="190"/>
      <c r="AA8" s="190"/>
      <c r="AB8" s="190"/>
    </row>
    <row r="9" spans="1:33" s="189" customFormat="1" ht="12.95" customHeight="1">
      <c r="A9" s="188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339" t="s">
        <v>142</v>
      </c>
      <c r="M9" s="340"/>
      <c r="N9" s="340"/>
      <c r="O9" s="339"/>
      <c r="P9" s="339"/>
      <c r="Q9" s="191"/>
      <c r="S9" s="191"/>
      <c r="U9" s="191"/>
      <c r="V9" s="193"/>
      <c r="W9" s="191"/>
      <c r="X9" s="193"/>
      <c r="Y9" s="190"/>
      <c r="Z9" s="190"/>
      <c r="AA9" s="190"/>
      <c r="AB9" s="190"/>
    </row>
    <row r="10" spans="1:33" s="189" customFormat="1" ht="12.95" customHeight="1">
      <c r="A10" s="188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3"/>
      <c r="M10" s="193"/>
      <c r="N10" s="194" t="s">
        <v>200</v>
      </c>
      <c r="O10" s="193"/>
      <c r="P10" s="194" t="s">
        <v>143</v>
      </c>
      <c r="Q10" s="191"/>
      <c r="R10" s="194"/>
      <c r="S10" s="191"/>
      <c r="T10" s="194"/>
      <c r="U10" s="191"/>
      <c r="V10" s="193"/>
      <c r="W10" s="191"/>
      <c r="X10" s="193"/>
      <c r="Y10" s="190"/>
      <c r="Z10" s="190"/>
      <c r="AA10" s="190"/>
      <c r="AB10" s="190"/>
    </row>
    <row r="11" spans="1:33" s="189" customFormat="1" ht="12.95" customHeight="1">
      <c r="A11" s="188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4"/>
      <c r="M11" s="194"/>
      <c r="N11" s="194" t="s">
        <v>201</v>
      </c>
      <c r="O11" s="193"/>
      <c r="P11" s="195" t="s">
        <v>144</v>
      </c>
      <c r="Q11" s="191"/>
      <c r="R11" s="194" t="s">
        <v>145</v>
      </c>
      <c r="S11" s="191"/>
      <c r="T11" s="198" t="s">
        <v>286</v>
      </c>
      <c r="U11" s="191"/>
      <c r="V11" s="193"/>
      <c r="W11" s="191"/>
      <c r="X11" s="193"/>
      <c r="Y11" s="190"/>
      <c r="Z11" s="190"/>
      <c r="AA11" s="190"/>
      <c r="AB11" s="190"/>
    </row>
    <row r="12" spans="1:33" s="189" customFormat="1" ht="12.95" customHeight="1">
      <c r="A12" s="188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4"/>
      <c r="M12" s="194"/>
      <c r="N12" s="194" t="s">
        <v>203</v>
      </c>
      <c r="O12" s="191"/>
      <c r="P12" s="194" t="s">
        <v>146</v>
      </c>
      <c r="Q12" s="191"/>
      <c r="R12" s="194" t="s">
        <v>147</v>
      </c>
      <c r="S12" s="191"/>
      <c r="T12" s="194" t="s">
        <v>287</v>
      </c>
      <c r="U12" s="191"/>
      <c r="V12" s="193"/>
      <c r="W12" s="191"/>
      <c r="X12" s="193"/>
      <c r="Y12" s="190"/>
      <c r="Z12" s="190"/>
      <c r="AA12" s="190"/>
      <c r="AB12" s="190"/>
    </row>
    <row r="13" spans="1:33" s="196" customFormat="1" ht="12.95" customHeight="1">
      <c r="B13" s="195" t="s">
        <v>95</v>
      </c>
      <c r="C13" s="197"/>
      <c r="D13" s="195"/>
      <c r="E13" s="197"/>
      <c r="F13" s="195" t="s">
        <v>96</v>
      </c>
      <c r="G13" s="197"/>
      <c r="H13" s="335" t="s">
        <v>59</v>
      </c>
      <c r="I13" s="335"/>
      <c r="J13" s="335"/>
      <c r="K13" s="190"/>
      <c r="L13" s="194" t="s">
        <v>200</v>
      </c>
      <c r="M13" s="194"/>
      <c r="N13" s="194" t="s">
        <v>204</v>
      </c>
      <c r="O13" s="190"/>
      <c r="P13" s="198" t="s">
        <v>148</v>
      </c>
      <c r="Q13" s="190"/>
      <c r="R13" s="194" t="s">
        <v>149</v>
      </c>
      <c r="S13" s="190"/>
      <c r="T13" s="194" t="s">
        <v>288</v>
      </c>
      <c r="U13" s="190"/>
      <c r="V13" s="194" t="s">
        <v>97</v>
      </c>
      <c r="W13" s="190"/>
      <c r="X13" s="194" t="s">
        <v>150</v>
      </c>
      <c r="Y13" s="191"/>
      <c r="Z13" s="199"/>
      <c r="AA13" s="191"/>
      <c r="AB13" s="195"/>
      <c r="AC13" s="189"/>
      <c r="AD13" s="189"/>
      <c r="AE13" s="189"/>
      <c r="AF13" s="189"/>
      <c r="AG13" s="189"/>
    </row>
    <row r="14" spans="1:33" s="196" customFormat="1" ht="12.95" customHeight="1">
      <c r="B14" s="195" t="s">
        <v>98</v>
      </c>
      <c r="C14" s="200"/>
      <c r="D14" s="195"/>
      <c r="E14" s="200"/>
      <c r="F14" s="195" t="s">
        <v>99</v>
      </c>
      <c r="G14" s="200"/>
      <c r="H14" s="194" t="s">
        <v>100</v>
      </c>
      <c r="I14" s="200"/>
      <c r="J14" s="195"/>
      <c r="K14" s="195"/>
      <c r="L14" s="194" t="s">
        <v>186</v>
      </c>
      <c r="N14" s="198" t="s">
        <v>205</v>
      </c>
      <c r="O14" s="195"/>
      <c r="P14" s="194" t="s">
        <v>151</v>
      </c>
      <c r="Q14" s="195"/>
      <c r="R14" s="198" t="s">
        <v>152</v>
      </c>
      <c r="S14" s="195"/>
      <c r="T14" s="198" t="s">
        <v>289</v>
      </c>
      <c r="U14" s="195"/>
      <c r="V14" s="194" t="s">
        <v>101</v>
      </c>
      <c r="W14" s="194"/>
      <c r="X14" s="194" t="s">
        <v>153</v>
      </c>
      <c r="Y14" s="200"/>
      <c r="Z14" s="195" t="s">
        <v>154</v>
      </c>
      <c r="AA14" s="200"/>
      <c r="AB14" s="195"/>
      <c r="AC14" s="189"/>
      <c r="AD14" s="189"/>
      <c r="AE14" s="189"/>
      <c r="AF14" s="189"/>
      <c r="AG14" s="189"/>
    </row>
    <row r="15" spans="1:33" s="196" customFormat="1" ht="12.95" customHeight="1">
      <c r="B15" s="194" t="s">
        <v>102</v>
      </c>
      <c r="C15" s="201"/>
      <c r="D15" s="194" t="s">
        <v>57</v>
      </c>
      <c r="E15" s="201"/>
      <c r="F15" s="194" t="s">
        <v>103</v>
      </c>
      <c r="G15" s="201"/>
      <c r="H15" s="194" t="s">
        <v>104</v>
      </c>
      <c r="I15" s="201"/>
      <c r="J15" s="194" t="s">
        <v>60</v>
      </c>
      <c r="K15" s="194"/>
      <c r="L15" s="194" t="s">
        <v>105</v>
      </c>
      <c r="M15" s="194"/>
      <c r="N15" s="194" t="s">
        <v>206</v>
      </c>
      <c r="O15" s="194"/>
      <c r="P15" s="194" t="s">
        <v>155</v>
      </c>
      <c r="Q15" s="194"/>
      <c r="R15" s="194" t="s">
        <v>156</v>
      </c>
      <c r="S15" s="194"/>
      <c r="T15" s="194" t="s">
        <v>290</v>
      </c>
      <c r="U15" s="194"/>
      <c r="V15" s="194" t="s">
        <v>106</v>
      </c>
      <c r="W15" s="194"/>
      <c r="X15" s="194" t="s">
        <v>157</v>
      </c>
      <c r="Y15" s="201"/>
      <c r="Z15" s="195" t="s">
        <v>158</v>
      </c>
      <c r="AA15" s="201"/>
      <c r="AB15" s="194" t="s">
        <v>63</v>
      </c>
      <c r="AC15" s="189"/>
      <c r="AD15" s="189"/>
      <c r="AE15" s="189"/>
      <c r="AF15" s="189"/>
      <c r="AG15" s="189"/>
    </row>
    <row r="16" spans="1:33" s="196" customFormat="1" ht="12.95" customHeight="1">
      <c r="B16" s="202" t="s">
        <v>7</v>
      </c>
      <c r="C16" s="200"/>
      <c r="D16" s="202" t="s">
        <v>7</v>
      </c>
      <c r="E16" s="200"/>
      <c r="F16" s="202" t="s">
        <v>7</v>
      </c>
      <c r="G16" s="200"/>
      <c r="H16" s="202" t="s">
        <v>7</v>
      </c>
      <c r="I16" s="200"/>
      <c r="J16" s="202" t="s">
        <v>7</v>
      </c>
      <c r="K16" s="194"/>
      <c r="L16" s="202" t="s">
        <v>7</v>
      </c>
      <c r="M16" s="194"/>
      <c r="N16" s="202" t="s">
        <v>7</v>
      </c>
      <c r="O16" s="194"/>
      <c r="P16" s="202" t="s">
        <v>7</v>
      </c>
      <c r="Q16" s="194"/>
      <c r="R16" s="202" t="s">
        <v>7</v>
      </c>
      <c r="S16" s="194"/>
      <c r="T16" s="202" t="s">
        <v>7</v>
      </c>
      <c r="U16" s="194"/>
      <c r="V16" s="202" t="s">
        <v>7</v>
      </c>
      <c r="W16" s="194"/>
      <c r="X16" s="202" t="s">
        <v>7</v>
      </c>
      <c r="Y16" s="200"/>
      <c r="Z16" s="202" t="s">
        <v>7</v>
      </c>
      <c r="AA16" s="200"/>
      <c r="AB16" s="202" t="s">
        <v>7</v>
      </c>
      <c r="AC16" s="189"/>
      <c r="AD16" s="189"/>
      <c r="AE16" s="189"/>
      <c r="AF16" s="189"/>
      <c r="AG16" s="189"/>
    </row>
    <row r="17" spans="1:33" s="196" customFormat="1" ht="3.95" customHeight="1">
      <c r="B17" s="194"/>
      <c r="C17" s="200"/>
      <c r="D17" s="194"/>
      <c r="E17" s="200"/>
      <c r="F17" s="194"/>
      <c r="G17" s="200"/>
      <c r="H17" s="194"/>
      <c r="I17" s="200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200"/>
      <c r="Z17" s="194"/>
      <c r="AA17" s="200"/>
      <c r="AB17" s="194"/>
      <c r="AC17" s="189"/>
      <c r="AD17" s="189"/>
      <c r="AE17" s="189"/>
      <c r="AF17" s="189"/>
      <c r="AG17" s="189"/>
    </row>
    <row r="18" spans="1:33" ht="12.95" customHeight="1">
      <c r="A18" s="189" t="s">
        <v>172</v>
      </c>
      <c r="B18" s="182">
        <v>8667826</v>
      </c>
      <c r="D18" s="182">
        <v>-90502</v>
      </c>
      <c r="F18" s="182">
        <v>508000</v>
      </c>
      <c r="H18" s="182">
        <v>394600</v>
      </c>
      <c r="J18" s="182">
        <v>3490721</v>
      </c>
      <c r="L18" s="182">
        <v>-7045</v>
      </c>
      <c r="N18" s="182">
        <v>0</v>
      </c>
      <c r="P18" s="182">
        <v>14538</v>
      </c>
      <c r="R18" s="182">
        <v>-46092</v>
      </c>
      <c r="T18" s="182">
        <v>-45824</v>
      </c>
      <c r="V18" s="182">
        <f>SUM(L18:T18)</f>
        <v>-84423</v>
      </c>
      <c r="W18" s="205"/>
      <c r="X18" s="182">
        <f>SUM(B18:J18,V18)</f>
        <v>12886222</v>
      </c>
      <c r="Z18" s="182">
        <v>2846524</v>
      </c>
      <c r="AB18" s="182">
        <f>SUM(X18,Z18)</f>
        <v>15732746</v>
      </c>
    </row>
    <row r="19" spans="1:33" ht="3.95" customHeight="1">
      <c r="A19" s="189"/>
      <c r="B19" s="203"/>
      <c r="C19" s="204"/>
      <c r="D19" s="203"/>
      <c r="E19" s="204"/>
      <c r="F19" s="203"/>
      <c r="G19" s="204"/>
      <c r="H19" s="203"/>
      <c r="I19" s="204"/>
      <c r="J19" s="203"/>
      <c r="K19" s="204"/>
      <c r="L19" s="203"/>
      <c r="M19" s="203"/>
      <c r="N19" s="203"/>
      <c r="O19" s="204"/>
      <c r="P19" s="203"/>
      <c r="Q19" s="204"/>
      <c r="R19" s="203"/>
      <c r="S19" s="204"/>
      <c r="T19" s="203"/>
      <c r="U19" s="205"/>
      <c r="W19" s="205"/>
      <c r="Y19" s="205"/>
      <c r="Z19" s="203"/>
      <c r="AA19" s="205"/>
    </row>
    <row r="20" spans="1:33" ht="12.95" customHeight="1">
      <c r="A20" s="189" t="s">
        <v>107</v>
      </c>
    </row>
    <row r="21" spans="1:33" ht="12.95" customHeight="1">
      <c r="A21" s="184" t="s">
        <v>314</v>
      </c>
      <c r="B21" s="182">
        <v>0</v>
      </c>
      <c r="D21" s="182">
        <v>0</v>
      </c>
      <c r="F21" s="182">
        <v>0</v>
      </c>
      <c r="H21" s="182">
        <v>0</v>
      </c>
      <c r="J21" s="182">
        <v>-572060</v>
      </c>
      <c r="L21" s="182">
        <v>0</v>
      </c>
      <c r="N21" s="182">
        <v>0</v>
      </c>
      <c r="P21" s="182">
        <v>0</v>
      </c>
      <c r="R21" s="182">
        <v>0</v>
      </c>
      <c r="T21" s="182">
        <v>0</v>
      </c>
      <c r="V21" s="182">
        <f>SUM(L21:T21)</f>
        <v>0</v>
      </c>
      <c r="X21" s="182">
        <f>SUM(B21:J21,V21)</f>
        <v>-572060</v>
      </c>
      <c r="Z21" s="182">
        <v>0</v>
      </c>
      <c r="AB21" s="182">
        <f>SUM(X21,Z21)</f>
        <v>-572060</v>
      </c>
    </row>
    <row r="22" spans="1:33" ht="12.95" customHeight="1">
      <c r="A22" s="207" t="s">
        <v>159</v>
      </c>
    </row>
    <row r="23" spans="1:33" ht="12.95" customHeight="1">
      <c r="A23" s="208" t="s">
        <v>162</v>
      </c>
      <c r="B23" s="203">
        <v>0</v>
      </c>
      <c r="C23" s="204"/>
      <c r="D23" s="203">
        <v>0</v>
      </c>
      <c r="E23" s="204"/>
      <c r="F23" s="203">
        <v>0</v>
      </c>
      <c r="G23" s="204"/>
      <c r="H23" s="203">
        <v>0</v>
      </c>
      <c r="I23" s="204"/>
      <c r="J23" s="203">
        <v>-19145</v>
      </c>
      <c r="K23" s="204"/>
      <c r="L23" s="203">
        <v>0</v>
      </c>
      <c r="M23" s="203"/>
      <c r="N23" s="203">
        <v>0</v>
      </c>
      <c r="O23" s="204"/>
      <c r="P23" s="203">
        <v>0</v>
      </c>
      <c r="Q23" s="204"/>
      <c r="R23" s="203">
        <v>0</v>
      </c>
      <c r="S23" s="204"/>
      <c r="T23" s="203">
        <v>0</v>
      </c>
      <c r="U23" s="205"/>
      <c r="V23" s="182">
        <f>SUM(L23:T23)</f>
        <v>0</v>
      </c>
      <c r="W23" s="205"/>
      <c r="X23" s="182">
        <f>SUM(B23:J23,V23)</f>
        <v>-19145</v>
      </c>
      <c r="Y23" s="205"/>
      <c r="Z23" s="182">
        <v>0</v>
      </c>
      <c r="AA23" s="205"/>
      <c r="AB23" s="182">
        <f>SUM(X23:Z23)</f>
        <v>-19145</v>
      </c>
    </row>
    <row r="24" spans="1:33" ht="12.95" customHeight="1">
      <c r="A24" s="184" t="s">
        <v>294</v>
      </c>
      <c r="B24" s="203"/>
      <c r="C24" s="204"/>
      <c r="D24" s="203"/>
      <c r="E24" s="204"/>
      <c r="F24" s="203"/>
      <c r="G24" s="204"/>
      <c r="H24" s="203"/>
      <c r="I24" s="204"/>
      <c r="J24" s="203"/>
      <c r="K24" s="204"/>
      <c r="L24" s="203"/>
      <c r="M24" s="203"/>
      <c r="N24" s="203"/>
      <c r="O24" s="204"/>
      <c r="P24" s="203"/>
      <c r="Q24" s="204"/>
      <c r="R24" s="203"/>
      <c r="S24" s="204"/>
      <c r="T24" s="203"/>
      <c r="U24" s="205"/>
      <c r="W24" s="205"/>
      <c r="Y24" s="205"/>
      <c r="AA24" s="205"/>
    </row>
    <row r="25" spans="1:33" ht="12.95" customHeight="1">
      <c r="A25" s="208" t="s">
        <v>295</v>
      </c>
      <c r="B25" s="203">
        <v>0</v>
      </c>
      <c r="C25" s="204"/>
      <c r="D25" s="203">
        <v>0</v>
      </c>
      <c r="E25" s="204"/>
      <c r="F25" s="203">
        <v>0</v>
      </c>
      <c r="G25" s="204"/>
      <c r="H25" s="203">
        <v>0</v>
      </c>
      <c r="I25" s="204"/>
      <c r="J25" s="203">
        <v>0</v>
      </c>
      <c r="K25" s="204"/>
      <c r="L25" s="203">
        <v>0</v>
      </c>
      <c r="M25" s="203"/>
      <c r="N25" s="203">
        <v>0</v>
      </c>
      <c r="O25" s="204"/>
      <c r="P25" s="203">
        <v>0</v>
      </c>
      <c r="Q25" s="204"/>
      <c r="R25" s="203">
        <v>0</v>
      </c>
      <c r="S25" s="204"/>
      <c r="T25" s="203">
        <v>0</v>
      </c>
      <c r="U25" s="205"/>
      <c r="V25" s="182">
        <f>SUM(L25:T25)</f>
        <v>0</v>
      </c>
      <c r="W25" s="205"/>
      <c r="X25" s="182">
        <f>SUM(B25:J25,V25)</f>
        <v>0</v>
      </c>
      <c r="Y25" s="205"/>
      <c r="Z25" s="182">
        <v>-48245</v>
      </c>
      <c r="AA25" s="205"/>
      <c r="AB25" s="182">
        <f>SUM(X25:Z25)</f>
        <v>-48245</v>
      </c>
    </row>
    <row r="26" spans="1:33" ht="12.95" customHeight="1">
      <c r="A26" s="207" t="s">
        <v>210</v>
      </c>
      <c r="B26" s="203">
        <v>0</v>
      </c>
      <c r="C26" s="204"/>
      <c r="D26" s="203">
        <v>0</v>
      </c>
      <c r="E26" s="204"/>
      <c r="F26" s="203">
        <v>0</v>
      </c>
      <c r="G26" s="204"/>
      <c r="H26" s="203">
        <v>0</v>
      </c>
      <c r="I26" s="204"/>
      <c r="J26" s="203">
        <v>0</v>
      </c>
      <c r="K26" s="204"/>
      <c r="L26" s="203">
        <v>0</v>
      </c>
      <c r="M26" s="203"/>
      <c r="N26" s="203">
        <v>0</v>
      </c>
      <c r="O26" s="204"/>
      <c r="P26" s="203">
        <v>0</v>
      </c>
      <c r="Q26" s="204"/>
      <c r="R26" s="203">
        <v>0</v>
      </c>
      <c r="S26" s="204"/>
      <c r="T26" s="203">
        <v>0</v>
      </c>
      <c r="U26" s="205"/>
      <c r="V26" s="182">
        <f>SUM(L26:T26)</f>
        <v>0</v>
      </c>
      <c r="W26" s="205"/>
      <c r="X26" s="182">
        <f>SUM(B26:J26,V26)</f>
        <v>0</v>
      </c>
      <c r="Y26" s="205"/>
      <c r="Z26" s="182">
        <v>-5384</v>
      </c>
      <c r="AA26" s="205"/>
      <c r="AB26" s="182">
        <f>SUM(X26:Z26)</f>
        <v>-5384</v>
      </c>
    </row>
    <row r="27" spans="1:33" ht="12.95" customHeight="1">
      <c r="A27" s="207" t="s">
        <v>291</v>
      </c>
    </row>
    <row r="28" spans="1:33" ht="12.95" customHeight="1">
      <c r="A28" s="208" t="s">
        <v>292</v>
      </c>
      <c r="B28" s="182">
        <v>0</v>
      </c>
      <c r="D28" s="182">
        <v>0</v>
      </c>
      <c r="F28" s="182">
        <v>0</v>
      </c>
      <c r="H28" s="182">
        <v>0</v>
      </c>
      <c r="J28" s="182">
        <v>0</v>
      </c>
      <c r="L28" s="182">
        <v>0</v>
      </c>
      <c r="N28" s="203">
        <v>0</v>
      </c>
      <c r="P28" s="203">
        <v>0</v>
      </c>
      <c r="R28" s="203">
        <v>0</v>
      </c>
      <c r="T28" s="182">
        <v>6386</v>
      </c>
      <c r="V28" s="182">
        <f>SUM(L28:T28)</f>
        <v>6386</v>
      </c>
      <c r="X28" s="182">
        <f>SUM(B28:J28,V28)</f>
        <v>6386</v>
      </c>
      <c r="Z28" s="182">
        <v>-28238</v>
      </c>
      <c r="AB28" s="182">
        <f t="shared" ref="AB28:AB30" si="0">SUM(X28:Z28)</f>
        <v>-21852</v>
      </c>
    </row>
    <row r="29" spans="1:33" ht="12.95" customHeight="1">
      <c r="A29" s="207" t="s">
        <v>231</v>
      </c>
      <c r="N29" s="203"/>
      <c r="R29" s="203"/>
    </row>
    <row r="30" spans="1:33" ht="12.95" customHeight="1">
      <c r="A30" s="208" t="s">
        <v>238</v>
      </c>
      <c r="B30" s="185">
        <v>0</v>
      </c>
      <c r="C30" s="204"/>
      <c r="D30" s="185">
        <v>0</v>
      </c>
      <c r="E30" s="204"/>
      <c r="F30" s="185">
        <v>0</v>
      </c>
      <c r="G30" s="204"/>
      <c r="H30" s="185">
        <v>0</v>
      </c>
      <c r="I30" s="204"/>
      <c r="J30" s="185">
        <f>'7-8 (6m)'!I88</f>
        <v>1035708</v>
      </c>
      <c r="K30" s="204"/>
      <c r="L30" s="185">
        <v>-1592</v>
      </c>
      <c r="M30" s="203"/>
      <c r="N30" s="185">
        <v>-74665</v>
      </c>
      <c r="O30" s="204"/>
      <c r="P30" s="185">
        <v>0</v>
      </c>
      <c r="Q30" s="204"/>
      <c r="R30" s="185">
        <v>0</v>
      </c>
      <c r="S30" s="204"/>
      <c r="T30" s="185">
        <v>0</v>
      </c>
      <c r="U30" s="205"/>
      <c r="V30" s="185">
        <f>SUM(L30:T30)</f>
        <v>-76257</v>
      </c>
      <c r="W30" s="205"/>
      <c r="X30" s="246">
        <f>SUM(B30:J30,V30)</f>
        <v>959451</v>
      </c>
      <c r="Y30" s="205"/>
      <c r="Z30" s="185">
        <v>-166701</v>
      </c>
      <c r="AA30" s="205"/>
      <c r="AB30" s="185">
        <f t="shared" si="0"/>
        <v>792750</v>
      </c>
    </row>
    <row r="31" spans="1:33" ht="3.95" customHeight="1">
      <c r="B31" s="203"/>
      <c r="C31" s="209"/>
      <c r="D31" s="203"/>
      <c r="E31" s="209"/>
      <c r="F31" s="203"/>
      <c r="G31" s="209"/>
      <c r="H31" s="203"/>
      <c r="I31" s="210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10"/>
      <c r="Z31" s="203"/>
      <c r="AA31" s="210"/>
      <c r="AB31" s="203"/>
    </row>
    <row r="32" spans="1:33" ht="12.95" customHeight="1" thickBot="1">
      <c r="A32" s="189" t="s">
        <v>252</v>
      </c>
      <c r="B32" s="211">
        <f>SUM(B18:B30)</f>
        <v>8667826</v>
      </c>
      <c r="C32" s="210"/>
      <c r="D32" s="211">
        <f>SUM(D18:D30)</f>
        <v>-90502</v>
      </c>
      <c r="E32" s="203"/>
      <c r="F32" s="211">
        <f>SUM(F18:F30)</f>
        <v>508000</v>
      </c>
      <c r="G32" s="203"/>
      <c r="H32" s="211">
        <f>SUM(H18:H30)</f>
        <v>394600</v>
      </c>
      <c r="I32" s="203"/>
      <c r="J32" s="211">
        <f>SUM(J18:J30)</f>
        <v>3935224</v>
      </c>
      <c r="K32" s="203"/>
      <c r="L32" s="211">
        <f>SUM(L18:L30)</f>
        <v>-8637</v>
      </c>
      <c r="M32" s="203"/>
      <c r="N32" s="211">
        <f>SUM(N18:N30)</f>
        <v>-74665</v>
      </c>
      <c r="O32" s="203"/>
      <c r="P32" s="211">
        <f>SUM(P18:P30)</f>
        <v>14538</v>
      </c>
      <c r="Q32" s="203"/>
      <c r="R32" s="211">
        <f>SUM(R18:R30)</f>
        <v>-46092</v>
      </c>
      <c r="S32" s="203"/>
      <c r="T32" s="211">
        <f>SUM(T18:T30)</f>
        <v>-39438</v>
      </c>
      <c r="U32" s="203"/>
      <c r="V32" s="211">
        <f>SUM(V18:V30)</f>
        <v>-154294</v>
      </c>
      <c r="W32" s="203"/>
      <c r="X32" s="211">
        <f>SUM(X18:X30)</f>
        <v>13260854</v>
      </c>
      <c r="Y32" s="203"/>
      <c r="Z32" s="211">
        <f>SUM(Z18:Z30)</f>
        <v>2597956</v>
      </c>
      <c r="AA32" s="203"/>
      <c r="AB32" s="211">
        <f>SUM(AB18:AB30)</f>
        <v>15858810</v>
      </c>
    </row>
    <row r="33" spans="1:28" ht="12.95" customHeight="1" thickTop="1"/>
    <row r="34" spans="1:28" ht="12.95" customHeight="1">
      <c r="A34" s="189" t="s">
        <v>184</v>
      </c>
      <c r="B34" s="212">
        <v>8667826</v>
      </c>
      <c r="D34" s="212">
        <v>-90502</v>
      </c>
      <c r="F34" s="212">
        <v>508000</v>
      </c>
      <c r="H34" s="212">
        <v>473600</v>
      </c>
      <c r="J34" s="212">
        <v>3929081</v>
      </c>
      <c r="L34" s="212">
        <v>-8575</v>
      </c>
      <c r="N34" s="212">
        <v>0</v>
      </c>
      <c r="P34" s="212">
        <v>-71515</v>
      </c>
      <c r="R34" s="212">
        <v>-46092</v>
      </c>
      <c r="T34" s="212">
        <v>-67441</v>
      </c>
      <c r="V34" s="212">
        <f>SUM(L34:T34)</f>
        <v>-193623</v>
      </c>
      <c r="X34" s="212">
        <f>SUM(B34:J34,V34)</f>
        <v>13294382</v>
      </c>
      <c r="Z34" s="212">
        <f>ROUND(2647283195/1000,0)</f>
        <v>2647283</v>
      </c>
      <c r="AB34" s="212">
        <f>SUM(X34:Z34)</f>
        <v>15941665</v>
      </c>
    </row>
    <row r="35" spans="1:28" ht="12.95" customHeight="1">
      <c r="A35" s="184" t="s">
        <v>207</v>
      </c>
      <c r="B35" s="212"/>
      <c r="D35" s="212"/>
      <c r="F35" s="212"/>
      <c r="H35" s="212"/>
      <c r="J35" s="212"/>
      <c r="L35" s="212"/>
      <c r="N35" s="212"/>
      <c r="P35" s="212"/>
      <c r="R35" s="212"/>
      <c r="T35" s="212"/>
      <c r="V35" s="212"/>
      <c r="X35" s="212"/>
      <c r="Z35" s="212"/>
      <c r="AB35" s="212"/>
    </row>
    <row r="36" spans="1:28" ht="12.95" customHeight="1">
      <c r="A36" s="208" t="s">
        <v>239</v>
      </c>
      <c r="B36" s="247">
        <v>0</v>
      </c>
      <c r="D36" s="247">
        <v>0</v>
      </c>
      <c r="F36" s="247">
        <v>0</v>
      </c>
      <c r="H36" s="247">
        <v>0</v>
      </c>
      <c r="J36" s="247">
        <v>-25206</v>
      </c>
      <c r="L36" s="247">
        <v>8575</v>
      </c>
      <c r="N36" s="247">
        <v>-10880</v>
      </c>
      <c r="P36" s="247">
        <v>0</v>
      </c>
      <c r="R36" s="247">
        <v>0</v>
      </c>
      <c r="T36" s="247">
        <v>0</v>
      </c>
      <c r="V36" s="247">
        <f>SUM(L36:U36)</f>
        <v>-2305</v>
      </c>
      <c r="X36" s="247">
        <f>SUM(B36:J36,V36)</f>
        <v>-27511</v>
      </c>
      <c r="Z36" s="247">
        <v>-316</v>
      </c>
      <c r="AB36" s="247">
        <f>SUM(X36:Z36)</f>
        <v>-27827</v>
      </c>
    </row>
    <row r="37" spans="1:28" ht="3.95" customHeight="1">
      <c r="B37" s="214"/>
      <c r="C37" s="209"/>
      <c r="D37" s="214"/>
      <c r="E37" s="209"/>
      <c r="F37" s="214"/>
      <c r="G37" s="209"/>
      <c r="H37" s="214"/>
      <c r="I37" s="210"/>
      <c r="J37" s="214"/>
      <c r="K37" s="203"/>
      <c r="L37" s="214"/>
      <c r="M37" s="203"/>
      <c r="N37" s="214"/>
      <c r="O37" s="203"/>
      <c r="P37" s="214"/>
      <c r="Q37" s="203"/>
      <c r="R37" s="214"/>
      <c r="S37" s="203"/>
      <c r="T37" s="214"/>
      <c r="U37" s="203"/>
      <c r="V37" s="214"/>
      <c r="W37" s="203"/>
      <c r="X37" s="214"/>
      <c r="Y37" s="210"/>
      <c r="Z37" s="214"/>
      <c r="AA37" s="210"/>
      <c r="AB37" s="214"/>
    </row>
    <row r="38" spans="1:28" ht="12.95" customHeight="1">
      <c r="A38" s="189" t="s">
        <v>244</v>
      </c>
      <c r="B38" s="214">
        <f>SUM(B34:B36)</f>
        <v>8667826</v>
      </c>
      <c r="C38" s="209"/>
      <c r="D38" s="214">
        <f>SUM(D34:D36)</f>
        <v>-90502</v>
      </c>
      <c r="E38" s="209"/>
      <c r="F38" s="214">
        <f>SUM(F34:F36)</f>
        <v>508000</v>
      </c>
      <c r="G38" s="209"/>
      <c r="H38" s="214">
        <f>SUM(H34:H36)</f>
        <v>473600</v>
      </c>
      <c r="I38" s="210"/>
      <c r="J38" s="214">
        <f>SUM(J34:J36)</f>
        <v>3903875</v>
      </c>
      <c r="K38" s="203"/>
      <c r="L38" s="214">
        <f>SUM(L34:L36)</f>
        <v>0</v>
      </c>
      <c r="M38" s="203"/>
      <c r="N38" s="214">
        <f>SUM(N34:N36)</f>
        <v>-10880</v>
      </c>
      <c r="O38" s="203"/>
      <c r="P38" s="214">
        <f>SUM(P34:P36)</f>
        <v>-71515</v>
      </c>
      <c r="Q38" s="203"/>
      <c r="R38" s="214">
        <f>SUM(R34:R36)</f>
        <v>-46092</v>
      </c>
      <c r="S38" s="203"/>
      <c r="T38" s="214">
        <f>SUM(T34:T36)</f>
        <v>-67441</v>
      </c>
      <c r="U38" s="203"/>
      <c r="V38" s="214">
        <f>SUM(V34:V36)</f>
        <v>-195928</v>
      </c>
      <c r="W38" s="203"/>
      <c r="X38" s="214">
        <f>SUM(X34:X36)</f>
        <v>13266871</v>
      </c>
      <c r="Y38" s="210"/>
      <c r="Z38" s="214">
        <f>SUM(Z34:Z36)</f>
        <v>2646967</v>
      </c>
      <c r="AA38" s="210"/>
      <c r="AB38" s="212">
        <f>SUM(X38:Z38)</f>
        <v>15913838</v>
      </c>
    </row>
    <row r="39" spans="1:28" ht="5.0999999999999996" customHeight="1">
      <c r="A39" s="189"/>
      <c r="B39" s="214"/>
      <c r="C39" s="209"/>
      <c r="D39" s="214"/>
      <c r="E39" s="209"/>
      <c r="F39" s="214"/>
      <c r="G39" s="209"/>
      <c r="H39" s="214"/>
      <c r="I39" s="210"/>
      <c r="J39" s="214"/>
      <c r="K39" s="203"/>
      <c r="L39" s="214"/>
      <c r="M39" s="203"/>
      <c r="N39" s="214"/>
      <c r="O39" s="203"/>
      <c r="P39" s="214"/>
      <c r="Q39" s="203"/>
      <c r="R39" s="214"/>
      <c r="S39" s="203"/>
      <c r="T39" s="214"/>
      <c r="U39" s="203"/>
      <c r="V39" s="214"/>
      <c r="W39" s="203"/>
      <c r="X39" s="214"/>
      <c r="Y39" s="210"/>
      <c r="Z39" s="214"/>
      <c r="AA39" s="210"/>
      <c r="AB39" s="214"/>
    </row>
    <row r="40" spans="1:28" ht="12.95" customHeight="1">
      <c r="A40" s="189" t="s">
        <v>107</v>
      </c>
      <c r="B40" s="212"/>
      <c r="D40" s="212"/>
      <c r="F40" s="212"/>
      <c r="H40" s="212"/>
      <c r="J40" s="212"/>
      <c r="L40" s="212"/>
      <c r="N40" s="212"/>
      <c r="P40" s="212"/>
      <c r="R40" s="212"/>
      <c r="T40" s="212"/>
      <c r="V40" s="212"/>
      <c r="X40" s="212"/>
      <c r="Z40" s="212"/>
      <c r="AB40" s="212"/>
    </row>
    <row r="41" spans="1:28" ht="12.95" customHeight="1">
      <c r="A41" s="184" t="s">
        <v>314</v>
      </c>
      <c r="B41" s="212">
        <v>866758</v>
      </c>
      <c r="D41" s="212">
        <v>0</v>
      </c>
      <c r="F41" s="212">
        <v>0</v>
      </c>
      <c r="H41" s="212">
        <v>0</v>
      </c>
      <c r="J41" s="212">
        <v>-963066</v>
      </c>
      <c r="L41" s="212">
        <v>0</v>
      </c>
      <c r="N41" s="212">
        <v>0</v>
      </c>
      <c r="P41" s="212">
        <v>0</v>
      </c>
      <c r="R41" s="212">
        <v>0</v>
      </c>
      <c r="T41" s="212">
        <v>0</v>
      </c>
      <c r="V41" s="212">
        <f>SUM(L41:T41)</f>
        <v>0</v>
      </c>
      <c r="X41" s="212">
        <f>SUM(B41:J41,V41)</f>
        <v>-96308</v>
      </c>
      <c r="Z41" s="212">
        <v>0</v>
      </c>
      <c r="AB41" s="212">
        <f>SUM(X41,Z41)</f>
        <v>-96308</v>
      </c>
    </row>
    <row r="42" spans="1:28" ht="12.95" customHeight="1">
      <c r="A42" s="184" t="s">
        <v>160</v>
      </c>
      <c r="B42" s="212"/>
      <c r="D42" s="214"/>
      <c r="F42" s="214"/>
      <c r="H42" s="214"/>
      <c r="I42" s="204"/>
      <c r="J42" s="214"/>
      <c r="L42" s="212"/>
      <c r="N42" s="212"/>
      <c r="P42" s="212"/>
      <c r="R42" s="212"/>
      <c r="T42" s="212"/>
      <c r="V42" s="212"/>
      <c r="X42" s="212"/>
      <c r="Z42" s="212"/>
      <c r="AB42" s="212"/>
    </row>
    <row r="43" spans="1:28" ht="12.95" customHeight="1">
      <c r="A43" s="208" t="s">
        <v>240</v>
      </c>
      <c r="B43" s="212">
        <v>0</v>
      </c>
      <c r="D43" s="214">
        <v>0</v>
      </c>
      <c r="F43" s="214">
        <v>0</v>
      </c>
      <c r="H43" s="214">
        <v>0</v>
      </c>
      <c r="I43" s="204"/>
      <c r="J43" s="214">
        <v>-24064</v>
      </c>
      <c r="L43" s="212">
        <v>0</v>
      </c>
      <c r="N43" s="214">
        <v>0</v>
      </c>
      <c r="P43" s="212">
        <v>0</v>
      </c>
      <c r="R43" s="212">
        <v>0</v>
      </c>
      <c r="T43" s="212">
        <v>0</v>
      </c>
      <c r="V43" s="212">
        <f>SUM(L43:T43)</f>
        <v>0</v>
      </c>
      <c r="X43" s="212">
        <f>SUM(B43:J43,V43)</f>
        <v>-24064</v>
      </c>
      <c r="Z43" s="212">
        <v>0</v>
      </c>
      <c r="AB43" s="212">
        <f>SUM(X43:Z43)</f>
        <v>-24064</v>
      </c>
    </row>
    <row r="44" spans="1:28" ht="12.95" customHeight="1">
      <c r="A44" s="184" t="s">
        <v>294</v>
      </c>
      <c r="B44" s="212"/>
      <c r="D44" s="212"/>
      <c r="F44" s="212"/>
      <c r="H44" s="212"/>
      <c r="J44" s="212"/>
      <c r="L44" s="212"/>
      <c r="N44" s="212"/>
      <c r="P44" s="212"/>
      <c r="R44" s="212"/>
      <c r="T44" s="212"/>
      <c r="V44" s="212"/>
      <c r="X44" s="212"/>
      <c r="Z44" s="212"/>
      <c r="AB44" s="212"/>
    </row>
    <row r="45" spans="1:28" ht="12.95" customHeight="1">
      <c r="A45" s="208" t="s">
        <v>295</v>
      </c>
      <c r="B45" s="212">
        <v>0</v>
      </c>
      <c r="D45" s="212">
        <v>0</v>
      </c>
      <c r="F45" s="212">
        <v>0</v>
      </c>
      <c r="H45" s="212">
        <v>0</v>
      </c>
      <c r="J45" s="212">
        <v>0</v>
      </c>
      <c r="L45" s="212">
        <v>0</v>
      </c>
      <c r="N45" s="212">
        <v>0</v>
      </c>
      <c r="P45" s="212">
        <v>0</v>
      </c>
      <c r="R45" s="212">
        <v>0</v>
      </c>
      <c r="T45" s="212">
        <v>0</v>
      </c>
      <c r="V45" s="212">
        <v>0</v>
      </c>
      <c r="X45" s="212">
        <f>SUM(B45:J45,V45)</f>
        <v>0</v>
      </c>
      <c r="Z45" s="212">
        <v>-2036</v>
      </c>
      <c r="AB45" s="212">
        <f>SUM(X45:Z45)</f>
        <v>-2036</v>
      </c>
    </row>
    <row r="46" spans="1:28" ht="12.95" customHeight="1">
      <c r="A46" s="207" t="s">
        <v>291</v>
      </c>
      <c r="B46" s="212"/>
      <c r="D46" s="212"/>
      <c r="F46" s="212"/>
      <c r="H46" s="212"/>
      <c r="J46" s="212"/>
      <c r="L46" s="212"/>
      <c r="N46" s="212"/>
      <c r="P46" s="212"/>
      <c r="R46" s="212"/>
      <c r="T46" s="212"/>
      <c r="V46" s="212"/>
      <c r="X46" s="212"/>
      <c r="Z46" s="212"/>
      <c r="AB46" s="212"/>
    </row>
    <row r="47" spans="1:28" ht="12.95" customHeight="1">
      <c r="A47" s="208" t="s">
        <v>292</v>
      </c>
      <c r="B47" s="212">
        <v>0</v>
      </c>
      <c r="D47" s="212">
        <v>0</v>
      </c>
      <c r="F47" s="212">
        <v>0</v>
      </c>
      <c r="H47" s="212">
        <v>0</v>
      </c>
      <c r="J47" s="212">
        <v>0</v>
      </c>
      <c r="L47" s="212">
        <v>0</v>
      </c>
      <c r="N47" s="212">
        <v>0</v>
      </c>
      <c r="P47" s="212">
        <v>0</v>
      </c>
      <c r="R47" s="212">
        <v>0</v>
      </c>
      <c r="T47" s="212">
        <v>-3055</v>
      </c>
      <c r="V47" s="212">
        <f>SUM(L47:T47)</f>
        <v>-3055</v>
      </c>
      <c r="X47" s="212">
        <f>SUM(B47:J47,V47)</f>
        <v>-3055</v>
      </c>
      <c r="Z47" s="212">
        <v>3055</v>
      </c>
      <c r="AB47" s="212">
        <f t="shared" ref="AB47" si="1">SUM(X47:Z47)</f>
        <v>0</v>
      </c>
    </row>
    <row r="48" spans="1:28" ht="12.95" customHeight="1">
      <c r="A48" s="207" t="s">
        <v>318</v>
      </c>
      <c r="B48" s="212"/>
      <c r="D48" s="214"/>
      <c r="F48" s="214"/>
      <c r="H48" s="214"/>
      <c r="I48" s="204"/>
      <c r="J48" s="214"/>
      <c r="L48" s="212"/>
      <c r="N48" s="214"/>
      <c r="P48" s="212"/>
      <c r="R48" s="212"/>
      <c r="T48" s="212"/>
      <c r="V48" s="212"/>
      <c r="X48" s="212"/>
      <c r="Z48" s="212"/>
      <c r="AB48" s="212"/>
    </row>
    <row r="49" spans="1:28" ht="12.95" customHeight="1">
      <c r="A49" s="208" t="s">
        <v>238</v>
      </c>
      <c r="B49" s="213">
        <v>0</v>
      </c>
      <c r="D49" s="213">
        <v>0</v>
      </c>
      <c r="F49" s="213">
        <v>0</v>
      </c>
      <c r="H49" s="213">
        <v>0</v>
      </c>
      <c r="J49" s="213">
        <f>'7-8 (6m)'!G88</f>
        <v>-163471</v>
      </c>
      <c r="L49" s="213">
        <v>0</v>
      </c>
      <c r="M49" s="203"/>
      <c r="N49" s="213">
        <v>-11691</v>
      </c>
      <c r="P49" s="213">
        <v>-4375</v>
      </c>
      <c r="R49" s="213">
        <v>0</v>
      </c>
      <c r="T49" s="213">
        <v>0</v>
      </c>
      <c r="V49" s="213">
        <f>SUM(L49:T49)</f>
        <v>-16066</v>
      </c>
      <c r="X49" s="213">
        <f>SUM(B49:J49,V49)</f>
        <v>-179537</v>
      </c>
      <c r="Z49" s="213">
        <f>'7-8 (6m)'!G95</f>
        <v>-371500</v>
      </c>
      <c r="AB49" s="213">
        <f>SUM(X49:Z49)</f>
        <v>-551037</v>
      </c>
    </row>
    <row r="50" spans="1:28" ht="3.95" customHeight="1">
      <c r="B50" s="214"/>
      <c r="C50" s="209"/>
      <c r="D50" s="214"/>
      <c r="E50" s="209"/>
      <c r="F50" s="214"/>
      <c r="G50" s="209"/>
      <c r="H50" s="214"/>
      <c r="I50" s="210"/>
      <c r="J50" s="214"/>
      <c r="K50" s="203"/>
      <c r="L50" s="214"/>
      <c r="M50" s="203"/>
      <c r="N50" s="214"/>
      <c r="O50" s="203"/>
      <c r="P50" s="214"/>
      <c r="Q50" s="203"/>
      <c r="R50" s="214"/>
      <c r="S50" s="203"/>
      <c r="T50" s="214"/>
      <c r="U50" s="203"/>
      <c r="V50" s="214"/>
      <c r="W50" s="203"/>
      <c r="X50" s="214"/>
      <c r="Y50" s="210"/>
      <c r="Z50" s="214"/>
      <c r="AA50" s="210"/>
      <c r="AB50" s="214"/>
    </row>
    <row r="51" spans="1:28" ht="12.95" customHeight="1" thickBot="1">
      <c r="A51" s="189" t="s">
        <v>253</v>
      </c>
      <c r="B51" s="215">
        <f>SUM(B38:B49)</f>
        <v>9534584</v>
      </c>
      <c r="D51" s="215">
        <f>SUM(D38:D49)</f>
        <v>-90502</v>
      </c>
      <c r="F51" s="215">
        <f>SUM(F38:F49)</f>
        <v>508000</v>
      </c>
      <c r="H51" s="215">
        <f>SUM(H38:H49)</f>
        <v>473600</v>
      </c>
      <c r="J51" s="215">
        <f>SUM(J38:J49)</f>
        <v>2753274</v>
      </c>
      <c r="K51" s="203"/>
      <c r="L51" s="215">
        <f>SUM(L38:L49)</f>
        <v>0</v>
      </c>
      <c r="M51" s="203"/>
      <c r="N51" s="215">
        <f>SUM(N38:N49)</f>
        <v>-22571</v>
      </c>
      <c r="O51" s="203"/>
      <c r="P51" s="215">
        <f>SUM(P38:P49)</f>
        <v>-75890</v>
      </c>
      <c r="Q51" s="203"/>
      <c r="R51" s="215">
        <f>SUM(R38:R49)</f>
        <v>-46092</v>
      </c>
      <c r="S51" s="203"/>
      <c r="T51" s="215">
        <f>SUM(T38:T49)</f>
        <v>-70496</v>
      </c>
      <c r="U51" s="203"/>
      <c r="V51" s="215">
        <f>SUM(V38:V49)</f>
        <v>-215049</v>
      </c>
      <c r="W51" s="203"/>
      <c r="X51" s="215">
        <f>SUM(X38:X49)</f>
        <v>12963907</v>
      </c>
      <c r="Z51" s="215">
        <f>SUM(Z38:Z49)</f>
        <v>2276486</v>
      </c>
      <c r="AB51" s="215">
        <f>SUM(AB38:AB49)</f>
        <v>15240393</v>
      </c>
    </row>
    <row r="52" spans="1:28" ht="12.95" customHeight="1" thickTop="1">
      <c r="A52" s="189"/>
      <c r="B52" s="203"/>
      <c r="D52" s="203"/>
      <c r="F52" s="203"/>
      <c r="H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Z52" s="203"/>
      <c r="AB52" s="203"/>
    </row>
    <row r="53" spans="1:28" ht="6" customHeight="1">
      <c r="A53" s="189"/>
      <c r="B53" s="203"/>
      <c r="D53" s="203"/>
      <c r="F53" s="203"/>
      <c r="H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Z53" s="203"/>
      <c r="AB53" s="203"/>
    </row>
    <row r="54" spans="1:28" ht="18" customHeight="1">
      <c r="A54" s="216" t="s">
        <v>32</v>
      </c>
      <c r="B54" s="185"/>
      <c r="C54" s="217"/>
      <c r="D54" s="185"/>
      <c r="E54" s="217"/>
      <c r="F54" s="185"/>
      <c r="G54" s="217"/>
      <c r="H54" s="185"/>
      <c r="I54" s="217"/>
      <c r="J54" s="185"/>
      <c r="K54" s="185"/>
      <c r="L54" s="185"/>
      <c r="M54" s="246"/>
      <c r="N54" s="246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217"/>
      <c r="Z54" s="185"/>
      <c r="AA54" s="217"/>
      <c r="AB54" s="185"/>
    </row>
  </sheetData>
  <mergeCells count="5">
    <mergeCell ref="B6:AB6"/>
    <mergeCell ref="B7:X7"/>
    <mergeCell ref="L8:V8"/>
    <mergeCell ref="L9:P9"/>
    <mergeCell ref="H13:J13"/>
  </mergeCells>
  <pageMargins left="0.3" right="0.3" top="0.5" bottom="0.6" header="0.49" footer="0.4"/>
  <pageSetup paperSize="9" scale="8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4"/>
  <sheetViews>
    <sheetView topLeftCell="A10" zoomScaleNormal="100" zoomScaleSheetLayoutView="100" workbookViewId="0">
      <selection activeCell="A27" sqref="A27"/>
    </sheetView>
  </sheetViews>
  <sheetFormatPr defaultColWidth="10.42578125" defaultRowHeight="16.5" customHeight="1"/>
  <cols>
    <col min="1" max="1" width="36.42578125" style="120" customWidth="1"/>
    <col min="2" max="2" width="11.28515625" style="117" customWidth="1"/>
    <col min="3" max="3" width="0.85546875" style="140" customWidth="1"/>
    <col min="4" max="4" width="11.5703125" style="117" customWidth="1"/>
    <col min="5" max="5" width="0.85546875" style="140" customWidth="1"/>
    <col min="6" max="6" width="11.42578125" style="117" customWidth="1"/>
    <col min="7" max="7" width="0.85546875" style="140" customWidth="1"/>
    <col min="8" max="8" width="11.42578125" style="117" customWidth="1"/>
    <col min="9" max="9" width="0.85546875" style="140" customWidth="1"/>
    <col min="10" max="10" width="11.28515625" style="117" customWidth="1"/>
    <col min="11" max="11" width="0.85546875" style="117" customWidth="1"/>
    <col min="12" max="12" width="13.140625" style="117" customWidth="1"/>
    <col min="13" max="13" width="0.85546875" style="117" customWidth="1"/>
    <col min="14" max="14" width="16.28515625" style="117" customWidth="1"/>
    <col min="15" max="15" width="0.85546875" style="117" customWidth="1"/>
    <col min="16" max="16" width="11.7109375" style="117" customWidth="1"/>
    <col min="17" max="17" width="0.85546875" style="117" customWidth="1"/>
    <col min="18" max="18" width="11.5703125" style="117" customWidth="1"/>
    <col min="19" max="16384" width="10.42578125" style="126"/>
  </cols>
  <sheetData>
    <row r="1" spans="1:18" ht="16.5" customHeight="1">
      <c r="A1" s="121" t="s">
        <v>0</v>
      </c>
      <c r="C1" s="118"/>
      <c r="E1" s="118"/>
      <c r="G1" s="118"/>
      <c r="I1" s="119"/>
    </row>
    <row r="2" spans="1:18" ht="16.5" customHeight="1">
      <c r="A2" s="121" t="s">
        <v>176</v>
      </c>
      <c r="C2" s="118"/>
      <c r="E2" s="118"/>
      <c r="G2" s="118"/>
      <c r="I2" s="218"/>
      <c r="J2" s="133"/>
      <c r="K2" s="133"/>
      <c r="L2" s="133"/>
      <c r="M2" s="133"/>
      <c r="N2" s="133"/>
      <c r="O2" s="133"/>
      <c r="P2" s="133"/>
      <c r="Q2" s="133"/>
      <c r="R2" s="133"/>
    </row>
    <row r="3" spans="1:18" ht="16.5" customHeight="1">
      <c r="A3" s="122" t="str">
        <f>+'CE 9 Conso'!A3</f>
        <v>For the six-month period ended 30 June 2020</v>
      </c>
      <c r="B3" s="123"/>
      <c r="C3" s="124"/>
      <c r="D3" s="123"/>
      <c r="E3" s="124"/>
      <c r="F3" s="123"/>
      <c r="G3" s="124"/>
      <c r="H3" s="123"/>
      <c r="I3" s="125"/>
      <c r="J3" s="123"/>
      <c r="K3" s="123"/>
      <c r="L3" s="123"/>
      <c r="M3" s="248"/>
      <c r="N3" s="248"/>
      <c r="O3" s="248"/>
      <c r="P3" s="248"/>
      <c r="Q3" s="123"/>
      <c r="R3" s="123"/>
    </row>
    <row r="4" spans="1:18" ht="15" customHeight="1">
      <c r="A4" s="127"/>
      <c r="C4" s="118"/>
      <c r="E4" s="118"/>
      <c r="G4" s="118"/>
      <c r="I4" s="118"/>
    </row>
    <row r="5" spans="1:18" ht="15" customHeight="1">
      <c r="A5" s="127"/>
      <c r="C5" s="118"/>
      <c r="E5" s="118"/>
      <c r="G5" s="118"/>
      <c r="I5" s="118"/>
    </row>
    <row r="6" spans="1:18" ht="14.45" customHeight="1">
      <c r="A6" s="219"/>
      <c r="B6" s="341" t="s">
        <v>169</v>
      </c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2"/>
      <c r="N6" s="342"/>
      <c r="O6" s="342"/>
      <c r="P6" s="342"/>
      <c r="Q6" s="341"/>
      <c r="R6" s="341"/>
    </row>
    <row r="7" spans="1:18" ht="14.45" customHeight="1">
      <c r="A7" s="21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345" t="s">
        <v>61</v>
      </c>
      <c r="M7" s="345"/>
      <c r="N7" s="345"/>
      <c r="O7" s="345"/>
      <c r="P7" s="345"/>
      <c r="Q7" s="129"/>
      <c r="R7" s="129"/>
    </row>
    <row r="8" spans="1:18" s="222" customFormat="1" ht="14.45" customHeight="1">
      <c r="A8" s="220"/>
      <c r="B8" s="130"/>
      <c r="C8" s="130"/>
      <c r="D8" s="130"/>
      <c r="E8" s="130"/>
      <c r="F8" s="220"/>
      <c r="G8" s="130"/>
      <c r="H8" s="130"/>
      <c r="I8" s="130"/>
      <c r="J8" s="130"/>
      <c r="K8" s="130"/>
      <c r="L8" s="343" t="s">
        <v>208</v>
      </c>
      <c r="M8" s="343"/>
      <c r="N8" s="343"/>
      <c r="O8" s="131"/>
      <c r="P8" s="131"/>
      <c r="Q8" s="130"/>
      <c r="R8" s="129"/>
    </row>
    <row r="9" spans="1:18" s="222" customFormat="1" ht="14.45" customHeight="1">
      <c r="A9" s="220"/>
      <c r="B9" s="220"/>
      <c r="C9" s="135"/>
      <c r="D9" s="133"/>
      <c r="E9" s="135"/>
      <c r="F9" s="130"/>
      <c r="G9" s="135"/>
      <c r="H9"/>
      <c r="I9"/>
      <c r="J9"/>
      <c r="K9" s="129"/>
      <c r="L9" s="344" t="s">
        <v>94</v>
      </c>
      <c r="M9" s="344"/>
      <c r="N9" s="344"/>
      <c r="O9" s="249"/>
      <c r="P9" s="249"/>
      <c r="Q9" s="129"/>
      <c r="R9" s="133"/>
    </row>
    <row r="10" spans="1:18" s="222" customFormat="1" ht="14.45" customHeight="1">
      <c r="A10" s="220"/>
      <c r="B10" s="220"/>
      <c r="C10" s="135"/>
      <c r="D10" s="133"/>
      <c r="E10" s="135"/>
      <c r="F10" s="130"/>
      <c r="G10" s="135"/>
      <c r="H10" s="220"/>
      <c r="I10" s="220"/>
      <c r="J10" s="220"/>
      <c r="K10" s="129"/>
      <c r="L10" s="249"/>
      <c r="M10" s="132"/>
      <c r="N10" s="132" t="s">
        <v>200</v>
      </c>
      <c r="O10" s="132"/>
      <c r="P10" s="132"/>
      <c r="Q10" s="129"/>
      <c r="R10" s="133"/>
    </row>
    <row r="11" spans="1:18" s="222" customFormat="1" ht="14.45" customHeight="1">
      <c r="A11" s="220"/>
      <c r="B11" s="220"/>
      <c r="C11" s="135"/>
      <c r="D11" s="133"/>
      <c r="E11" s="135"/>
      <c r="F11" s="130"/>
      <c r="G11" s="135"/>
      <c r="H11" s="220"/>
      <c r="I11" s="220"/>
      <c r="J11" s="220"/>
      <c r="K11" s="129"/>
      <c r="L11" s="249"/>
      <c r="M11" s="132"/>
      <c r="N11" s="132" t="s">
        <v>201</v>
      </c>
      <c r="O11" s="132"/>
      <c r="P11" s="132"/>
      <c r="Q11" s="133"/>
      <c r="R11" s="133"/>
    </row>
    <row r="12" spans="1:18" s="222" customFormat="1" ht="14.45" customHeight="1">
      <c r="A12" s="220"/>
      <c r="B12" s="133" t="s">
        <v>95</v>
      </c>
      <c r="C12" s="135"/>
      <c r="D12" s="133"/>
      <c r="E12" s="135"/>
      <c r="F12" s="133" t="s">
        <v>96</v>
      </c>
      <c r="G12" s="135"/>
      <c r="H12" s="341" t="s">
        <v>59</v>
      </c>
      <c r="I12" s="341"/>
      <c r="J12" s="341"/>
      <c r="K12" s="129"/>
      <c r="L12" s="132" t="s">
        <v>200</v>
      </c>
      <c r="M12" s="132"/>
      <c r="N12" s="132" t="s">
        <v>202</v>
      </c>
      <c r="O12" s="134"/>
      <c r="P12" s="132" t="s">
        <v>97</v>
      </c>
      <c r="Q12" s="132"/>
      <c r="R12" s="133"/>
    </row>
    <row r="13" spans="1:18" s="222" customFormat="1" ht="14.45" customHeight="1">
      <c r="A13" s="220"/>
      <c r="B13" s="133" t="s">
        <v>98</v>
      </c>
      <c r="C13" s="136"/>
      <c r="D13" s="133"/>
      <c r="E13" s="136"/>
      <c r="F13" s="133" t="s">
        <v>99</v>
      </c>
      <c r="G13" s="136"/>
      <c r="H13" s="132" t="s">
        <v>100</v>
      </c>
      <c r="I13" s="136"/>
      <c r="J13" s="133"/>
      <c r="K13" s="133"/>
      <c r="L13" s="132" t="s">
        <v>186</v>
      </c>
      <c r="M13" s="132"/>
      <c r="N13" s="132" t="s">
        <v>205</v>
      </c>
      <c r="O13" s="134"/>
      <c r="P13" s="132" t="s">
        <v>101</v>
      </c>
      <c r="Q13" s="132"/>
      <c r="R13" s="133"/>
    </row>
    <row r="14" spans="1:18" s="222" customFormat="1" ht="14.45" customHeight="1">
      <c r="A14" s="220"/>
      <c r="B14" s="132" t="s">
        <v>102</v>
      </c>
      <c r="C14" s="134"/>
      <c r="D14" s="132" t="s">
        <v>57</v>
      </c>
      <c r="E14" s="134"/>
      <c r="F14" s="132" t="s">
        <v>103</v>
      </c>
      <c r="G14" s="134"/>
      <c r="H14" s="132" t="s">
        <v>104</v>
      </c>
      <c r="I14" s="134"/>
      <c r="J14" s="132" t="s">
        <v>60</v>
      </c>
      <c r="K14" s="132"/>
      <c r="L14" s="132" t="s">
        <v>105</v>
      </c>
      <c r="M14" s="132"/>
      <c r="N14" s="132" t="s">
        <v>206</v>
      </c>
      <c r="O14" s="134"/>
      <c r="P14" s="132" t="s">
        <v>106</v>
      </c>
      <c r="Q14" s="132"/>
      <c r="R14" s="132" t="s">
        <v>63</v>
      </c>
    </row>
    <row r="15" spans="1:18" s="222" customFormat="1" ht="14.45" customHeight="1">
      <c r="A15" s="220"/>
      <c r="B15" s="137" t="s">
        <v>7</v>
      </c>
      <c r="C15" s="136"/>
      <c r="D15" s="137" t="s">
        <v>7</v>
      </c>
      <c r="E15" s="136"/>
      <c r="F15" s="137" t="s">
        <v>7</v>
      </c>
      <c r="G15" s="136"/>
      <c r="H15" s="137" t="s">
        <v>7</v>
      </c>
      <c r="I15" s="136"/>
      <c r="J15" s="137" t="s">
        <v>7</v>
      </c>
      <c r="K15" s="132"/>
      <c r="L15" s="137" t="s">
        <v>7</v>
      </c>
      <c r="M15" s="132"/>
      <c r="N15" s="137" t="s">
        <v>7</v>
      </c>
      <c r="O15" s="132"/>
      <c r="P15" s="137" t="s">
        <v>7</v>
      </c>
      <c r="Q15" s="132"/>
      <c r="R15" s="137" t="s">
        <v>7</v>
      </c>
    </row>
    <row r="16" spans="1:18" ht="9.9499999999999993" customHeight="1">
      <c r="B16" s="132"/>
      <c r="C16" s="136"/>
      <c r="D16" s="132"/>
      <c r="E16" s="136"/>
      <c r="F16" s="132"/>
      <c r="G16" s="136"/>
      <c r="H16" s="132"/>
      <c r="I16" s="136"/>
      <c r="J16" s="132"/>
      <c r="K16" s="132"/>
      <c r="L16" s="132"/>
      <c r="M16" s="120"/>
      <c r="N16" s="120"/>
      <c r="O16" s="120"/>
      <c r="P16" s="120"/>
      <c r="Q16" s="120"/>
      <c r="R16" s="132"/>
    </row>
    <row r="17" spans="1:18" ht="14.45" customHeight="1">
      <c r="A17" s="128" t="s">
        <v>172</v>
      </c>
      <c r="B17" s="138">
        <v>8667826</v>
      </c>
      <c r="C17" s="136"/>
      <c r="D17" s="138">
        <v>-90502</v>
      </c>
      <c r="E17" s="136"/>
      <c r="F17" s="138">
        <v>508000</v>
      </c>
      <c r="G17" s="136"/>
      <c r="H17" s="138">
        <v>394600</v>
      </c>
      <c r="I17" s="136"/>
      <c r="J17" s="138">
        <v>3646249</v>
      </c>
      <c r="K17" s="132"/>
      <c r="L17" s="138">
        <v>-4339</v>
      </c>
      <c r="M17" s="138"/>
      <c r="N17" s="138">
        <v>0</v>
      </c>
      <c r="O17" s="138"/>
      <c r="P17" s="138">
        <f>SUM(L17,N17)</f>
        <v>-4339</v>
      </c>
      <c r="Q17" s="221"/>
      <c r="R17" s="138">
        <f>SUM(B17,D17,F17,H17,J17,P17)</f>
        <v>13121834</v>
      </c>
    </row>
    <row r="18" spans="1:18" ht="6" customHeight="1">
      <c r="A18" s="128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R18" s="120"/>
    </row>
    <row r="19" spans="1:18" ht="14.45" customHeight="1">
      <c r="A19" s="128" t="s">
        <v>107</v>
      </c>
      <c r="B19" s="138"/>
      <c r="C19" s="139"/>
      <c r="D19" s="138"/>
      <c r="E19" s="139"/>
      <c r="F19" s="138"/>
      <c r="G19" s="139"/>
      <c r="H19" s="138"/>
      <c r="I19" s="139"/>
      <c r="J19" s="138"/>
      <c r="K19" s="139"/>
      <c r="L19" s="138"/>
      <c r="M19" s="138"/>
      <c r="N19" s="138"/>
      <c r="O19" s="138"/>
      <c r="P19" s="138"/>
      <c r="Q19" s="138"/>
    </row>
    <row r="20" spans="1:18" ht="14.45" customHeight="1">
      <c r="A20" s="120" t="s">
        <v>314</v>
      </c>
      <c r="B20" s="138">
        <v>0</v>
      </c>
      <c r="C20" s="139"/>
      <c r="D20" s="138">
        <v>0</v>
      </c>
      <c r="E20" s="139"/>
      <c r="F20" s="138">
        <v>0</v>
      </c>
      <c r="G20" s="139"/>
      <c r="H20" s="138">
        <v>0</v>
      </c>
      <c r="I20" s="139"/>
      <c r="J20" s="138">
        <v>-572060</v>
      </c>
      <c r="K20" s="139"/>
      <c r="L20" s="138">
        <v>0</v>
      </c>
      <c r="M20" s="138"/>
      <c r="N20" s="138">
        <v>0</v>
      </c>
      <c r="O20" s="138"/>
      <c r="P20" s="138">
        <f>SUM(L20,N20)</f>
        <v>0</v>
      </c>
      <c r="Q20" s="138"/>
      <c r="R20" s="138">
        <f>SUM(B20,D20,F20,H20,J20,P20)</f>
        <v>-572060</v>
      </c>
    </row>
    <row r="21" spans="1:18" ht="14.45" customHeight="1">
      <c r="A21" s="120" t="s">
        <v>108</v>
      </c>
      <c r="B21" s="138"/>
      <c r="D21" s="138"/>
      <c r="F21" s="138"/>
      <c r="Q21" s="138"/>
    </row>
    <row r="22" spans="1:18" ht="14.45" customHeight="1">
      <c r="A22" s="120" t="s">
        <v>163</v>
      </c>
      <c r="B22" s="138">
        <v>0</v>
      </c>
      <c r="C22" s="139"/>
      <c r="D22" s="138">
        <v>0</v>
      </c>
      <c r="E22" s="139"/>
      <c r="F22" s="138">
        <v>0</v>
      </c>
      <c r="G22" s="139"/>
      <c r="H22" s="138">
        <v>0</v>
      </c>
      <c r="I22" s="139"/>
      <c r="J22" s="138">
        <v>-19145</v>
      </c>
      <c r="K22" s="139"/>
      <c r="L22" s="138">
        <v>0</v>
      </c>
      <c r="M22" s="138"/>
      <c r="N22" s="138">
        <v>0</v>
      </c>
      <c r="O22" s="138"/>
      <c r="P22" s="138">
        <f>SUM(L22,N22)</f>
        <v>0</v>
      </c>
      <c r="Q22" s="138"/>
      <c r="R22" s="138">
        <f>SUM(B22,D22,F22,H22,J22,P22)</f>
        <v>-19145</v>
      </c>
    </row>
    <row r="23" spans="1:18" ht="14.45" customHeight="1">
      <c r="A23" s="120" t="s">
        <v>161</v>
      </c>
      <c r="B23" s="123">
        <v>0</v>
      </c>
      <c r="C23" s="139"/>
      <c r="D23" s="123">
        <v>0</v>
      </c>
      <c r="E23" s="139"/>
      <c r="F23" s="123">
        <v>0</v>
      </c>
      <c r="G23" s="139"/>
      <c r="H23" s="123">
        <v>0</v>
      </c>
      <c r="I23" s="139"/>
      <c r="J23" s="123">
        <f>'7-8 (6m)'!M47</f>
        <v>1578061</v>
      </c>
      <c r="K23" s="139"/>
      <c r="L23" s="123">
        <f>'7-8 (6m)'!M83</f>
        <v>374</v>
      </c>
      <c r="M23" s="138"/>
      <c r="N23" s="123">
        <v>0</v>
      </c>
      <c r="O23" s="138"/>
      <c r="P23" s="248">
        <f>SUM(L23,N23)</f>
        <v>374</v>
      </c>
      <c r="Q23" s="138"/>
      <c r="R23" s="248">
        <f>SUM(B23,D23,F23,H23,J23,P23)</f>
        <v>1578435</v>
      </c>
    </row>
    <row r="24" spans="1:18" ht="9.9499999999999993" customHeight="1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</row>
    <row r="25" spans="1:18" ht="14.45" customHeight="1" thickBot="1">
      <c r="A25" s="128" t="s">
        <v>254</v>
      </c>
      <c r="B25" s="143">
        <f>SUM(B17,B19:B23)</f>
        <v>8667826</v>
      </c>
      <c r="C25" s="138"/>
      <c r="D25" s="143">
        <f>SUM(D17,D19:D23)</f>
        <v>-90502</v>
      </c>
      <c r="E25" s="138"/>
      <c r="F25" s="143">
        <f>SUM(F17,F19:F23)</f>
        <v>508000</v>
      </c>
      <c r="G25" s="138"/>
      <c r="H25" s="143">
        <f>SUM(H17,H19:H23)</f>
        <v>394600</v>
      </c>
      <c r="I25" s="138"/>
      <c r="J25" s="143">
        <f>SUM(J17,J19:J23)</f>
        <v>4633105</v>
      </c>
      <c r="K25" s="138"/>
      <c r="L25" s="143">
        <f>SUM(L17,L19:L23)</f>
        <v>-3965</v>
      </c>
      <c r="M25" s="120"/>
      <c r="N25" s="143">
        <f>SUM(N17,N19:N23)</f>
        <v>0</v>
      </c>
      <c r="O25" s="138"/>
      <c r="P25" s="143">
        <f>SUM(P17,P19:P23)</f>
        <v>-3965</v>
      </c>
      <c r="Q25" s="120"/>
      <c r="R25" s="143">
        <f>SUM(R17,R19:R23)</f>
        <v>14109064</v>
      </c>
    </row>
    <row r="26" spans="1:18" s="222" customFormat="1" ht="9.9499999999999993" customHeight="1" thickTop="1">
      <c r="A26" s="126"/>
      <c r="B26" s="138"/>
      <c r="C26" s="141"/>
      <c r="D26" s="138"/>
      <c r="E26" s="141"/>
      <c r="F26" s="138"/>
      <c r="G26" s="141"/>
      <c r="H26" s="138"/>
      <c r="I26" s="142"/>
      <c r="J26" s="138"/>
      <c r="K26" s="138"/>
      <c r="L26" s="138"/>
      <c r="M26" s="138"/>
      <c r="N26" s="138"/>
      <c r="O26" s="138"/>
      <c r="P26" s="138"/>
      <c r="Q26" s="138"/>
      <c r="R26" s="138"/>
    </row>
    <row r="27" spans="1:18" s="222" customFormat="1" ht="9.9499999999999993" customHeight="1">
      <c r="A27" s="126"/>
      <c r="B27" s="138"/>
      <c r="C27" s="141"/>
      <c r="D27" s="138"/>
      <c r="E27" s="141"/>
      <c r="F27" s="138"/>
      <c r="G27" s="141"/>
      <c r="H27" s="138"/>
      <c r="I27" s="142"/>
      <c r="J27" s="138"/>
      <c r="K27" s="138"/>
      <c r="L27" s="138"/>
      <c r="M27" s="138"/>
      <c r="N27" s="138"/>
      <c r="O27" s="138"/>
      <c r="P27" s="138"/>
      <c r="Q27" s="138"/>
      <c r="R27" s="138"/>
    </row>
    <row r="28" spans="1:18" ht="14.45" customHeight="1">
      <c r="A28" s="128" t="s">
        <v>184</v>
      </c>
      <c r="B28" s="150">
        <v>8667826</v>
      </c>
      <c r="D28" s="150">
        <v>-90502</v>
      </c>
      <c r="F28" s="150">
        <v>508000</v>
      </c>
      <c r="H28" s="150">
        <v>473600</v>
      </c>
      <c r="J28" s="150">
        <v>4523117</v>
      </c>
      <c r="L28" s="150">
        <v>-3575</v>
      </c>
      <c r="N28" s="150">
        <v>0</v>
      </c>
      <c r="P28" s="152">
        <f>SUM(L28,N28)</f>
        <v>-3575</v>
      </c>
      <c r="R28" s="138">
        <f>SUM(B28,D28,F28,H28,J28,P28)</f>
        <v>14078466</v>
      </c>
    </row>
    <row r="29" spans="1:18" ht="6" customHeight="1">
      <c r="A29" s="128"/>
      <c r="B29" s="150"/>
      <c r="D29" s="150"/>
      <c r="F29" s="150"/>
      <c r="H29" s="150"/>
      <c r="J29" s="150"/>
      <c r="L29" s="150"/>
      <c r="N29" s="150"/>
      <c r="P29" s="150"/>
      <c r="R29" s="150"/>
    </row>
    <row r="30" spans="1:18" s="186" customFormat="1" ht="14.45" customHeight="1">
      <c r="A30" s="120" t="s">
        <v>207</v>
      </c>
      <c r="B30" s="150"/>
      <c r="C30" s="140"/>
      <c r="D30" s="150"/>
      <c r="E30" s="140"/>
      <c r="F30" s="150"/>
      <c r="G30" s="140"/>
      <c r="H30" s="150"/>
      <c r="I30" s="140"/>
      <c r="J30" s="150"/>
      <c r="K30" s="117"/>
      <c r="L30" s="150"/>
      <c r="M30" s="117"/>
      <c r="N30" s="150"/>
      <c r="O30" s="117"/>
      <c r="P30" s="150"/>
      <c r="Q30" s="117"/>
      <c r="R30" s="150"/>
    </row>
    <row r="31" spans="1:18" s="186" customFormat="1" ht="14.45" customHeight="1">
      <c r="A31" s="120" t="s">
        <v>235</v>
      </c>
      <c r="B31" s="251">
        <v>0</v>
      </c>
      <c r="C31" s="140"/>
      <c r="D31" s="251">
        <v>0</v>
      </c>
      <c r="E31" s="140"/>
      <c r="F31" s="251">
        <v>0</v>
      </c>
      <c r="G31" s="140"/>
      <c r="H31" s="251">
        <v>0</v>
      </c>
      <c r="I31" s="140"/>
      <c r="J31" s="251">
        <v>-1108771</v>
      </c>
      <c r="K31" s="117"/>
      <c r="L31" s="251">
        <v>3575</v>
      </c>
      <c r="M31" s="117"/>
      <c r="N31" s="251">
        <v>-5880</v>
      </c>
      <c r="O31" s="117"/>
      <c r="P31" s="251">
        <v>-2304.8279999999995</v>
      </c>
      <c r="Q31" s="117"/>
      <c r="R31" s="251">
        <f>SUM(B31,D31,F31,H31,J31,P31)</f>
        <v>-1111075.828</v>
      </c>
    </row>
    <row r="32" spans="1:18" s="186" customFormat="1" ht="9.9499999999999993" customHeight="1">
      <c r="A32" s="184"/>
      <c r="B32" s="152"/>
      <c r="C32" s="141"/>
      <c r="D32" s="152"/>
      <c r="E32" s="141"/>
      <c r="F32" s="152"/>
      <c r="G32" s="141"/>
      <c r="H32" s="152"/>
      <c r="I32" s="142"/>
      <c r="J32" s="152"/>
      <c r="K32" s="138"/>
      <c r="L32" s="152"/>
      <c r="M32" s="138"/>
      <c r="N32" s="152"/>
      <c r="O32" s="138"/>
      <c r="P32" s="152"/>
      <c r="Q32" s="138"/>
      <c r="R32" s="152"/>
    </row>
    <row r="33" spans="1:18" s="186" customFormat="1" ht="14.45" customHeight="1">
      <c r="A33" s="128" t="s">
        <v>244</v>
      </c>
      <c r="B33" s="152">
        <f>SUM(B28:B31)</f>
        <v>8667826</v>
      </c>
      <c r="C33" s="141"/>
      <c r="D33" s="152">
        <f>SUM(D28:D31)</f>
        <v>-90502</v>
      </c>
      <c r="E33" s="141"/>
      <c r="F33" s="152">
        <f>SUM(F28:F31)</f>
        <v>508000</v>
      </c>
      <c r="G33" s="141"/>
      <c r="H33" s="152">
        <f>SUM(H28:H31)</f>
        <v>473600</v>
      </c>
      <c r="I33" s="142"/>
      <c r="J33" s="152">
        <f>SUM(J28:J31)</f>
        <v>3414346</v>
      </c>
      <c r="K33" s="138"/>
      <c r="L33" s="152">
        <f>SUM(L28:L31)</f>
        <v>0</v>
      </c>
      <c r="M33" s="138"/>
      <c r="N33" s="152">
        <f>SUM(N28:N31)</f>
        <v>-5880</v>
      </c>
      <c r="O33" s="138"/>
      <c r="P33" s="152">
        <f>SUM(P28:P31)</f>
        <v>-5879.8279999999995</v>
      </c>
      <c r="Q33" s="138"/>
      <c r="R33" s="152">
        <f>SUM(B33,D33,F33,H33,J33,P33)</f>
        <v>12967390.172</v>
      </c>
    </row>
    <row r="34" spans="1:18" ht="6" customHeight="1">
      <c r="B34" s="152"/>
      <c r="D34" s="152"/>
      <c r="F34" s="152"/>
      <c r="H34" s="150"/>
      <c r="J34" s="150"/>
      <c r="L34" s="150"/>
      <c r="N34" s="150"/>
      <c r="P34" s="150"/>
      <c r="R34" s="150"/>
    </row>
    <row r="35" spans="1:18" ht="14.45" customHeight="1">
      <c r="A35" s="128" t="s">
        <v>107</v>
      </c>
      <c r="B35" s="152"/>
      <c r="D35" s="152"/>
      <c r="F35" s="152"/>
      <c r="H35" s="152"/>
      <c r="J35" s="152"/>
      <c r="K35" s="138"/>
      <c r="L35" s="152"/>
      <c r="M35" s="138"/>
      <c r="N35" s="152"/>
      <c r="O35" s="138"/>
      <c r="P35" s="152"/>
      <c r="Q35" s="138"/>
      <c r="R35" s="152"/>
    </row>
    <row r="36" spans="1:18" ht="14.45" customHeight="1">
      <c r="A36" s="120" t="s">
        <v>314</v>
      </c>
      <c r="B36" s="152">
        <v>866758</v>
      </c>
      <c r="D36" s="152">
        <v>0</v>
      </c>
      <c r="F36" s="152">
        <v>0</v>
      </c>
      <c r="H36" s="152">
        <v>0</v>
      </c>
      <c r="J36" s="152">
        <v>-963066</v>
      </c>
      <c r="K36" s="138"/>
      <c r="L36" s="152">
        <v>0</v>
      </c>
      <c r="M36" s="138"/>
      <c r="N36" s="152">
        <v>0</v>
      </c>
      <c r="O36" s="138"/>
      <c r="P36" s="152">
        <f>SUM(L36:O36)</f>
        <v>0</v>
      </c>
      <c r="Q36" s="138"/>
      <c r="R36" s="152">
        <f>SUM(B36,D36,F36,H36,J36,P36)</f>
        <v>-96308</v>
      </c>
    </row>
    <row r="37" spans="1:18" ht="14.45" customHeight="1">
      <c r="A37" s="120" t="s">
        <v>109</v>
      </c>
      <c r="B37" s="150"/>
      <c r="D37" s="150"/>
      <c r="F37" s="150"/>
      <c r="H37" s="150"/>
      <c r="I37" s="142"/>
      <c r="J37" s="152"/>
      <c r="K37" s="138"/>
      <c r="L37" s="150"/>
      <c r="M37" s="138"/>
      <c r="N37" s="150"/>
      <c r="P37" s="150"/>
      <c r="Q37" s="138"/>
      <c r="R37" s="150"/>
    </row>
    <row r="38" spans="1:18" ht="14.45" customHeight="1">
      <c r="A38" s="120" t="s">
        <v>209</v>
      </c>
      <c r="B38" s="152">
        <v>0</v>
      </c>
      <c r="C38" s="139"/>
      <c r="D38" s="152">
        <v>0</v>
      </c>
      <c r="E38" s="139"/>
      <c r="F38" s="152">
        <v>0</v>
      </c>
      <c r="G38" s="139"/>
      <c r="H38" s="152">
        <v>0</v>
      </c>
      <c r="J38" s="152">
        <v>-24064</v>
      </c>
      <c r="K38" s="138"/>
      <c r="L38" s="152">
        <v>0</v>
      </c>
      <c r="M38" s="138"/>
      <c r="N38" s="152">
        <v>0</v>
      </c>
      <c r="O38" s="138"/>
      <c r="P38" s="152">
        <f>SUM(L38,N38)</f>
        <v>0</v>
      </c>
      <c r="Q38" s="138"/>
      <c r="R38" s="152">
        <f>SUM(B38,D38,F38,H38,J38,P38)</f>
        <v>-24064</v>
      </c>
    </row>
    <row r="39" spans="1:18" ht="14.45" customHeight="1">
      <c r="A39" s="120" t="s">
        <v>275</v>
      </c>
      <c r="B39" s="152"/>
      <c r="C39" s="139"/>
      <c r="D39" s="152"/>
      <c r="E39" s="139"/>
      <c r="F39" s="152"/>
      <c r="G39" s="139"/>
      <c r="H39" s="152"/>
      <c r="J39" s="152"/>
      <c r="K39" s="138"/>
      <c r="L39" s="152"/>
      <c r="M39" s="138"/>
      <c r="N39" s="152"/>
      <c r="O39" s="138"/>
      <c r="P39" s="152"/>
      <c r="Q39" s="138"/>
      <c r="R39" s="152"/>
    </row>
    <row r="40" spans="1:18" ht="14.45" customHeight="1">
      <c r="A40" s="126" t="s">
        <v>276</v>
      </c>
      <c r="B40" s="151">
        <v>0</v>
      </c>
      <c r="C40" s="142"/>
      <c r="D40" s="151">
        <v>0</v>
      </c>
      <c r="E40" s="142"/>
      <c r="F40" s="151">
        <v>0</v>
      </c>
      <c r="G40" s="141"/>
      <c r="H40" s="151">
        <v>0</v>
      </c>
      <c r="I40" s="142"/>
      <c r="J40" s="151">
        <f>'7-8 (6m)'!K91</f>
        <v>731739</v>
      </c>
      <c r="K40" s="138"/>
      <c r="L40" s="151">
        <v>0</v>
      </c>
      <c r="M40" s="138"/>
      <c r="N40" s="151">
        <f>'7-8 (6m)'!K83</f>
        <v>-880</v>
      </c>
      <c r="O40" s="138"/>
      <c r="P40" s="251">
        <f>SUM(L40,N40)</f>
        <v>-880</v>
      </c>
      <c r="Q40" s="138"/>
      <c r="R40" s="251">
        <f>SUM(B40,D40,F40,H40,J40,P40)</f>
        <v>730859</v>
      </c>
    </row>
    <row r="41" spans="1:18" ht="9.9499999999999993" customHeight="1">
      <c r="B41" s="152"/>
      <c r="C41" s="141"/>
      <c r="D41" s="152"/>
      <c r="E41" s="141"/>
      <c r="F41" s="152"/>
      <c r="G41" s="141"/>
      <c r="H41" s="152"/>
      <c r="I41" s="142"/>
      <c r="J41" s="152"/>
      <c r="K41" s="138"/>
      <c r="L41" s="152"/>
      <c r="M41" s="138"/>
      <c r="N41" s="152"/>
      <c r="O41" s="138"/>
      <c r="P41" s="152"/>
      <c r="Q41" s="138"/>
      <c r="R41" s="152"/>
    </row>
    <row r="42" spans="1:18" ht="14.45" customHeight="1" thickBot="1">
      <c r="A42" s="128" t="s">
        <v>253</v>
      </c>
      <c r="B42" s="153">
        <f>SUM(B33:B40)</f>
        <v>9534584</v>
      </c>
      <c r="D42" s="153">
        <f>SUM(D33:D40)</f>
        <v>-90502</v>
      </c>
      <c r="F42" s="153">
        <f>SUM(F33:F40)</f>
        <v>508000</v>
      </c>
      <c r="H42" s="153">
        <f>SUM(H33:H40)</f>
        <v>473600</v>
      </c>
      <c r="J42" s="153">
        <f>SUM(J33:J40)</f>
        <v>3158955</v>
      </c>
      <c r="K42" s="138"/>
      <c r="L42" s="153">
        <f>SUM(L33:L40)</f>
        <v>0</v>
      </c>
      <c r="M42" s="138"/>
      <c r="N42" s="153">
        <f>SUM(N33:N40)</f>
        <v>-6760</v>
      </c>
      <c r="O42" s="138"/>
      <c r="P42" s="153">
        <f>SUM(P33:P40)</f>
        <v>-6759.8279999999995</v>
      </c>
      <c r="Q42" s="138"/>
      <c r="R42" s="153">
        <f>SUM(R33:R40)</f>
        <v>13577877.172</v>
      </c>
    </row>
    <row r="43" spans="1:18" ht="12.75" customHeight="1" thickTop="1">
      <c r="A43" s="128"/>
      <c r="B43" s="138"/>
      <c r="D43" s="138"/>
      <c r="F43" s="138"/>
      <c r="H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ht="20.100000000000001" customHeight="1">
      <c r="A44" s="223" t="s">
        <v>32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250"/>
      <c r="N44" s="250"/>
      <c r="O44" s="250"/>
      <c r="P44" s="250"/>
      <c r="Q44" s="144"/>
      <c r="R44" s="144"/>
    </row>
  </sheetData>
  <mergeCells count="5">
    <mergeCell ref="H12:J12"/>
    <mergeCell ref="B6:R6"/>
    <mergeCell ref="L8:N8"/>
    <mergeCell ref="L9:N9"/>
    <mergeCell ref="L7:P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P862"/>
  <sheetViews>
    <sheetView tabSelected="1" zoomScaleNormal="100" zoomScaleSheetLayoutView="100" workbookViewId="0">
      <selection activeCell="D7" sqref="D7"/>
    </sheetView>
  </sheetViews>
  <sheetFormatPr defaultColWidth="14.42578125" defaultRowHeight="16.5" customHeight="1"/>
  <cols>
    <col min="1" max="3" width="1.5703125" style="290" customWidth="1"/>
    <col min="4" max="4" width="45.42578125" style="290" customWidth="1"/>
    <col min="5" max="5" width="5.42578125" style="114" customWidth="1"/>
    <col min="6" max="6" width="0.5703125" style="114" customWidth="1"/>
    <col min="7" max="7" width="12.5703125" style="291" customWidth="1"/>
    <col min="8" max="8" width="0.5703125" style="291" customWidth="1"/>
    <col min="9" max="9" width="12.5703125" style="292" customWidth="1"/>
    <col min="10" max="10" width="0.5703125" style="291" customWidth="1"/>
    <col min="11" max="11" width="12.5703125" style="291" customWidth="1"/>
    <col min="12" max="12" width="0.5703125" style="291" customWidth="1"/>
    <col min="13" max="13" width="12.5703125" style="292" customWidth="1"/>
    <col min="14" max="208" width="14.42578125" style="114"/>
    <col min="209" max="211" width="2.42578125" style="114" customWidth="1"/>
    <col min="212" max="212" width="39.5703125" style="114" customWidth="1"/>
    <col min="213" max="213" width="5.5703125" style="114" customWidth="1"/>
    <col min="214" max="214" width="0.5703125" style="114" customWidth="1"/>
    <col min="215" max="215" width="13.42578125" style="114" customWidth="1"/>
    <col min="216" max="216" width="0.5703125" style="114" customWidth="1"/>
    <col min="217" max="217" width="13.42578125" style="114" customWidth="1"/>
    <col min="218" max="218" width="0.5703125" style="114" customWidth="1"/>
    <col min="219" max="219" width="13.42578125" style="114" customWidth="1"/>
    <col min="220" max="220" width="0.5703125" style="114" customWidth="1"/>
    <col min="221" max="221" width="13.42578125" style="114" customWidth="1"/>
    <col min="222" max="464" width="14.42578125" style="114"/>
    <col min="465" max="467" width="2.42578125" style="114" customWidth="1"/>
    <col min="468" max="468" width="39.5703125" style="114" customWidth="1"/>
    <col min="469" max="469" width="5.5703125" style="114" customWidth="1"/>
    <col min="470" max="470" width="0.5703125" style="114" customWidth="1"/>
    <col min="471" max="471" width="13.42578125" style="114" customWidth="1"/>
    <col min="472" max="472" width="0.5703125" style="114" customWidth="1"/>
    <col min="473" max="473" width="13.42578125" style="114" customWidth="1"/>
    <col min="474" max="474" width="0.5703125" style="114" customWidth="1"/>
    <col min="475" max="475" width="13.42578125" style="114" customWidth="1"/>
    <col min="476" max="476" width="0.5703125" style="114" customWidth="1"/>
    <col min="477" max="477" width="13.42578125" style="114" customWidth="1"/>
    <col min="478" max="720" width="14.42578125" style="114"/>
    <col min="721" max="723" width="2.42578125" style="114" customWidth="1"/>
    <col min="724" max="724" width="39.5703125" style="114" customWidth="1"/>
    <col min="725" max="725" width="5.5703125" style="114" customWidth="1"/>
    <col min="726" max="726" width="0.5703125" style="114" customWidth="1"/>
    <col min="727" max="727" width="13.42578125" style="114" customWidth="1"/>
    <col min="728" max="728" width="0.5703125" style="114" customWidth="1"/>
    <col min="729" max="729" width="13.42578125" style="114" customWidth="1"/>
    <col min="730" max="730" width="0.5703125" style="114" customWidth="1"/>
    <col min="731" max="731" width="13.42578125" style="114" customWidth="1"/>
    <col min="732" max="732" width="0.5703125" style="114" customWidth="1"/>
    <col min="733" max="733" width="13.42578125" style="114" customWidth="1"/>
    <col min="734" max="976" width="14.42578125" style="114"/>
    <col min="977" max="979" width="2.42578125" style="114" customWidth="1"/>
    <col min="980" max="980" width="39.5703125" style="114" customWidth="1"/>
    <col min="981" max="981" width="5.5703125" style="114" customWidth="1"/>
    <col min="982" max="982" width="0.5703125" style="114" customWidth="1"/>
    <col min="983" max="983" width="13.42578125" style="114" customWidth="1"/>
    <col min="984" max="984" width="0.5703125" style="114" customWidth="1"/>
    <col min="985" max="985" width="13.42578125" style="114" customWidth="1"/>
    <col min="986" max="986" width="0.5703125" style="114" customWidth="1"/>
    <col min="987" max="987" width="13.42578125" style="114" customWidth="1"/>
    <col min="988" max="988" width="0.5703125" style="114" customWidth="1"/>
    <col min="989" max="989" width="13.42578125" style="114" customWidth="1"/>
    <col min="990" max="1232" width="14.42578125" style="114"/>
    <col min="1233" max="1235" width="2.42578125" style="114" customWidth="1"/>
    <col min="1236" max="1236" width="39.5703125" style="114" customWidth="1"/>
    <col min="1237" max="1237" width="5.5703125" style="114" customWidth="1"/>
    <col min="1238" max="1238" width="0.5703125" style="114" customWidth="1"/>
    <col min="1239" max="1239" width="13.42578125" style="114" customWidth="1"/>
    <col min="1240" max="1240" width="0.5703125" style="114" customWidth="1"/>
    <col min="1241" max="1241" width="13.42578125" style="114" customWidth="1"/>
    <col min="1242" max="1242" width="0.5703125" style="114" customWidth="1"/>
    <col min="1243" max="1243" width="13.42578125" style="114" customWidth="1"/>
    <col min="1244" max="1244" width="0.5703125" style="114" customWidth="1"/>
    <col min="1245" max="1245" width="13.42578125" style="114" customWidth="1"/>
    <col min="1246" max="1488" width="14.42578125" style="114"/>
    <col min="1489" max="1491" width="2.42578125" style="114" customWidth="1"/>
    <col min="1492" max="1492" width="39.5703125" style="114" customWidth="1"/>
    <col min="1493" max="1493" width="5.5703125" style="114" customWidth="1"/>
    <col min="1494" max="1494" width="0.5703125" style="114" customWidth="1"/>
    <col min="1495" max="1495" width="13.42578125" style="114" customWidth="1"/>
    <col min="1496" max="1496" width="0.5703125" style="114" customWidth="1"/>
    <col min="1497" max="1497" width="13.42578125" style="114" customWidth="1"/>
    <col min="1498" max="1498" width="0.5703125" style="114" customWidth="1"/>
    <col min="1499" max="1499" width="13.42578125" style="114" customWidth="1"/>
    <col min="1500" max="1500" width="0.5703125" style="114" customWidth="1"/>
    <col min="1501" max="1501" width="13.42578125" style="114" customWidth="1"/>
    <col min="1502" max="1744" width="14.42578125" style="114"/>
    <col min="1745" max="1747" width="2.42578125" style="114" customWidth="1"/>
    <col min="1748" max="1748" width="39.5703125" style="114" customWidth="1"/>
    <col min="1749" max="1749" width="5.5703125" style="114" customWidth="1"/>
    <col min="1750" max="1750" width="0.5703125" style="114" customWidth="1"/>
    <col min="1751" max="1751" width="13.42578125" style="114" customWidth="1"/>
    <col min="1752" max="1752" width="0.5703125" style="114" customWidth="1"/>
    <col min="1753" max="1753" width="13.42578125" style="114" customWidth="1"/>
    <col min="1754" max="1754" width="0.5703125" style="114" customWidth="1"/>
    <col min="1755" max="1755" width="13.42578125" style="114" customWidth="1"/>
    <col min="1756" max="1756" width="0.5703125" style="114" customWidth="1"/>
    <col min="1757" max="1757" width="13.42578125" style="114" customWidth="1"/>
    <col min="1758" max="2000" width="14.42578125" style="114"/>
    <col min="2001" max="2003" width="2.42578125" style="114" customWidth="1"/>
    <col min="2004" max="2004" width="39.5703125" style="114" customWidth="1"/>
    <col min="2005" max="2005" width="5.5703125" style="114" customWidth="1"/>
    <col min="2006" max="2006" width="0.5703125" style="114" customWidth="1"/>
    <col min="2007" max="2007" width="13.42578125" style="114" customWidth="1"/>
    <col min="2008" max="2008" width="0.5703125" style="114" customWidth="1"/>
    <col min="2009" max="2009" width="13.42578125" style="114" customWidth="1"/>
    <col min="2010" max="2010" width="0.5703125" style="114" customWidth="1"/>
    <col min="2011" max="2011" width="13.42578125" style="114" customWidth="1"/>
    <col min="2012" max="2012" width="0.5703125" style="114" customWidth="1"/>
    <col min="2013" max="2013" width="13.42578125" style="114" customWidth="1"/>
    <col min="2014" max="2256" width="14.42578125" style="114"/>
    <col min="2257" max="2259" width="2.42578125" style="114" customWidth="1"/>
    <col min="2260" max="2260" width="39.5703125" style="114" customWidth="1"/>
    <col min="2261" max="2261" width="5.5703125" style="114" customWidth="1"/>
    <col min="2262" max="2262" width="0.5703125" style="114" customWidth="1"/>
    <col min="2263" max="2263" width="13.42578125" style="114" customWidth="1"/>
    <col min="2264" max="2264" width="0.5703125" style="114" customWidth="1"/>
    <col min="2265" max="2265" width="13.42578125" style="114" customWidth="1"/>
    <col min="2266" max="2266" width="0.5703125" style="114" customWidth="1"/>
    <col min="2267" max="2267" width="13.42578125" style="114" customWidth="1"/>
    <col min="2268" max="2268" width="0.5703125" style="114" customWidth="1"/>
    <col min="2269" max="2269" width="13.42578125" style="114" customWidth="1"/>
    <col min="2270" max="2512" width="14.42578125" style="114"/>
    <col min="2513" max="2515" width="2.42578125" style="114" customWidth="1"/>
    <col min="2516" max="2516" width="39.5703125" style="114" customWidth="1"/>
    <col min="2517" max="2517" width="5.5703125" style="114" customWidth="1"/>
    <col min="2518" max="2518" width="0.5703125" style="114" customWidth="1"/>
    <col min="2519" max="2519" width="13.42578125" style="114" customWidth="1"/>
    <col min="2520" max="2520" width="0.5703125" style="114" customWidth="1"/>
    <col min="2521" max="2521" width="13.42578125" style="114" customWidth="1"/>
    <col min="2522" max="2522" width="0.5703125" style="114" customWidth="1"/>
    <col min="2523" max="2523" width="13.42578125" style="114" customWidth="1"/>
    <col min="2524" max="2524" width="0.5703125" style="114" customWidth="1"/>
    <col min="2525" max="2525" width="13.42578125" style="114" customWidth="1"/>
    <col min="2526" max="2768" width="14.42578125" style="114"/>
    <col min="2769" max="2771" width="2.42578125" style="114" customWidth="1"/>
    <col min="2772" max="2772" width="39.5703125" style="114" customWidth="1"/>
    <col min="2773" max="2773" width="5.5703125" style="114" customWidth="1"/>
    <col min="2774" max="2774" width="0.5703125" style="114" customWidth="1"/>
    <col min="2775" max="2775" width="13.42578125" style="114" customWidth="1"/>
    <col min="2776" max="2776" width="0.5703125" style="114" customWidth="1"/>
    <col min="2777" max="2777" width="13.42578125" style="114" customWidth="1"/>
    <col min="2778" max="2778" width="0.5703125" style="114" customWidth="1"/>
    <col min="2779" max="2779" width="13.42578125" style="114" customWidth="1"/>
    <col min="2780" max="2780" width="0.5703125" style="114" customWidth="1"/>
    <col min="2781" max="2781" width="13.42578125" style="114" customWidth="1"/>
    <col min="2782" max="3024" width="14.42578125" style="114"/>
    <col min="3025" max="3027" width="2.42578125" style="114" customWidth="1"/>
    <col min="3028" max="3028" width="39.5703125" style="114" customWidth="1"/>
    <col min="3029" max="3029" width="5.5703125" style="114" customWidth="1"/>
    <col min="3030" max="3030" width="0.5703125" style="114" customWidth="1"/>
    <col min="3031" max="3031" width="13.42578125" style="114" customWidth="1"/>
    <col min="3032" max="3032" width="0.5703125" style="114" customWidth="1"/>
    <col min="3033" max="3033" width="13.42578125" style="114" customWidth="1"/>
    <col min="3034" max="3034" width="0.5703125" style="114" customWidth="1"/>
    <col min="3035" max="3035" width="13.42578125" style="114" customWidth="1"/>
    <col min="3036" max="3036" width="0.5703125" style="114" customWidth="1"/>
    <col min="3037" max="3037" width="13.42578125" style="114" customWidth="1"/>
    <col min="3038" max="3280" width="14.42578125" style="114"/>
    <col min="3281" max="3283" width="2.42578125" style="114" customWidth="1"/>
    <col min="3284" max="3284" width="39.5703125" style="114" customWidth="1"/>
    <col min="3285" max="3285" width="5.5703125" style="114" customWidth="1"/>
    <col min="3286" max="3286" width="0.5703125" style="114" customWidth="1"/>
    <col min="3287" max="3287" width="13.42578125" style="114" customWidth="1"/>
    <col min="3288" max="3288" width="0.5703125" style="114" customWidth="1"/>
    <col min="3289" max="3289" width="13.42578125" style="114" customWidth="1"/>
    <col min="3290" max="3290" width="0.5703125" style="114" customWidth="1"/>
    <col min="3291" max="3291" width="13.42578125" style="114" customWidth="1"/>
    <col min="3292" max="3292" width="0.5703125" style="114" customWidth="1"/>
    <col min="3293" max="3293" width="13.42578125" style="114" customWidth="1"/>
    <col min="3294" max="3536" width="14.42578125" style="114"/>
    <col min="3537" max="3539" width="2.42578125" style="114" customWidth="1"/>
    <col min="3540" max="3540" width="39.5703125" style="114" customWidth="1"/>
    <col min="3541" max="3541" width="5.5703125" style="114" customWidth="1"/>
    <col min="3542" max="3542" width="0.5703125" style="114" customWidth="1"/>
    <col min="3543" max="3543" width="13.42578125" style="114" customWidth="1"/>
    <col min="3544" max="3544" width="0.5703125" style="114" customWidth="1"/>
    <col min="3545" max="3545" width="13.42578125" style="114" customWidth="1"/>
    <col min="3546" max="3546" width="0.5703125" style="114" customWidth="1"/>
    <col min="3547" max="3547" width="13.42578125" style="114" customWidth="1"/>
    <col min="3548" max="3548" width="0.5703125" style="114" customWidth="1"/>
    <col min="3549" max="3549" width="13.42578125" style="114" customWidth="1"/>
    <col min="3550" max="3792" width="14.42578125" style="114"/>
    <col min="3793" max="3795" width="2.42578125" style="114" customWidth="1"/>
    <col min="3796" max="3796" width="39.5703125" style="114" customWidth="1"/>
    <col min="3797" max="3797" width="5.5703125" style="114" customWidth="1"/>
    <col min="3798" max="3798" width="0.5703125" style="114" customWidth="1"/>
    <col min="3799" max="3799" width="13.42578125" style="114" customWidth="1"/>
    <col min="3800" max="3800" width="0.5703125" style="114" customWidth="1"/>
    <col min="3801" max="3801" width="13.42578125" style="114" customWidth="1"/>
    <col min="3802" max="3802" width="0.5703125" style="114" customWidth="1"/>
    <col min="3803" max="3803" width="13.42578125" style="114" customWidth="1"/>
    <col min="3804" max="3804" width="0.5703125" style="114" customWidth="1"/>
    <col min="3805" max="3805" width="13.42578125" style="114" customWidth="1"/>
    <col min="3806" max="4048" width="14.42578125" style="114"/>
    <col min="4049" max="4051" width="2.42578125" style="114" customWidth="1"/>
    <col min="4052" max="4052" width="39.5703125" style="114" customWidth="1"/>
    <col min="4053" max="4053" width="5.5703125" style="114" customWidth="1"/>
    <col min="4054" max="4054" width="0.5703125" style="114" customWidth="1"/>
    <col min="4055" max="4055" width="13.42578125" style="114" customWidth="1"/>
    <col min="4056" max="4056" width="0.5703125" style="114" customWidth="1"/>
    <col min="4057" max="4057" width="13.42578125" style="114" customWidth="1"/>
    <col min="4058" max="4058" width="0.5703125" style="114" customWidth="1"/>
    <col min="4059" max="4059" width="13.42578125" style="114" customWidth="1"/>
    <col min="4060" max="4060" width="0.5703125" style="114" customWidth="1"/>
    <col min="4061" max="4061" width="13.42578125" style="114" customWidth="1"/>
    <col min="4062" max="4304" width="14.42578125" style="114"/>
    <col min="4305" max="4307" width="2.42578125" style="114" customWidth="1"/>
    <col min="4308" max="4308" width="39.5703125" style="114" customWidth="1"/>
    <col min="4309" max="4309" width="5.5703125" style="114" customWidth="1"/>
    <col min="4310" max="4310" width="0.5703125" style="114" customWidth="1"/>
    <col min="4311" max="4311" width="13.42578125" style="114" customWidth="1"/>
    <col min="4312" max="4312" width="0.5703125" style="114" customWidth="1"/>
    <col min="4313" max="4313" width="13.42578125" style="114" customWidth="1"/>
    <col min="4314" max="4314" width="0.5703125" style="114" customWidth="1"/>
    <col min="4315" max="4315" width="13.42578125" style="114" customWidth="1"/>
    <col min="4316" max="4316" width="0.5703125" style="114" customWidth="1"/>
    <col min="4317" max="4317" width="13.42578125" style="114" customWidth="1"/>
    <col min="4318" max="4560" width="14.42578125" style="114"/>
    <col min="4561" max="4563" width="2.42578125" style="114" customWidth="1"/>
    <col min="4564" max="4564" width="39.5703125" style="114" customWidth="1"/>
    <col min="4565" max="4565" width="5.5703125" style="114" customWidth="1"/>
    <col min="4566" max="4566" width="0.5703125" style="114" customWidth="1"/>
    <col min="4567" max="4567" width="13.42578125" style="114" customWidth="1"/>
    <col min="4568" max="4568" width="0.5703125" style="114" customWidth="1"/>
    <col min="4569" max="4569" width="13.42578125" style="114" customWidth="1"/>
    <col min="4570" max="4570" width="0.5703125" style="114" customWidth="1"/>
    <col min="4571" max="4571" width="13.42578125" style="114" customWidth="1"/>
    <col min="4572" max="4572" width="0.5703125" style="114" customWidth="1"/>
    <col min="4573" max="4573" width="13.42578125" style="114" customWidth="1"/>
    <col min="4574" max="4816" width="14.42578125" style="114"/>
    <col min="4817" max="4819" width="2.42578125" style="114" customWidth="1"/>
    <col min="4820" max="4820" width="39.5703125" style="114" customWidth="1"/>
    <col min="4821" max="4821" width="5.5703125" style="114" customWidth="1"/>
    <col min="4822" max="4822" width="0.5703125" style="114" customWidth="1"/>
    <col min="4823" max="4823" width="13.42578125" style="114" customWidth="1"/>
    <col min="4824" max="4824" width="0.5703125" style="114" customWidth="1"/>
    <col min="4825" max="4825" width="13.42578125" style="114" customWidth="1"/>
    <col min="4826" max="4826" width="0.5703125" style="114" customWidth="1"/>
    <col min="4827" max="4827" width="13.42578125" style="114" customWidth="1"/>
    <col min="4828" max="4828" width="0.5703125" style="114" customWidth="1"/>
    <col min="4829" max="4829" width="13.42578125" style="114" customWidth="1"/>
    <col min="4830" max="5072" width="14.42578125" style="114"/>
    <col min="5073" max="5075" width="2.42578125" style="114" customWidth="1"/>
    <col min="5076" max="5076" width="39.5703125" style="114" customWidth="1"/>
    <col min="5077" max="5077" width="5.5703125" style="114" customWidth="1"/>
    <col min="5078" max="5078" width="0.5703125" style="114" customWidth="1"/>
    <col min="5079" max="5079" width="13.42578125" style="114" customWidth="1"/>
    <col min="5080" max="5080" width="0.5703125" style="114" customWidth="1"/>
    <col min="5081" max="5081" width="13.42578125" style="114" customWidth="1"/>
    <col min="5082" max="5082" width="0.5703125" style="114" customWidth="1"/>
    <col min="5083" max="5083" width="13.42578125" style="114" customWidth="1"/>
    <col min="5084" max="5084" width="0.5703125" style="114" customWidth="1"/>
    <col min="5085" max="5085" width="13.42578125" style="114" customWidth="1"/>
    <col min="5086" max="5328" width="14.42578125" style="114"/>
    <col min="5329" max="5331" width="2.42578125" style="114" customWidth="1"/>
    <col min="5332" max="5332" width="39.5703125" style="114" customWidth="1"/>
    <col min="5333" max="5333" width="5.5703125" style="114" customWidth="1"/>
    <col min="5334" max="5334" width="0.5703125" style="114" customWidth="1"/>
    <col min="5335" max="5335" width="13.42578125" style="114" customWidth="1"/>
    <col min="5336" max="5336" width="0.5703125" style="114" customWidth="1"/>
    <col min="5337" max="5337" width="13.42578125" style="114" customWidth="1"/>
    <col min="5338" max="5338" width="0.5703125" style="114" customWidth="1"/>
    <col min="5339" max="5339" width="13.42578125" style="114" customWidth="1"/>
    <col min="5340" max="5340" width="0.5703125" style="114" customWidth="1"/>
    <col min="5341" max="5341" width="13.42578125" style="114" customWidth="1"/>
    <col min="5342" max="5584" width="14.42578125" style="114"/>
    <col min="5585" max="5587" width="2.42578125" style="114" customWidth="1"/>
    <col min="5588" max="5588" width="39.5703125" style="114" customWidth="1"/>
    <col min="5589" max="5589" width="5.5703125" style="114" customWidth="1"/>
    <col min="5590" max="5590" width="0.5703125" style="114" customWidth="1"/>
    <col min="5591" max="5591" width="13.42578125" style="114" customWidth="1"/>
    <col min="5592" max="5592" width="0.5703125" style="114" customWidth="1"/>
    <col min="5593" max="5593" width="13.42578125" style="114" customWidth="1"/>
    <col min="5594" max="5594" width="0.5703125" style="114" customWidth="1"/>
    <col min="5595" max="5595" width="13.42578125" style="114" customWidth="1"/>
    <col min="5596" max="5596" width="0.5703125" style="114" customWidth="1"/>
    <col min="5597" max="5597" width="13.42578125" style="114" customWidth="1"/>
    <col min="5598" max="5840" width="14.42578125" style="114"/>
    <col min="5841" max="5843" width="2.42578125" style="114" customWidth="1"/>
    <col min="5844" max="5844" width="39.5703125" style="114" customWidth="1"/>
    <col min="5845" max="5845" width="5.5703125" style="114" customWidth="1"/>
    <col min="5846" max="5846" width="0.5703125" style="114" customWidth="1"/>
    <col min="5847" max="5847" width="13.42578125" style="114" customWidth="1"/>
    <col min="5848" max="5848" width="0.5703125" style="114" customWidth="1"/>
    <col min="5849" max="5849" width="13.42578125" style="114" customWidth="1"/>
    <col min="5850" max="5850" width="0.5703125" style="114" customWidth="1"/>
    <col min="5851" max="5851" width="13.42578125" style="114" customWidth="1"/>
    <col min="5852" max="5852" width="0.5703125" style="114" customWidth="1"/>
    <col min="5853" max="5853" width="13.42578125" style="114" customWidth="1"/>
    <col min="5854" max="6096" width="14.42578125" style="114"/>
    <col min="6097" max="6099" width="2.42578125" style="114" customWidth="1"/>
    <col min="6100" max="6100" width="39.5703125" style="114" customWidth="1"/>
    <col min="6101" max="6101" width="5.5703125" style="114" customWidth="1"/>
    <col min="6102" max="6102" width="0.5703125" style="114" customWidth="1"/>
    <col min="6103" max="6103" width="13.42578125" style="114" customWidth="1"/>
    <col min="6104" max="6104" width="0.5703125" style="114" customWidth="1"/>
    <col min="6105" max="6105" width="13.42578125" style="114" customWidth="1"/>
    <col min="6106" max="6106" width="0.5703125" style="114" customWidth="1"/>
    <col min="6107" max="6107" width="13.42578125" style="114" customWidth="1"/>
    <col min="6108" max="6108" width="0.5703125" style="114" customWidth="1"/>
    <col min="6109" max="6109" width="13.42578125" style="114" customWidth="1"/>
    <col min="6110" max="6352" width="14.42578125" style="114"/>
    <col min="6353" max="6355" width="2.42578125" style="114" customWidth="1"/>
    <col min="6356" max="6356" width="39.5703125" style="114" customWidth="1"/>
    <col min="6357" max="6357" width="5.5703125" style="114" customWidth="1"/>
    <col min="6358" max="6358" width="0.5703125" style="114" customWidth="1"/>
    <col min="6359" max="6359" width="13.42578125" style="114" customWidth="1"/>
    <col min="6360" max="6360" width="0.5703125" style="114" customWidth="1"/>
    <col min="6361" max="6361" width="13.42578125" style="114" customWidth="1"/>
    <col min="6362" max="6362" width="0.5703125" style="114" customWidth="1"/>
    <col min="6363" max="6363" width="13.42578125" style="114" customWidth="1"/>
    <col min="6364" max="6364" width="0.5703125" style="114" customWidth="1"/>
    <col min="6365" max="6365" width="13.42578125" style="114" customWidth="1"/>
    <col min="6366" max="6608" width="14.42578125" style="114"/>
    <col min="6609" max="6611" width="2.42578125" style="114" customWidth="1"/>
    <col min="6612" max="6612" width="39.5703125" style="114" customWidth="1"/>
    <col min="6613" max="6613" width="5.5703125" style="114" customWidth="1"/>
    <col min="6614" max="6614" width="0.5703125" style="114" customWidth="1"/>
    <col min="6615" max="6615" width="13.42578125" style="114" customWidth="1"/>
    <col min="6616" max="6616" width="0.5703125" style="114" customWidth="1"/>
    <col min="6617" max="6617" width="13.42578125" style="114" customWidth="1"/>
    <col min="6618" max="6618" width="0.5703125" style="114" customWidth="1"/>
    <col min="6619" max="6619" width="13.42578125" style="114" customWidth="1"/>
    <col min="6620" max="6620" width="0.5703125" style="114" customWidth="1"/>
    <col min="6621" max="6621" width="13.42578125" style="114" customWidth="1"/>
    <col min="6622" max="6864" width="14.42578125" style="114"/>
    <col min="6865" max="6867" width="2.42578125" style="114" customWidth="1"/>
    <col min="6868" max="6868" width="39.5703125" style="114" customWidth="1"/>
    <col min="6869" max="6869" width="5.5703125" style="114" customWidth="1"/>
    <col min="6870" max="6870" width="0.5703125" style="114" customWidth="1"/>
    <col min="6871" max="6871" width="13.42578125" style="114" customWidth="1"/>
    <col min="6872" max="6872" width="0.5703125" style="114" customWidth="1"/>
    <col min="6873" max="6873" width="13.42578125" style="114" customWidth="1"/>
    <col min="6874" max="6874" width="0.5703125" style="114" customWidth="1"/>
    <col min="6875" max="6875" width="13.42578125" style="114" customWidth="1"/>
    <col min="6876" max="6876" width="0.5703125" style="114" customWidth="1"/>
    <col min="6877" max="6877" width="13.42578125" style="114" customWidth="1"/>
    <col min="6878" max="7120" width="14.42578125" style="114"/>
    <col min="7121" max="7123" width="2.42578125" style="114" customWidth="1"/>
    <col min="7124" max="7124" width="39.5703125" style="114" customWidth="1"/>
    <col min="7125" max="7125" width="5.5703125" style="114" customWidth="1"/>
    <col min="7126" max="7126" width="0.5703125" style="114" customWidth="1"/>
    <col min="7127" max="7127" width="13.42578125" style="114" customWidth="1"/>
    <col min="7128" max="7128" width="0.5703125" style="114" customWidth="1"/>
    <col min="7129" max="7129" width="13.42578125" style="114" customWidth="1"/>
    <col min="7130" max="7130" width="0.5703125" style="114" customWidth="1"/>
    <col min="7131" max="7131" width="13.42578125" style="114" customWidth="1"/>
    <col min="7132" max="7132" width="0.5703125" style="114" customWidth="1"/>
    <col min="7133" max="7133" width="13.42578125" style="114" customWidth="1"/>
    <col min="7134" max="7376" width="14.42578125" style="114"/>
    <col min="7377" max="7379" width="2.42578125" style="114" customWidth="1"/>
    <col min="7380" max="7380" width="39.5703125" style="114" customWidth="1"/>
    <col min="7381" max="7381" width="5.5703125" style="114" customWidth="1"/>
    <col min="7382" max="7382" width="0.5703125" style="114" customWidth="1"/>
    <col min="7383" max="7383" width="13.42578125" style="114" customWidth="1"/>
    <col min="7384" max="7384" width="0.5703125" style="114" customWidth="1"/>
    <col min="7385" max="7385" width="13.42578125" style="114" customWidth="1"/>
    <col min="7386" max="7386" width="0.5703125" style="114" customWidth="1"/>
    <col min="7387" max="7387" width="13.42578125" style="114" customWidth="1"/>
    <col min="7388" max="7388" width="0.5703125" style="114" customWidth="1"/>
    <col min="7389" max="7389" width="13.42578125" style="114" customWidth="1"/>
    <col min="7390" max="7632" width="14.42578125" style="114"/>
    <col min="7633" max="7635" width="2.42578125" style="114" customWidth="1"/>
    <col min="7636" max="7636" width="39.5703125" style="114" customWidth="1"/>
    <col min="7637" max="7637" width="5.5703125" style="114" customWidth="1"/>
    <col min="7638" max="7638" width="0.5703125" style="114" customWidth="1"/>
    <col min="7639" max="7639" width="13.42578125" style="114" customWidth="1"/>
    <col min="7640" max="7640" width="0.5703125" style="114" customWidth="1"/>
    <col min="7641" max="7641" width="13.42578125" style="114" customWidth="1"/>
    <col min="7642" max="7642" width="0.5703125" style="114" customWidth="1"/>
    <col min="7643" max="7643" width="13.42578125" style="114" customWidth="1"/>
    <col min="7644" max="7644" width="0.5703125" style="114" customWidth="1"/>
    <col min="7645" max="7645" width="13.42578125" style="114" customWidth="1"/>
    <col min="7646" max="7888" width="14.42578125" style="114"/>
    <col min="7889" max="7891" width="2.42578125" style="114" customWidth="1"/>
    <col min="7892" max="7892" width="39.5703125" style="114" customWidth="1"/>
    <col min="7893" max="7893" width="5.5703125" style="114" customWidth="1"/>
    <col min="7894" max="7894" width="0.5703125" style="114" customWidth="1"/>
    <col min="7895" max="7895" width="13.42578125" style="114" customWidth="1"/>
    <col min="7896" max="7896" width="0.5703125" style="114" customWidth="1"/>
    <col min="7897" max="7897" width="13.42578125" style="114" customWidth="1"/>
    <col min="7898" max="7898" width="0.5703125" style="114" customWidth="1"/>
    <col min="7899" max="7899" width="13.42578125" style="114" customWidth="1"/>
    <col min="7900" max="7900" width="0.5703125" style="114" customWidth="1"/>
    <col min="7901" max="7901" width="13.42578125" style="114" customWidth="1"/>
    <col min="7902" max="8144" width="14.42578125" style="114"/>
    <col min="8145" max="8147" width="2.42578125" style="114" customWidth="1"/>
    <col min="8148" max="8148" width="39.5703125" style="114" customWidth="1"/>
    <col min="8149" max="8149" width="5.5703125" style="114" customWidth="1"/>
    <col min="8150" max="8150" width="0.5703125" style="114" customWidth="1"/>
    <col min="8151" max="8151" width="13.42578125" style="114" customWidth="1"/>
    <col min="8152" max="8152" width="0.5703125" style="114" customWidth="1"/>
    <col min="8153" max="8153" width="13.42578125" style="114" customWidth="1"/>
    <col min="8154" max="8154" width="0.5703125" style="114" customWidth="1"/>
    <col min="8155" max="8155" width="13.42578125" style="114" customWidth="1"/>
    <col min="8156" max="8156" width="0.5703125" style="114" customWidth="1"/>
    <col min="8157" max="8157" width="13.42578125" style="114" customWidth="1"/>
    <col min="8158" max="8400" width="14.42578125" style="114"/>
    <col min="8401" max="8403" width="2.42578125" style="114" customWidth="1"/>
    <col min="8404" max="8404" width="39.5703125" style="114" customWidth="1"/>
    <col min="8405" max="8405" width="5.5703125" style="114" customWidth="1"/>
    <col min="8406" max="8406" width="0.5703125" style="114" customWidth="1"/>
    <col min="8407" max="8407" width="13.42578125" style="114" customWidth="1"/>
    <col min="8408" max="8408" width="0.5703125" style="114" customWidth="1"/>
    <col min="8409" max="8409" width="13.42578125" style="114" customWidth="1"/>
    <col min="8410" max="8410" width="0.5703125" style="114" customWidth="1"/>
    <col min="8411" max="8411" width="13.42578125" style="114" customWidth="1"/>
    <col min="8412" max="8412" width="0.5703125" style="114" customWidth="1"/>
    <col min="8413" max="8413" width="13.42578125" style="114" customWidth="1"/>
    <col min="8414" max="8656" width="14.42578125" style="114"/>
    <col min="8657" max="8659" width="2.42578125" style="114" customWidth="1"/>
    <col min="8660" max="8660" width="39.5703125" style="114" customWidth="1"/>
    <col min="8661" max="8661" width="5.5703125" style="114" customWidth="1"/>
    <col min="8662" max="8662" width="0.5703125" style="114" customWidth="1"/>
    <col min="8663" max="8663" width="13.42578125" style="114" customWidth="1"/>
    <col min="8664" max="8664" width="0.5703125" style="114" customWidth="1"/>
    <col min="8665" max="8665" width="13.42578125" style="114" customWidth="1"/>
    <col min="8666" max="8666" width="0.5703125" style="114" customWidth="1"/>
    <col min="8667" max="8667" width="13.42578125" style="114" customWidth="1"/>
    <col min="8668" max="8668" width="0.5703125" style="114" customWidth="1"/>
    <col min="8669" max="8669" width="13.42578125" style="114" customWidth="1"/>
    <col min="8670" max="8912" width="14.42578125" style="114"/>
    <col min="8913" max="8915" width="2.42578125" style="114" customWidth="1"/>
    <col min="8916" max="8916" width="39.5703125" style="114" customWidth="1"/>
    <col min="8917" max="8917" width="5.5703125" style="114" customWidth="1"/>
    <col min="8918" max="8918" width="0.5703125" style="114" customWidth="1"/>
    <col min="8919" max="8919" width="13.42578125" style="114" customWidth="1"/>
    <col min="8920" max="8920" width="0.5703125" style="114" customWidth="1"/>
    <col min="8921" max="8921" width="13.42578125" style="114" customWidth="1"/>
    <col min="8922" max="8922" width="0.5703125" style="114" customWidth="1"/>
    <col min="8923" max="8923" width="13.42578125" style="114" customWidth="1"/>
    <col min="8924" max="8924" width="0.5703125" style="114" customWidth="1"/>
    <col min="8925" max="8925" width="13.42578125" style="114" customWidth="1"/>
    <col min="8926" max="9168" width="14.42578125" style="114"/>
    <col min="9169" max="9171" width="2.42578125" style="114" customWidth="1"/>
    <col min="9172" max="9172" width="39.5703125" style="114" customWidth="1"/>
    <col min="9173" max="9173" width="5.5703125" style="114" customWidth="1"/>
    <col min="9174" max="9174" width="0.5703125" style="114" customWidth="1"/>
    <col min="9175" max="9175" width="13.42578125" style="114" customWidth="1"/>
    <col min="9176" max="9176" width="0.5703125" style="114" customWidth="1"/>
    <col min="9177" max="9177" width="13.42578125" style="114" customWidth="1"/>
    <col min="9178" max="9178" width="0.5703125" style="114" customWidth="1"/>
    <col min="9179" max="9179" width="13.42578125" style="114" customWidth="1"/>
    <col min="9180" max="9180" width="0.5703125" style="114" customWidth="1"/>
    <col min="9181" max="9181" width="13.42578125" style="114" customWidth="1"/>
    <col min="9182" max="9424" width="14.42578125" style="114"/>
    <col min="9425" max="9427" width="2.42578125" style="114" customWidth="1"/>
    <col min="9428" max="9428" width="39.5703125" style="114" customWidth="1"/>
    <col min="9429" max="9429" width="5.5703125" style="114" customWidth="1"/>
    <col min="9430" max="9430" width="0.5703125" style="114" customWidth="1"/>
    <col min="9431" max="9431" width="13.42578125" style="114" customWidth="1"/>
    <col min="9432" max="9432" width="0.5703125" style="114" customWidth="1"/>
    <col min="9433" max="9433" width="13.42578125" style="114" customWidth="1"/>
    <col min="9434" max="9434" width="0.5703125" style="114" customWidth="1"/>
    <col min="9435" max="9435" width="13.42578125" style="114" customWidth="1"/>
    <col min="9436" max="9436" width="0.5703125" style="114" customWidth="1"/>
    <col min="9437" max="9437" width="13.42578125" style="114" customWidth="1"/>
    <col min="9438" max="9680" width="14.42578125" style="114"/>
    <col min="9681" max="9683" width="2.42578125" style="114" customWidth="1"/>
    <col min="9684" max="9684" width="39.5703125" style="114" customWidth="1"/>
    <col min="9685" max="9685" width="5.5703125" style="114" customWidth="1"/>
    <col min="9686" max="9686" width="0.5703125" style="114" customWidth="1"/>
    <col min="9687" max="9687" width="13.42578125" style="114" customWidth="1"/>
    <col min="9688" max="9688" width="0.5703125" style="114" customWidth="1"/>
    <col min="9689" max="9689" width="13.42578125" style="114" customWidth="1"/>
    <col min="9690" max="9690" width="0.5703125" style="114" customWidth="1"/>
    <col min="9691" max="9691" width="13.42578125" style="114" customWidth="1"/>
    <col min="9692" max="9692" width="0.5703125" style="114" customWidth="1"/>
    <col min="9693" max="9693" width="13.42578125" style="114" customWidth="1"/>
    <col min="9694" max="9936" width="14.42578125" style="114"/>
    <col min="9937" max="9939" width="2.42578125" style="114" customWidth="1"/>
    <col min="9940" max="9940" width="39.5703125" style="114" customWidth="1"/>
    <col min="9941" max="9941" width="5.5703125" style="114" customWidth="1"/>
    <col min="9942" max="9942" width="0.5703125" style="114" customWidth="1"/>
    <col min="9943" max="9943" width="13.42578125" style="114" customWidth="1"/>
    <col min="9944" max="9944" width="0.5703125" style="114" customWidth="1"/>
    <col min="9945" max="9945" width="13.42578125" style="114" customWidth="1"/>
    <col min="9946" max="9946" width="0.5703125" style="114" customWidth="1"/>
    <col min="9947" max="9947" width="13.42578125" style="114" customWidth="1"/>
    <col min="9948" max="9948" width="0.5703125" style="114" customWidth="1"/>
    <col min="9949" max="9949" width="13.42578125" style="114" customWidth="1"/>
    <col min="9950" max="10192" width="14.42578125" style="114"/>
    <col min="10193" max="10195" width="2.42578125" style="114" customWidth="1"/>
    <col min="10196" max="10196" width="39.5703125" style="114" customWidth="1"/>
    <col min="10197" max="10197" width="5.5703125" style="114" customWidth="1"/>
    <col min="10198" max="10198" width="0.5703125" style="114" customWidth="1"/>
    <col min="10199" max="10199" width="13.42578125" style="114" customWidth="1"/>
    <col min="10200" max="10200" width="0.5703125" style="114" customWidth="1"/>
    <col min="10201" max="10201" width="13.42578125" style="114" customWidth="1"/>
    <col min="10202" max="10202" width="0.5703125" style="114" customWidth="1"/>
    <col min="10203" max="10203" width="13.42578125" style="114" customWidth="1"/>
    <col min="10204" max="10204" width="0.5703125" style="114" customWidth="1"/>
    <col min="10205" max="10205" width="13.42578125" style="114" customWidth="1"/>
    <col min="10206" max="10448" width="14.42578125" style="114"/>
    <col min="10449" max="10451" width="2.42578125" style="114" customWidth="1"/>
    <col min="10452" max="10452" width="39.5703125" style="114" customWidth="1"/>
    <col min="10453" max="10453" width="5.5703125" style="114" customWidth="1"/>
    <col min="10454" max="10454" width="0.5703125" style="114" customWidth="1"/>
    <col min="10455" max="10455" width="13.42578125" style="114" customWidth="1"/>
    <col min="10456" max="10456" width="0.5703125" style="114" customWidth="1"/>
    <col min="10457" max="10457" width="13.42578125" style="114" customWidth="1"/>
    <col min="10458" max="10458" width="0.5703125" style="114" customWidth="1"/>
    <col min="10459" max="10459" width="13.42578125" style="114" customWidth="1"/>
    <col min="10460" max="10460" width="0.5703125" style="114" customWidth="1"/>
    <col min="10461" max="10461" width="13.42578125" style="114" customWidth="1"/>
    <col min="10462" max="10704" width="14.42578125" style="114"/>
    <col min="10705" max="10707" width="2.42578125" style="114" customWidth="1"/>
    <col min="10708" max="10708" width="39.5703125" style="114" customWidth="1"/>
    <col min="10709" max="10709" width="5.5703125" style="114" customWidth="1"/>
    <col min="10710" max="10710" width="0.5703125" style="114" customWidth="1"/>
    <col min="10711" max="10711" width="13.42578125" style="114" customWidth="1"/>
    <col min="10712" max="10712" width="0.5703125" style="114" customWidth="1"/>
    <col min="10713" max="10713" width="13.42578125" style="114" customWidth="1"/>
    <col min="10714" max="10714" width="0.5703125" style="114" customWidth="1"/>
    <col min="10715" max="10715" width="13.42578125" style="114" customWidth="1"/>
    <col min="10716" max="10716" width="0.5703125" style="114" customWidth="1"/>
    <col min="10717" max="10717" width="13.42578125" style="114" customWidth="1"/>
    <col min="10718" max="10960" width="14.42578125" style="114"/>
    <col min="10961" max="10963" width="2.42578125" style="114" customWidth="1"/>
    <col min="10964" max="10964" width="39.5703125" style="114" customWidth="1"/>
    <col min="10965" max="10965" width="5.5703125" style="114" customWidth="1"/>
    <col min="10966" max="10966" width="0.5703125" style="114" customWidth="1"/>
    <col min="10967" max="10967" width="13.42578125" style="114" customWidth="1"/>
    <col min="10968" max="10968" width="0.5703125" style="114" customWidth="1"/>
    <col min="10969" max="10969" width="13.42578125" style="114" customWidth="1"/>
    <col min="10970" max="10970" width="0.5703125" style="114" customWidth="1"/>
    <col min="10971" max="10971" width="13.42578125" style="114" customWidth="1"/>
    <col min="10972" max="10972" width="0.5703125" style="114" customWidth="1"/>
    <col min="10973" max="10973" width="13.42578125" style="114" customWidth="1"/>
    <col min="10974" max="11216" width="14.42578125" style="114"/>
    <col min="11217" max="11219" width="2.42578125" style="114" customWidth="1"/>
    <col min="11220" max="11220" width="39.5703125" style="114" customWidth="1"/>
    <col min="11221" max="11221" width="5.5703125" style="114" customWidth="1"/>
    <col min="11222" max="11222" width="0.5703125" style="114" customWidth="1"/>
    <col min="11223" max="11223" width="13.42578125" style="114" customWidth="1"/>
    <col min="11224" max="11224" width="0.5703125" style="114" customWidth="1"/>
    <col min="11225" max="11225" width="13.42578125" style="114" customWidth="1"/>
    <col min="11226" max="11226" width="0.5703125" style="114" customWidth="1"/>
    <col min="11227" max="11227" width="13.42578125" style="114" customWidth="1"/>
    <col min="11228" max="11228" width="0.5703125" style="114" customWidth="1"/>
    <col min="11229" max="11229" width="13.42578125" style="114" customWidth="1"/>
    <col min="11230" max="11472" width="14.42578125" style="114"/>
    <col min="11473" max="11475" width="2.42578125" style="114" customWidth="1"/>
    <col min="11476" max="11476" width="39.5703125" style="114" customWidth="1"/>
    <col min="11477" max="11477" width="5.5703125" style="114" customWidth="1"/>
    <col min="11478" max="11478" width="0.5703125" style="114" customWidth="1"/>
    <col min="11479" max="11479" width="13.42578125" style="114" customWidth="1"/>
    <col min="11480" max="11480" width="0.5703125" style="114" customWidth="1"/>
    <col min="11481" max="11481" width="13.42578125" style="114" customWidth="1"/>
    <col min="11482" max="11482" width="0.5703125" style="114" customWidth="1"/>
    <col min="11483" max="11483" width="13.42578125" style="114" customWidth="1"/>
    <col min="11484" max="11484" width="0.5703125" style="114" customWidth="1"/>
    <col min="11485" max="11485" width="13.42578125" style="114" customWidth="1"/>
    <col min="11486" max="11728" width="14.42578125" style="114"/>
    <col min="11729" max="11731" width="2.42578125" style="114" customWidth="1"/>
    <col min="11732" max="11732" width="39.5703125" style="114" customWidth="1"/>
    <col min="11733" max="11733" width="5.5703125" style="114" customWidth="1"/>
    <col min="11734" max="11734" width="0.5703125" style="114" customWidth="1"/>
    <col min="11735" max="11735" width="13.42578125" style="114" customWidth="1"/>
    <col min="11736" max="11736" width="0.5703125" style="114" customWidth="1"/>
    <col min="11737" max="11737" width="13.42578125" style="114" customWidth="1"/>
    <col min="11738" max="11738" width="0.5703125" style="114" customWidth="1"/>
    <col min="11739" max="11739" width="13.42578125" style="114" customWidth="1"/>
    <col min="11740" max="11740" width="0.5703125" style="114" customWidth="1"/>
    <col min="11741" max="11741" width="13.42578125" style="114" customWidth="1"/>
    <col min="11742" max="11984" width="14.42578125" style="114"/>
    <col min="11985" max="11987" width="2.42578125" style="114" customWidth="1"/>
    <col min="11988" max="11988" width="39.5703125" style="114" customWidth="1"/>
    <col min="11989" max="11989" width="5.5703125" style="114" customWidth="1"/>
    <col min="11990" max="11990" width="0.5703125" style="114" customWidth="1"/>
    <col min="11991" max="11991" width="13.42578125" style="114" customWidth="1"/>
    <col min="11992" max="11992" width="0.5703125" style="114" customWidth="1"/>
    <col min="11993" max="11993" width="13.42578125" style="114" customWidth="1"/>
    <col min="11994" max="11994" width="0.5703125" style="114" customWidth="1"/>
    <col min="11995" max="11995" width="13.42578125" style="114" customWidth="1"/>
    <col min="11996" max="11996" width="0.5703125" style="114" customWidth="1"/>
    <col min="11997" max="11997" width="13.42578125" style="114" customWidth="1"/>
    <col min="11998" max="12240" width="14.42578125" style="114"/>
    <col min="12241" max="12243" width="2.42578125" style="114" customWidth="1"/>
    <col min="12244" max="12244" width="39.5703125" style="114" customWidth="1"/>
    <col min="12245" max="12245" width="5.5703125" style="114" customWidth="1"/>
    <col min="12246" max="12246" width="0.5703125" style="114" customWidth="1"/>
    <col min="12247" max="12247" width="13.42578125" style="114" customWidth="1"/>
    <col min="12248" max="12248" width="0.5703125" style="114" customWidth="1"/>
    <col min="12249" max="12249" width="13.42578125" style="114" customWidth="1"/>
    <col min="12250" max="12250" width="0.5703125" style="114" customWidth="1"/>
    <col min="12251" max="12251" width="13.42578125" style="114" customWidth="1"/>
    <col min="12252" max="12252" width="0.5703125" style="114" customWidth="1"/>
    <col min="12253" max="12253" width="13.42578125" style="114" customWidth="1"/>
    <col min="12254" max="12496" width="14.42578125" style="114"/>
    <col min="12497" max="12499" width="2.42578125" style="114" customWidth="1"/>
    <col min="12500" max="12500" width="39.5703125" style="114" customWidth="1"/>
    <col min="12501" max="12501" width="5.5703125" style="114" customWidth="1"/>
    <col min="12502" max="12502" width="0.5703125" style="114" customWidth="1"/>
    <col min="12503" max="12503" width="13.42578125" style="114" customWidth="1"/>
    <col min="12504" max="12504" width="0.5703125" style="114" customWidth="1"/>
    <col min="12505" max="12505" width="13.42578125" style="114" customWidth="1"/>
    <col min="12506" max="12506" width="0.5703125" style="114" customWidth="1"/>
    <col min="12507" max="12507" width="13.42578125" style="114" customWidth="1"/>
    <col min="12508" max="12508" width="0.5703125" style="114" customWidth="1"/>
    <col min="12509" max="12509" width="13.42578125" style="114" customWidth="1"/>
    <col min="12510" max="12752" width="14.42578125" style="114"/>
    <col min="12753" max="12755" width="2.42578125" style="114" customWidth="1"/>
    <col min="12756" max="12756" width="39.5703125" style="114" customWidth="1"/>
    <col min="12757" max="12757" width="5.5703125" style="114" customWidth="1"/>
    <col min="12758" max="12758" width="0.5703125" style="114" customWidth="1"/>
    <col min="12759" max="12759" width="13.42578125" style="114" customWidth="1"/>
    <col min="12760" max="12760" width="0.5703125" style="114" customWidth="1"/>
    <col min="12761" max="12761" width="13.42578125" style="114" customWidth="1"/>
    <col min="12762" max="12762" width="0.5703125" style="114" customWidth="1"/>
    <col min="12763" max="12763" width="13.42578125" style="114" customWidth="1"/>
    <col min="12764" max="12764" width="0.5703125" style="114" customWidth="1"/>
    <col min="12765" max="12765" width="13.42578125" style="114" customWidth="1"/>
    <col min="12766" max="13008" width="14.42578125" style="114"/>
    <col min="13009" max="13011" width="2.42578125" style="114" customWidth="1"/>
    <col min="13012" max="13012" width="39.5703125" style="114" customWidth="1"/>
    <col min="13013" max="13013" width="5.5703125" style="114" customWidth="1"/>
    <col min="13014" max="13014" width="0.5703125" style="114" customWidth="1"/>
    <col min="13015" max="13015" width="13.42578125" style="114" customWidth="1"/>
    <col min="13016" max="13016" width="0.5703125" style="114" customWidth="1"/>
    <col min="13017" max="13017" width="13.42578125" style="114" customWidth="1"/>
    <col min="13018" max="13018" width="0.5703125" style="114" customWidth="1"/>
    <col min="13019" max="13019" width="13.42578125" style="114" customWidth="1"/>
    <col min="13020" max="13020" width="0.5703125" style="114" customWidth="1"/>
    <col min="13021" max="13021" width="13.42578125" style="114" customWidth="1"/>
    <col min="13022" max="13264" width="14.42578125" style="114"/>
    <col min="13265" max="13267" width="2.42578125" style="114" customWidth="1"/>
    <col min="13268" max="13268" width="39.5703125" style="114" customWidth="1"/>
    <col min="13269" max="13269" width="5.5703125" style="114" customWidth="1"/>
    <col min="13270" max="13270" width="0.5703125" style="114" customWidth="1"/>
    <col min="13271" max="13271" width="13.42578125" style="114" customWidth="1"/>
    <col min="13272" max="13272" width="0.5703125" style="114" customWidth="1"/>
    <col min="13273" max="13273" width="13.42578125" style="114" customWidth="1"/>
    <col min="13274" max="13274" width="0.5703125" style="114" customWidth="1"/>
    <col min="13275" max="13275" width="13.42578125" style="114" customWidth="1"/>
    <col min="13276" max="13276" width="0.5703125" style="114" customWidth="1"/>
    <col min="13277" max="13277" width="13.42578125" style="114" customWidth="1"/>
    <col min="13278" max="13520" width="14.42578125" style="114"/>
    <col min="13521" max="13523" width="2.42578125" style="114" customWidth="1"/>
    <col min="13524" max="13524" width="39.5703125" style="114" customWidth="1"/>
    <col min="13525" max="13525" width="5.5703125" style="114" customWidth="1"/>
    <col min="13526" max="13526" width="0.5703125" style="114" customWidth="1"/>
    <col min="13527" max="13527" width="13.42578125" style="114" customWidth="1"/>
    <col min="13528" max="13528" width="0.5703125" style="114" customWidth="1"/>
    <col min="13529" max="13529" width="13.42578125" style="114" customWidth="1"/>
    <col min="13530" max="13530" width="0.5703125" style="114" customWidth="1"/>
    <col min="13531" max="13531" width="13.42578125" style="114" customWidth="1"/>
    <col min="13532" max="13532" width="0.5703125" style="114" customWidth="1"/>
    <col min="13533" max="13533" width="13.42578125" style="114" customWidth="1"/>
    <col min="13534" max="13776" width="14.42578125" style="114"/>
    <col min="13777" max="13779" width="2.42578125" style="114" customWidth="1"/>
    <col min="13780" max="13780" width="39.5703125" style="114" customWidth="1"/>
    <col min="13781" max="13781" width="5.5703125" style="114" customWidth="1"/>
    <col min="13782" max="13782" width="0.5703125" style="114" customWidth="1"/>
    <col min="13783" max="13783" width="13.42578125" style="114" customWidth="1"/>
    <col min="13784" max="13784" width="0.5703125" style="114" customWidth="1"/>
    <col min="13785" max="13785" width="13.42578125" style="114" customWidth="1"/>
    <col min="13786" max="13786" width="0.5703125" style="114" customWidth="1"/>
    <col min="13787" max="13787" width="13.42578125" style="114" customWidth="1"/>
    <col min="13788" max="13788" width="0.5703125" style="114" customWidth="1"/>
    <col min="13789" max="13789" width="13.42578125" style="114" customWidth="1"/>
    <col min="13790" max="14032" width="14.42578125" style="114"/>
    <col min="14033" max="14035" width="2.42578125" style="114" customWidth="1"/>
    <col min="14036" max="14036" width="39.5703125" style="114" customWidth="1"/>
    <col min="14037" max="14037" width="5.5703125" style="114" customWidth="1"/>
    <col min="14038" max="14038" width="0.5703125" style="114" customWidth="1"/>
    <col min="14039" max="14039" width="13.42578125" style="114" customWidth="1"/>
    <col min="14040" max="14040" width="0.5703125" style="114" customWidth="1"/>
    <col min="14041" max="14041" width="13.42578125" style="114" customWidth="1"/>
    <col min="14042" max="14042" width="0.5703125" style="114" customWidth="1"/>
    <col min="14043" max="14043" width="13.42578125" style="114" customWidth="1"/>
    <col min="14044" max="14044" width="0.5703125" style="114" customWidth="1"/>
    <col min="14045" max="14045" width="13.42578125" style="114" customWidth="1"/>
    <col min="14046" max="14288" width="14.42578125" style="114"/>
    <col min="14289" max="14291" width="2.42578125" style="114" customWidth="1"/>
    <col min="14292" max="14292" width="39.5703125" style="114" customWidth="1"/>
    <col min="14293" max="14293" width="5.5703125" style="114" customWidth="1"/>
    <col min="14294" max="14294" width="0.5703125" style="114" customWidth="1"/>
    <col min="14295" max="14295" width="13.42578125" style="114" customWidth="1"/>
    <col min="14296" max="14296" width="0.5703125" style="114" customWidth="1"/>
    <col min="14297" max="14297" width="13.42578125" style="114" customWidth="1"/>
    <col min="14298" max="14298" width="0.5703125" style="114" customWidth="1"/>
    <col min="14299" max="14299" width="13.42578125" style="114" customWidth="1"/>
    <col min="14300" max="14300" width="0.5703125" style="114" customWidth="1"/>
    <col min="14301" max="14301" width="13.42578125" style="114" customWidth="1"/>
    <col min="14302" max="14544" width="14.42578125" style="114"/>
    <col min="14545" max="14547" width="2.42578125" style="114" customWidth="1"/>
    <col min="14548" max="14548" width="39.5703125" style="114" customWidth="1"/>
    <col min="14549" max="14549" width="5.5703125" style="114" customWidth="1"/>
    <col min="14550" max="14550" width="0.5703125" style="114" customWidth="1"/>
    <col min="14551" max="14551" width="13.42578125" style="114" customWidth="1"/>
    <col min="14552" max="14552" width="0.5703125" style="114" customWidth="1"/>
    <col min="14553" max="14553" width="13.42578125" style="114" customWidth="1"/>
    <col min="14554" max="14554" width="0.5703125" style="114" customWidth="1"/>
    <col min="14555" max="14555" width="13.42578125" style="114" customWidth="1"/>
    <col min="14556" max="14556" width="0.5703125" style="114" customWidth="1"/>
    <col min="14557" max="14557" width="13.42578125" style="114" customWidth="1"/>
    <col min="14558" max="14800" width="14.42578125" style="114"/>
    <col min="14801" max="14803" width="2.42578125" style="114" customWidth="1"/>
    <col min="14804" max="14804" width="39.5703125" style="114" customWidth="1"/>
    <col min="14805" max="14805" width="5.5703125" style="114" customWidth="1"/>
    <col min="14806" max="14806" width="0.5703125" style="114" customWidth="1"/>
    <col min="14807" max="14807" width="13.42578125" style="114" customWidth="1"/>
    <col min="14808" max="14808" width="0.5703125" style="114" customWidth="1"/>
    <col min="14809" max="14809" width="13.42578125" style="114" customWidth="1"/>
    <col min="14810" max="14810" width="0.5703125" style="114" customWidth="1"/>
    <col min="14811" max="14811" width="13.42578125" style="114" customWidth="1"/>
    <col min="14812" max="14812" width="0.5703125" style="114" customWidth="1"/>
    <col min="14813" max="14813" width="13.42578125" style="114" customWidth="1"/>
    <col min="14814" max="15056" width="14.42578125" style="114"/>
    <col min="15057" max="15059" width="2.42578125" style="114" customWidth="1"/>
    <col min="15060" max="15060" width="39.5703125" style="114" customWidth="1"/>
    <col min="15061" max="15061" width="5.5703125" style="114" customWidth="1"/>
    <col min="15062" max="15062" width="0.5703125" style="114" customWidth="1"/>
    <col min="15063" max="15063" width="13.42578125" style="114" customWidth="1"/>
    <col min="15064" max="15064" width="0.5703125" style="114" customWidth="1"/>
    <col min="15065" max="15065" width="13.42578125" style="114" customWidth="1"/>
    <col min="15066" max="15066" width="0.5703125" style="114" customWidth="1"/>
    <col min="15067" max="15067" width="13.42578125" style="114" customWidth="1"/>
    <col min="15068" max="15068" width="0.5703125" style="114" customWidth="1"/>
    <col min="15069" max="15069" width="13.42578125" style="114" customWidth="1"/>
    <col min="15070" max="15312" width="14.42578125" style="114"/>
    <col min="15313" max="15315" width="2.42578125" style="114" customWidth="1"/>
    <col min="15316" max="15316" width="39.5703125" style="114" customWidth="1"/>
    <col min="15317" max="15317" width="5.5703125" style="114" customWidth="1"/>
    <col min="15318" max="15318" width="0.5703125" style="114" customWidth="1"/>
    <col min="15319" max="15319" width="13.42578125" style="114" customWidth="1"/>
    <col min="15320" max="15320" width="0.5703125" style="114" customWidth="1"/>
    <col min="15321" max="15321" width="13.42578125" style="114" customWidth="1"/>
    <col min="15322" max="15322" width="0.5703125" style="114" customWidth="1"/>
    <col min="15323" max="15323" width="13.42578125" style="114" customWidth="1"/>
    <col min="15324" max="15324" width="0.5703125" style="114" customWidth="1"/>
    <col min="15325" max="15325" width="13.42578125" style="114" customWidth="1"/>
    <col min="15326" max="15568" width="14.42578125" style="114"/>
    <col min="15569" max="15571" width="2.42578125" style="114" customWidth="1"/>
    <col min="15572" max="15572" width="39.5703125" style="114" customWidth="1"/>
    <col min="15573" max="15573" width="5.5703125" style="114" customWidth="1"/>
    <col min="15574" max="15574" width="0.5703125" style="114" customWidth="1"/>
    <col min="15575" max="15575" width="13.42578125" style="114" customWidth="1"/>
    <col min="15576" max="15576" width="0.5703125" style="114" customWidth="1"/>
    <col min="15577" max="15577" width="13.42578125" style="114" customWidth="1"/>
    <col min="15578" max="15578" width="0.5703125" style="114" customWidth="1"/>
    <col min="15579" max="15579" width="13.42578125" style="114" customWidth="1"/>
    <col min="15580" max="15580" width="0.5703125" style="114" customWidth="1"/>
    <col min="15581" max="15581" width="13.42578125" style="114" customWidth="1"/>
    <col min="15582" max="15824" width="14.42578125" style="114"/>
    <col min="15825" max="15827" width="2.42578125" style="114" customWidth="1"/>
    <col min="15828" max="15828" width="39.5703125" style="114" customWidth="1"/>
    <col min="15829" max="15829" width="5.5703125" style="114" customWidth="1"/>
    <col min="15830" max="15830" width="0.5703125" style="114" customWidth="1"/>
    <col min="15831" max="15831" width="13.42578125" style="114" customWidth="1"/>
    <col min="15832" max="15832" width="0.5703125" style="114" customWidth="1"/>
    <col min="15833" max="15833" width="13.42578125" style="114" customWidth="1"/>
    <col min="15834" max="15834" width="0.5703125" style="114" customWidth="1"/>
    <col min="15835" max="15835" width="13.42578125" style="114" customWidth="1"/>
    <col min="15836" max="15836" width="0.5703125" style="114" customWidth="1"/>
    <col min="15837" max="15837" width="13.42578125" style="114" customWidth="1"/>
    <col min="15838" max="16080" width="14.42578125" style="114"/>
    <col min="16081" max="16083" width="2.42578125" style="114" customWidth="1"/>
    <col min="16084" max="16084" width="39.5703125" style="114" customWidth="1"/>
    <col min="16085" max="16085" width="5.5703125" style="114" customWidth="1"/>
    <col min="16086" max="16086" width="0.5703125" style="114" customWidth="1"/>
    <col min="16087" max="16087" width="13.42578125" style="114" customWidth="1"/>
    <col min="16088" max="16088" width="0.5703125" style="114" customWidth="1"/>
    <col min="16089" max="16089" width="13.42578125" style="114" customWidth="1"/>
    <col min="16090" max="16090" width="0.5703125" style="114" customWidth="1"/>
    <col min="16091" max="16091" width="13.42578125" style="114" customWidth="1"/>
    <col min="16092" max="16092" width="0.5703125" style="114" customWidth="1"/>
    <col min="16093" max="16093" width="13.42578125" style="114" customWidth="1"/>
    <col min="16094" max="16384" width="14.42578125" style="114"/>
  </cols>
  <sheetData>
    <row r="1" spans="1:13" ht="16.5" customHeight="1">
      <c r="A1" s="349" t="s">
        <v>0</v>
      </c>
      <c r="B1" s="356"/>
      <c r="C1" s="356"/>
      <c r="D1" s="356"/>
      <c r="E1" s="145"/>
      <c r="F1" s="146"/>
      <c r="G1" s="101"/>
      <c r="H1" s="101"/>
      <c r="I1" s="230"/>
      <c r="J1" s="101"/>
      <c r="K1" s="101"/>
      <c r="L1" s="101"/>
      <c r="M1" s="230"/>
    </row>
    <row r="2" spans="1:13" ht="16.5" customHeight="1">
      <c r="A2" s="349" t="s">
        <v>110</v>
      </c>
      <c r="B2" s="356"/>
      <c r="C2" s="356"/>
      <c r="D2" s="356"/>
      <c r="E2" s="145"/>
      <c r="F2" s="146"/>
      <c r="G2" s="101"/>
      <c r="H2" s="101"/>
      <c r="I2" s="230"/>
      <c r="J2" s="101"/>
      <c r="K2" s="101"/>
      <c r="L2" s="101"/>
      <c r="M2" s="230"/>
    </row>
    <row r="3" spans="1:13" ht="16.5" customHeight="1">
      <c r="A3" s="352" t="str">
        <f>+'CE 10'!A3</f>
        <v>For the six-month period ended 30 June 2020</v>
      </c>
      <c r="B3" s="357"/>
      <c r="C3" s="357"/>
      <c r="D3" s="357"/>
      <c r="E3" s="106"/>
      <c r="F3" s="284"/>
      <c r="G3" s="103"/>
      <c r="H3" s="103"/>
      <c r="I3" s="231"/>
      <c r="J3" s="103"/>
      <c r="K3" s="103"/>
      <c r="L3" s="103"/>
      <c r="M3" s="231"/>
    </row>
    <row r="4" spans="1:13" ht="16.5" customHeight="1">
      <c r="A4" s="283"/>
      <c r="B4" s="283"/>
      <c r="C4" s="283"/>
      <c r="D4" s="283"/>
      <c r="E4" s="145"/>
      <c r="F4" s="146"/>
      <c r="G4" s="101"/>
      <c r="H4" s="101"/>
      <c r="I4" s="230"/>
      <c r="J4" s="101"/>
      <c r="K4" s="101"/>
      <c r="L4" s="101"/>
      <c r="M4" s="230"/>
    </row>
    <row r="5" spans="1:13" ht="16.5" customHeight="1">
      <c r="A5" s="283"/>
      <c r="B5" s="283"/>
      <c r="C5" s="283"/>
      <c r="D5" s="283"/>
      <c r="E5" s="145"/>
      <c r="F5" s="146"/>
      <c r="G5" s="101"/>
      <c r="H5" s="101"/>
      <c r="I5" s="230"/>
      <c r="J5" s="101"/>
      <c r="K5" s="101"/>
      <c r="L5" s="101"/>
      <c r="M5" s="230"/>
    </row>
    <row r="6" spans="1:13" ht="16.5" customHeight="1">
      <c r="A6" s="283"/>
      <c r="B6" s="283"/>
      <c r="C6" s="283"/>
      <c r="D6" s="283"/>
      <c r="E6" s="145"/>
      <c r="F6" s="146"/>
      <c r="G6" s="347" t="s">
        <v>111</v>
      </c>
      <c r="H6" s="358"/>
      <c r="I6" s="358"/>
      <c r="J6" s="101"/>
      <c r="K6" s="347" t="s">
        <v>3</v>
      </c>
      <c r="L6" s="358"/>
      <c r="M6" s="358"/>
    </row>
    <row r="7" spans="1:13" ht="16.5" customHeight="1">
      <c r="A7" s="283"/>
      <c r="B7" s="283"/>
      <c r="C7" s="283"/>
      <c r="D7" s="283"/>
      <c r="E7" s="145"/>
      <c r="F7" s="146"/>
      <c r="G7" s="348" t="s">
        <v>112</v>
      </c>
      <c r="H7" s="355"/>
      <c r="I7" s="355"/>
      <c r="J7" s="102"/>
      <c r="K7" s="348" t="s">
        <v>112</v>
      </c>
      <c r="L7" s="355"/>
      <c r="M7" s="355"/>
    </row>
    <row r="8" spans="1:13" ht="16.5" customHeight="1">
      <c r="A8" s="283"/>
      <c r="B8" s="283"/>
      <c r="C8" s="283"/>
      <c r="D8" s="283"/>
      <c r="E8" s="145"/>
      <c r="F8" s="146"/>
      <c r="G8" s="97" t="s">
        <v>67</v>
      </c>
      <c r="H8" s="282"/>
      <c r="I8" s="232" t="s">
        <v>67</v>
      </c>
      <c r="J8" s="102"/>
      <c r="K8" s="97" t="s">
        <v>67</v>
      </c>
      <c r="L8" s="282"/>
      <c r="M8" s="232" t="s">
        <v>67</v>
      </c>
    </row>
    <row r="9" spans="1:13" ht="16.5" customHeight="1">
      <c r="A9" s="283"/>
      <c r="B9" s="283"/>
      <c r="C9" s="283"/>
      <c r="D9" s="283"/>
      <c r="E9" s="145"/>
      <c r="F9" s="146"/>
      <c r="G9" s="99" t="s">
        <v>183</v>
      </c>
      <c r="H9" s="102"/>
      <c r="I9" s="233" t="s">
        <v>5</v>
      </c>
      <c r="J9" s="102"/>
      <c r="K9" s="99" t="s">
        <v>183</v>
      </c>
      <c r="L9" s="102"/>
      <c r="M9" s="233" t="s">
        <v>5</v>
      </c>
    </row>
    <row r="10" spans="1:13" ht="16.5" customHeight="1">
      <c r="A10" s="283"/>
      <c r="B10" s="283"/>
      <c r="C10" s="283"/>
      <c r="D10" s="283"/>
      <c r="E10" s="105" t="s">
        <v>6</v>
      </c>
      <c r="F10" s="146"/>
      <c r="G10" s="257" t="s">
        <v>7</v>
      </c>
      <c r="H10" s="114"/>
      <c r="I10" s="257" t="s">
        <v>7</v>
      </c>
      <c r="J10" s="114"/>
      <c r="K10" s="257" t="s">
        <v>7</v>
      </c>
      <c r="L10" s="114"/>
      <c r="M10" s="257" t="s">
        <v>7</v>
      </c>
    </row>
    <row r="11" spans="1:13" ht="16.5" customHeight="1">
      <c r="A11" s="283"/>
      <c r="B11" s="283"/>
      <c r="C11" s="283"/>
      <c r="D11" s="283"/>
      <c r="E11" s="224"/>
      <c r="F11" s="146"/>
      <c r="G11" s="225"/>
      <c r="H11" s="114"/>
      <c r="I11" s="149"/>
      <c r="J11" s="114"/>
      <c r="K11" s="225"/>
      <c r="L11" s="114"/>
      <c r="M11" s="149"/>
    </row>
    <row r="12" spans="1:13" ht="16.5" customHeight="1">
      <c r="A12" s="349" t="s">
        <v>113</v>
      </c>
      <c r="B12" s="356"/>
      <c r="C12" s="356"/>
      <c r="D12" s="356"/>
      <c r="E12" s="145"/>
      <c r="F12" s="146"/>
      <c r="G12" s="154"/>
      <c r="H12" s="104"/>
      <c r="I12" s="147"/>
      <c r="J12" s="104"/>
      <c r="K12" s="154"/>
      <c r="L12" s="104"/>
      <c r="M12" s="147"/>
    </row>
    <row r="13" spans="1:13" ht="16.5" customHeight="1">
      <c r="A13" s="350" t="s">
        <v>212</v>
      </c>
      <c r="B13" s="356"/>
      <c r="C13" s="356"/>
      <c r="D13" s="356"/>
      <c r="E13" s="145"/>
      <c r="F13" s="146"/>
      <c r="G13" s="154">
        <f>+'7-8 (6m)'!G44</f>
        <v>-558687</v>
      </c>
      <c r="H13" s="104"/>
      <c r="I13" s="147">
        <f>+'7-8 (6m)'!I44</f>
        <v>1226632</v>
      </c>
      <c r="J13" s="104"/>
      <c r="K13" s="154">
        <f>+'7-8 (6m)'!K44</f>
        <v>739616</v>
      </c>
      <c r="L13" s="104"/>
      <c r="M13" s="147">
        <f>+'7-8 (6m)'!M44</f>
        <v>1936932</v>
      </c>
    </row>
    <row r="14" spans="1:13" ht="16.5" customHeight="1">
      <c r="A14" s="283"/>
      <c r="B14" s="283"/>
      <c r="C14" s="283"/>
      <c r="D14" s="285"/>
      <c r="E14" s="145"/>
      <c r="F14" s="146"/>
      <c r="G14" s="154"/>
      <c r="H14" s="104"/>
      <c r="I14" s="147"/>
      <c r="J14" s="104"/>
      <c r="K14" s="154"/>
      <c r="L14" s="104"/>
      <c r="M14" s="147" t="s">
        <v>165</v>
      </c>
    </row>
    <row r="15" spans="1:13" ht="16.5" customHeight="1">
      <c r="A15" s="350" t="s">
        <v>114</v>
      </c>
      <c r="B15" s="356"/>
      <c r="C15" s="356"/>
      <c r="D15" s="356"/>
      <c r="E15" s="145"/>
      <c r="F15" s="146"/>
      <c r="G15" s="154"/>
      <c r="H15" s="104"/>
      <c r="I15" s="147"/>
      <c r="J15" s="104"/>
      <c r="K15" s="154"/>
      <c r="L15" s="104"/>
      <c r="M15" s="147"/>
    </row>
    <row r="16" spans="1:13" ht="16.5" customHeight="1">
      <c r="A16" s="283"/>
      <c r="B16" s="350" t="s">
        <v>115</v>
      </c>
      <c r="C16" s="356"/>
      <c r="D16" s="356"/>
      <c r="E16" s="145"/>
      <c r="F16" s="146"/>
      <c r="G16" s="154">
        <v>506002</v>
      </c>
      <c r="H16" s="104"/>
      <c r="I16" s="104">
        <v>381787</v>
      </c>
      <c r="J16" s="104"/>
      <c r="K16" s="154">
        <v>39633</v>
      </c>
      <c r="L16" s="104"/>
      <c r="M16" s="104">
        <v>22409</v>
      </c>
    </row>
    <row r="17" spans="1:13" ht="16.5" customHeight="1">
      <c r="A17" s="283"/>
      <c r="B17" s="350" t="s">
        <v>299</v>
      </c>
      <c r="C17" s="356"/>
      <c r="D17" s="356"/>
      <c r="E17" s="145"/>
      <c r="F17" s="146"/>
      <c r="G17" s="154">
        <v>41144</v>
      </c>
      <c r="H17" s="104"/>
      <c r="I17" s="104">
        <v>-608</v>
      </c>
      <c r="J17" s="104"/>
      <c r="K17" s="154">
        <v>25252</v>
      </c>
      <c r="L17" s="104"/>
      <c r="M17" s="104">
        <v>0</v>
      </c>
    </row>
    <row r="18" spans="1:13" ht="16.5" customHeight="1">
      <c r="A18" s="283"/>
      <c r="B18" s="359" t="s">
        <v>247</v>
      </c>
      <c r="C18" s="356"/>
      <c r="D18" s="356"/>
      <c r="E18" s="145"/>
      <c r="F18" s="146"/>
      <c r="G18" s="154"/>
      <c r="H18" s="104"/>
      <c r="I18" s="104"/>
      <c r="J18" s="104"/>
      <c r="K18" s="154"/>
      <c r="L18" s="104"/>
      <c r="M18" s="104"/>
    </row>
    <row r="19" spans="1:13" ht="16.5" customHeight="1">
      <c r="A19" s="283"/>
      <c r="B19" s="114"/>
      <c r="C19" s="283" t="s">
        <v>248</v>
      </c>
      <c r="D19" s="114"/>
      <c r="E19" s="145"/>
      <c r="F19" s="146"/>
      <c r="G19" s="154">
        <v>83811</v>
      </c>
      <c r="H19" s="104"/>
      <c r="I19" s="104">
        <v>0</v>
      </c>
      <c r="J19" s="104"/>
      <c r="K19" s="154">
        <v>83811</v>
      </c>
      <c r="L19" s="104"/>
      <c r="M19" s="104">
        <v>0</v>
      </c>
    </row>
    <row r="20" spans="1:13" ht="16.5" customHeight="1">
      <c r="A20" s="283"/>
      <c r="B20" s="114" t="s">
        <v>282</v>
      </c>
      <c r="C20" s="283"/>
      <c r="D20" s="114"/>
      <c r="E20" s="145"/>
      <c r="F20" s="146"/>
      <c r="G20" s="154"/>
      <c r="H20" s="104"/>
      <c r="I20" s="104"/>
      <c r="J20" s="104"/>
      <c r="K20" s="154"/>
      <c r="L20" s="104"/>
      <c r="M20" s="104"/>
    </row>
    <row r="21" spans="1:13" ht="16.5" customHeight="1">
      <c r="A21" s="283"/>
      <c r="B21" s="114"/>
      <c r="C21" s="283" t="s">
        <v>256</v>
      </c>
      <c r="D21" s="114"/>
      <c r="E21" s="145"/>
      <c r="F21" s="146"/>
      <c r="G21" s="154">
        <v>36289</v>
      </c>
      <c r="H21" s="104"/>
      <c r="I21" s="104">
        <v>25934</v>
      </c>
      <c r="J21" s="104"/>
      <c r="K21" s="154">
        <v>24624</v>
      </c>
      <c r="L21" s="104"/>
      <c r="M21" s="104">
        <v>20802</v>
      </c>
    </row>
    <row r="22" spans="1:13" ht="16.5" customHeight="1">
      <c r="A22" s="283"/>
      <c r="B22" s="258" t="s">
        <v>283</v>
      </c>
      <c r="C22" s="259"/>
      <c r="D22" s="258"/>
      <c r="E22" s="145"/>
      <c r="F22" s="146"/>
      <c r="G22" s="154"/>
      <c r="H22" s="104"/>
      <c r="I22" s="104"/>
      <c r="J22" s="104"/>
      <c r="K22" s="154"/>
      <c r="L22" s="104"/>
      <c r="M22" s="104"/>
    </row>
    <row r="23" spans="1:13" ht="16.5" customHeight="1">
      <c r="A23" s="283"/>
      <c r="B23" s="258"/>
      <c r="C23" s="259" t="s">
        <v>213</v>
      </c>
      <c r="D23" s="258"/>
      <c r="E23" s="145">
        <v>24.3</v>
      </c>
      <c r="F23" s="146"/>
      <c r="G23" s="154">
        <v>0</v>
      </c>
      <c r="H23" s="104"/>
      <c r="I23" s="104">
        <v>0</v>
      </c>
      <c r="J23" s="104"/>
      <c r="K23" s="154">
        <v>-546</v>
      </c>
      <c r="L23" s="104"/>
      <c r="M23" s="104">
        <v>-2623</v>
      </c>
    </row>
    <row r="24" spans="1:13" ht="16.5" customHeight="1">
      <c r="A24" s="283"/>
      <c r="B24" s="302" t="s">
        <v>313</v>
      </c>
      <c r="C24" s="283"/>
      <c r="D24" s="285"/>
      <c r="E24" s="145"/>
      <c r="F24" s="146"/>
      <c r="G24" s="154">
        <v>-85021</v>
      </c>
      <c r="H24" s="104"/>
      <c r="I24" s="104">
        <v>-23316</v>
      </c>
      <c r="J24" s="104"/>
      <c r="K24" s="154">
        <v>-85021</v>
      </c>
      <c r="L24" s="104"/>
      <c r="M24" s="104">
        <v>-22048</v>
      </c>
    </row>
    <row r="25" spans="1:13" ht="16.5" customHeight="1">
      <c r="A25" s="283"/>
      <c r="B25" s="350" t="s">
        <v>171</v>
      </c>
      <c r="C25" s="356"/>
      <c r="D25" s="356"/>
      <c r="E25" s="145"/>
      <c r="F25" s="146"/>
      <c r="G25" s="154">
        <v>0</v>
      </c>
      <c r="H25" s="104"/>
      <c r="I25" s="104">
        <v>-56</v>
      </c>
      <c r="J25" s="104"/>
      <c r="K25" s="154">
        <v>0</v>
      </c>
      <c r="L25" s="104"/>
      <c r="M25" s="104">
        <v>-56</v>
      </c>
    </row>
    <row r="26" spans="1:13" ht="16.5" customHeight="1">
      <c r="A26" s="283"/>
      <c r="B26" s="258" t="s">
        <v>214</v>
      </c>
      <c r="C26" s="283"/>
      <c r="D26" s="283"/>
      <c r="E26" s="145">
        <v>10</v>
      </c>
      <c r="F26" s="146"/>
      <c r="G26" s="154">
        <v>-1875</v>
      </c>
      <c r="H26" s="104"/>
      <c r="I26" s="104">
        <v>-5590</v>
      </c>
      <c r="J26" s="104"/>
      <c r="K26" s="154">
        <v>-1875</v>
      </c>
      <c r="L26" s="104">
        <v>-2936</v>
      </c>
      <c r="M26" s="104">
        <v>-5590</v>
      </c>
    </row>
    <row r="27" spans="1:13" ht="16.5" customHeight="1">
      <c r="A27" s="283"/>
      <c r="B27" s="283" t="s">
        <v>257</v>
      </c>
      <c r="C27" s="285"/>
      <c r="D27" s="285"/>
      <c r="E27" s="145"/>
      <c r="F27" s="146"/>
      <c r="G27" s="154" t="s">
        <v>198</v>
      </c>
      <c r="H27" s="104"/>
      <c r="I27" s="104">
        <v>5000</v>
      </c>
      <c r="J27" s="104"/>
      <c r="K27" s="154">
        <v>0</v>
      </c>
      <c r="L27" s="104"/>
      <c r="M27" s="104">
        <v>0</v>
      </c>
    </row>
    <row r="28" spans="1:13" ht="16.5" customHeight="1">
      <c r="A28" s="283"/>
      <c r="B28" s="283" t="s">
        <v>258</v>
      </c>
      <c r="C28" s="285"/>
      <c r="D28" s="285"/>
      <c r="E28" s="145"/>
      <c r="F28" s="146"/>
      <c r="G28" s="154"/>
      <c r="H28" s="104"/>
      <c r="I28" s="104"/>
      <c r="J28" s="104"/>
      <c r="K28" s="154"/>
      <c r="L28" s="104"/>
      <c r="M28" s="104"/>
    </row>
    <row r="29" spans="1:13" ht="16.5" customHeight="1">
      <c r="A29" s="283"/>
      <c r="B29" s="283"/>
      <c r="C29" s="285" t="s">
        <v>259</v>
      </c>
      <c r="D29" s="285"/>
      <c r="E29" s="145"/>
      <c r="F29" s="146"/>
      <c r="G29" s="154">
        <v>1748</v>
      </c>
      <c r="H29" s="104"/>
      <c r="I29" s="104">
        <v>-532</v>
      </c>
      <c r="J29" s="104"/>
      <c r="K29" s="154">
        <v>-234</v>
      </c>
      <c r="L29" s="104"/>
      <c r="M29" s="104">
        <v>0</v>
      </c>
    </row>
    <row r="30" spans="1:13" ht="16.5" customHeight="1">
      <c r="A30" s="285"/>
      <c r="B30" s="350" t="s">
        <v>117</v>
      </c>
      <c r="C30" s="356"/>
      <c r="D30" s="356"/>
      <c r="E30" s="145"/>
      <c r="F30" s="146"/>
      <c r="G30" s="154">
        <v>26455</v>
      </c>
      <c r="H30" s="104"/>
      <c r="I30" s="104">
        <v>103681</v>
      </c>
      <c r="J30" s="104"/>
      <c r="K30" s="154">
        <v>7882</v>
      </c>
      <c r="L30" s="104"/>
      <c r="M30" s="104">
        <v>39336</v>
      </c>
    </row>
    <row r="31" spans="1:13" ht="16.5" customHeight="1">
      <c r="A31" s="285"/>
      <c r="B31" s="283" t="s">
        <v>83</v>
      </c>
      <c r="C31" s="285"/>
      <c r="D31" s="285"/>
      <c r="E31" s="145"/>
      <c r="F31" s="146"/>
      <c r="G31" s="154">
        <v>51570</v>
      </c>
      <c r="H31" s="104"/>
      <c r="I31" s="104">
        <v>65339</v>
      </c>
      <c r="J31" s="104"/>
      <c r="K31" s="154">
        <v>0</v>
      </c>
      <c r="L31" s="104"/>
      <c r="M31" s="291">
        <v>0</v>
      </c>
    </row>
    <row r="32" spans="1:13" ht="16.5" customHeight="1">
      <c r="A32" s="281"/>
      <c r="B32" s="107" t="s">
        <v>304</v>
      </c>
      <c r="C32" s="285"/>
      <c r="D32" s="285"/>
      <c r="E32" s="145"/>
      <c r="F32" s="146"/>
      <c r="G32" s="154"/>
      <c r="H32" s="104"/>
      <c r="I32" s="114"/>
      <c r="J32" s="104"/>
      <c r="K32" s="154"/>
      <c r="L32" s="104"/>
      <c r="M32" s="114"/>
    </row>
    <row r="33" spans="1:13" ht="16.5" customHeight="1">
      <c r="A33" s="281"/>
      <c r="B33" s="107"/>
      <c r="C33" s="107" t="s">
        <v>46</v>
      </c>
      <c r="D33" s="285"/>
      <c r="E33" s="145"/>
      <c r="F33" s="146"/>
      <c r="G33" s="154">
        <v>-9207</v>
      </c>
      <c r="H33" s="104"/>
      <c r="I33" s="104">
        <v>472771</v>
      </c>
      <c r="J33" s="104"/>
      <c r="K33" s="154">
        <v>0</v>
      </c>
      <c r="L33" s="104"/>
      <c r="M33" s="104">
        <v>0</v>
      </c>
    </row>
    <row r="34" spans="1:13" ht="16.5" customHeight="1">
      <c r="A34" s="283"/>
      <c r="B34" s="350" t="s">
        <v>116</v>
      </c>
      <c r="C34" s="356"/>
      <c r="D34" s="356"/>
      <c r="E34" s="145"/>
      <c r="F34" s="146"/>
      <c r="G34" s="154">
        <v>-5382</v>
      </c>
      <c r="H34" s="104"/>
      <c r="I34" s="104">
        <v>-273</v>
      </c>
      <c r="J34" s="104"/>
      <c r="K34" s="154">
        <v>-672117</v>
      </c>
      <c r="L34" s="104"/>
      <c r="M34" s="104">
        <v>-408862</v>
      </c>
    </row>
    <row r="35" spans="1:13" ht="16.5" customHeight="1">
      <c r="A35" s="285"/>
      <c r="B35" s="350" t="s">
        <v>118</v>
      </c>
      <c r="C35" s="356"/>
      <c r="D35" s="356"/>
      <c r="E35" s="145"/>
      <c r="F35" s="146"/>
      <c r="G35" s="154">
        <v>-131838</v>
      </c>
      <c r="H35" s="104"/>
      <c r="I35" s="104">
        <v>-96744</v>
      </c>
      <c r="J35" s="104"/>
      <c r="K35" s="154">
        <v>-272678</v>
      </c>
      <c r="L35" s="104"/>
      <c r="M35" s="104">
        <v>-231636</v>
      </c>
    </row>
    <row r="36" spans="1:13" ht="16.5" customHeight="1">
      <c r="A36" s="285"/>
      <c r="B36" s="350" t="s">
        <v>85</v>
      </c>
      <c r="C36" s="356"/>
      <c r="D36" s="356"/>
      <c r="E36" s="145"/>
      <c r="F36" s="146"/>
      <c r="G36" s="154">
        <v>644100</v>
      </c>
      <c r="H36" s="104"/>
      <c r="I36" s="104">
        <v>514615</v>
      </c>
      <c r="J36" s="104"/>
      <c r="K36" s="154">
        <v>465249</v>
      </c>
      <c r="L36" s="104"/>
      <c r="M36" s="104">
        <v>426913</v>
      </c>
    </row>
    <row r="37" spans="1:13" ht="16.5" customHeight="1">
      <c r="A37" s="285"/>
      <c r="B37" s="283"/>
      <c r="C37" s="285"/>
      <c r="D37" s="285"/>
      <c r="E37" s="145"/>
      <c r="F37" s="146"/>
      <c r="G37" s="147"/>
      <c r="H37" s="147"/>
      <c r="I37" s="147"/>
      <c r="J37" s="147"/>
      <c r="K37" s="147"/>
      <c r="L37" s="147"/>
      <c r="M37" s="147"/>
    </row>
    <row r="38" spans="1:13" ht="16.5" customHeight="1">
      <c r="A38" s="285"/>
      <c r="B38" s="283"/>
      <c r="C38" s="285"/>
      <c r="D38" s="285"/>
      <c r="E38" s="145"/>
      <c r="F38" s="146"/>
      <c r="G38" s="147"/>
      <c r="H38" s="147"/>
      <c r="I38" s="147"/>
      <c r="J38" s="147"/>
      <c r="K38" s="147"/>
      <c r="L38" s="147"/>
      <c r="M38" s="147"/>
    </row>
    <row r="39" spans="1:13" ht="16.5" customHeight="1">
      <c r="A39" s="285"/>
      <c r="B39" s="283"/>
      <c r="C39" s="285"/>
      <c r="D39" s="285"/>
      <c r="E39" s="145"/>
      <c r="F39" s="146"/>
      <c r="G39" s="147"/>
      <c r="H39" s="147"/>
      <c r="I39" s="147"/>
      <c r="J39" s="147"/>
      <c r="K39" s="147"/>
      <c r="L39" s="147"/>
      <c r="M39" s="147"/>
    </row>
    <row r="40" spans="1:13" ht="16.5" customHeight="1">
      <c r="A40" s="285"/>
      <c r="B40" s="283"/>
      <c r="C40" s="285"/>
      <c r="D40" s="285"/>
      <c r="E40" s="145"/>
      <c r="F40" s="146"/>
      <c r="G40" s="147"/>
      <c r="H40" s="147"/>
      <c r="I40" s="147"/>
      <c r="J40" s="147"/>
      <c r="K40" s="147"/>
      <c r="L40" s="147"/>
      <c r="M40" s="147"/>
    </row>
    <row r="41" spans="1:13" ht="16.5" customHeight="1">
      <c r="A41" s="285"/>
      <c r="B41" s="283"/>
      <c r="C41" s="285"/>
      <c r="D41" s="285"/>
      <c r="E41" s="145"/>
      <c r="F41" s="146"/>
      <c r="G41" s="147"/>
      <c r="H41" s="147"/>
      <c r="I41" s="147"/>
      <c r="J41" s="147"/>
      <c r="K41" s="147"/>
      <c r="L41" s="147"/>
      <c r="M41" s="147"/>
    </row>
    <row r="42" spans="1:13" ht="16.5" customHeight="1">
      <c r="A42" s="285"/>
      <c r="B42" s="283"/>
      <c r="C42" s="285"/>
      <c r="D42" s="285"/>
      <c r="E42" s="145"/>
      <c r="F42" s="146"/>
      <c r="G42" s="147"/>
      <c r="H42" s="147"/>
      <c r="I42" s="147"/>
      <c r="J42" s="147"/>
      <c r="K42" s="147"/>
      <c r="L42" s="147"/>
      <c r="M42" s="147"/>
    </row>
    <row r="43" spans="1:13" ht="16.5" customHeight="1">
      <c r="A43" s="285"/>
      <c r="B43" s="283"/>
      <c r="C43" s="285"/>
      <c r="D43" s="285"/>
      <c r="E43" s="145"/>
      <c r="F43" s="146"/>
      <c r="G43" s="147"/>
      <c r="H43" s="147"/>
      <c r="I43" s="147"/>
      <c r="J43" s="147"/>
      <c r="K43" s="147"/>
      <c r="L43" s="147"/>
      <c r="M43" s="147"/>
    </row>
    <row r="44" spans="1:13" ht="16.5" customHeight="1">
      <c r="A44" s="316"/>
      <c r="B44" s="317"/>
      <c r="C44" s="316"/>
      <c r="D44" s="316"/>
      <c r="E44" s="145"/>
      <c r="F44" s="146"/>
      <c r="G44" s="147"/>
      <c r="H44" s="147"/>
      <c r="I44" s="147"/>
      <c r="J44" s="147"/>
      <c r="K44" s="147"/>
      <c r="L44" s="147"/>
      <c r="M44" s="147"/>
    </row>
    <row r="45" spans="1:13" ht="16.5" customHeight="1">
      <c r="A45" s="316"/>
      <c r="B45" s="317"/>
      <c r="C45" s="316"/>
      <c r="D45" s="316"/>
      <c r="E45" s="145"/>
      <c r="F45" s="146"/>
      <c r="G45" s="147"/>
      <c r="H45" s="147"/>
      <c r="I45" s="147"/>
      <c r="J45" s="147"/>
      <c r="K45" s="147"/>
      <c r="L45" s="147"/>
      <c r="M45" s="147"/>
    </row>
    <row r="46" spans="1:13" ht="16.5" customHeight="1">
      <c r="A46" s="316"/>
      <c r="B46" s="317"/>
      <c r="C46" s="316"/>
      <c r="D46" s="316"/>
      <c r="E46" s="145"/>
      <c r="F46" s="146"/>
      <c r="G46" s="147"/>
      <c r="H46" s="147"/>
      <c r="I46" s="147"/>
      <c r="J46" s="147"/>
      <c r="K46" s="147"/>
      <c r="L46" s="147"/>
      <c r="M46" s="147"/>
    </row>
    <row r="47" spans="1:13" ht="16.5" customHeight="1">
      <c r="A47" s="316"/>
      <c r="B47" s="317"/>
      <c r="C47" s="316"/>
      <c r="D47" s="316"/>
      <c r="E47" s="145"/>
      <c r="F47" s="146"/>
      <c r="G47" s="147"/>
      <c r="H47" s="147"/>
      <c r="I47" s="147"/>
      <c r="J47" s="147"/>
      <c r="K47" s="147"/>
      <c r="L47" s="147"/>
      <c r="M47" s="147"/>
    </row>
    <row r="48" spans="1:13" ht="16.5" customHeight="1">
      <c r="A48" s="316"/>
      <c r="B48" s="317"/>
      <c r="C48" s="316"/>
      <c r="D48" s="316"/>
      <c r="E48" s="145"/>
      <c r="F48" s="146"/>
      <c r="G48" s="147"/>
      <c r="H48" s="147"/>
      <c r="I48" s="147"/>
      <c r="J48" s="147"/>
      <c r="K48" s="147"/>
      <c r="L48" s="147"/>
      <c r="M48" s="147"/>
    </row>
    <row r="49" spans="1:13" ht="16.5" customHeight="1">
      <c r="A49" s="316"/>
      <c r="B49" s="317"/>
      <c r="C49" s="316"/>
      <c r="D49" s="316"/>
      <c r="E49" s="145"/>
      <c r="F49" s="146"/>
      <c r="G49" s="147"/>
      <c r="H49" s="147"/>
      <c r="I49" s="147"/>
      <c r="J49" s="147"/>
      <c r="K49" s="147"/>
      <c r="L49" s="147"/>
      <c r="M49" s="147"/>
    </row>
    <row r="50" spans="1:13" ht="16.5" customHeight="1">
      <c r="A50" s="316"/>
      <c r="B50" s="317"/>
      <c r="C50" s="316"/>
      <c r="D50" s="316"/>
      <c r="E50" s="145"/>
      <c r="F50" s="146"/>
      <c r="G50" s="147"/>
      <c r="H50" s="147"/>
      <c r="I50" s="147"/>
      <c r="J50" s="147"/>
      <c r="K50" s="147"/>
      <c r="L50" s="147"/>
      <c r="M50" s="147"/>
    </row>
    <row r="51" spans="1:13" ht="16.5" customHeight="1">
      <c r="A51" s="323"/>
      <c r="B51" s="324"/>
      <c r="C51" s="323"/>
      <c r="D51" s="323"/>
      <c r="E51" s="145"/>
      <c r="F51" s="146"/>
      <c r="G51" s="147"/>
      <c r="H51" s="147"/>
      <c r="I51" s="147"/>
      <c r="J51" s="147"/>
      <c r="K51" s="147"/>
      <c r="L51" s="147"/>
      <c r="M51" s="147"/>
    </row>
    <row r="52" spans="1:13" ht="16.5" customHeight="1">
      <c r="A52" s="323"/>
      <c r="B52" s="324"/>
      <c r="C52" s="323"/>
      <c r="D52" s="323"/>
      <c r="E52" s="145"/>
      <c r="F52" s="146"/>
      <c r="G52" s="147"/>
      <c r="H52" s="147"/>
      <c r="I52" s="147"/>
      <c r="J52" s="147"/>
      <c r="K52" s="147"/>
      <c r="L52" s="147"/>
      <c r="M52" s="147"/>
    </row>
    <row r="53" spans="1:13" ht="16.5" customHeight="1">
      <c r="A53" s="316"/>
      <c r="B53" s="317"/>
      <c r="C53" s="316"/>
      <c r="D53" s="316"/>
      <c r="E53" s="145"/>
      <c r="F53" s="146"/>
      <c r="G53" s="147"/>
      <c r="H53" s="147"/>
      <c r="I53" s="147"/>
      <c r="J53" s="147"/>
      <c r="K53" s="147"/>
      <c r="L53" s="147"/>
      <c r="M53" s="147"/>
    </row>
    <row r="54" spans="1:13" ht="16.5" customHeight="1">
      <c r="A54" s="316"/>
      <c r="B54" s="317"/>
      <c r="C54" s="316"/>
      <c r="D54" s="316"/>
      <c r="E54" s="145"/>
      <c r="F54" s="146"/>
      <c r="G54" s="147"/>
      <c r="H54" s="147"/>
      <c r="I54" s="147"/>
      <c r="J54" s="147"/>
      <c r="K54" s="147"/>
      <c r="L54" s="147"/>
      <c r="M54" s="147"/>
    </row>
    <row r="55" spans="1:13" ht="16.5" customHeight="1">
      <c r="A55" s="316"/>
      <c r="B55" s="317"/>
      <c r="C55" s="316"/>
      <c r="D55" s="316"/>
      <c r="E55" s="145"/>
      <c r="F55" s="146"/>
      <c r="G55" s="147"/>
      <c r="H55" s="147"/>
      <c r="I55" s="147"/>
      <c r="J55" s="147"/>
      <c r="K55" s="147"/>
      <c r="L55" s="147"/>
      <c r="M55" s="147"/>
    </row>
    <row r="56" spans="1:13" ht="16.5" customHeight="1">
      <c r="A56" s="316"/>
      <c r="B56" s="317"/>
      <c r="C56" s="316"/>
      <c r="D56" s="316"/>
      <c r="E56" s="145"/>
      <c r="F56" s="146"/>
      <c r="G56" s="147"/>
      <c r="H56" s="147"/>
      <c r="I56" s="147"/>
      <c r="J56" s="147"/>
      <c r="K56" s="147"/>
      <c r="L56" s="147"/>
      <c r="M56" s="147"/>
    </row>
    <row r="57" spans="1:13" ht="10.5" customHeight="1">
      <c r="A57" s="316"/>
      <c r="B57" s="317"/>
      <c r="C57" s="316"/>
      <c r="D57" s="316"/>
      <c r="E57" s="145"/>
      <c r="F57" s="146"/>
      <c r="G57" s="147"/>
      <c r="H57" s="147"/>
      <c r="I57" s="147"/>
      <c r="J57" s="147"/>
      <c r="K57" s="147"/>
      <c r="L57" s="147"/>
      <c r="M57" s="147"/>
    </row>
    <row r="58" spans="1:13" ht="21.95" customHeight="1">
      <c r="A58" s="293" t="str">
        <f>+'CE 10'!A44</f>
        <v>The accompanying notes are an integral part of this interim financial information.</v>
      </c>
      <c r="B58" s="294"/>
      <c r="C58" s="263"/>
      <c r="D58" s="263"/>
      <c r="E58" s="295"/>
      <c r="F58" s="264"/>
      <c r="G58" s="261"/>
      <c r="H58" s="261"/>
      <c r="I58" s="261"/>
      <c r="J58" s="261"/>
      <c r="K58" s="261"/>
      <c r="L58" s="261"/>
      <c r="M58" s="261"/>
    </row>
    <row r="59" spans="1:13" ht="16.5" customHeight="1">
      <c r="A59" s="349" t="s">
        <v>0</v>
      </c>
      <c r="B59" s="356"/>
      <c r="C59" s="356"/>
      <c r="D59" s="356"/>
      <c r="E59" s="145"/>
      <c r="F59" s="146"/>
      <c r="G59" s="101"/>
      <c r="H59" s="101"/>
      <c r="I59" s="230"/>
      <c r="J59" s="101"/>
      <c r="K59" s="101"/>
      <c r="L59" s="101"/>
      <c r="M59" s="230"/>
    </row>
    <row r="60" spans="1:13" ht="16.5" customHeight="1">
      <c r="A60" s="349" t="s">
        <v>122</v>
      </c>
      <c r="B60" s="356"/>
      <c r="C60" s="356"/>
      <c r="D60" s="356"/>
      <c r="E60" s="145"/>
      <c r="F60" s="146"/>
      <c r="G60" s="101"/>
      <c r="H60" s="101"/>
      <c r="I60" s="230"/>
      <c r="J60" s="101"/>
      <c r="K60" s="101"/>
      <c r="L60" s="101"/>
      <c r="M60" s="230"/>
    </row>
    <row r="61" spans="1:13" ht="16.5" customHeight="1">
      <c r="A61" s="352" t="str">
        <f>+A3</f>
        <v>For the six-month period ended 30 June 2020</v>
      </c>
      <c r="B61" s="357"/>
      <c r="C61" s="357"/>
      <c r="D61" s="357"/>
      <c r="E61" s="106"/>
      <c r="F61" s="284"/>
      <c r="G61" s="103"/>
      <c r="H61" s="103"/>
      <c r="I61" s="231"/>
      <c r="J61" s="103"/>
      <c r="K61" s="103"/>
      <c r="L61" s="103"/>
      <c r="M61" s="231"/>
    </row>
    <row r="62" spans="1:13" ht="16.5" customHeight="1">
      <c r="A62" s="283"/>
      <c r="B62" s="283"/>
      <c r="C62" s="283"/>
      <c r="D62" s="283"/>
      <c r="E62" s="145"/>
      <c r="F62" s="146"/>
      <c r="G62" s="101"/>
      <c r="H62" s="101"/>
      <c r="I62" s="230"/>
      <c r="J62" s="101"/>
      <c r="K62" s="101"/>
      <c r="L62" s="101"/>
      <c r="M62" s="230"/>
    </row>
    <row r="63" spans="1:13" ht="16.5" customHeight="1">
      <c r="A63" s="283"/>
      <c r="B63" s="283"/>
      <c r="C63" s="283"/>
      <c r="D63" s="283"/>
      <c r="E63" s="145"/>
      <c r="F63" s="146"/>
      <c r="G63" s="101"/>
      <c r="H63" s="101"/>
      <c r="I63" s="230"/>
      <c r="J63" s="101"/>
      <c r="K63" s="101"/>
      <c r="L63" s="101"/>
      <c r="M63" s="230"/>
    </row>
    <row r="64" spans="1:13" ht="16.5" customHeight="1">
      <c r="A64" s="283"/>
      <c r="B64" s="283"/>
      <c r="C64" s="283"/>
      <c r="D64" s="283"/>
      <c r="E64" s="145"/>
      <c r="F64" s="146"/>
      <c r="G64" s="347" t="s">
        <v>111</v>
      </c>
      <c r="H64" s="358"/>
      <c r="I64" s="358"/>
      <c r="J64" s="101"/>
      <c r="K64" s="347" t="s">
        <v>3</v>
      </c>
      <c r="L64" s="358"/>
      <c r="M64" s="358"/>
    </row>
    <row r="65" spans="1:16" ht="16.5" customHeight="1">
      <c r="A65" s="283"/>
      <c r="B65" s="283"/>
      <c r="C65" s="283"/>
      <c r="D65" s="283"/>
      <c r="E65" s="145"/>
      <c r="F65" s="146"/>
      <c r="G65" s="348" t="s">
        <v>112</v>
      </c>
      <c r="H65" s="355"/>
      <c r="I65" s="355"/>
      <c r="J65" s="102"/>
      <c r="K65" s="348" t="s">
        <v>112</v>
      </c>
      <c r="L65" s="355"/>
      <c r="M65" s="355"/>
    </row>
    <row r="66" spans="1:16" ht="16.5" customHeight="1">
      <c r="A66" s="283"/>
      <c r="B66" s="283"/>
      <c r="C66" s="283"/>
      <c r="D66" s="283"/>
      <c r="E66" s="145"/>
      <c r="F66" s="146"/>
      <c r="G66" s="97" t="s">
        <v>67</v>
      </c>
      <c r="H66" s="282"/>
      <c r="I66" s="232" t="s">
        <v>67</v>
      </c>
      <c r="J66" s="102"/>
      <c r="K66" s="97" t="s">
        <v>67</v>
      </c>
      <c r="L66" s="282"/>
      <c r="M66" s="232" t="s">
        <v>67</v>
      </c>
    </row>
    <row r="67" spans="1:16" ht="16.5" customHeight="1">
      <c r="A67" s="283"/>
      <c r="B67" s="283"/>
      <c r="C67" s="283"/>
      <c r="D67" s="283"/>
      <c r="E67" s="145"/>
      <c r="F67" s="146"/>
      <c r="G67" s="99" t="s">
        <v>183</v>
      </c>
      <c r="H67" s="102"/>
      <c r="I67" s="233" t="s">
        <v>5</v>
      </c>
      <c r="J67" s="102"/>
      <c r="K67" s="99" t="s">
        <v>183</v>
      </c>
      <c r="L67" s="102"/>
      <c r="M67" s="233" t="s">
        <v>5</v>
      </c>
    </row>
    <row r="68" spans="1:16" ht="16.5" customHeight="1">
      <c r="A68" s="283"/>
      <c r="B68" s="283"/>
      <c r="C68" s="283"/>
      <c r="D68" s="283"/>
      <c r="E68"/>
      <c r="F68" s="146"/>
      <c r="G68" s="257" t="s">
        <v>7</v>
      </c>
      <c r="H68" s="114"/>
      <c r="I68" s="257" t="s">
        <v>7</v>
      </c>
      <c r="J68" s="114"/>
      <c r="K68" s="257" t="s">
        <v>7</v>
      </c>
      <c r="L68" s="114"/>
      <c r="M68" s="257" t="s">
        <v>7</v>
      </c>
    </row>
    <row r="69" spans="1:16" ht="16.5" customHeight="1">
      <c r="A69" s="283"/>
      <c r="B69" s="283"/>
      <c r="C69" s="283"/>
      <c r="D69" s="283"/>
      <c r="E69" s="224"/>
      <c r="F69" s="146"/>
      <c r="G69" s="225"/>
      <c r="H69" s="114"/>
      <c r="I69" s="149"/>
      <c r="J69" s="114"/>
      <c r="K69" s="225"/>
      <c r="L69" s="114"/>
      <c r="M69" s="149"/>
    </row>
    <row r="70" spans="1:16" ht="16.5" customHeight="1">
      <c r="A70" s="350" t="s">
        <v>217</v>
      </c>
      <c r="B70" s="356"/>
      <c r="C70" s="356"/>
      <c r="D70" s="356"/>
      <c r="E70" s="145"/>
      <c r="F70" s="146"/>
      <c r="G70" s="154"/>
      <c r="H70" s="147"/>
      <c r="I70" s="147"/>
      <c r="J70" s="147"/>
      <c r="K70" s="154"/>
      <c r="L70" s="147"/>
      <c r="M70" s="147"/>
    </row>
    <row r="71" spans="1:16" ht="16.5" customHeight="1">
      <c r="A71" s="287"/>
      <c r="B71" s="288" t="s">
        <v>277</v>
      </c>
      <c r="C71" s="288"/>
      <c r="D71" s="288"/>
      <c r="E71" s="145"/>
      <c r="F71" s="146"/>
      <c r="G71" s="154">
        <v>-6554</v>
      </c>
      <c r="H71" s="147"/>
      <c r="I71" s="104">
        <v>0</v>
      </c>
      <c r="J71" s="147"/>
      <c r="K71" s="154">
        <v>-6554</v>
      </c>
      <c r="L71" s="147"/>
      <c r="M71" s="104">
        <v>0</v>
      </c>
    </row>
    <row r="72" spans="1:16" ht="16.5" customHeight="1">
      <c r="A72" s="281"/>
      <c r="B72" s="350" t="s">
        <v>311</v>
      </c>
      <c r="C72" s="356"/>
      <c r="D72" s="356"/>
      <c r="E72" s="145"/>
      <c r="F72" s="146"/>
      <c r="G72" s="154">
        <f>405545-150000</f>
        <v>255545</v>
      </c>
      <c r="H72" s="104"/>
      <c r="I72" s="104">
        <v>-1516816</v>
      </c>
      <c r="J72" s="104"/>
      <c r="K72" s="154">
        <v>166282</v>
      </c>
      <c r="L72" s="104"/>
      <c r="M72" s="104">
        <v>-1344003</v>
      </c>
    </row>
    <row r="73" spans="1:16" ht="16.5" customHeight="1">
      <c r="A73" s="281"/>
      <c r="B73" s="350" t="s">
        <v>13</v>
      </c>
      <c r="C73" s="356"/>
      <c r="D73" s="356"/>
      <c r="E73" s="145"/>
      <c r="F73" s="146"/>
      <c r="G73" s="154">
        <v>6496</v>
      </c>
      <c r="H73" s="104"/>
      <c r="I73" s="104">
        <v>14004</v>
      </c>
      <c r="J73" s="104"/>
      <c r="K73" s="154">
        <v>0</v>
      </c>
      <c r="L73" s="104"/>
      <c r="M73" s="104">
        <v>0</v>
      </c>
    </row>
    <row r="74" spans="1:16" ht="16.5" customHeight="1">
      <c r="A74" s="281"/>
      <c r="B74" s="350" t="s">
        <v>308</v>
      </c>
      <c r="C74" s="356"/>
      <c r="D74" s="356"/>
      <c r="E74" s="100"/>
      <c r="F74" s="146"/>
      <c r="G74" s="154">
        <v>2234052</v>
      </c>
      <c r="H74" s="104"/>
      <c r="I74" s="104">
        <v>-128196</v>
      </c>
      <c r="J74" s="104"/>
      <c r="K74" s="154">
        <v>1247892</v>
      </c>
      <c r="L74" s="104"/>
      <c r="M74" s="104">
        <v>74078</v>
      </c>
    </row>
    <row r="75" spans="1:16" ht="16.5" customHeight="1">
      <c r="A75" s="281"/>
      <c r="B75" s="350" t="s">
        <v>15</v>
      </c>
      <c r="C75" s="356"/>
      <c r="D75" s="356"/>
      <c r="E75" s="145"/>
      <c r="F75" s="146"/>
      <c r="G75" s="154">
        <v>55239</v>
      </c>
      <c r="H75" s="104"/>
      <c r="I75" s="104">
        <v>-30954</v>
      </c>
      <c r="J75" s="104"/>
      <c r="K75" s="154">
        <v>6772</v>
      </c>
      <c r="L75" s="104"/>
      <c r="M75" s="104">
        <v>226</v>
      </c>
      <c r="O75" s="313"/>
      <c r="P75" s="313"/>
    </row>
    <row r="76" spans="1:16" ht="16.5" customHeight="1">
      <c r="A76" s="281"/>
      <c r="B76" s="350" t="s">
        <v>309</v>
      </c>
      <c r="C76" s="356"/>
      <c r="D76" s="356"/>
      <c r="E76" s="145"/>
      <c r="F76" s="146"/>
      <c r="G76" s="154">
        <f>-849487+150000</f>
        <v>-699487</v>
      </c>
      <c r="H76" s="104"/>
      <c r="I76" s="104">
        <v>259555</v>
      </c>
      <c r="J76" s="104"/>
      <c r="K76" s="154">
        <v>-679487</v>
      </c>
      <c r="L76" s="104"/>
      <c r="M76" s="104">
        <v>309319</v>
      </c>
    </row>
    <row r="77" spans="1:16" ht="16.5" customHeight="1">
      <c r="A77" s="281"/>
      <c r="B77" s="350" t="s">
        <v>310</v>
      </c>
      <c r="C77" s="356"/>
      <c r="D77" s="356"/>
      <c r="E77" s="145"/>
      <c r="F77" s="146"/>
      <c r="G77" s="154">
        <v>-50853</v>
      </c>
      <c r="H77" s="104"/>
      <c r="I77" s="104">
        <v>748029</v>
      </c>
      <c r="J77" s="104"/>
      <c r="K77" s="154">
        <v>-49436</v>
      </c>
      <c r="L77" s="104"/>
      <c r="M77" s="104">
        <v>737018</v>
      </c>
    </row>
    <row r="78" spans="1:16" ht="16.5" customHeight="1">
      <c r="A78" s="281"/>
      <c r="B78" s="350" t="s">
        <v>28</v>
      </c>
      <c r="C78" s="356"/>
      <c r="D78" s="356"/>
      <c r="E78" s="145"/>
      <c r="F78" s="146"/>
      <c r="G78" s="154">
        <v>15492</v>
      </c>
      <c r="H78" s="104"/>
      <c r="I78" s="104">
        <v>19965</v>
      </c>
      <c r="J78" s="104"/>
      <c r="K78" s="154">
        <v>5268</v>
      </c>
      <c r="L78" s="104"/>
      <c r="M78" s="104">
        <v>29002</v>
      </c>
      <c r="P78" s="291"/>
    </row>
    <row r="79" spans="1:16" ht="16.5" customHeight="1">
      <c r="A79" s="281"/>
      <c r="B79" s="350" t="s">
        <v>37</v>
      </c>
      <c r="C79" s="356"/>
      <c r="D79" s="356"/>
      <c r="E79" s="145"/>
      <c r="F79" s="146"/>
      <c r="G79" s="154">
        <v>-1443871</v>
      </c>
      <c r="H79" s="104"/>
      <c r="I79" s="104">
        <v>-430814</v>
      </c>
      <c r="J79" s="104"/>
      <c r="K79" s="154">
        <v>-315098</v>
      </c>
      <c r="L79" s="104"/>
      <c r="M79" s="104">
        <v>-62593</v>
      </c>
    </row>
    <row r="80" spans="1:16" ht="16.5" customHeight="1">
      <c r="A80" s="281"/>
      <c r="B80" s="350" t="s">
        <v>179</v>
      </c>
      <c r="C80" s="356"/>
      <c r="D80" s="356"/>
      <c r="E80" s="145"/>
      <c r="F80" s="146"/>
      <c r="G80" s="154">
        <v>45733</v>
      </c>
      <c r="H80" s="104"/>
      <c r="I80" s="104">
        <v>-115216</v>
      </c>
      <c r="J80" s="104"/>
      <c r="K80" s="154">
        <v>2095</v>
      </c>
      <c r="L80" s="104"/>
      <c r="M80" s="104">
        <v>-163010</v>
      </c>
    </row>
    <row r="81" spans="1:13" ht="16.5" customHeight="1">
      <c r="A81" s="281"/>
      <c r="B81" s="350" t="s">
        <v>40</v>
      </c>
      <c r="C81" s="356"/>
      <c r="D81" s="356"/>
      <c r="E81" s="145"/>
      <c r="F81" s="146"/>
      <c r="G81" s="154">
        <v>55316</v>
      </c>
      <c r="H81" s="104"/>
      <c r="I81" s="104">
        <v>18679</v>
      </c>
      <c r="J81" s="104"/>
      <c r="K81" s="154">
        <v>80420</v>
      </c>
      <c r="L81" s="104"/>
      <c r="M81" s="104">
        <v>3132</v>
      </c>
    </row>
    <row r="82" spans="1:13" ht="16.5" customHeight="1">
      <c r="A82" s="281"/>
      <c r="B82" s="350" t="s">
        <v>306</v>
      </c>
      <c r="C82" s="356"/>
      <c r="D82" s="356"/>
      <c r="E82" s="145"/>
      <c r="F82" s="146"/>
      <c r="G82" s="154">
        <v>-16205</v>
      </c>
      <c r="H82" s="104"/>
      <c r="I82" s="104">
        <v>-4247</v>
      </c>
      <c r="J82" s="104"/>
      <c r="K82" s="154">
        <v>0</v>
      </c>
      <c r="L82" s="104"/>
      <c r="M82" s="104">
        <v>0</v>
      </c>
    </row>
    <row r="83" spans="1:13" ht="16.5" customHeight="1">
      <c r="A83" s="281"/>
      <c r="B83" s="350" t="s">
        <v>48</v>
      </c>
      <c r="C83" s="356"/>
      <c r="D83" s="356"/>
      <c r="E83" s="145"/>
      <c r="F83" s="146"/>
      <c r="G83" s="260">
        <v>-18504</v>
      </c>
      <c r="H83" s="104"/>
      <c r="I83" s="262">
        <v>-93186</v>
      </c>
      <c r="J83" s="104"/>
      <c r="K83" s="260">
        <v>0</v>
      </c>
      <c r="L83" s="104"/>
      <c r="M83" s="262">
        <v>0</v>
      </c>
    </row>
    <row r="84" spans="1:13" ht="16.5" customHeight="1">
      <c r="A84" s="283"/>
      <c r="B84" s="283"/>
      <c r="C84" s="283"/>
      <c r="D84" s="283"/>
      <c r="E84" s="145"/>
      <c r="F84" s="146"/>
      <c r="G84" s="154"/>
      <c r="H84" s="104"/>
      <c r="I84" s="147"/>
      <c r="J84" s="104"/>
      <c r="K84" s="154"/>
      <c r="L84" s="104"/>
      <c r="M84" s="147"/>
    </row>
    <row r="85" spans="1:13" ht="16.5" customHeight="1">
      <c r="A85" s="350" t="s">
        <v>307</v>
      </c>
      <c r="B85" s="356"/>
      <c r="C85" s="356"/>
      <c r="D85" s="356"/>
      <c r="E85" s="145"/>
      <c r="F85" s="146"/>
      <c r="G85" s="154">
        <f>SUM(G13:G83)</f>
        <v>1031508</v>
      </c>
      <c r="H85" s="104"/>
      <c r="I85" s="147">
        <f>SUM(I13:I83)</f>
        <v>1409443</v>
      </c>
      <c r="J85" s="104"/>
      <c r="K85" s="154">
        <f>SUM(K13:K83)</f>
        <v>811750</v>
      </c>
      <c r="L85" s="104"/>
      <c r="M85" s="147">
        <f>SUM(M13:M83)</f>
        <v>1358746</v>
      </c>
    </row>
    <row r="86" spans="1:13" ht="16.5" customHeight="1">
      <c r="A86" s="283"/>
      <c r="B86" s="350" t="s">
        <v>119</v>
      </c>
      <c r="C86" s="356"/>
      <c r="D86" s="356"/>
      <c r="E86" s="145"/>
      <c r="F86" s="146"/>
      <c r="G86" s="154">
        <v>-1079820</v>
      </c>
      <c r="H86" s="104"/>
      <c r="I86" s="104">
        <v>-1030418</v>
      </c>
      <c r="J86" s="104"/>
      <c r="K86" s="154">
        <v>-719776</v>
      </c>
      <c r="L86" s="104"/>
      <c r="M86" s="104">
        <v>-699760</v>
      </c>
    </row>
    <row r="87" spans="1:13" ht="16.5" customHeight="1">
      <c r="A87" s="283"/>
      <c r="B87" s="350" t="s">
        <v>120</v>
      </c>
      <c r="C87" s="356"/>
      <c r="D87" s="356"/>
      <c r="E87" s="145"/>
      <c r="F87" s="146"/>
      <c r="G87" s="154">
        <v>-107825</v>
      </c>
      <c r="H87" s="104"/>
      <c r="I87" s="104">
        <v>-245056</v>
      </c>
      <c r="J87" s="104"/>
      <c r="K87" s="154">
        <v>-63802</v>
      </c>
      <c r="L87" s="104"/>
      <c r="M87" s="104">
        <v>-156290</v>
      </c>
    </row>
    <row r="88" spans="1:13" ht="16.5" customHeight="1">
      <c r="A88" s="283"/>
      <c r="B88" s="350" t="s">
        <v>121</v>
      </c>
      <c r="C88" s="356"/>
      <c r="D88" s="356"/>
      <c r="E88" s="145"/>
      <c r="F88" s="146"/>
      <c r="G88" s="260">
        <v>40962</v>
      </c>
      <c r="H88" s="104"/>
      <c r="I88" s="262">
        <v>50234</v>
      </c>
      <c r="J88" s="104"/>
      <c r="K88" s="260">
        <v>16358</v>
      </c>
      <c r="L88" s="104"/>
      <c r="M88" s="262">
        <v>34029</v>
      </c>
    </row>
    <row r="89" spans="1:13" ht="16.5" customHeight="1">
      <c r="A89" s="283"/>
      <c r="B89" s="283"/>
      <c r="C89" s="283"/>
      <c r="D89" s="285"/>
      <c r="E89" s="145"/>
      <c r="F89" s="146"/>
      <c r="G89" s="154"/>
      <c r="H89" s="104"/>
      <c r="I89" s="147"/>
      <c r="J89" s="104"/>
      <c r="K89" s="154"/>
      <c r="L89" s="104"/>
      <c r="M89" s="147"/>
    </row>
    <row r="90" spans="1:13" ht="16.5" customHeight="1">
      <c r="A90" s="349" t="s">
        <v>222</v>
      </c>
      <c r="B90" s="356"/>
      <c r="C90" s="356"/>
      <c r="D90" s="356"/>
      <c r="E90" s="145"/>
      <c r="F90" s="146"/>
      <c r="G90" s="155">
        <f>SUM(G85:G88)</f>
        <v>-115175</v>
      </c>
      <c r="H90" s="104"/>
      <c r="I90" s="234">
        <f>SUM(I85:I88)</f>
        <v>184203</v>
      </c>
      <c r="J90" s="104"/>
      <c r="K90" s="155">
        <f>SUM(K85:K88)</f>
        <v>44530</v>
      </c>
      <c r="L90" s="104"/>
      <c r="M90" s="234">
        <f>SUM(M85:M88)</f>
        <v>536725</v>
      </c>
    </row>
    <row r="91" spans="1:13" ht="16.5" customHeight="1">
      <c r="A91" s="281"/>
      <c r="B91" s="285"/>
      <c r="C91" s="285"/>
      <c r="D91" s="285"/>
      <c r="E91" s="145"/>
      <c r="F91" s="146"/>
      <c r="G91" s="109"/>
      <c r="H91" s="147"/>
      <c r="I91" s="109"/>
      <c r="J91" s="147"/>
      <c r="K91" s="109"/>
      <c r="L91" s="147"/>
      <c r="M91" s="109"/>
    </row>
    <row r="92" spans="1:13" ht="16.5" customHeight="1">
      <c r="A92" s="281"/>
      <c r="B92" s="285"/>
      <c r="C92" s="285"/>
      <c r="D92" s="285"/>
      <c r="E92" s="145"/>
      <c r="F92" s="146"/>
      <c r="G92" s="109"/>
      <c r="H92" s="147"/>
      <c r="I92" s="109"/>
      <c r="J92" s="147"/>
      <c r="K92" s="109"/>
      <c r="L92" s="147"/>
      <c r="M92" s="109"/>
    </row>
    <row r="93" spans="1:13" ht="16.5" customHeight="1">
      <c r="A93" s="281"/>
      <c r="B93" s="285"/>
      <c r="C93" s="285"/>
      <c r="D93" s="285"/>
      <c r="E93" s="145"/>
      <c r="F93" s="146"/>
      <c r="G93" s="109"/>
      <c r="H93" s="147"/>
      <c r="I93" s="109"/>
      <c r="J93" s="147"/>
      <c r="K93" s="109"/>
      <c r="L93" s="147"/>
      <c r="M93" s="109"/>
    </row>
    <row r="94" spans="1:13" ht="16.5" customHeight="1">
      <c r="A94" s="281"/>
      <c r="B94" s="285"/>
      <c r="C94" s="285"/>
      <c r="D94" s="285"/>
      <c r="E94" s="145"/>
      <c r="F94" s="146"/>
      <c r="G94" s="109"/>
      <c r="H94" s="147"/>
      <c r="I94" s="109"/>
      <c r="J94" s="147"/>
      <c r="K94" s="109"/>
      <c r="L94" s="147"/>
      <c r="M94" s="109"/>
    </row>
    <row r="95" spans="1:13" ht="16.5" customHeight="1">
      <c r="A95" s="281"/>
      <c r="B95" s="285"/>
      <c r="C95" s="285"/>
      <c r="D95" s="285"/>
      <c r="E95" s="145"/>
      <c r="F95" s="146"/>
      <c r="G95" s="109"/>
      <c r="H95" s="147"/>
      <c r="I95" s="109"/>
      <c r="J95" s="147"/>
      <c r="K95" s="109"/>
      <c r="L95" s="147"/>
      <c r="M95" s="109"/>
    </row>
    <row r="96" spans="1:13" ht="16.5" customHeight="1">
      <c r="A96" s="281"/>
      <c r="B96" s="285"/>
      <c r="C96" s="285"/>
      <c r="D96" s="285"/>
      <c r="E96" s="145"/>
      <c r="F96" s="146"/>
      <c r="G96" s="109"/>
      <c r="H96" s="147"/>
      <c r="I96" s="109"/>
      <c r="J96" s="147"/>
      <c r="K96" s="109"/>
      <c r="L96" s="147"/>
      <c r="M96" s="109"/>
    </row>
    <row r="97" spans="1:13" ht="16.5" customHeight="1">
      <c r="A97" s="281"/>
      <c r="B97" s="285"/>
      <c r="C97" s="285"/>
      <c r="D97" s="285"/>
      <c r="E97" s="145"/>
      <c r="F97" s="146"/>
      <c r="G97" s="109"/>
      <c r="H97" s="147"/>
      <c r="I97" s="109"/>
      <c r="J97" s="147"/>
      <c r="K97" s="109"/>
      <c r="L97" s="147"/>
      <c r="M97" s="109"/>
    </row>
    <row r="98" spans="1:13" ht="16.5" customHeight="1">
      <c r="A98" s="281"/>
      <c r="B98" s="285"/>
      <c r="C98" s="285"/>
      <c r="D98" s="285"/>
      <c r="E98" s="145"/>
      <c r="F98" s="146"/>
      <c r="G98" s="109"/>
      <c r="H98" s="147"/>
      <c r="I98" s="109"/>
      <c r="J98" s="147"/>
      <c r="K98" s="109"/>
      <c r="L98" s="147"/>
      <c r="M98" s="109"/>
    </row>
    <row r="99" spans="1:13" ht="16.5" customHeight="1">
      <c r="A99" s="315"/>
      <c r="B99" s="316"/>
      <c r="C99" s="316"/>
      <c r="D99" s="316"/>
      <c r="E99" s="145"/>
      <c r="F99" s="146"/>
      <c r="G99" s="109"/>
      <c r="H99" s="147"/>
      <c r="I99" s="109"/>
      <c r="J99" s="147"/>
      <c r="K99" s="109"/>
      <c r="L99" s="147"/>
      <c r="M99" s="109"/>
    </row>
    <row r="100" spans="1:13" ht="16.5" customHeight="1">
      <c r="A100" s="315"/>
      <c r="B100" s="316"/>
      <c r="C100" s="316"/>
      <c r="D100" s="316"/>
      <c r="E100" s="145"/>
      <c r="F100" s="146"/>
      <c r="G100" s="109"/>
      <c r="H100" s="147"/>
      <c r="I100" s="109"/>
      <c r="J100" s="147"/>
      <c r="K100" s="109"/>
      <c r="L100" s="147"/>
      <c r="M100" s="109"/>
    </row>
    <row r="101" spans="1:13" ht="16.5" customHeight="1">
      <c r="A101" s="315"/>
      <c r="B101" s="316"/>
      <c r="C101" s="316"/>
      <c r="D101" s="316"/>
      <c r="E101" s="145"/>
      <c r="F101" s="146"/>
      <c r="G101" s="109"/>
      <c r="H101" s="147"/>
      <c r="I101" s="109"/>
      <c r="J101" s="147"/>
      <c r="K101" s="109"/>
      <c r="L101" s="147"/>
      <c r="M101" s="109"/>
    </row>
    <row r="102" spans="1:13" ht="16.5" customHeight="1">
      <c r="A102" s="315"/>
      <c r="B102" s="316"/>
      <c r="C102" s="316"/>
      <c r="D102" s="316"/>
      <c r="E102" s="145"/>
      <c r="F102" s="146"/>
      <c r="G102" s="109"/>
      <c r="H102" s="147"/>
      <c r="I102" s="109"/>
      <c r="J102" s="147"/>
      <c r="K102" s="109"/>
      <c r="L102" s="147"/>
      <c r="M102" s="109"/>
    </row>
    <row r="103" spans="1:13" ht="16.5" customHeight="1">
      <c r="A103" s="315"/>
      <c r="B103" s="316"/>
      <c r="C103" s="316"/>
      <c r="D103" s="316"/>
      <c r="E103" s="145"/>
      <c r="F103" s="146"/>
      <c r="G103" s="109"/>
      <c r="H103" s="147"/>
      <c r="I103" s="109"/>
      <c r="J103" s="147"/>
      <c r="K103" s="109"/>
      <c r="L103" s="147"/>
      <c r="M103" s="109"/>
    </row>
    <row r="104" spans="1:13" ht="16.5" customHeight="1">
      <c r="A104" s="315"/>
      <c r="B104" s="316"/>
      <c r="C104" s="316"/>
      <c r="D104" s="316"/>
      <c r="E104" s="145"/>
      <c r="F104" s="146"/>
      <c r="G104" s="109"/>
      <c r="H104" s="147"/>
      <c r="I104" s="109"/>
      <c r="J104" s="147"/>
      <c r="K104" s="109"/>
      <c r="L104" s="147"/>
      <c r="M104" s="109"/>
    </row>
    <row r="105" spans="1:13" ht="16.5" customHeight="1">
      <c r="A105" s="315"/>
      <c r="B105" s="316"/>
      <c r="C105" s="316"/>
      <c r="D105" s="316"/>
      <c r="E105" s="145"/>
      <c r="F105" s="146"/>
      <c r="G105" s="109"/>
      <c r="H105" s="147"/>
      <c r="I105" s="109"/>
      <c r="J105" s="147"/>
      <c r="K105" s="109"/>
      <c r="L105" s="147"/>
      <c r="M105" s="109"/>
    </row>
    <row r="106" spans="1:13" ht="16.5" customHeight="1">
      <c r="A106" s="315"/>
      <c r="B106" s="316"/>
      <c r="C106" s="316"/>
      <c r="D106" s="316"/>
      <c r="E106" s="145"/>
      <c r="F106" s="146"/>
      <c r="G106" s="109"/>
      <c r="H106" s="147"/>
      <c r="I106" s="109"/>
      <c r="J106" s="147"/>
      <c r="K106" s="109"/>
      <c r="L106" s="147"/>
      <c r="M106" s="109"/>
    </row>
    <row r="107" spans="1:13" ht="16.5" customHeight="1">
      <c r="A107" s="315"/>
      <c r="B107" s="316"/>
      <c r="C107" s="316"/>
      <c r="D107" s="316"/>
      <c r="E107" s="145"/>
      <c r="F107" s="146"/>
      <c r="G107" s="109"/>
      <c r="H107" s="147"/>
      <c r="I107" s="109"/>
      <c r="J107" s="147"/>
      <c r="K107" s="109"/>
      <c r="L107" s="147"/>
      <c r="M107" s="109"/>
    </row>
    <row r="108" spans="1:13" ht="16.5" customHeight="1">
      <c r="A108" s="315"/>
      <c r="B108" s="316"/>
      <c r="C108" s="316"/>
      <c r="D108" s="316"/>
      <c r="E108" s="145"/>
      <c r="F108" s="146"/>
      <c r="G108" s="109"/>
      <c r="H108" s="147"/>
      <c r="I108" s="109"/>
      <c r="J108" s="147"/>
      <c r="K108" s="109"/>
      <c r="L108" s="147"/>
      <c r="M108" s="109"/>
    </row>
    <row r="109" spans="1:13" ht="16.5" customHeight="1">
      <c r="A109" s="315"/>
      <c r="B109" s="316"/>
      <c r="C109" s="316"/>
      <c r="D109" s="316"/>
      <c r="E109" s="145"/>
      <c r="F109" s="146"/>
      <c r="G109" s="109"/>
      <c r="H109" s="147"/>
      <c r="I109" s="109"/>
      <c r="J109" s="147"/>
      <c r="K109" s="109"/>
      <c r="L109" s="147"/>
      <c r="M109" s="109"/>
    </row>
    <row r="110" spans="1:13" ht="16.5" customHeight="1">
      <c r="A110" s="281"/>
      <c r="B110" s="285"/>
      <c r="C110" s="285"/>
      <c r="D110" s="285"/>
      <c r="E110" s="145"/>
      <c r="F110" s="146"/>
      <c r="G110" s="109"/>
      <c r="H110" s="147"/>
      <c r="I110" s="109"/>
      <c r="J110" s="147"/>
      <c r="K110" s="109"/>
      <c r="L110" s="147"/>
      <c r="M110" s="109"/>
    </row>
    <row r="111" spans="1:13" ht="16.5" customHeight="1">
      <c r="A111" s="322"/>
      <c r="B111" s="323"/>
      <c r="C111" s="323"/>
      <c r="D111" s="323"/>
      <c r="E111" s="145"/>
      <c r="F111" s="146"/>
      <c r="G111" s="109"/>
      <c r="H111" s="147"/>
      <c r="I111" s="109"/>
      <c r="J111" s="147"/>
      <c r="K111" s="109"/>
      <c r="L111" s="147"/>
      <c r="M111" s="109"/>
    </row>
    <row r="112" spans="1:13" ht="16.5" customHeight="1">
      <c r="A112" s="322"/>
      <c r="B112" s="323"/>
      <c r="C112" s="323"/>
      <c r="D112" s="323"/>
      <c r="E112" s="145"/>
      <c r="F112" s="146"/>
      <c r="G112" s="109"/>
      <c r="H112" s="147"/>
      <c r="I112" s="109"/>
      <c r="J112" s="147"/>
      <c r="K112" s="109"/>
      <c r="L112" s="147"/>
      <c r="M112" s="109"/>
    </row>
    <row r="113" spans="1:13" ht="16.5" customHeight="1">
      <c r="A113" s="322"/>
      <c r="B113" s="323"/>
      <c r="C113" s="323"/>
      <c r="D113" s="323"/>
      <c r="E113" s="145"/>
      <c r="F113" s="146"/>
      <c r="G113" s="109"/>
      <c r="H113" s="147"/>
      <c r="I113" s="109"/>
      <c r="J113" s="147"/>
      <c r="K113" s="109"/>
      <c r="L113" s="147"/>
      <c r="M113" s="109"/>
    </row>
    <row r="114" spans="1:13" ht="16.5" customHeight="1">
      <c r="A114" s="281"/>
      <c r="B114" s="285"/>
      <c r="C114" s="285"/>
      <c r="D114" s="285"/>
      <c r="E114" s="145"/>
      <c r="F114" s="146"/>
      <c r="G114" s="109"/>
      <c r="H114" s="147"/>
      <c r="I114" s="109"/>
      <c r="J114" s="147"/>
      <c r="K114" s="109"/>
      <c r="L114" s="147"/>
      <c r="M114" s="109"/>
    </row>
    <row r="115" spans="1:13" ht="12.75" customHeight="1">
      <c r="A115" s="281"/>
      <c r="B115" s="285"/>
      <c r="C115" s="285"/>
      <c r="D115" s="285"/>
      <c r="E115" s="145"/>
      <c r="F115" s="146"/>
      <c r="G115" s="109"/>
      <c r="H115" s="147"/>
      <c r="I115" s="109"/>
      <c r="J115" s="147"/>
      <c r="K115" s="109"/>
      <c r="L115" s="147"/>
      <c r="M115" s="109"/>
    </row>
    <row r="116" spans="1:13" ht="21.95" customHeight="1">
      <c r="A116" s="346" t="s">
        <v>32</v>
      </c>
      <c r="B116" s="346"/>
      <c r="C116" s="346"/>
      <c r="D116" s="346"/>
      <c r="E116" s="346"/>
      <c r="F116" s="346"/>
      <c r="G116" s="346"/>
      <c r="H116" s="346"/>
      <c r="I116" s="346"/>
      <c r="J116" s="346"/>
      <c r="K116" s="346"/>
      <c r="L116" s="346"/>
      <c r="M116" s="346"/>
    </row>
    <row r="117" spans="1:13" ht="16.5" customHeight="1">
      <c r="A117" s="349" t="s">
        <v>0</v>
      </c>
      <c r="B117" s="356"/>
      <c r="C117" s="356"/>
      <c r="D117" s="356"/>
      <c r="E117" s="145"/>
      <c r="F117" s="146"/>
      <c r="G117" s="101"/>
      <c r="H117" s="101"/>
      <c r="I117" s="230"/>
      <c r="J117" s="101"/>
      <c r="K117" s="101"/>
      <c r="L117" s="101"/>
      <c r="M117" s="230"/>
    </row>
    <row r="118" spans="1:13" ht="16.5" customHeight="1">
      <c r="A118" s="349" t="s">
        <v>122</v>
      </c>
      <c r="B118" s="356"/>
      <c r="C118" s="356"/>
      <c r="D118" s="356"/>
      <c r="E118" s="145"/>
      <c r="F118" s="146"/>
      <c r="G118" s="101"/>
      <c r="H118" s="101"/>
      <c r="I118" s="230"/>
      <c r="J118" s="101"/>
      <c r="K118" s="101"/>
      <c r="L118" s="101"/>
      <c r="M118" s="230"/>
    </row>
    <row r="119" spans="1:13" ht="16.5" customHeight="1">
      <c r="A119" s="352" t="str">
        <f>+A3</f>
        <v>For the six-month period ended 30 June 2020</v>
      </c>
      <c r="B119" s="357"/>
      <c r="C119" s="357"/>
      <c r="D119" s="357"/>
      <c r="E119" s="106"/>
      <c r="F119" s="284"/>
      <c r="G119" s="103"/>
      <c r="H119" s="103"/>
      <c r="I119" s="231"/>
      <c r="J119" s="103"/>
      <c r="K119" s="103"/>
      <c r="L119" s="103"/>
      <c r="M119" s="231"/>
    </row>
    <row r="120" spans="1:13" ht="16.5" customHeight="1">
      <c r="A120" s="281"/>
      <c r="B120" s="283"/>
      <c r="C120" s="283"/>
      <c r="D120" s="283"/>
      <c r="E120" s="145"/>
      <c r="F120" s="146"/>
      <c r="G120" s="101"/>
      <c r="H120" s="101"/>
      <c r="I120" s="230"/>
      <c r="J120" s="101"/>
      <c r="K120" s="101"/>
      <c r="L120" s="101"/>
      <c r="M120" s="230"/>
    </row>
    <row r="121" spans="1:13" ht="16.5" customHeight="1">
      <c r="A121" s="283"/>
      <c r="B121" s="283"/>
      <c r="C121" s="283"/>
      <c r="D121" s="283"/>
      <c r="E121" s="145"/>
      <c r="F121" s="146"/>
      <c r="G121" s="101"/>
      <c r="H121" s="101"/>
      <c r="I121" s="230"/>
      <c r="J121" s="101"/>
      <c r="K121" s="101"/>
      <c r="L121" s="101"/>
      <c r="M121" s="230"/>
    </row>
    <row r="122" spans="1:13" ht="16.5" customHeight="1">
      <c r="A122" s="283"/>
      <c r="B122" s="283"/>
      <c r="C122" s="283"/>
      <c r="D122" s="283"/>
      <c r="E122" s="145"/>
      <c r="F122" s="146"/>
      <c r="G122" s="347" t="s">
        <v>111</v>
      </c>
      <c r="H122" s="358"/>
      <c r="I122" s="358"/>
      <c r="J122" s="101"/>
      <c r="K122" s="347" t="s">
        <v>3</v>
      </c>
      <c r="L122" s="358"/>
      <c r="M122" s="358"/>
    </row>
    <row r="123" spans="1:13" ht="16.5" customHeight="1">
      <c r="A123" s="283"/>
      <c r="B123" s="283"/>
      <c r="C123" s="283"/>
      <c r="D123" s="283"/>
      <c r="E123" s="145"/>
      <c r="F123" s="146"/>
      <c r="G123" s="348" t="s">
        <v>112</v>
      </c>
      <c r="H123" s="355"/>
      <c r="I123" s="355"/>
      <c r="J123" s="102"/>
      <c r="K123" s="348" t="s">
        <v>112</v>
      </c>
      <c r="L123" s="355"/>
      <c r="M123" s="355"/>
    </row>
    <row r="124" spans="1:13" ht="16.5" customHeight="1">
      <c r="A124" s="283"/>
      <c r="B124" s="283"/>
      <c r="C124" s="283"/>
      <c r="D124" s="283"/>
      <c r="E124" s="145"/>
      <c r="F124" s="146"/>
      <c r="G124" s="97" t="s">
        <v>67</v>
      </c>
      <c r="H124" s="282"/>
      <c r="I124" s="232" t="s">
        <v>67</v>
      </c>
      <c r="J124" s="102"/>
      <c r="K124" s="97" t="s">
        <v>67</v>
      </c>
      <c r="L124" s="282"/>
      <c r="M124" s="232" t="s">
        <v>67</v>
      </c>
    </row>
    <row r="125" spans="1:13" ht="16.5" customHeight="1">
      <c r="A125" s="283"/>
      <c r="B125" s="283"/>
      <c r="C125" s="283"/>
      <c r="D125" s="283"/>
      <c r="E125" s="145"/>
      <c r="F125" s="146"/>
      <c r="G125" s="99" t="s">
        <v>183</v>
      </c>
      <c r="H125" s="102"/>
      <c r="I125" s="233" t="s">
        <v>5</v>
      </c>
      <c r="J125" s="102"/>
      <c r="K125" s="99" t="s">
        <v>183</v>
      </c>
      <c r="L125" s="102"/>
      <c r="M125" s="233" t="s">
        <v>5</v>
      </c>
    </row>
    <row r="126" spans="1:13" ht="16.5" customHeight="1">
      <c r="A126" s="283"/>
      <c r="B126" s="283"/>
      <c r="C126" s="283"/>
      <c r="D126" s="283"/>
      <c r="E126" s="105" t="s">
        <v>6</v>
      </c>
      <c r="F126" s="146"/>
      <c r="G126" s="257" t="s">
        <v>7</v>
      </c>
      <c r="H126" s="114"/>
      <c r="I126" s="257" t="s">
        <v>7</v>
      </c>
      <c r="J126" s="114"/>
      <c r="K126" s="257" t="s">
        <v>7</v>
      </c>
      <c r="L126" s="114"/>
      <c r="M126" s="257" t="s">
        <v>7</v>
      </c>
    </row>
    <row r="127" spans="1:13" ht="16.5" customHeight="1">
      <c r="A127" s="283"/>
      <c r="B127" s="283"/>
      <c r="C127" s="283"/>
      <c r="D127" s="283"/>
      <c r="E127" s="108"/>
      <c r="F127" s="98"/>
      <c r="G127" s="158"/>
      <c r="H127" s="102"/>
      <c r="I127" s="232"/>
      <c r="J127" s="102"/>
      <c r="K127" s="158"/>
      <c r="L127" s="102"/>
      <c r="M127" s="232"/>
    </row>
    <row r="128" spans="1:13" ht="16.5" customHeight="1">
      <c r="A128" s="349" t="s">
        <v>123</v>
      </c>
      <c r="B128" s="356"/>
      <c r="C128" s="356"/>
      <c r="D128" s="356"/>
      <c r="E128" s="145"/>
      <c r="F128" s="146"/>
      <c r="G128" s="154"/>
      <c r="H128" s="104"/>
      <c r="I128" s="147"/>
      <c r="J128" s="104"/>
      <c r="K128" s="154"/>
      <c r="L128" s="104"/>
      <c r="M128" s="147"/>
    </row>
    <row r="129" spans="1:13" ht="16.5" customHeight="1">
      <c r="A129" s="258" t="s">
        <v>266</v>
      </c>
      <c r="B129" s="258"/>
      <c r="C129" s="258"/>
      <c r="D129" s="258"/>
      <c r="E129" s="145"/>
      <c r="F129" s="146"/>
      <c r="G129" s="154">
        <v>888329</v>
      </c>
      <c r="H129" s="104"/>
      <c r="I129" s="104">
        <v>-910049</v>
      </c>
      <c r="J129" s="147"/>
      <c r="K129" s="154">
        <v>34654</v>
      </c>
      <c r="L129" s="147"/>
      <c r="M129" s="104">
        <v>-14793</v>
      </c>
    </row>
    <row r="130" spans="1:13" ht="16.5" customHeight="1">
      <c r="A130" s="258" t="s">
        <v>284</v>
      </c>
      <c r="B130" s="258"/>
      <c r="C130" s="258"/>
      <c r="D130" s="258"/>
      <c r="E130" s="145"/>
      <c r="F130" s="146"/>
      <c r="G130" s="154" t="s">
        <v>198</v>
      </c>
      <c r="H130" s="104"/>
      <c r="I130" s="104">
        <v>-13147</v>
      </c>
      <c r="J130" s="147"/>
      <c r="K130" s="154">
        <v>0</v>
      </c>
      <c r="L130" s="147"/>
      <c r="M130" s="104">
        <v>0</v>
      </c>
    </row>
    <row r="131" spans="1:13" ht="16.5" customHeight="1">
      <c r="A131" s="258" t="s">
        <v>312</v>
      </c>
      <c r="B131" s="258"/>
      <c r="C131" s="258"/>
      <c r="D131" s="258"/>
      <c r="E131" s="145"/>
      <c r="F131" s="146"/>
      <c r="G131" s="154">
        <v>301674</v>
      </c>
      <c r="H131" s="104"/>
      <c r="I131" s="104" t="s">
        <v>198</v>
      </c>
      <c r="J131" s="147"/>
      <c r="K131" s="154">
        <v>0</v>
      </c>
      <c r="L131" s="147"/>
      <c r="M131" s="104">
        <v>0</v>
      </c>
    </row>
    <row r="132" spans="1:13" ht="16.5" customHeight="1">
      <c r="A132" s="258" t="s">
        <v>245</v>
      </c>
      <c r="B132" s="258"/>
      <c r="C132" s="258"/>
      <c r="D132" s="258"/>
      <c r="E132" s="145"/>
      <c r="F132" s="146"/>
      <c r="G132" s="154"/>
      <c r="H132" s="104"/>
      <c r="I132" s="104"/>
      <c r="J132" s="147"/>
      <c r="K132" s="154"/>
      <c r="L132" s="147"/>
      <c r="M132" s="104"/>
    </row>
    <row r="133" spans="1:13" ht="16.5" customHeight="1">
      <c r="A133" s="258"/>
      <c r="B133" s="258" t="s">
        <v>220</v>
      </c>
      <c r="C133" s="258"/>
      <c r="D133" s="258"/>
      <c r="E133" s="145"/>
      <c r="F133" s="146"/>
      <c r="G133" s="154">
        <v>163</v>
      </c>
      <c r="H133" s="104"/>
      <c r="I133" s="104">
        <v>214</v>
      </c>
      <c r="J133" s="147"/>
      <c r="K133" s="154">
        <v>146</v>
      </c>
      <c r="L133" s="147"/>
      <c r="M133" s="104">
        <v>195</v>
      </c>
    </row>
    <row r="134" spans="1:13" ht="16.5" customHeight="1">
      <c r="A134" s="350" t="s">
        <v>187</v>
      </c>
      <c r="B134" s="350"/>
      <c r="C134" s="350"/>
      <c r="D134" s="350"/>
      <c r="E134" s="145">
        <v>24.3</v>
      </c>
      <c r="F134" s="146"/>
      <c r="G134" s="154">
        <v>-153000</v>
      </c>
      <c r="H134" s="147"/>
      <c r="I134" s="104">
        <v>-1214100</v>
      </c>
      <c r="J134" s="147"/>
      <c r="K134" s="154">
        <v>-837526</v>
      </c>
      <c r="L134" s="147"/>
      <c r="M134" s="104">
        <v>-2654575</v>
      </c>
    </row>
    <row r="135" spans="1:13" ht="16.5" customHeight="1">
      <c r="A135" s="350" t="s">
        <v>188</v>
      </c>
      <c r="B135" s="350"/>
      <c r="C135" s="350"/>
      <c r="D135" s="350"/>
      <c r="E135" s="145">
        <v>24.3</v>
      </c>
      <c r="F135" s="146"/>
      <c r="G135" s="154">
        <v>387600</v>
      </c>
      <c r="H135" s="147"/>
      <c r="I135" s="104">
        <v>673200</v>
      </c>
      <c r="J135" s="147"/>
      <c r="K135" s="154">
        <v>2487534</v>
      </c>
      <c r="L135" s="147"/>
      <c r="M135" s="104">
        <v>1362874</v>
      </c>
    </row>
    <row r="136" spans="1:13" ht="16.5" customHeight="1">
      <c r="A136" s="350" t="s">
        <v>233</v>
      </c>
      <c r="B136" s="350"/>
      <c r="C136" s="350"/>
      <c r="D136" s="350"/>
      <c r="E136" s="145"/>
      <c r="F136" s="146"/>
      <c r="G136" s="154" t="s">
        <v>198</v>
      </c>
      <c r="H136" s="147"/>
      <c r="I136" s="104">
        <v>0</v>
      </c>
      <c r="J136" s="147"/>
      <c r="K136" s="154">
        <v>0</v>
      </c>
      <c r="L136" s="147"/>
      <c r="M136" s="104">
        <v>-36852</v>
      </c>
    </row>
    <row r="137" spans="1:13" ht="16.5" customHeight="1">
      <c r="A137" s="350" t="s">
        <v>234</v>
      </c>
      <c r="B137" s="350"/>
      <c r="C137" s="350"/>
      <c r="D137" s="350"/>
      <c r="E137" s="145"/>
      <c r="F137" s="146"/>
      <c r="G137" s="154">
        <v>-25500</v>
      </c>
      <c r="H137" s="147"/>
      <c r="I137" s="104">
        <v>-14506</v>
      </c>
      <c r="J137" s="147"/>
      <c r="K137" s="154">
        <v>-4500</v>
      </c>
      <c r="L137" s="147"/>
      <c r="M137" s="104">
        <v>-265000</v>
      </c>
    </row>
    <row r="138" spans="1:13" ht="16.5" customHeight="1">
      <c r="A138" s="283" t="s">
        <v>260</v>
      </c>
      <c r="B138" s="283"/>
      <c r="C138" s="283"/>
      <c r="D138" s="283"/>
      <c r="E138" s="145"/>
      <c r="F138" s="146"/>
      <c r="G138" s="154">
        <v>0</v>
      </c>
      <c r="H138" s="147"/>
      <c r="I138" s="104">
        <v>0</v>
      </c>
      <c r="J138" s="147"/>
      <c r="K138" s="154">
        <v>0</v>
      </c>
      <c r="L138" s="147"/>
      <c r="M138" s="104">
        <v>15000</v>
      </c>
    </row>
    <row r="139" spans="1:13" ht="16.5" customHeight="1">
      <c r="A139" s="283" t="s">
        <v>261</v>
      </c>
      <c r="B139" s="283"/>
      <c r="C139" s="283"/>
      <c r="D139" s="283"/>
      <c r="E139" s="145"/>
      <c r="F139" s="146"/>
      <c r="G139" s="154">
        <v>0</v>
      </c>
      <c r="H139" s="147"/>
      <c r="I139" s="104">
        <v>7450</v>
      </c>
      <c r="J139" s="147"/>
      <c r="K139" s="154">
        <v>0</v>
      </c>
      <c r="L139" s="147"/>
      <c r="M139" s="104">
        <v>7450</v>
      </c>
    </row>
    <row r="140" spans="1:13" ht="16.5" customHeight="1">
      <c r="A140" s="350" t="s">
        <v>189</v>
      </c>
      <c r="B140" s="350"/>
      <c r="C140" s="350"/>
      <c r="D140" s="350"/>
      <c r="E140" s="145"/>
      <c r="F140" s="146"/>
      <c r="G140" s="154">
        <v>-91569</v>
      </c>
      <c r="H140" s="147"/>
      <c r="I140" s="104">
        <v>-508239</v>
      </c>
      <c r="J140" s="147"/>
      <c r="K140" s="154">
        <v>-6765</v>
      </c>
      <c r="L140" s="147"/>
      <c r="M140" s="104">
        <v>-9718</v>
      </c>
    </row>
    <row r="141" spans="1:13" ht="16.5" customHeight="1">
      <c r="A141" s="283" t="s">
        <v>278</v>
      </c>
      <c r="B141" s="283"/>
      <c r="C141" s="283"/>
      <c r="D141" s="283"/>
      <c r="E141" s="145"/>
      <c r="F141" s="146"/>
      <c r="G141" s="154">
        <v>-1058</v>
      </c>
      <c r="H141" s="147"/>
      <c r="I141" s="104">
        <v>-48404</v>
      </c>
      <c r="J141" s="147"/>
      <c r="K141" s="154">
        <v>-30</v>
      </c>
      <c r="L141" s="147"/>
      <c r="M141" s="104">
        <v>-2296</v>
      </c>
    </row>
    <row r="142" spans="1:13" ht="16.5" customHeight="1">
      <c r="A142" s="283" t="s">
        <v>296</v>
      </c>
      <c r="B142" s="283"/>
      <c r="C142" s="283"/>
      <c r="D142" s="283"/>
      <c r="E142" s="145"/>
      <c r="F142" s="146"/>
      <c r="G142" s="154">
        <v>429</v>
      </c>
      <c r="H142" s="147"/>
      <c r="I142" s="104">
        <v>3226</v>
      </c>
      <c r="J142" s="147"/>
      <c r="K142" s="154">
        <v>250</v>
      </c>
      <c r="L142" s="147"/>
      <c r="M142" s="104">
        <v>0</v>
      </c>
    </row>
    <row r="143" spans="1:13" ht="16.5" customHeight="1">
      <c r="A143" s="350" t="s">
        <v>190</v>
      </c>
      <c r="B143" s="350"/>
      <c r="C143" s="350"/>
      <c r="D143" s="350"/>
      <c r="E143" s="145"/>
      <c r="F143" s="146"/>
      <c r="G143" s="154">
        <v>-557</v>
      </c>
      <c r="H143" s="147"/>
      <c r="I143" s="104">
        <v>-4215</v>
      </c>
      <c r="J143" s="147"/>
      <c r="K143" s="154">
        <v>0</v>
      </c>
      <c r="L143" s="147"/>
      <c r="M143" s="104">
        <v>-1030</v>
      </c>
    </row>
    <row r="144" spans="1:13" ht="16.5" customHeight="1">
      <c r="A144" s="283" t="s">
        <v>121</v>
      </c>
      <c r="B144" s="283"/>
      <c r="C144" s="283"/>
      <c r="D144" s="283"/>
      <c r="E144" s="145"/>
      <c r="F144" s="146"/>
      <c r="G144" s="154">
        <v>33520</v>
      </c>
      <c r="H144" s="147"/>
      <c r="I144" s="104">
        <v>59940</v>
      </c>
      <c r="J144" s="147"/>
      <c r="K144" s="154">
        <v>209135</v>
      </c>
      <c r="L144" s="147"/>
      <c r="M144" s="104">
        <v>173899</v>
      </c>
    </row>
    <row r="145" spans="1:13" ht="16.5" customHeight="1">
      <c r="A145" s="283" t="s">
        <v>124</v>
      </c>
      <c r="B145" s="283"/>
      <c r="C145" s="283"/>
      <c r="D145" s="283"/>
      <c r="E145" s="145"/>
      <c r="F145" s="146"/>
      <c r="G145" s="260">
        <v>5382</v>
      </c>
      <c r="H145" s="147"/>
      <c r="I145" s="262">
        <v>273</v>
      </c>
      <c r="J145" s="147"/>
      <c r="K145" s="260">
        <v>672117</v>
      </c>
      <c r="L145" s="147"/>
      <c r="M145" s="262">
        <v>408862</v>
      </c>
    </row>
    <row r="146" spans="1:13" ht="16.5" customHeight="1">
      <c r="A146" s="285"/>
      <c r="B146" s="283"/>
      <c r="C146" s="283"/>
      <c r="D146" s="285"/>
      <c r="E146" s="145"/>
      <c r="F146" s="146"/>
      <c r="G146" s="154"/>
      <c r="H146" s="147"/>
      <c r="I146" s="147"/>
      <c r="J146" s="147"/>
      <c r="K146" s="154"/>
      <c r="L146" s="147"/>
      <c r="M146" s="147"/>
    </row>
    <row r="147" spans="1:13" ht="16.5" customHeight="1">
      <c r="A147" s="349" t="s">
        <v>221</v>
      </c>
      <c r="B147" s="349"/>
      <c r="C147" s="349"/>
      <c r="D147" s="349"/>
      <c r="E147" s="145"/>
      <c r="F147" s="146"/>
      <c r="G147" s="260">
        <f>SUM(G129:G145)</f>
        <v>1345413</v>
      </c>
      <c r="H147" s="147"/>
      <c r="I147" s="261">
        <f>SUM(I129:I145)</f>
        <v>-1968357</v>
      </c>
      <c r="J147" s="147"/>
      <c r="K147" s="260">
        <f>SUM(K129:K145)</f>
        <v>2555015</v>
      </c>
      <c r="L147" s="147"/>
      <c r="M147" s="261">
        <f>SUM(M129:M145)</f>
        <v>-1015984</v>
      </c>
    </row>
    <row r="148" spans="1:13" ht="16.5" customHeight="1">
      <c r="A148" s="283"/>
      <c r="B148" s="283"/>
      <c r="C148" s="283"/>
      <c r="D148" s="283"/>
      <c r="E148" s="145"/>
      <c r="F148" s="146"/>
      <c r="G148" s="154"/>
      <c r="H148" s="147"/>
      <c r="I148" s="147"/>
      <c r="J148" s="147"/>
      <c r="K148" s="154"/>
      <c r="L148" s="147"/>
      <c r="M148" s="147"/>
    </row>
    <row r="149" spans="1:13" ht="16.5" customHeight="1">
      <c r="A149" s="349" t="s">
        <v>125</v>
      </c>
      <c r="B149" s="349"/>
      <c r="C149" s="349"/>
      <c r="D149" s="349"/>
      <c r="E149" s="145"/>
      <c r="F149" s="146"/>
      <c r="G149" s="154"/>
      <c r="H149" s="147"/>
      <c r="I149" s="147"/>
      <c r="J149" s="147"/>
      <c r="K149" s="154"/>
      <c r="L149" s="147"/>
      <c r="M149" s="147"/>
    </row>
    <row r="150" spans="1:13" ht="16.5" customHeight="1">
      <c r="A150" s="354" t="s">
        <v>300</v>
      </c>
      <c r="B150" s="354"/>
      <c r="C150" s="354"/>
      <c r="D150" s="354"/>
      <c r="E150" s="145"/>
      <c r="F150" s="146"/>
      <c r="G150" s="304">
        <v>3244758</v>
      </c>
      <c r="H150" s="104"/>
      <c r="I150" s="305">
        <v>3238279</v>
      </c>
      <c r="J150" s="104"/>
      <c r="K150" s="154">
        <v>3096544</v>
      </c>
      <c r="L150" s="104"/>
      <c r="M150" s="104">
        <v>2447806</v>
      </c>
    </row>
    <row r="151" spans="1:13" ht="16.5" customHeight="1">
      <c r="A151" s="354" t="s">
        <v>301</v>
      </c>
      <c r="B151" s="354"/>
      <c r="C151" s="354"/>
      <c r="D151" s="354"/>
      <c r="E151" s="145"/>
      <c r="F151" s="146"/>
      <c r="G151" s="304">
        <v>-2703348</v>
      </c>
      <c r="H151" s="104"/>
      <c r="I151" s="305">
        <v>-2710227</v>
      </c>
      <c r="J151" s="104"/>
      <c r="K151" s="154">
        <v>-2403348</v>
      </c>
      <c r="L151" s="104"/>
      <c r="M151" s="104">
        <v>-2010227</v>
      </c>
    </row>
    <row r="152" spans="1:13" ht="16.5" customHeight="1">
      <c r="A152" s="354" t="s">
        <v>191</v>
      </c>
      <c r="B152" s="354"/>
      <c r="C152" s="354"/>
      <c r="D152" s="354"/>
      <c r="E152" s="145">
        <v>24.4</v>
      </c>
      <c r="F152" s="146"/>
      <c r="G152" s="154">
        <v>0</v>
      </c>
      <c r="H152" s="104"/>
      <c r="I152" s="104">
        <v>0</v>
      </c>
      <c r="J152" s="104"/>
      <c r="K152" s="154">
        <v>-65038</v>
      </c>
      <c r="L152" s="104"/>
      <c r="M152" s="104">
        <v>-53045</v>
      </c>
    </row>
    <row r="153" spans="1:13" ht="16.5" customHeight="1">
      <c r="A153" s="350" t="s">
        <v>126</v>
      </c>
      <c r="B153" s="350"/>
      <c r="C153" s="350"/>
      <c r="D153" s="350"/>
      <c r="E153" s="303">
        <v>16</v>
      </c>
      <c r="F153" s="146"/>
      <c r="G153" s="154">
        <v>2692000</v>
      </c>
      <c r="H153" s="104"/>
      <c r="I153" s="104">
        <v>4544100</v>
      </c>
      <c r="J153" s="104"/>
      <c r="K153" s="154">
        <v>2092000</v>
      </c>
      <c r="L153" s="104"/>
      <c r="M153" s="104">
        <v>3054700</v>
      </c>
    </row>
    <row r="154" spans="1:13" ht="16.5" customHeight="1">
      <c r="A154" s="350" t="s">
        <v>127</v>
      </c>
      <c r="B154" s="350"/>
      <c r="C154" s="350"/>
      <c r="D154" s="350"/>
      <c r="E154" s="303">
        <v>16</v>
      </c>
      <c r="F154" s="146"/>
      <c r="G154" s="154">
        <v>-5626200</v>
      </c>
      <c r="H154" s="104"/>
      <c r="I154" s="104">
        <v>-3900000</v>
      </c>
      <c r="J154" s="104"/>
      <c r="K154" s="154">
        <v>-4450000</v>
      </c>
      <c r="L154" s="104"/>
      <c r="M154" s="104">
        <v>-3000000</v>
      </c>
    </row>
    <row r="155" spans="1:13" ht="16.5" customHeight="1">
      <c r="A155" s="350" t="s">
        <v>128</v>
      </c>
      <c r="B155" s="350"/>
      <c r="C155" s="350"/>
      <c r="D155" s="350"/>
      <c r="E155" s="303">
        <v>17</v>
      </c>
      <c r="F155" s="146"/>
      <c r="G155" s="154">
        <v>4040995</v>
      </c>
      <c r="H155" s="104"/>
      <c r="I155" s="104">
        <v>4007247</v>
      </c>
      <c r="J155" s="104"/>
      <c r="K155" s="154">
        <v>2978247</v>
      </c>
      <c r="L155" s="104"/>
      <c r="M155" s="104">
        <v>2622383</v>
      </c>
    </row>
    <row r="156" spans="1:13" ht="16.5" customHeight="1">
      <c r="A156" s="350" t="s">
        <v>129</v>
      </c>
      <c r="B156" s="350"/>
      <c r="C156" s="350"/>
      <c r="D156" s="350"/>
      <c r="E156" s="303">
        <v>17</v>
      </c>
      <c r="F156" s="146"/>
      <c r="G156" s="154">
        <v>-4154471</v>
      </c>
      <c r="H156" s="104"/>
      <c r="I156" s="104">
        <v>-5029885</v>
      </c>
      <c r="J156" s="104"/>
      <c r="K156" s="154">
        <v>-3376708</v>
      </c>
      <c r="L156" s="104"/>
      <c r="M156" s="104">
        <v>-3281846</v>
      </c>
    </row>
    <row r="157" spans="1:13" ht="16.5" customHeight="1">
      <c r="A157" s="283" t="s">
        <v>210</v>
      </c>
      <c r="B157" s="283"/>
      <c r="C157" s="283"/>
      <c r="D157" s="283"/>
      <c r="E157" s="110"/>
      <c r="F157" s="146"/>
      <c r="G157" s="154">
        <v>0</v>
      </c>
      <c r="H157" s="104"/>
      <c r="I157" s="104">
        <v>-5384</v>
      </c>
      <c r="J157" s="104"/>
      <c r="K157" s="154">
        <v>0</v>
      </c>
      <c r="L157" s="104"/>
      <c r="M157" s="104">
        <v>0</v>
      </c>
    </row>
    <row r="158" spans="1:13" ht="16.5" customHeight="1">
      <c r="A158" s="258" t="s">
        <v>226</v>
      </c>
      <c r="B158" s="258"/>
      <c r="C158" s="258"/>
      <c r="D158" s="258"/>
      <c r="E158" s="110"/>
      <c r="F158" s="146"/>
      <c r="G158" s="154">
        <v>0</v>
      </c>
      <c r="H158" s="104"/>
      <c r="I158" s="104">
        <v>-21852</v>
      </c>
      <c r="J158" s="104"/>
      <c r="K158" s="154">
        <v>0</v>
      </c>
      <c r="L158" s="104"/>
      <c r="M158" s="104" t="s">
        <v>198</v>
      </c>
    </row>
    <row r="159" spans="1:13" ht="16.5" customHeight="1">
      <c r="A159" s="350" t="s">
        <v>218</v>
      </c>
      <c r="B159" s="350"/>
      <c r="C159" s="350"/>
      <c r="D159" s="350"/>
      <c r="E159" s="145"/>
      <c r="F159" s="146"/>
      <c r="G159" s="154">
        <v>-88095</v>
      </c>
      <c r="H159" s="104"/>
      <c r="I159" s="104">
        <v>-38236</v>
      </c>
      <c r="J159" s="104"/>
      <c r="K159" s="154">
        <v>-14683</v>
      </c>
      <c r="L159" s="104"/>
      <c r="M159" s="104">
        <v>0</v>
      </c>
    </row>
    <row r="160" spans="1:13" ht="16.5" customHeight="1">
      <c r="A160" s="283" t="s">
        <v>232</v>
      </c>
      <c r="B160" s="283"/>
      <c r="C160" s="283"/>
      <c r="D160" s="283"/>
      <c r="E160" s="145"/>
      <c r="F160" s="146"/>
      <c r="G160" s="154"/>
      <c r="H160" s="104"/>
      <c r="I160" s="104"/>
      <c r="J160" s="104"/>
      <c r="K160" s="154"/>
      <c r="L160" s="104"/>
      <c r="M160" s="104"/>
    </row>
    <row r="161" spans="1:13" ht="16.5" customHeight="1">
      <c r="A161" s="283"/>
      <c r="B161" s="283" t="s">
        <v>193</v>
      </c>
      <c r="C161" s="283"/>
      <c r="D161" s="283"/>
      <c r="E161" s="145"/>
      <c r="F161" s="146"/>
      <c r="G161" s="154">
        <v>-44461</v>
      </c>
      <c r="H161" s="104"/>
      <c r="I161" s="104">
        <v>-49409</v>
      </c>
      <c r="J161" s="104"/>
      <c r="K161" s="154">
        <v>-33934</v>
      </c>
      <c r="L161" s="104"/>
      <c r="M161" s="104">
        <v>-34322</v>
      </c>
    </row>
    <row r="162" spans="1:13" ht="16.5" customHeight="1">
      <c r="A162" s="350" t="s">
        <v>130</v>
      </c>
      <c r="B162" s="350"/>
      <c r="C162" s="350"/>
      <c r="D162" s="350"/>
      <c r="E162" s="145"/>
      <c r="F162" s="146"/>
      <c r="G162" s="154">
        <v>-24180</v>
      </c>
      <c r="H162" s="104"/>
      <c r="I162" s="104">
        <v>-24048</v>
      </c>
      <c r="J162" s="104"/>
      <c r="K162" s="154">
        <v>-24180</v>
      </c>
      <c r="L162" s="104"/>
      <c r="M162" s="104">
        <v>-24048</v>
      </c>
    </row>
    <row r="163" spans="1:13" ht="16.5" customHeight="1">
      <c r="A163" s="283" t="s">
        <v>262</v>
      </c>
      <c r="B163" s="283"/>
      <c r="C163" s="283"/>
      <c r="D163" s="283"/>
      <c r="E163" s="145"/>
      <c r="F163" s="146"/>
      <c r="G163" s="260">
        <v>-98352</v>
      </c>
      <c r="H163" s="104"/>
      <c r="I163" s="262">
        <v>-620322</v>
      </c>
      <c r="J163" s="104"/>
      <c r="K163" s="260">
        <v>-96308</v>
      </c>
      <c r="L163" s="104"/>
      <c r="M163" s="262">
        <v>-572078</v>
      </c>
    </row>
    <row r="164" spans="1:13" ht="16.5" customHeight="1">
      <c r="A164" s="285"/>
      <c r="B164" s="285"/>
      <c r="C164" s="281"/>
      <c r="D164" s="281"/>
      <c r="E164" s="145"/>
      <c r="F164" s="146"/>
      <c r="G164" s="154"/>
      <c r="H164" s="147"/>
      <c r="I164" s="147"/>
      <c r="J164" s="147"/>
      <c r="K164" s="154"/>
      <c r="L164" s="147"/>
      <c r="M164" s="147"/>
    </row>
    <row r="165" spans="1:13" ht="16.5" customHeight="1">
      <c r="A165" s="349" t="s">
        <v>215</v>
      </c>
      <c r="B165" s="349"/>
      <c r="C165" s="349"/>
      <c r="D165" s="349"/>
      <c r="E165" s="145"/>
      <c r="F165" s="146"/>
      <c r="G165" s="260">
        <f>SUM(G150:G163)</f>
        <v>-2761354</v>
      </c>
      <c r="H165" s="147"/>
      <c r="I165" s="261">
        <f>SUM(I150:I163)</f>
        <v>-609737</v>
      </c>
      <c r="J165" s="147"/>
      <c r="K165" s="260">
        <f>SUM(K150:K163)</f>
        <v>-2297408</v>
      </c>
      <c r="L165" s="147"/>
      <c r="M165" s="261">
        <f>SUM(M150:M163)</f>
        <v>-850677</v>
      </c>
    </row>
    <row r="166" spans="1:13" ht="16.5" customHeight="1">
      <c r="A166" s="281"/>
      <c r="B166" s="285"/>
      <c r="C166" s="283"/>
      <c r="D166" s="283"/>
      <c r="E166" s="145"/>
      <c r="F166" s="146"/>
      <c r="G166" s="147"/>
      <c r="H166" s="104"/>
      <c r="I166" s="147"/>
      <c r="J166" s="104"/>
      <c r="K166" s="147"/>
      <c r="L166" s="104"/>
      <c r="M166" s="147"/>
    </row>
    <row r="167" spans="1:13" ht="16.5" customHeight="1">
      <c r="A167" s="315"/>
      <c r="B167" s="316"/>
      <c r="C167" s="317"/>
      <c r="D167" s="317"/>
      <c r="E167" s="145"/>
      <c r="F167" s="146"/>
      <c r="G167" s="147"/>
      <c r="H167" s="104"/>
      <c r="I167" s="147"/>
      <c r="J167" s="104"/>
      <c r="K167" s="147"/>
      <c r="L167" s="104"/>
      <c r="M167" s="147"/>
    </row>
    <row r="168" spans="1:13" ht="16.5" customHeight="1">
      <c r="A168" s="315"/>
      <c r="B168" s="316"/>
      <c r="C168" s="317"/>
      <c r="D168" s="317"/>
      <c r="E168" s="145"/>
      <c r="F168" s="146"/>
      <c r="G168" s="147"/>
      <c r="H168" s="104"/>
      <c r="I168" s="147"/>
      <c r="J168" s="104"/>
      <c r="K168" s="147"/>
      <c r="L168" s="104"/>
      <c r="M168" s="147"/>
    </row>
    <row r="169" spans="1:13" ht="16.5" customHeight="1">
      <c r="A169" s="318"/>
      <c r="B169" s="320"/>
      <c r="C169" s="319"/>
      <c r="D169" s="319"/>
      <c r="E169" s="145"/>
      <c r="F169" s="146"/>
      <c r="G169" s="147"/>
      <c r="H169" s="104"/>
      <c r="I169" s="147"/>
      <c r="J169" s="104"/>
      <c r="K169" s="147"/>
      <c r="L169" s="104"/>
      <c r="M169" s="147"/>
    </row>
    <row r="170" spans="1:13" ht="16.5" customHeight="1">
      <c r="A170" s="315"/>
      <c r="B170" s="316"/>
      <c r="C170" s="317"/>
      <c r="D170" s="317"/>
      <c r="E170" s="145"/>
      <c r="F170" s="146"/>
      <c r="G170" s="147"/>
      <c r="H170" s="104"/>
      <c r="I170" s="147"/>
      <c r="J170" s="104"/>
      <c r="K170" s="147"/>
      <c r="L170" s="104"/>
      <c r="M170" s="147"/>
    </row>
    <row r="171" spans="1:13" ht="16.5" customHeight="1">
      <c r="A171" s="315"/>
      <c r="B171" s="316"/>
      <c r="C171" s="317"/>
      <c r="D171" s="317"/>
      <c r="E171" s="145"/>
      <c r="F171" s="146"/>
      <c r="G171" s="147"/>
      <c r="H171" s="104"/>
      <c r="I171" s="147"/>
      <c r="J171" s="104"/>
      <c r="K171" s="147"/>
      <c r="L171" s="104"/>
      <c r="M171" s="147"/>
    </row>
    <row r="172" spans="1:13" ht="16.5" customHeight="1">
      <c r="A172" s="315"/>
      <c r="B172" s="316"/>
      <c r="C172" s="317"/>
      <c r="D172" s="317"/>
      <c r="E172" s="145"/>
      <c r="F172" s="146"/>
      <c r="G172" s="147"/>
      <c r="H172" s="104"/>
      <c r="I172" s="147"/>
      <c r="J172" s="104"/>
      <c r="K172" s="147"/>
      <c r="L172" s="104"/>
      <c r="M172" s="147"/>
    </row>
    <row r="173" spans="1:13" ht="9" customHeight="1">
      <c r="A173" s="315"/>
      <c r="B173" s="316"/>
      <c r="C173" s="317"/>
      <c r="D173" s="317"/>
      <c r="E173" s="145"/>
      <c r="F173" s="146"/>
      <c r="G173" s="147"/>
      <c r="H173" s="104"/>
      <c r="I173" s="147"/>
      <c r="J173" s="104"/>
      <c r="K173" s="147"/>
      <c r="L173" s="104"/>
      <c r="M173" s="147"/>
    </row>
    <row r="174" spans="1:13" ht="21.95" customHeight="1">
      <c r="A174" s="263" t="s">
        <v>32</v>
      </c>
      <c r="B174" s="263"/>
      <c r="C174" s="263"/>
      <c r="D174" s="263"/>
      <c r="E174" s="264"/>
      <c r="F174" s="264"/>
      <c r="G174" s="264"/>
      <c r="H174" s="262"/>
      <c r="I174" s="263"/>
      <c r="J174" s="262"/>
      <c r="K174" s="262"/>
      <c r="L174" s="262"/>
      <c r="M174" s="261"/>
    </row>
    <row r="175" spans="1:13" ht="16.5" customHeight="1">
      <c r="A175" s="351" t="s">
        <v>0</v>
      </c>
      <c r="B175" s="351"/>
      <c r="C175" s="351"/>
      <c r="D175" s="351"/>
      <c r="E175" s="111"/>
      <c r="F175" s="112"/>
      <c r="G175" s="113"/>
      <c r="H175" s="113"/>
      <c r="I175" s="237"/>
      <c r="J175" s="113"/>
      <c r="K175" s="113"/>
      <c r="L175" s="113"/>
      <c r="M175" s="237"/>
    </row>
    <row r="176" spans="1:13" ht="16.5" customHeight="1">
      <c r="A176" s="349" t="s">
        <v>133</v>
      </c>
      <c r="B176" s="349"/>
      <c r="C176" s="349"/>
      <c r="D176" s="349"/>
      <c r="E176" s="145"/>
      <c r="F176" s="146"/>
      <c r="G176" s="101"/>
      <c r="H176" s="101"/>
      <c r="I176" s="230"/>
      <c r="J176" s="101"/>
      <c r="K176" s="101"/>
      <c r="L176" s="101"/>
      <c r="M176" s="230"/>
    </row>
    <row r="177" spans="1:13" ht="16.5" customHeight="1">
      <c r="A177" s="352" t="str">
        <f>A119</f>
        <v>For the six-month period ended 30 June 2020</v>
      </c>
      <c r="B177" s="353"/>
      <c r="C177" s="353"/>
      <c r="D177" s="353"/>
      <c r="E177" s="106"/>
      <c r="F177" s="284"/>
      <c r="G177" s="103"/>
      <c r="H177" s="103"/>
      <c r="I177" s="231"/>
      <c r="J177" s="103"/>
      <c r="K177" s="103"/>
      <c r="L177" s="103"/>
      <c r="M177" s="231"/>
    </row>
    <row r="178" spans="1:13" ht="16.5" customHeight="1">
      <c r="A178" s="283"/>
      <c r="B178" s="283"/>
      <c r="C178" s="283"/>
      <c r="D178" s="283"/>
      <c r="E178" s="145"/>
      <c r="F178" s="146"/>
      <c r="G178" s="101"/>
      <c r="H178" s="101"/>
      <c r="I178" s="230"/>
      <c r="J178" s="101"/>
      <c r="K178" s="101"/>
      <c r="L178" s="101"/>
      <c r="M178" s="230"/>
    </row>
    <row r="179" spans="1:13" ht="16.5" customHeight="1">
      <c r="A179" s="283"/>
      <c r="B179" s="283"/>
      <c r="C179" s="283"/>
      <c r="D179" s="283"/>
      <c r="E179" s="145"/>
      <c r="F179" s="146"/>
      <c r="G179" s="101"/>
      <c r="H179" s="101"/>
      <c r="I179" s="230"/>
      <c r="J179" s="101"/>
      <c r="K179" s="101"/>
      <c r="L179" s="101"/>
      <c r="M179" s="230"/>
    </row>
    <row r="180" spans="1:13" ht="16.5" customHeight="1">
      <c r="A180" s="283"/>
      <c r="B180" s="283"/>
      <c r="C180" s="283"/>
      <c r="D180" s="283"/>
      <c r="E180" s="145"/>
      <c r="F180" s="146"/>
      <c r="G180" s="347" t="s">
        <v>111</v>
      </c>
      <c r="H180" s="347"/>
      <c r="I180" s="347"/>
      <c r="J180" s="101"/>
      <c r="K180" s="347" t="s">
        <v>3</v>
      </c>
      <c r="L180" s="347"/>
      <c r="M180" s="347"/>
    </row>
    <row r="181" spans="1:13" ht="16.5" customHeight="1">
      <c r="A181" s="283"/>
      <c r="B181" s="283"/>
      <c r="C181" s="283"/>
      <c r="D181" s="283"/>
      <c r="E181" s="145"/>
      <c r="F181" s="146"/>
      <c r="G181" s="348" t="s">
        <v>112</v>
      </c>
      <c r="H181" s="348"/>
      <c r="I181" s="348"/>
      <c r="J181" s="102"/>
      <c r="K181" s="348" t="s">
        <v>112</v>
      </c>
      <c r="L181" s="348"/>
      <c r="M181" s="348"/>
    </row>
    <row r="182" spans="1:13" ht="16.5" customHeight="1">
      <c r="A182" s="283"/>
      <c r="B182" s="283"/>
      <c r="C182" s="283"/>
      <c r="D182" s="283"/>
      <c r="E182" s="145"/>
      <c r="F182" s="146"/>
      <c r="G182" s="97" t="s">
        <v>67</v>
      </c>
      <c r="H182" s="282"/>
      <c r="I182" s="232" t="s">
        <v>67</v>
      </c>
      <c r="J182" s="102"/>
      <c r="K182" s="97" t="s">
        <v>67</v>
      </c>
      <c r="L182" s="282"/>
      <c r="M182" s="232" t="s">
        <v>67</v>
      </c>
    </row>
    <row r="183" spans="1:13" ht="16.5" customHeight="1">
      <c r="A183" s="283"/>
      <c r="B183" s="283"/>
      <c r="C183" s="283"/>
      <c r="D183" s="283"/>
      <c r="E183" s="145"/>
      <c r="F183" s="146"/>
      <c r="G183" s="99" t="s">
        <v>183</v>
      </c>
      <c r="H183" s="102"/>
      <c r="I183" s="233" t="s">
        <v>5</v>
      </c>
      <c r="J183" s="102"/>
      <c r="K183" s="99" t="s">
        <v>183</v>
      </c>
      <c r="L183" s="102"/>
      <c r="M183" s="233" t="s">
        <v>5</v>
      </c>
    </row>
    <row r="184" spans="1:13" ht="16.5" customHeight="1">
      <c r="A184" s="283"/>
      <c r="B184" s="283"/>
      <c r="C184" s="283"/>
      <c r="D184" s="283"/>
      <c r="E184" s="265" t="s">
        <v>6</v>
      </c>
      <c r="F184" s="146"/>
      <c r="G184" s="257" t="s">
        <v>7</v>
      </c>
      <c r="H184" s="114"/>
      <c r="I184" s="257" t="s">
        <v>7</v>
      </c>
      <c r="J184" s="114"/>
      <c r="K184" s="257" t="s">
        <v>7</v>
      </c>
      <c r="L184" s="114"/>
      <c r="M184" s="257" t="s">
        <v>7</v>
      </c>
    </row>
    <row r="185" spans="1:13" ht="16.5" customHeight="1">
      <c r="A185" s="281"/>
      <c r="B185" s="283"/>
      <c r="C185" s="283"/>
      <c r="D185" s="283"/>
      <c r="E185" s="145"/>
      <c r="F185" s="146"/>
      <c r="G185" s="154"/>
      <c r="H185" s="104"/>
      <c r="I185" s="147"/>
      <c r="J185" s="104"/>
      <c r="K185" s="154"/>
      <c r="L185" s="104"/>
      <c r="M185" s="147"/>
    </row>
    <row r="186" spans="1:13" ht="16.5" customHeight="1">
      <c r="A186" s="349" t="s">
        <v>223</v>
      </c>
      <c r="B186" s="349"/>
      <c r="C186" s="349"/>
      <c r="D186" s="349"/>
      <c r="E186" s="145"/>
      <c r="F186" s="146"/>
      <c r="G186" s="154">
        <f>SUM(G165,G147,G90)</f>
        <v>-1531116</v>
      </c>
      <c r="H186" s="104"/>
      <c r="I186" s="147">
        <f>SUM(I165,I147,I90)</f>
        <v>-2393891</v>
      </c>
      <c r="J186" s="104"/>
      <c r="K186" s="154">
        <f>SUM(K165,K147,K90)</f>
        <v>302137</v>
      </c>
      <c r="L186" s="104"/>
      <c r="M186" s="147">
        <f>SUM(M165,M147,M90)</f>
        <v>-1329936</v>
      </c>
    </row>
    <row r="187" spans="1:13" ht="16.5" customHeight="1">
      <c r="A187" s="283" t="s">
        <v>192</v>
      </c>
      <c r="B187" s="283"/>
      <c r="C187" s="283"/>
      <c r="D187" s="283"/>
      <c r="E187" s="146"/>
      <c r="F187" s="146"/>
      <c r="G187" s="306">
        <v>42139</v>
      </c>
      <c r="H187" s="104"/>
      <c r="I187" s="235">
        <v>-14449</v>
      </c>
      <c r="J187" s="104"/>
      <c r="K187" s="154">
        <v>0</v>
      </c>
      <c r="L187" s="104"/>
      <c r="M187" s="147" t="s">
        <v>198</v>
      </c>
    </row>
    <row r="188" spans="1:13" ht="16.5" customHeight="1">
      <c r="A188" s="350" t="s">
        <v>131</v>
      </c>
      <c r="B188" s="350"/>
      <c r="C188" s="350"/>
      <c r="D188" s="350"/>
      <c r="E188" s="145"/>
      <c r="F188" s="146"/>
      <c r="G188" s="307">
        <v>3869211</v>
      </c>
      <c r="H188" s="104"/>
      <c r="I188" s="234">
        <v>4777168</v>
      </c>
      <c r="J188" s="104"/>
      <c r="K188" s="155">
        <v>422370</v>
      </c>
      <c r="L188" s="104"/>
      <c r="M188" s="234">
        <v>2342255</v>
      </c>
    </row>
    <row r="189" spans="1:13" ht="16.5" customHeight="1">
      <c r="A189" s="283"/>
      <c r="B189" s="283"/>
      <c r="C189" s="283"/>
      <c r="D189" s="283"/>
      <c r="E189" s="145"/>
      <c r="F189" s="146"/>
      <c r="G189" s="154"/>
      <c r="H189" s="104"/>
      <c r="I189" s="147"/>
      <c r="J189" s="104"/>
      <c r="K189" s="154"/>
      <c r="L189" s="104"/>
      <c r="M189" s="147"/>
    </row>
    <row r="190" spans="1:13" ht="16.5" customHeight="1" thickBot="1">
      <c r="A190" s="349" t="s">
        <v>132</v>
      </c>
      <c r="B190" s="349"/>
      <c r="C190" s="349"/>
      <c r="D190" s="349"/>
      <c r="E190" s="145"/>
      <c r="F190" s="146"/>
      <c r="G190" s="156">
        <f>SUM(G186:G188)</f>
        <v>2380234</v>
      </c>
      <c r="H190" s="104"/>
      <c r="I190" s="236">
        <f>SUM(I186:I188)</f>
        <v>2368828</v>
      </c>
      <c r="J190" s="104"/>
      <c r="K190" s="156">
        <f>SUM(K186:K188)</f>
        <v>724507</v>
      </c>
      <c r="L190" s="104"/>
      <c r="M190" s="236">
        <f>SUM(M186:M188)</f>
        <v>1012319</v>
      </c>
    </row>
    <row r="191" spans="1:13" ht="16.5" customHeight="1" thickTop="1">
      <c r="A191" s="281"/>
      <c r="B191" s="281"/>
      <c r="C191" s="281"/>
      <c r="D191" s="281"/>
      <c r="E191" s="145"/>
      <c r="F191" s="146"/>
      <c r="G191" s="157"/>
      <c r="H191" s="104"/>
      <c r="I191" s="109"/>
      <c r="J191" s="104"/>
      <c r="K191" s="157"/>
      <c r="L191" s="104"/>
      <c r="M191" s="109"/>
    </row>
    <row r="192" spans="1:13" ht="16.5" customHeight="1">
      <c r="A192" s="349" t="s">
        <v>134</v>
      </c>
      <c r="B192" s="349"/>
      <c r="C192" s="349"/>
      <c r="D192" s="349"/>
      <c r="E192" s="146"/>
      <c r="F192" s="145"/>
      <c r="G192" s="177"/>
      <c r="H192" s="104"/>
      <c r="I192" s="230"/>
      <c r="J192" s="104"/>
      <c r="K192" s="177"/>
      <c r="L192" s="104"/>
      <c r="M192" s="230"/>
    </row>
    <row r="193" spans="1:13" ht="16.5" customHeight="1">
      <c r="A193" s="148"/>
      <c r="B193" s="148"/>
      <c r="C193" s="285"/>
      <c r="D193" s="285"/>
      <c r="E193" s="146"/>
      <c r="F193" s="145"/>
      <c r="G193" s="177"/>
      <c r="H193" s="104"/>
      <c r="I193" s="230"/>
      <c r="J193" s="104"/>
      <c r="K193" s="177"/>
      <c r="L193" s="104"/>
      <c r="M193" s="230"/>
    </row>
    <row r="194" spans="1:13" ht="16.5" customHeight="1">
      <c r="A194" s="285" t="s">
        <v>216</v>
      </c>
      <c r="B194" s="285"/>
      <c r="C194" s="285"/>
      <c r="D194" s="285"/>
      <c r="E194" s="146"/>
      <c r="F194" s="146"/>
      <c r="G194" s="178"/>
      <c r="H194" s="146"/>
      <c r="I194" s="285"/>
      <c r="J194" s="104"/>
      <c r="K194" s="177"/>
      <c r="L194" s="104"/>
      <c r="M194" s="230"/>
    </row>
    <row r="195" spans="1:13" ht="16.5" customHeight="1">
      <c r="A195" s="285"/>
      <c r="B195" s="148"/>
      <c r="C195" s="285"/>
      <c r="D195" s="285"/>
      <c r="E195" s="146"/>
      <c r="F195" s="145"/>
      <c r="G195" s="177"/>
      <c r="H195" s="104"/>
      <c r="I195" s="230"/>
      <c r="J195" s="104"/>
      <c r="K195" s="177"/>
      <c r="L195" s="104"/>
      <c r="M195" s="230"/>
    </row>
    <row r="196" spans="1:13" ht="16.5" customHeight="1">
      <c r="A196" s="285"/>
      <c r="B196" s="285" t="s">
        <v>137</v>
      </c>
      <c r="C196" s="285"/>
      <c r="D196" s="285"/>
      <c r="E196" s="146"/>
      <c r="F196" s="145"/>
      <c r="G196" s="177"/>
      <c r="H196" s="104"/>
      <c r="I196" s="230"/>
      <c r="J196" s="104"/>
      <c r="K196" s="177"/>
      <c r="L196" s="104"/>
      <c r="M196" s="230"/>
    </row>
    <row r="197" spans="1:13" ht="16.5" customHeight="1">
      <c r="A197" s="285"/>
      <c r="B197" s="285"/>
      <c r="C197" s="285" t="s">
        <v>263</v>
      </c>
      <c r="D197" s="285"/>
      <c r="E197" s="146"/>
      <c r="F197" s="145"/>
      <c r="G197" s="177">
        <v>0</v>
      </c>
      <c r="H197" s="104"/>
      <c r="I197" s="230">
        <v>28573</v>
      </c>
      <c r="J197" s="104"/>
      <c r="K197" s="177">
        <v>0</v>
      </c>
      <c r="L197" s="104"/>
      <c r="M197" s="230">
        <v>0</v>
      </c>
    </row>
    <row r="198" spans="1:13" ht="16.5" customHeight="1">
      <c r="A198" s="285"/>
      <c r="B198" s="301" t="s">
        <v>137</v>
      </c>
      <c r="C198" s="285"/>
      <c r="D198" s="285"/>
      <c r="E198" s="309"/>
      <c r="F198" s="145"/>
      <c r="G198" s="177"/>
      <c r="H198" s="104"/>
      <c r="I198" s="230"/>
      <c r="J198" s="104"/>
      <c r="K198" s="177"/>
      <c r="L198" s="104"/>
      <c r="M198" s="230"/>
    </row>
    <row r="199" spans="1:13" ht="16.5" customHeight="1">
      <c r="A199" s="285"/>
      <c r="B199" s="285"/>
      <c r="C199" s="285" t="s">
        <v>303</v>
      </c>
      <c r="D199" s="285"/>
      <c r="E199" s="309" t="s">
        <v>315</v>
      </c>
      <c r="F199" s="145"/>
      <c r="G199" s="177">
        <v>7033</v>
      </c>
      <c r="H199" s="104"/>
      <c r="I199" s="230">
        <v>0</v>
      </c>
      <c r="J199" s="104"/>
      <c r="K199" s="177">
        <v>0</v>
      </c>
      <c r="L199" s="104"/>
      <c r="M199" s="230">
        <v>0</v>
      </c>
    </row>
    <row r="200" spans="1:13" ht="16.5" customHeight="1">
      <c r="A200" s="285"/>
      <c r="B200" s="285" t="s">
        <v>264</v>
      </c>
      <c r="C200" s="285"/>
      <c r="D200" s="285"/>
      <c r="E200" s="309"/>
      <c r="F200" s="145"/>
      <c r="G200" s="177"/>
      <c r="H200" s="104"/>
      <c r="I200" s="230"/>
      <c r="J200" s="104"/>
      <c r="K200" s="177"/>
      <c r="L200" s="104"/>
      <c r="M200" s="230"/>
    </row>
    <row r="201" spans="1:13" ht="16.5" customHeight="1">
      <c r="A201" s="285"/>
      <c r="B201" s="285"/>
      <c r="C201" s="285" t="s">
        <v>265</v>
      </c>
      <c r="D201" s="285"/>
      <c r="E201" s="309" t="s">
        <v>315</v>
      </c>
      <c r="F201" s="145"/>
      <c r="G201" s="308">
        <v>2004</v>
      </c>
      <c r="H201" s="104"/>
      <c r="I201" s="230">
        <v>2579</v>
      </c>
      <c r="J201" s="104"/>
      <c r="K201" s="177">
        <v>0</v>
      </c>
      <c r="L201" s="104"/>
      <c r="M201" s="230">
        <v>0</v>
      </c>
    </row>
    <row r="202" spans="1:13" ht="16.5" customHeight="1">
      <c r="A202" s="148"/>
      <c r="B202" s="350" t="s">
        <v>135</v>
      </c>
      <c r="C202" s="350"/>
      <c r="D202" s="350"/>
      <c r="E202" s="146"/>
      <c r="F202" s="145"/>
      <c r="G202" s="154"/>
      <c r="H202" s="147"/>
      <c r="I202" s="147"/>
      <c r="J202" s="147"/>
      <c r="K202" s="154"/>
      <c r="L202" s="147"/>
      <c r="M202" s="147"/>
    </row>
    <row r="203" spans="1:13" ht="16.5" customHeight="1">
      <c r="A203" s="148"/>
      <c r="B203" s="285"/>
      <c r="C203" s="350" t="s">
        <v>136</v>
      </c>
      <c r="D203" s="350"/>
      <c r="E203" s="309" t="s">
        <v>316</v>
      </c>
      <c r="F203" s="145"/>
      <c r="G203" s="306">
        <v>1067365</v>
      </c>
      <c r="H203" s="147"/>
      <c r="I203" s="147">
        <v>0</v>
      </c>
      <c r="J203" s="147"/>
      <c r="K203" s="154">
        <v>1067365</v>
      </c>
      <c r="L203" s="147"/>
      <c r="M203" s="147">
        <v>0</v>
      </c>
    </row>
    <row r="204" spans="1:13" ht="16.5" customHeight="1">
      <c r="A204" s="148"/>
      <c r="B204" s="288" t="s">
        <v>279</v>
      </c>
      <c r="C204" s="287"/>
      <c r="D204" s="287"/>
      <c r="E204" s="145"/>
      <c r="F204" s="145"/>
      <c r="G204" s="154">
        <v>10000</v>
      </c>
      <c r="H204" s="147"/>
      <c r="I204" s="147">
        <v>0</v>
      </c>
      <c r="J204" s="147"/>
      <c r="K204" s="154">
        <v>10000</v>
      </c>
      <c r="L204" s="147"/>
      <c r="M204" s="147">
        <v>0</v>
      </c>
    </row>
    <row r="205" spans="1:13" ht="16.5" customHeight="1">
      <c r="A205" s="148"/>
      <c r="B205" s="146" t="s">
        <v>138</v>
      </c>
      <c r="C205" s="146"/>
      <c r="D205" s="146"/>
      <c r="E205" s="146"/>
      <c r="F205" s="145"/>
      <c r="G205" s="154"/>
      <c r="H205" s="147"/>
      <c r="I205" s="147"/>
      <c r="J205" s="147"/>
      <c r="K205" s="154"/>
      <c r="L205" s="147"/>
      <c r="M205" s="147"/>
    </row>
    <row r="206" spans="1:13" ht="16.5" customHeight="1">
      <c r="A206" s="148"/>
      <c r="B206" s="283"/>
      <c r="C206" s="283" t="s">
        <v>164</v>
      </c>
      <c r="D206" s="283"/>
      <c r="E206" s="145">
        <v>12</v>
      </c>
      <c r="F206" s="145"/>
      <c r="G206" s="154">
        <v>3718</v>
      </c>
      <c r="H206" s="147"/>
      <c r="I206" s="147">
        <v>0</v>
      </c>
      <c r="J206" s="147"/>
      <c r="K206" s="154">
        <v>3718</v>
      </c>
      <c r="L206" s="147"/>
      <c r="M206" s="147">
        <v>0</v>
      </c>
    </row>
    <row r="207" spans="1:13" ht="16.5" customHeight="1">
      <c r="A207" s="148"/>
      <c r="B207" s="271" t="s">
        <v>321</v>
      </c>
      <c r="C207" s="270"/>
      <c r="D207" s="285"/>
      <c r="F207" s="145"/>
      <c r="G207" s="154"/>
      <c r="H207" s="104"/>
      <c r="I207" s="230"/>
      <c r="J207" s="104"/>
      <c r="K207" s="154"/>
      <c r="L207" s="104"/>
      <c r="M207" s="230"/>
    </row>
    <row r="208" spans="1:13" ht="16.5" customHeight="1">
      <c r="A208" s="148"/>
      <c r="B208" s="271"/>
      <c r="C208" s="270" t="s">
        <v>322</v>
      </c>
      <c r="D208" s="288"/>
      <c r="E208" s="309" t="s">
        <v>317</v>
      </c>
      <c r="F208" s="145"/>
      <c r="G208" s="306">
        <v>139657</v>
      </c>
      <c r="H208" s="104"/>
      <c r="I208" s="230">
        <v>0</v>
      </c>
      <c r="J208" s="104"/>
      <c r="K208" s="154">
        <v>11906</v>
      </c>
      <c r="L208" s="104"/>
      <c r="M208" s="230">
        <v>0</v>
      </c>
    </row>
    <row r="209" spans="1:13" ht="16.5" customHeight="1">
      <c r="A209" s="148"/>
      <c r="B209" s="311" t="s">
        <v>280</v>
      </c>
      <c r="C209" s="271"/>
      <c r="D209" s="316"/>
      <c r="E209" s="145"/>
      <c r="F209" s="145"/>
      <c r="G209" s="310">
        <v>866758</v>
      </c>
      <c r="H209" s="104"/>
      <c r="I209" s="230">
        <v>0</v>
      </c>
      <c r="J209" s="104"/>
      <c r="K209" s="154">
        <v>866758</v>
      </c>
      <c r="L209" s="104"/>
      <c r="M209" s="230">
        <v>0</v>
      </c>
    </row>
    <row r="210" spans="1:13" ht="16.5" customHeight="1">
      <c r="A210" s="148"/>
      <c r="B210" s="311" t="s">
        <v>302</v>
      </c>
      <c r="C210" s="271"/>
      <c r="D210" s="285"/>
      <c r="E210" s="145"/>
      <c r="F210" s="145"/>
      <c r="G210" s="310">
        <v>3055</v>
      </c>
      <c r="H210" s="104"/>
      <c r="I210" s="230">
        <v>0</v>
      </c>
      <c r="J210" s="104"/>
      <c r="K210" s="154">
        <v>0</v>
      </c>
      <c r="L210" s="104"/>
      <c r="M210" s="230">
        <v>0</v>
      </c>
    </row>
    <row r="211" spans="1:13" ht="16.5" customHeight="1">
      <c r="A211" s="148"/>
      <c r="B211" s="289"/>
      <c r="C211" s="270"/>
      <c r="D211" s="285"/>
      <c r="E211" s="146"/>
      <c r="F211" s="145"/>
      <c r="G211" s="101"/>
      <c r="H211" s="104"/>
      <c r="I211" s="230"/>
      <c r="J211" s="104"/>
      <c r="K211" s="101"/>
      <c r="L211" s="104"/>
      <c r="M211" s="230"/>
    </row>
    <row r="212" spans="1:13" ht="16.5" customHeight="1">
      <c r="A212" s="148"/>
      <c r="B212" s="148"/>
      <c r="C212" s="285"/>
      <c r="D212" s="285"/>
      <c r="E212" s="146"/>
      <c r="F212" s="145"/>
      <c r="G212" s="101"/>
      <c r="H212" s="104"/>
      <c r="I212" s="230"/>
      <c r="J212" s="104"/>
      <c r="K212" s="101"/>
      <c r="L212" s="104"/>
      <c r="M212" s="230"/>
    </row>
    <row r="213" spans="1:13" ht="16.5" customHeight="1">
      <c r="A213" s="148"/>
      <c r="B213" s="148"/>
      <c r="C213" s="285"/>
      <c r="D213" s="285"/>
      <c r="E213" s="146"/>
      <c r="F213" s="145"/>
      <c r="G213" s="101"/>
      <c r="H213" s="104"/>
      <c r="I213" s="230"/>
      <c r="J213" s="104"/>
      <c r="K213" s="101"/>
      <c r="L213" s="104"/>
      <c r="M213" s="230"/>
    </row>
    <row r="214" spans="1:13" ht="16.5" customHeight="1">
      <c r="A214" s="148"/>
      <c r="B214" s="148"/>
      <c r="C214" s="316"/>
      <c r="D214" s="316"/>
      <c r="E214" s="146"/>
      <c r="F214" s="145"/>
      <c r="G214" s="314"/>
      <c r="H214" s="104"/>
      <c r="I214" s="230"/>
      <c r="J214" s="104"/>
      <c r="K214" s="314"/>
      <c r="L214" s="104"/>
      <c r="M214" s="230"/>
    </row>
    <row r="215" spans="1:13" ht="16.5" customHeight="1">
      <c r="A215" s="148"/>
      <c r="B215" s="148"/>
      <c r="C215" s="316"/>
      <c r="D215" s="316"/>
      <c r="E215" s="146"/>
      <c r="F215" s="145"/>
      <c r="G215" s="314"/>
      <c r="H215" s="104"/>
      <c r="I215" s="230"/>
      <c r="J215" s="104"/>
      <c r="K215" s="314"/>
      <c r="L215" s="104"/>
      <c r="M215" s="230"/>
    </row>
    <row r="216" spans="1:13" ht="16.5" customHeight="1">
      <c r="A216" s="148"/>
      <c r="B216" s="148"/>
      <c r="C216" s="316"/>
      <c r="D216" s="316"/>
      <c r="E216" s="146"/>
      <c r="F216" s="145"/>
      <c r="G216" s="314"/>
      <c r="H216" s="104"/>
      <c r="I216" s="230"/>
      <c r="J216" s="104"/>
      <c r="K216" s="314"/>
      <c r="L216" s="104"/>
      <c r="M216" s="230"/>
    </row>
    <row r="217" spans="1:13" ht="16.5" customHeight="1">
      <c r="A217" s="148"/>
      <c r="B217" s="148"/>
      <c r="C217" s="316"/>
      <c r="D217" s="316"/>
      <c r="E217" s="146"/>
      <c r="F217" s="145"/>
      <c r="G217" s="314"/>
      <c r="H217" s="104"/>
      <c r="I217" s="230"/>
      <c r="J217" s="104"/>
      <c r="K217" s="314"/>
      <c r="L217" s="104"/>
      <c r="M217" s="230"/>
    </row>
    <row r="218" spans="1:13" ht="16.5" customHeight="1">
      <c r="A218" s="148"/>
      <c r="B218" s="148"/>
      <c r="C218" s="316"/>
      <c r="D218" s="316"/>
      <c r="E218" s="146"/>
      <c r="F218" s="145"/>
      <c r="G218" s="314"/>
      <c r="H218" s="104"/>
      <c r="I218" s="230"/>
      <c r="J218" s="104"/>
      <c r="K218" s="314"/>
      <c r="L218" s="104"/>
      <c r="M218" s="230"/>
    </row>
    <row r="219" spans="1:13" ht="16.5" customHeight="1">
      <c r="A219" s="148"/>
      <c r="B219" s="148"/>
      <c r="C219" s="316"/>
      <c r="D219" s="316"/>
      <c r="E219" s="146"/>
      <c r="F219" s="145"/>
      <c r="G219" s="314"/>
      <c r="H219" s="104"/>
      <c r="I219" s="230"/>
      <c r="J219" s="104"/>
      <c r="K219" s="314"/>
      <c r="L219" s="104"/>
      <c r="M219" s="230"/>
    </row>
    <row r="220" spans="1:13" ht="16.5" customHeight="1">
      <c r="A220" s="148"/>
      <c r="B220" s="148"/>
      <c r="C220" s="316"/>
      <c r="D220" s="316"/>
      <c r="E220" s="146"/>
      <c r="F220" s="145"/>
      <c r="G220" s="314"/>
      <c r="H220" s="104"/>
      <c r="I220" s="230"/>
      <c r="J220" s="104"/>
      <c r="K220" s="314"/>
      <c r="L220" s="104"/>
      <c r="M220" s="230"/>
    </row>
    <row r="221" spans="1:13" ht="16.5" customHeight="1">
      <c r="A221" s="148"/>
      <c r="B221" s="148"/>
      <c r="C221" s="316"/>
      <c r="D221" s="316"/>
      <c r="E221" s="146"/>
      <c r="F221" s="145"/>
      <c r="G221" s="314"/>
      <c r="H221" s="104"/>
      <c r="I221" s="230"/>
      <c r="J221" s="104"/>
      <c r="K221" s="314"/>
      <c r="L221" s="104"/>
      <c r="M221" s="230"/>
    </row>
    <row r="222" spans="1:13" ht="16.5" customHeight="1">
      <c r="A222" s="148"/>
      <c r="B222" s="148"/>
      <c r="C222" s="316"/>
      <c r="D222" s="316"/>
      <c r="E222" s="146"/>
      <c r="F222" s="145"/>
      <c r="G222" s="314"/>
      <c r="H222" s="104"/>
      <c r="I222" s="230"/>
      <c r="J222" s="104"/>
      <c r="K222" s="314"/>
      <c r="L222" s="104"/>
      <c r="M222" s="230"/>
    </row>
    <row r="223" spans="1:13" ht="16.5" customHeight="1">
      <c r="A223" s="148"/>
      <c r="B223" s="148"/>
      <c r="C223" s="316"/>
      <c r="D223" s="316"/>
      <c r="E223" s="146"/>
      <c r="F223" s="145"/>
      <c r="G223" s="314"/>
      <c r="H223" s="104"/>
      <c r="I223" s="230"/>
      <c r="J223" s="104"/>
      <c r="K223" s="314"/>
      <c r="L223" s="104"/>
      <c r="M223" s="230"/>
    </row>
    <row r="224" spans="1:13" ht="16.5" customHeight="1">
      <c r="A224" s="148"/>
      <c r="B224" s="148"/>
      <c r="C224" s="316"/>
      <c r="D224" s="316"/>
      <c r="E224" s="146"/>
      <c r="F224" s="145"/>
      <c r="G224" s="314"/>
      <c r="H224" s="104"/>
      <c r="I224" s="230"/>
      <c r="J224" s="104"/>
      <c r="K224" s="314"/>
      <c r="L224" s="104"/>
      <c r="M224" s="230"/>
    </row>
    <row r="225" spans="1:13" ht="16.5" customHeight="1">
      <c r="A225" s="148"/>
      <c r="B225" s="148"/>
      <c r="C225" s="316"/>
      <c r="D225" s="316"/>
      <c r="E225" s="146"/>
      <c r="F225" s="145"/>
      <c r="G225" s="314"/>
      <c r="H225" s="104"/>
      <c r="I225" s="230"/>
      <c r="J225" s="104"/>
      <c r="K225" s="314"/>
      <c r="L225" s="104"/>
      <c r="M225" s="230"/>
    </row>
    <row r="226" spans="1:13" ht="16.5" customHeight="1">
      <c r="A226" s="148"/>
      <c r="B226" s="148"/>
      <c r="C226" s="316"/>
      <c r="D226" s="316"/>
      <c r="E226" s="146"/>
      <c r="F226" s="145"/>
      <c r="G226" s="314"/>
      <c r="H226" s="104"/>
      <c r="I226" s="230"/>
      <c r="J226" s="104"/>
      <c r="K226" s="314"/>
      <c r="L226" s="104"/>
      <c r="M226" s="230"/>
    </row>
    <row r="227" spans="1:13" ht="16.5" customHeight="1">
      <c r="A227" s="148"/>
      <c r="B227" s="148"/>
      <c r="C227" s="316"/>
      <c r="D227" s="316"/>
      <c r="E227" s="146"/>
      <c r="F227" s="145"/>
      <c r="G227" s="314"/>
      <c r="H227" s="104"/>
      <c r="I227" s="230"/>
      <c r="J227" s="104"/>
      <c r="K227" s="314"/>
      <c r="L227" s="104"/>
      <c r="M227" s="230"/>
    </row>
    <row r="228" spans="1:13" ht="16.5" customHeight="1">
      <c r="A228" s="148"/>
      <c r="B228" s="148"/>
      <c r="C228" s="316"/>
      <c r="D228" s="316"/>
      <c r="E228" s="146"/>
      <c r="F228" s="145"/>
      <c r="G228" s="314"/>
      <c r="H228" s="104"/>
      <c r="I228" s="230"/>
      <c r="J228" s="104"/>
      <c r="K228" s="314"/>
      <c r="L228" s="104"/>
      <c r="M228" s="230"/>
    </row>
    <row r="229" spans="1:13" ht="16.5" customHeight="1">
      <c r="A229" s="148"/>
      <c r="B229" s="148"/>
      <c r="C229" s="316"/>
      <c r="D229" s="316"/>
      <c r="E229" s="146"/>
      <c r="F229" s="145"/>
      <c r="G229" s="314"/>
      <c r="H229" s="104"/>
      <c r="I229" s="230"/>
      <c r="J229" s="104"/>
      <c r="K229" s="314"/>
      <c r="L229" s="104"/>
      <c r="M229" s="230"/>
    </row>
    <row r="230" spans="1:13" ht="16.5" customHeight="1">
      <c r="A230" s="148"/>
      <c r="B230" s="148"/>
      <c r="C230" s="316"/>
      <c r="D230" s="316"/>
      <c r="E230" s="146"/>
      <c r="F230" s="145"/>
      <c r="G230" s="314"/>
      <c r="H230" s="104"/>
      <c r="I230" s="230"/>
      <c r="J230" s="104"/>
      <c r="K230" s="314"/>
      <c r="L230" s="104"/>
      <c r="M230" s="230"/>
    </row>
    <row r="231" spans="1:13" ht="12" customHeight="1">
      <c r="A231" s="148"/>
      <c r="B231" s="148"/>
      <c r="C231" s="316"/>
      <c r="D231" s="316"/>
      <c r="E231" s="146"/>
      <c r="F231" s="145"/>
      <c r="G231" s="314"/>
      <c r="H231" s="104"/>
      <c r="I231" s="230"/>
      <c r="J231" s="104"/>
      <c r="K231" s="314"/>
      <c r="L231" s="104"/>
      <c r="M231" s="230"/>
    </row>
    <row r="232" spans="1:13" ht="21.95" customHeight="1">
      <c r="A232" s="346" t="s">
        <v>32</v>
      </c>
      <c r="B232" s="346"/>
      <c r="C232" s="346"/>
      <c r="D232" s="346"/>
      <c r="E232" s="346"/>
      <c r="F232" s="346"/>
      <c r="G232" s="346"/>
      <c r="H232" s="346"/>
      <c r="I232" s="346"/>
      <c r="J232" s="346"/>
      <c r="K232" s="346"/>
      <c r="L232" s="346"/>
      <c r="M232" s="346"/>
    </row>
    <row r="233" spans="1:13" ht="16.5" customHeight="1">
      <c r="E233" s="145"/>
    </row>
    <row r="234" spans="1:13" ht="16.5" customHeight="1">
      <c r="E234" s="145"/>
    </row>
    <row r="235" spans="1:13" ht="16.5" customHeight="1">
      <c r="E235" s="145"/>
    </row>
    <row r="236" spans="1:13" ht="16.5" customHeight="1">
      <c r="E236" s="145"/>
    </row>
    <row r="237" spans="1:13" ht="16.5" customHeight="1">
      <c r="E237" s="145"/>
    </row>
    <row r="238" spans="1:13" ht="16.5" customHeight="1">
      <c r="E238" s="145"/>
    </row>
    <row r="239" spans="1:13" ht="16.5" customHeight="1">
      <c r="E239" s="145"/>
    </row>
    <row r="240" spans="1:13" ht="16.5" customHeight="1">
      <c r="E240" s="145"/>
    </row>
    <row r="241" spans="5:5" ht="16.5" customHeight="1">
      <c r="E241" s="145"/>
    </row>
    <row r="242" spans="5:5" ht="16.5" customHeight="1">
      <c r="E242" s="145"/>
    </row>
    <row r="243" spans="5:5" ht="16.5" customHeight="1">
      <c r="E243" s="145"/>
    </row>
    <row r="244" spans="5:5" ht="16.5" customHeight="1">
      <c r="E244" s="145"/>
    </row>
    <row r="245" spans="5:5" ht="16.5" customHeight="1">
      <c r="E245" s="145"/>
    </row>
    <row r="246" spans="5:5" ht="16.5" customHeight="1">
      <c r="E246" s="145"/>
    </row>
    <row r="247" spans="5:5" ht="16.5" customHeight="1">
      <c r="E247" s="145"/>
    </row>
    <row r="248" spans="5:5" ht="16.5" customHeight="1">
      <c r="E248" s="145"/>
    </row>
    <row r="249" spans="5:5" ht="16.5" customHeight="1">
      <c r="E249" s="145"/>
    </row>
    <row r="250" spans="5:5" ht="16.5" customHeight="1">
      <c r="E250" s="145"/>
    </row>
    <row r="251" spans="5:5" ht="16.5" customHeight="1">
      <c r="E251" s="145"/>
    </row>
    <row r="252" spans="5:5" ht="16.5" customHeight="1">
      <c r="E252" s="145"/>
    </row>
    <row r="253" spans="5:5" ht="16.5" customHeight="1">
      <c r="E253" s="145"/>
    </row>
    <row r="254" spans="5:5" ht="16.5" customHeight="1">
      <c r="E254" s="145"/>
    </row>
    <row r="255" spans="5:5" ht="16.5" customHeight="1">
      <c r="E255" s="145"/>
    </row>
    <row r="256" spans="5:5" ht="16.5" customHeight="1">
      <c r="E256" s="145"/>
    </row>
    <row r="257" spans="5:5" ht="16.5" customHeight="1">
      <c r="E257" s="145"/>
    </row>
    <row r="258" spans="5:5" ht="16.5" customHeight="1">
      <c r="E258" s="145"/>
    </row>
    <row r="259" spans="5:5" ht="16.5" customHeight="1">
      <c r="E259" s="145"/>
    </row>
    <row r="260" spans="5:5" ht="16.5" customHeight="1">
      <c r="E260" s="145"/>
    </row>
    <row r="261" spans="5:5" ht="16.5" customHeight="1">
      <c r="E261" s="145"/>
    </row>
    <row r="262" spans="5:5" ht="16.5" customHeight="1">
      <c r="E262" s="145"/>
    </row>
    <row r="263" spans="5:5" ht="16.5" customHeight="1">
      <c r="E263" s="145"/>
    </row>
    <row r="264" spans="5:5" ht="16.5" customHeight="1">
      <c r="E264" s="145"/>
    </row>
    <row r="265" spans="5:5" ht="16.5" customHeight="1">
      <c r="E265" s="145"/>
    </row>
    <row r="266" spans="5:5" ht="16.5" customHeight="1">
      <c r="E266" s="145"/>
    </row>
    <row r="267" spans="5:5" ht="16.5" customHeight="1">
      <c r="E267" s="145"/>
    </row>
    <row r="268" spans="5:5" ht="16.5" customHeight="1">
      <c r="E268" s="145"/>
    </row>
    <row r="269" spans="5:5" ht="16.5" customHeight="1">
      <c r="E269" s="145"/>
    </row>
    <row r="270" spans="5:5" ht="16.5" customHeight="1">
      <c r="E270" s="145"/>
    </row>
    <row r="271" spans="5:5" ht="16.5" customHeight="1">
      <c r="E271" s="145"/>
    </row>
    <row r="272" spans="5:5" ht="16.5" customHeight="1">
      <c r="E272" s="145"/>
    </row>
    <row r="273" spans="5:5" ht="16.5" customHeight="1">
      <c r="E273" s="145"/>
    </row>
    <row r="274" spans="5:5" ht="16.5" customHeight="1">
      <c r="E274" s="145"/>
    </row>
    <row r="275" spans="5:5" ht="16.5" customHeight="1">
      <c r="E275" s="145"/>
    </row>
    <row r="276" spans="5:5" ht="16.5" customHeight="1">
      <c r="E276" s="145"/>
    </row>
    <row r="277" spans="5:5" ht="16.5" customHeight="1">
      <c r="E277" s="145"/>
    </row>
    <row r="278" spans="5:5" ht="16.5" customHeight="1">
      <c r="E278" s="145"/>
    </row>
    <row r="279" spans="5:5" ht="16.5" customHeight="1">
      <c r="E279" s="145"/>
    </row>
    <row r="280" spans="5:5" ht="16.5" customHeight="1">
      <c r="E280" s="145"/>
    </row>
    <row r="281" spans="5:5" ht="16.5" customHeight="1">
      <c r="E281" s="145"/>
    </row>
    <row r="282" spans="5:5" ht="16.5" customHeight="1">
      <c r="E282" s="145"/>
    </row>
    <row r="283" spans="5:5" ht="16.5" customHeight="1">
      <c r="E283" s="145"/>
    </row>
    <row r="284" spans="5:5" ht="16.5" customHeight="1">
      <c r="E284" s="145"/>
    </row>
    <row r="285" spans="5:5" ht="16.5" customHeight="1">
      <c r="E285" s="145"/>
    </row>
    <row r="286" spans="5:5" ht="16.5" customHeight="1">
      <c r="E286" s="145"/>
    </row>
    <row r="287" spans="5:5" ht="16.5" customHeight="1">
      <c r="E287" s="145"/>
    </row>
    <row r="288" spans="5:5" ht="16.5" customHeight="1">
      <c r="E288" s="145"/>
    </row>
    <row r="289" spans="5:5" ht="16.5" customHeight="1">
      <c r="E289" s="145"/>
    </row>
    <row r="290" spans="5:5" ht="16.5" customHeight="1">
      <c r="E290" s="145"/>
    </row>
    <row r="291" spans="5:5" ht="16.5" customHeight="1">
      <c r="E291" s="145"/>
    </row>
    <row r="292" spans="5:5" ht="16.5" customHeight="1">
      <c r="E292" s="145"/>
    </row>
    <row r="293" spans="5:5" ht="16.5" customHeight="1">
      <c r="E293" s="145"/>
    </row>
    <row r="294" spans="5:5" ht="16.5" customHeight="1">
      <c r="E294" s="145"/>
    </row>
    <row r="295" spans="5:5" ht="16.5" customHeight="1">
      <c r="E295" s="145"/>
    </row>
    <row r="296" spans="5:5" ht="16.5" customHeight="1">
      <c r="E296" s="145"/>
    </row>
    <row r="297" spans="5:5" ht="16.5" customHeight="1">
      <c r="E297" s="145"/>
    </row>
    <row r="298" spans="5:5" ht="16.5" customHeight="1">
      <c r="E298" s="145"/>
    </row>
    <row r="299" spans="5:5" ht="16.5" customHeight="1">
      <c r="E299" s="145"/>
    </row>
    <row r="300" spans="5:5" ht="16.5" customHeight="1">
      <c r="E300" s="145"/>
    </row>
    <row r="301" spans="5:5" ht="16.5" customHeight="1">
      <c r="E301" s="145"/>
    </row>
    <row r="302" spans="5:5" ht="16.5" customHeight="1">
      <c r="E302" s="145"/>
    </row>
    <row r="303" spans="5:5" ht="16.5" customHeight="1">
      <c r="E303" s="145"/>
    </row>
    <row r="304" spans="5:5" ht="16.5" customHeight="1">
      <c r="E304" s="145"/>
    </row>
    <row r="305" spans="5:5" ht="16.5" customHeight="1">
      <c r="E305" s="145"/>
    </row>
    <row r="306" spans="5:5" ht="16.5" customHeight="1">
      <c r="E306" s="145"/>
    </row>
    <row r="307" spans="5:5" ht="16.5" customHeight="1">
      <c r="E307" s="145"/>
    </row>
    <row r="308" spans="5:5" ht="16.5" customHeight="1">
      <c r="E308" s="145"/>
    </row>
    <row r="309" spans="5:5" ht="16.5" customHeight="1">
      <c r="E309" s="145"/>
    </row>
    <row r="310" spans="5:5" ht="16.5" customHeight="1">
      <c r="E310" s="145"/>
    </row>
    <row r="311" spans="5:5" ht="16.5" customHeight="1">
      <c r="E311" s="145"/>
    </row>
    <row r="312" spans="5:5" ht="16.5" customHeight="1">
      <c r="E312" s="145"/>
    </row>
    <row r="313" spans="5:5" ht="16.5" customHeight="1">
      <c r="E313" s="145"/>
    </row>
    <row r="314" spans="5:5" ht="16.5" customHeight="1">
      <c r="E314" s="145"/>
    </row>
    <row r="315" spans="5:5" ht="16.5" customHeight="1">
      <c r="E315" s="145"/>
    </row>
    <row r="316" spans="5:5" ht="16.5" customHeight="1">
      <c r="E316" s="145"/>
    </row>
    <row r="317" spans="5:5" ht="16.5" customHeight="1">
      <c r="E317" s="145"/>
    </row>
    <row r="318" spans="5:5" ht="16.5" customHeight="1">
      <c r="E318" s="145"/>
    </row>
    <row r="319" spans="5:5" ht="16.5" customHeight="1">
      <c r="E319" s="145"/>
    </row>
    <row r="320" spans="5:5" ht="16.5" customHeight="1">
      <c r="E320" s="145"/>
    </row>
    <row r="321" spans="5:5" ht="16.5" customHeight="1">
      <c r="E321" s="145"/>
    </row>
    <row r="322" spans="5:5" ht="16.5" customHeight="1">
      <c r="E322" s="145"/>
    </row>
    <row r="323" spans="5:5" ht="16.5" customHeight="1">
      <c r="E323" s="145"/>
    </row>
    <row r="324" spans="5:5" ht="16.5" customHeight="1">
      <c r="E324" s="145"/>
    </row>
    <row r="325" spans="5:5" ht="16.5" customHeight="1">
      <c r="E325" s="145"/>
    </row>
    <row r="326" spans="5:5" ht="16.5" customHeight="1">
      <c r="E326" s="145"/>
    </row>
    <row r="327" spans="5:5" ht="16.5" customHeight="1">
      <c r="E327" s="145"/>
    </row>
    <row r="328" spans="5:5" ht="16.5" customHeight="1">
      <c r="E328" s="145"/>
    </row>
    <row r="329" spans="5:5" ht="16.5" customHeight="1">
      <c r="E329" s="145"/>
    </row>
    <row r="330" spans="5:5" ht="16.5" customHeight="1">
      <c r="E330" s="145"/>
    </row>
    <row r="331" spans="5:5" ht="16.5" customHeight="1">
      <c r="E331" s="145"/>
    </row>
    <row r="332" spans="5:5" ht="16.5" customHeight="1">
      <c r="E332" s="145"/>
    </row>
    <row r="333" spans="5:5" ht="16.5" customHeight="1">
      <c r="E333" s="145"/>
    </row>
    <row r="334" spans="5:5" ht="16.5" customHeight="1">
      <c r="E334" s="145"/>
    </row>
    <row r="335" spans="5:5" ht="16.5" customHeight="1">
      <c r="E335" s="145"/>
    </row>
    <row r="336" spans="5:5" ht="16.5" customHeight="1">
      <c r="E336" s="145"/>
    </row>
    <row r="337" spans="5:5" ht="16.5" customHeight="1">
      <c r="E337" s="145"/>
    </row>
    <row r="338" spans="5:5" ht="16.5" customHeight="1">
      <c r="E338" s="145"/>
    </row>
    <row r="339" spans="5:5" ht="16.5" customHeight="1">
      <c r="E339" s="145"/>
    </row>
    <row r="340" spans="5:5" ht="16.5" customHeight="1">
      <c r="E340" s="145"/>
    </row>
    <row r="341" spans="5:5" ht="16.5" customHeight="1">
      <c r="E341" s="145"/>
    </row>
    <row r="342" spans="5:5" ht="16.5" customHeight="1">
      <c r="E342" s="145"/>
    </row>
    <row r="343" spans="5:5" ht="16.5" customHeight="1">
      <c r="E343" s="145"/>
    </row>
    <row r="344" spans="5:5" ht="16.5" customHeight="1">
      <c r="E344" s="145"/>
    </row>
    <row r="345" spans="5:5" ht="16.5" customHeight="1">
      <c r="E345" s="145"/>
    </row>
    <row r="346" spans="5:5" ht="16.5" customHeight="1">
      <c r="E346" s="145"/>
    </row>
    <row r="347" spans="5:5" ht="16.5" customHeight="1">
      <c r="E347" s="145"/>
    </row>
    <row r="348" spans="5:5" ht="16.5" customHeight="1">
      <c r="E348" s="145"/>
    </row>
    <row r="349" spans="5:5" ht="16.5" customHeight="1">
      <c r="E349" s="145"/>
    </row>
    <row r="350" spans="5:5" ht="16.5" customHeight="1">
      <c r="E350" s="145"/>
    </row>
    <row r="351" spans="5:5" ht="16.5" customHeight="1">
      <c r="E351" s="145"/>
    </row>
    <row r="352" spans="5:5" ht="16.5" customHeight="1">
      <c r="E352" s="145"/>
    </row>
    <row r="353" spans="5:5" ht="16.5" customHeight="1">
      <c r="E353" s="145"/>
    </row>
    <row r="354" spans="5:5" ht="16.5" customHeight="1">
      <c r="E354" s="145"/>
    </row>
    <row r="355" spans="5:5" ht="16.5" customHeight="1">
      <c r="E355" s="145"/>
    </row>
    <row r="356" spans="5:5" ht="16.5" customHeight="1">
      <c r="E356" s="145"/>
    </row>
    <row r="357" spans="5:5" ht="16.5" customHeight="1">
      <c r="E357" s="145"/>
    </row>
    <row r="358" spans="5:5" ht="16.5" customHeight="1">
      <c r="E358" s="145"/>
    </row>
    <row r="359" spans="5:5" ht="16.5" customHeight="1">
      <c r="E359" s="145"/>
    </row>
    <row r="360" spans="5:5" ht="16.5" customHeight="1">
      <c r="E360" s="145"/>
    </row>
    <row r="361" spans="5:5" ht="16.5" customHeight="1">
      <c r="E361" s="145"/>
    </row>
    <row r="362" spans="5:5" ht="16.5" customHeight="1">
      <c r="E362" s="145"/>
    </row>
    <row r="363" spans="5:5" ht="16.5" customHeight="1">
      <c r="E363" s="145"/>
    </row>
    <row r="364" spans="5:5" ht="16.5" customHeight="1">
      <c r="E364" s="145"/>
    </row>
    <row r="365" spans="5:5" ht="16.5" customHeight="1">
      <c r="E365" s="145"/>
    </row>
    <row r="366" spans="5:5" ht="16.5" customHeight="1">
      <c r="E366" s="145"/>
    </row>
    <row r="367" spans="5:5" ht="16.5" customHeight="1">
      <c r="E367" s="145"/>
    </row>
    <row r="368" spans="5:5" ht="16.5" customHeight="1">
      <c r="E368" s="145"/>
    </row>
    <row r="369" spans="5:5" ht="16.5" customHeight="1">
      <c r="E369" s="145"/>
    </row>
    <row r="370" spans="5:5" ht="16.5" customHeight="1">
      <c r="E370" s="145"/>
    </row>
    <row r="371" spans="5:5" ht="16.5" customHeight="1">
      <c r="E371" s="145"/>
    </row>
    <row r="372" spans="5:5" ht="16.5" customHeight="1">
      <c r="E372" s="145"/>
    </row>
    <row r="373" spans="5:5" ht="16.5" customHeight="1">
      <c r="E373" s="145"/>
    </row>
    <row r="374" spans="5:5" ht="16.5" customHeight="1">
      <c r="E374" s="145"/>
    </row>
    <row r="375" spans="5:5" ht="16.5" customHeight="1">
      <c r="E375" s="145"/>
    </row>
    <row r="376" spans="5:5" ht="16.5" customHeight="1">
      <c r="E376" s="145"/>
    </row>
    <row r="377" spans="5:5" ht="16.5" customHeight="1">
      <c r="E377" s="145"/>
    </row>
    <row r="378" spans="5:5" ht="16.5" customHeight="1">
      <c r="E378" s="145"/>
    </row>
    <row r="379" spans="5:5" ht="16.5" customHeight="1">
      <c r="E379" s="145"/>
    </row>
    <row r="380" spans="5:5" ht="16.5" customHeight="1">
      <c r="E380" s="145"/>
    </row>
    <row r="381" spans="5:5" ht="16.5" customHeight="1">
      <c r="E381" s="145"/>
    </row>
    <row r="382" spans="5:5" ht="16.5" customHeight="1">
      <c r="E382" s="145"/>
    </row>
    <row r="383" spans="5:5" ht="16.5" customHeight="1">
      <c r="E383" s="145"/>
    </row>
    <row r="384" spans="5:5" ht="16.5" customHeight="1">
      <c r="E384" s="145"/>
    </row>
    <row r="385" spans="5:5" ht="16.5" customHeight="1">
      <c r="E385" s="145"/>
    </row>
    <row r="386" spans="5:5" ht="16.5" customHeight="1">
      <c r="E386" s="145"/>
    </row>
    <row r="387" spans="5:5" ht="16.5" customHeight="1">
      <c r="E387" s="145"/>
    </row>
    <row r="388" spans="5:5" ht="16.5" customHeight="1">
      <c r="E388" s="145"/>
    </row>
    <row r="389" spans="5:5" ht="16.5" customHeight="1">
      <c r="E389" s="145"/>
    </row>
    <row r="390" spans="5:5" ht="16.5" customHeight="1">
      <c r="E390" s="145"/>
    </row>
    <row r="391" spans="5:5" ht="16.5" customHeight="1">
      <c r="E391" s="145"/>
    </row>
    <row r="392" spans="5:5" ht="16.5" customHeight="1">
      <c r="E392" s="145"/>
    </row>
    <row r="393" spans="5:5" ht="16.5" customHeight="1">
      <c r="E393" s="145"/>
    </row>
    <row r="394" spans="5:5" ht="16.5" customHeight="1">
      <c r="E394" s="145"/>
    </row>
    <row r="395" spans="5:5" ht="16.5" customHeight="1">
      <c r="E395" s="145"/>
    </row>
    <row r="396" spans="5:5" ht="16.5" customHeight="1">
      <c r="E396" s="145"/>
    </row>
    <row r="397" spans="5:5" ht="16.5" customHeight="1">
      <c r="E397" s="145"/>
    </row>
    <row r="398" spans="5:5" ht="16.5" customHeight="1">
      <c r="E398" s="145"/>
    </row>
    <row r="399" spans="5:5" ht="16.5" customHeight="1">
      <c r="E399" s="145"/>
    </row>
    <row r="400" spans="5:5" ht="16.5" customHeight="1">
      <c r="E400" s="145"/>
    </row>
    <row r="401" spans="5:5" ht="16.5" customHeight="1">
      <c r="E401" s="145"/>
    </row>
    <row r="402" spans="5:5" ht="16.5" customHeight="1">
      <c r="E402" s="145"/>
    </row>
    <row r="403" spans="5:5" ht="16.5" customHeight="1">
      <c r="E403" s="145"/>
    </row>
    <row r="404" spans="5:5" ht="16.5" customHeight="1">
      <c r="E404" s="145"/>
    </row>
    <row r="405" spans="5:5" ht="16.5" customHeight="1">
      <c r="E405" s="145"/>
    </row>
    <row r="406" spans="5:5" ht="16.5" customHeight="1">
      <c r="E406" s="145"/>
    </row>
    <row r="407" spans="5:5" ht="16.5" customHeight="1">
      <c r="E407" s="145"/>
    </row>
    <row r="408" spans="5:5" ht="16.5" customHeight="1">
      <c r="E408" s="145"/>
    </row>
    <row r="409" spans="5:5" ht="16.5" customHeight="1">
      <c r="E409" s="145"/>
    </row>
    <row r="410" spans="5:5" ht="16.5" customHeight="1">
      <c r="E410" s="145"/>
    </row>
    <row r="411" spans="5:5" ht="16.5" customHeight="1">
      <c r="E411" s="145"/>
    </row>
    <row r="412" spans="5:5" ht="16.5" customHeight="1">
      <c r="E412" s="145"/>
    </row>
    <row r="413" spans="5:5" ht="16.5" customHeight="1">
      <c r="E413" s="145"/>
    </row>
    <row r="414" spans="5:5" ht="16.5" customHeight="1">
      <c r="E414" s="145"/>
    </row>
    <row r="415" spans="5:5" ht="16.5" customHeight="1">
      <c r="E415" s="145"/>
    </row>
    <row r="416" spans="5:5" ht="16.5" customHeight="1">
      <c r="E416" s="145"/>
    </row>
    <row r="417" spans="5:5" ht="16.5" customHeight="1">
      <c r="E417" s="145"/>
    </row>
    <row r="418" spans="5:5" ht="16.5" customHeight="1">
      <c r="E418" s="145"/>
    </row>
    <row r="419" spans="5:5" ht="16.5" customHeight="1">
      <c r="E419" s="145"/>
    </row>
    <row r="420" spans="5:5" ht="16.5" customHeight="1">
      <c r="E420" s="145"/>
    </row>
    <row r="421" spans="5:5" ht="16.5" customHeight="1">
      <c r="E421" s="145"/>
    </row>
    <row r="422" spans="5:5" ht="16.5" customHeight="1">
      <c r="E422" s="145"/>
    </row>
    <row r="423" spans="5:5" ht="16.5" customHeight="1">
      <c r="E423" s="145"/>
    </row>
    <row r="424" spans="5:5" ht="16.5" customHeight="1">
      <c r="E424" s="145"/>
    </row>
    <row r="425" spans="5:5" ht="16.5" customHeight="1">
      <c r="E425" s="145"/>
    </row>
    <row r="426" spans="5:5" ht="16.5" customHeight="1">
      <c r="E426" s="145"/>
    </row>
    <row r="427" spans="5:5" ht="16.5" customHeight="1">
      <c r="E427" s="145"/>
    </row>
    <row r="428" spans="5:5" ht="16.5" customHeight="1">
      <c r="E428" s="145"/>
    </row>
    <row r="429" spans="5:5" ht="16.5" customHeight="1">
      <c r="E429" s="145"/>
    </row>
    <row r="430" spans="5:5" ht="16.5" customHeight="1">
      <c r="E430" s="145"/>
    </row>
    <row r="431" spans="5:5" ht="16.5" customHeight="1">
      <c r="E431" s="145"/>
    </row>
    <row r="432" spans="5:5" ht="16.5" customHeight="1">
      <c r="E432" s="145"/>
    </row>
    <row r="433" spans="5:5" ht="16.5" customHeight="1">
      <c r="E433" s="145"/>
    </row>
    <row r="434" spans="5:5" ht="16.5" customHeight="1">
      <c r="E434" s="145"/>
    </row>
    <row r="435" spans="5:5" ht="16.5" customHeight="1">
      <c r="E435" s="145"/>
    </row>
    <row r="436" spans="5:5" ht="16.5" customHeight="1">
      <c r="E436" s="145"/>
    </row>
    <row r="437" spans="5:5" ht="16.5" customHeight="1">
      <c r="E437" s="145"/>
    </row>
    <row r="438" spans="5:5" ht="16.5" customHeight="1">
      <c r="E438" s="145"/>
    </row>
    <row r="439" spans="5:5" ht="16.5" customHeight="1">
      <c r="E439" s="145"/>
    </row>
    <row r="440" spans="5:5" ht="16.5" customHeight="1">
      <c r="E440" s="145"/>
    </row>
    <row r="441" spans="5:5" ht="16.5" customHeight="1">
      <c r="E441" s="145"/>
    </row>
    <row r="442" spans="5:5" ht="16.5" customHeight="1">
      <c r="E442" s="145"/>
    </row>
    <row r="443" spans="5:5" ht="16.5" customHeight="1">
      <c r="E443" s="145"/>
    </row>
    <row r="444" spans="5:5" ht="16.5" customHeight="1">
      <c r="E444" s="145"/>
    </row>
    <row r="445" spans="5:5" ht="16.5" customHeight="1">
      <c r="E445" s="145"/>
    </row>
    <row r="446" spans="5:5" ht="16.5" customHeight="1">
      <c r="E446" s="145"/>
    </row>
    <row r="447" spans="5:5" ht="16.5" customHeight="1">
      <c r="E447" s="145"/>
    </row>
    <row r="448" spans="5:5" ht="16.5" customHeight="1">
      <c r="E448" s="145"/>
    </row>
    <row r="449" spans="5:5" ht="16.5" customHeight="1">
      <c r="E449" s="145"/>
    </row>
    <row r="450" spans="5:5" ht="16.5" customHeight="1">
      <c r="E450" s="145"/>
    </row>
    <row r="451" spans="5:5" ht="16.5" customHeight="1">
      <c r="E451" s="145"/>
    </row>
    <row r="452" spans="5:5" ht="16.5" customHeight="1">
      <c r="E452" s="145"/>
    </row>
    <row r="453" spans="5:5" ht="16.5" customHeight="1">
      <c r="E453" s="145"/>
    </row>
    <row r="454" spans="5:5" ht="16.5" customHeight="1">
      <c r="E454" s="145"/>
    </row>
    <row r="455" spans="5:5" ht="16.5" customHeight="1">
      <c r="E455" s="145"/>
    </row>
    <row r="456" spans="5:5" ht="16.5" customHeight="1">
      <c r="E456" s="145"/>
    </row>
    <row r="457" spans="5:5" ht="16.5" customHeight="1">
      <c r="E457" s="145"/>
    </row>
    <row r="458" spans="5:5" ht="16.5" customHeight="1">
      <c r="E458" s="145"/>
    </row>
    <row r="459" spans="5:5" ht="16.5" customHeight="1">
      <c r="E459" s="145"/>
    </row>
    <row r="460" spans="5:5" ht="16.5" customHeight="1">
      <c r="E460" s="145"/>
    </row>
    <row r="461" spans="5:5" ht="16.5" customHeight="1">
      <c r="E461" s="145"/>
    </row>
    <row r="462" spans="5:5" ht="16.5" customHeight="1">
      <c r="E462" s="145"/>
    </row>
    <row r="463" spans="5:5" ht="16.5" customHeight="1">
      <c r="E463" s="145"/>
    </row>
    <row r="464" spans="5:5" ht="16.5" customHeight="1">
      <c r="E464" s="145"/>
    </row>
    <row r="465" spans="5:5" ht="16.5" customHeight="1">
      <c r="E465" s="145"/>
    </row>
    <row r="466" spans="5:5" ht="16.5" customHeight="1">
      <c r="E466" s="145"/>
    </row>
    <row r="467" spans="5:5" ht="16.5" customHeight="1">
      <c r="E467" s="145"/>
    </row>
    <row r="468" spans="5:5" ht="16.5" customHeight="1">
      <c r="E468" s="145"/>
    </row>
    <row r="469" spans="5:5" ht="16.5" customHeight="1">
      <c r="E469" s="145"/>
    </row>
    <row r="470" spans="5:5" ht="16.5" customHeight="1">
      <c r="E470" s="145"/>
    </row>
    <row r="471" spans="5:5" ht="16.5" customHeight="1">
      <c r="E471" s="145"/>
    </row>
    <row r="472" spans="5:5" ht="16.5" customHeight="1">
      <c r="E472" s="145"/>
    </row>
    <row r="473" spans="5:5" ht="16.5" customHeight="1">
      <c r="E473" s="145"/>
    </row>
    <row r="474" spans="5:5" ht="16.5" customHeight="1">
      <c r="E474" s="145"/>
    </row>
    <row r="475" spans="5:5" ht="16.5" customHeight="1">
      <c r="E475" s="145"/>
    </row>
    <row r="476" spans="5:5" ht="16.5" customHeight="1">
      <c r="E476" s="145"/>
    </row>
    <row r="477" spans="5:5" ht="16.5" customHeight="1">
      <c r="E477" s="145"/>
    </row>
    <row r="478" spans="5:5" ht="16.5" customHeight="1">
      <c r="E478" s="145"/>
    </row>
    <row r="479" spans="5:5" ht="16.5" customHeight="1">
      <c r="E479" s="145"/>
    </row>
    <row r="480" spans="5:5" ht="16.5" customHeight="1">
      <c r="E480" s="145"/>
    </row>
    <row r="481" spans="5:5" ht="16.5" customHeight="1">
      <c r="E481" s="145"/>
    </row>
    <row r="482" spans="5:5" ht="16.5" customHeight="1">
      <c r="E482" s="145"/>
    </row>
    <row r="483" spans="5:5" ht="16.5" customHeight="1">
      <c r="E483" s="145"/>
    </row>
    <row r="484" spans="5:5" ht="16.5" customHeight="1">
      <c r="E484" s="145"/>
    </row>
    <row r="485" spans="5:5" ht="16.5" customHeight="1">
      <c r="E485" s="145"/>
    </row>
    <row r="486" spans="5:5" ht="16.5" customHeight="1">
      <c r="E486" s="145"/>
    </row>
    <row r="487" spans="5:5" ht="16.5" customHeight="1">
      <c r="E487" s="145"/>
    </row>
    <row r="488" spans="5:5" ht="16.5" customHeight="1">
      <c r="E488" s="145"/>
    </row>
    <row r="489" spans="5:5" ht="16.5" customHeight="1">
      <c r="E489" s="145"/>
    </row>
    <row r="490" spans="5:5" ht="16.5" customHeight="1">
      <c r="E490" s="145"/>
    </row>
    <row r="491" spans="5:5" ht="16.5" customHeight="1">
      <c r="E491" s="145"/>
    </row>
    <row r="492" spans="5:5" ht="16.5" customHeight="1">
      <c r="E492" s="145"/>
    </row>
    <row r="493" spans="5:5" ht="16.5" customHeight="1">
      <c r="E493" s="145"/>
    </row>
    <row r="494" spans="5:5" ht="16.5" customHeight="1">
      <c r="E494" s="145"/>
    </row>
    <row r="495" spans="5:5" ht="16.5" customHeight="1">
      <c r="E495" s="145"/>
    </row>
    <row r="496" spans="5:5" ht="16.5" customHeight="1">
      <c r="E496" s="145"/>
    </row>
    <row r="497" spans="5:5" ht="16.5" customHeight="1">
      <c r="E497" s="145"/>
    </row>
    <row r="498" spans="5:5" ht="16.5" customHeight="1">
      <c r="E498" s="145"/>
    </row>
    <row r="499" spans="5:5" ht="16.5" customHeight="1">
      <c r="E499" s="145"/>
    </row>
    <row r="500" spans="5:5" ht="16.5" customHeight="1">
      <c r="E500" s="145"/>
    </row>
    <row r="501" spans="5:5" ht="16.5" customHeight="1">
      <c r="E501" s="145"/>
    </row>
    <row r="502" spans="5:5" ht="16.5" customHeight="1">
      <c r="E502" s="145"/>
    </row>
    <row r="503" spans="5:5" ht="16.5" customHeight="1">
      <c r="E503" s="145"/>
    </row>
    <row r="504" spans="5:5" ht="16.5" customHeight="1">
      <c r="E504" s="145"/>
    </row>
    <row r="505" spans="5:5" ht="16.5" customHeight="1">
      <c r="E505" s="145"/>
    </row>
    <row r="506" spans="5:5" ht="16.5" customHeight="1">
      <c r="E506" s="145"/>
    </row>
    <row r="507" spans="5:5" ht="16.5" customHeight="1">
      <c r="E507" s="145"/>
    </row>
    <row r="508" spans="5:5" ht="16.5" customHeight="1">
      <c r="E508" s="145"/>
    </row>
    <row r="509" spans="5:5" ht="16.5" customHeight="1">
      <c r="E509" s="145"/>
    </row>
    <row r="510" spans="5:5" ht="16.5" customHeight="1">
      <c r="E510" s="145"/>
    </row>
    <row r="511" spans="5:5" ht="16.5" customHeight="1">
      <c r="E511" s="145"/>
    </row>
    <row r="512" spans="5:5" ht="16.5" customHeight="1">
      <c r="E512" s="145"/>
    </row>
    <row r="513" spans="5:5" ht="16.5" customHeight="1">
      <c r="E513" s="145"/>
    </row>
    <row r="514" spans="5:5" ht="16.5" customHeight="1">
      <c r="E514" s="145"/>
    </row>
    <row r="515" spans="5:5" ht="16.5" customHeight="1">
      <c r="E515" s="145"/>
    </row>
    <row r="516" spans="5:5" ht="16.5" customHeight="1">
      <c r="E516" s="145"/>
    </row>
    <row r="517" spans="5:5" ht="16.5" customHeight="1">
      <c r="E517" s="145"/>
    </row>
    <row r="518" spans="5:5" ht="16.5" customHeight="1">
      <c r="E518" s="145"/>
    </row>
    <row r="519" spans="5:5" ht="16.5" customHeight="1">
      <c r="E519" s="145"/>
    </row>
    <row r="520" spans="5:5" ht="16.5" customHeight="1">
      <c r="E520" s="145"/>
    </row>
    <row r="521" spans="5:5" ht="16.5" customHeight="1">
      <c r="E521" s="145"/>
    </row>
    <row r="522" spans="5:5" ht="16.5" customHeight="1">
      <c r="E522" s="145"/>
    </row>
    <row r="523" spans="5:5" ht="16.5" customHeight="1">
      <c r="E523" s="145"/>
    </row>
    <row r="524" spans="5:5" ht="16.5" customHeight="1">
      <c r="E524" s="145"/>
    </row>
    <row r="525" spans="5:5" ht="16.5" customHeight="1">
      <c r="E525" s="145"/>
    </row>
    <row r="526" spans="5:5" ht="16.5" customHeight="1">
      <c r="E526" s="145"/>
    </row>
    <row r="527" spans="5:5" ht="16.5" customHeight="1">
      <c r="E527" s="145"/>
    </row>
    <row r="528" spans="5:5" ht="16.5" customHeight="1">
      <c r="E528" s="145"/>
    </row>
    <row r="529" spans="5:5" ht="16.5" customHeight="1">
      <c r="E529" s="145"/>
    </row>
    <row r="530" spans="5:5" ht="16.5" customHeight="1">
      <c r="E530" s="145"/>
    </row>
    <row r="531" spans="5:5" ht="16.5" customHeight="1">
      <c r="E531" s="145"/>
    </row>
    <row r="532" spans="5:5" ht="16.5" customHeight="1">
      <c r="E532" s="145"/>
    </row>
    <row r="533" spans="5:5" ht="16.5" customHeight="1">
      <c r="E533" s="145"/>
    </row>
    <row r="534" spans="5:5" ht="16.5" customHeight="1">
      <c r="E534" s="145"/>
    </row>
    <row r="535" spans="5:5" ht="16.5" customHeight="1">
      <c r="E535" s="145"/>
    </row>
    <row r="536" spans="5:5" ht="16.5" customHeight="1">
      <c r="E536" s="145"/>
    </row>
    <row r="537" spans="5:5" ht="16.5" customHeight="1">
      <c r="E537" s="145"/>
    </row>
    <row r="538" spans="5:5" ht="16.5" customHeight="1">
      <c r="E538" s="145"/>
    </row>
    <row r="539" spans="5:5" ht="16.5" customHeight="1">
      <c r="E539" s="145"/>
    </row>
    <row r="540" spans="5:5" ht="16.5" customHeight="1">
      <c r="E540" s="145"/>
    </row>
    <row r="541" spans="5:5" ht="16.5" customHeight="1">
      <c r="E541" s="145"/>
    </row>
    <row r="542" spans="5:5" ht="16.5" customHeight="1">
      <c r="E542" s="145"/>
    </row>
    <row r="543" spans="5:5" ht="16.5" customHeight="1">
      <c r="E543" s="145"/>
    </row>
    <row r="544" spans="5:5" ht="16.5" customHeight="1">
      <c r="E544" s="145"/>
    </row>
    <row r="545" spans="5:5" ht="16.5" customHeight="1">
      <c r="E545" s="145"/>
    </row>
    <row r="546" spans="5:5" ht="16.5" customHeight="1">
      <c r="E546" s="145"/>
    </row>
    <row r="547" spans="5:5" ht="16.5" customHeight="1">
      <c r="E547" s="145"/>
    </row>
    <row r="548" spans="5:5" ht="16.5" customHeight="1">
      <c r="E548" s="145"/>
    </row>
    <row r="549" spans="5:5" ht="16.5" customHeight="1">
      <c r="E549" s="145"/>
    </row>
    <row r="550" spans="5:5" ht="16.5" customHeight="1">
      <c r="E550" s="145"/>
    </row>
    <row r="551" spans="5:5" ht="16.5" customHeight="1">
      <c r="E551" s="145"/>
    </row>
    <row r="552" spans="5:5" ht="16.5" customHeight="1">
      <c r="E552" s="145"/>
    </row>
    <row r="553" spans="5:5" ht="16.5" customHeight="1">
      <c r="E553" s="145"/>
    </row>
    <row r="554" spans="5:5" ht="16.5" customHeight="1">
      <c r="E554" s="145"/>
    </row>
    <row r="555" spans="5:5" ht="16.5" customHeight="1">
      <c r="E555" s="145"/>
    </row>
    <row r="556" spans="5:5" ht="16.5" customHeight="1">
      <c r="E556" s="145"/>
    </row>
    <row r="557" spans="5:5" ht="16.5" customHeight="1">
      <c r="E557" s="145"/>
    </row>
    <row r="558" spans="5:5" ht="16.5" customHeight="1">
      <c r="E558" s="145"/>
    </row>
    <row r="559" spans="5:5" ht="16.5" customHeight="1">
      <c r="E559" s="145"/>
    </row>
    <row r="560" spans="5:5" ht="16.5" customHeight="1">
      <c r="E560" s="145"/>
    </row>
    <row r="561" spans="5:5" ht="16.5" customHeight="1">
      <c r="E561" s="145"/>
    </row>
    <row r="562" spans="5:5" ht="16.5" customHeight="1">
      <c r="E562" s="145"/>
    </row>
    <row r="563" spans="5:5" ht="16.5" customHeight="1">
      <c r="E563" s="145"/>
    </row>
    <row r="564" spans="5:5" ht="16.5" customHeight="1">
      <c r="E564" s="145"/>
    </row>
    <row r="565" spans="5:5" ht="16.5" customHeight="1">
      <c r="E565" s="145"/>
    </row>
    <row r="566" spans="5:5" ht="16.5" customHeight="1">
      <c r="E566" s="145"/>
    </row>
    <row r="567" spans="5:5" ht="16.5" customHeight="1">
      <c r="E567" s="145"/>
    </row>
    <row r="568" spans="5:5" ht="16.5" customHeight="1">
      <c r="E568" s="145"/>
    </row>
    <row r="569" spans="5:5" ht="16.5" customHeight="1">
      <c r="E569" s="145"/>
    </row>
    <row r="570" spans="5:5" ht="16.5" customHeight="1">
      <c r="E570" s="145"/>
    </row>
    <row r="571" spans="5:5" ht="16.5" customHeight="1">
      <c r="E571" s="145"/>
    </row>
    <row r="572" spans="5:5" ht="16.5" customHeight="1">
      <c r="E572" s="145"/>
    </row>
    <row r="573" spans="5:5" ht="16.5" customHeight="1">
      <c r="E573" s="145"/>
    </row>
    <row r="574" spans="5:5" ht="16.5" customHeight="1">
      <c r="E574" s="145"/>
    </row>
    <row r="575" spans="5:5" ht="16.5" customHeight="1">
      <c r="E575" s="145"/>
    </row>
    <row r="576" spans="5:5" ht="16.5" customHeight="1">
      <c r="E576" s="145"/>
    </row>
    <row r="577" spans="5:5" ht="16.5" customHeight="1">
      <c r="E577" s="145"/>
    </row>
    <row r="578" spans="5:5" ht="16.5" customHeight="1">
      <c r="E578" s="145"/>
    </row>
    <row r="579" spans="5:5" ht="16.5" customHeight="1">
      <c r="E579" s="145"/>
    </row>
    <row r="580" spans="5:5" ht="16.5" customHeight="1">
      <c r="E580" s="145"/>
    </row>
    <row r="581" spans="5:5" ht="16.5" customHeight="1">
      <c r="E581" s="145"/>
    </row>
    <row r="582" spans="5:5" ht="16.5" customHeight="1">
      <c r="E582" s="145"/>
    </row>
    <row r="583" spans="5:5" ht="16.5" customHeight="1">
      <c r="E583" s="145"/>
    </row>
    <row r="584" spans="5:5" ht="16.5" customHeight="1">
      <c r="E584" s="145"/>
    </row>
    <row r="585" spans="5:5" ht="16.5" customHeight="1">
      <c r="E585" s="145"/>
    </row>
    <row r="586" spans="5:5" ht="16.5" customHeight="1">
      <c r="E586" s="145"/>
    </row>
    <row r="587" spans="5:5" ht="16.5" customHeight="1">
      <c r="E587" s="145"/>
    </row>
    <row r="588" spans="5:5" ht="16.5" customHeight="1">
      <c r="E588" s="145"/>
    </row>
    <row r="589" spans="5:5" ht="16.5" customHeight="1">
      <c r="E589" s="145"/>
    </row>
    <row r="590" spans="5:5" ht="16.5" customHeight="1">
      <c r="E590" s="145"/>
    </row>
    <row r="591" spans="5:5" ht="16.5" customHeight="1">
      <c r="E591" s="145"/>
    </row>
    <row r="592" spans="5:5" ht="16.5" customHeight="1">
      <c r="E592" s="145"/>
    </row>
    <row r="593" spans="5:5" ht="16.5" customHeight="1">
      <c r="E593" s="145"/>
    </row>
    <row r="594" spans="5:5" ht="16.5" customHeight="1">
      <c r="E594" s="145"/>
    </row>
    <row r="595" spans="5:5" ht="16.5" customHeight="1">
      <c r="E595" s="145"/>
    </row>
    <row r="596" spans="5:5" ht="16.5" customHeight="1">
      <c r="E596" s="145"/>
    </row>
    <row r="597" spans="5:5" ht="16.5" customHeight="1">
      <c r="E597" s="145"/>
    </row>
    <row r="598" spans="5:5" ht="16.5" customHeight="1">
      <c r="E598" s="145"/>
    </row>
    <row r="599" spans="5:5" ht="16.5" customHeight="1">
      <c r="E599" s="145"/>
    </row>
    <row r="600" spans="5:5" ht="16.5" customHeight="1">
      <c r="E600" s="145"/>
    </row>
    <row r="601" spans="5:5" ht="16.5" customHeight="1">
      <c r="E601" s="145"/>
    </row>
    <row r="602" spans="5:5" ht="16.5" customHeight="1">
      <c r="E602" s="145"/>
    </row>
    <row r="603" spans="5:5" ht="16.5" customHeight="1">
      <c r="E603" s="145"/>
    </row>
    <row r="604" spans="5:5" ht="16.5" customHeight="1">
      <c r="E604" s="145"/>
    </row>
    <row r="605" spans="5:5" ht="16.5" customHeight="1">
      <c r="E605" s="145"/>
    </row>
    <row r="606" spans="5:5" ht="16.5" customHeight="1">
      <c r="E606" s="145"/>
    </row>
    <row r="607" spans="5:5" ht="16.5" customHeight="1">
      <c r="E607" s="145"/>
    </row>
    <row r="608" spans="5:5" ht="16.5" customHeight="1">
      <c r="E608" s="145"/>
    </row>
    <row r="609" spans="5:5" ht="16.5" customHeight="1">
      <c r="E609" s="145"/>
    </row>
    <row r="610" spans="5:5" ht="16.5" customHeight="1">
      <c r="E610" s="145"/>
    </row>
    <row r="611" spans="5:5" ht="16.5" customHeight="1">
      <c r="E611" s="145"/>
    </row>
    <row r="612" spans="5:5" ht="16.5" customHeight="1">
      <c r="E612" s="145"/>
    </row>
    <row r="613" spans="5:5" ht="16.5" customHeight="1">
      <c r="E613" s="145"/>
    </row>
    <row r="614" spans="5:5" ht="16.5" customHeight="1">
      <c r="E614" s="145"/>
    </row>
    <row r="615" spans="5:5" ht="16.5" customHeight="1">
      <c r="E615" s="145"/>
    </row>
    <row r="616" spans="5:5" ht="16.5" customHeight="1">
      <c r="E616" s="145"/>
    </row>
    <row r="617" spans="5:5" ht="16.5" customHeight="1">
      <c r="E617" s="145"/>
    </row>
    <row r="618" spans="5:5" ht="16.5" customHeight="1">
      <c r="E618" s="145"/>
    </row>
    <row r="619" spans="5:5" ht="16.5" customHeight="1">
      <c r="E619" s="145"/>
    </row>
    <row r="620" spans="5:5" ht="16.5" customHeight="1">
      <c r="E620" s="145"/>
    </row>
    <row r="621" spans="5:5" ht="16.5" customHeight="1">
      <c r="E621" s="145"/>
    </row>
    <row r="622" spans="5:5" ht="16.5" customHeight="1">
      <c r="E622" s="145"/>
    </row>
    <row r="623" spans="5:5" ht="16.5" customHeight="1">
      <c r="E623" s="145"/>
    </row>
    <row r="624" spans="5:5" ht="16.5" customHeight="1">
      <c r="E624" s="145"/>
    </row>
    <row r="625" spans="5:5" ht="16.5" customHeight="1">
      <c r="E625" s="145"/>
    </row>
    <row r="626" spans="5:5" ht="16.5" customHeight="1">
      <c r="E626" s="145"/>
    </row>
    <row r="627" spans="5:5" ht="16.5" customHeight="1">
      <c r="E627" s="145"/>
    </row>
    <row r="628" spans="5:5" ht="16.5" customHeight="1">
      <c r="E628" s="145"/>
    </row>
    <row r="629" spans="5:5" ht="16.5" customHeight="1">
      <c r="E629" s="145"/>
    </row>
    <row r="630" spans="5:5" ht="16.5" customHeight="1">
      <c r="E630" s="145"/>
    </row>
    <row r="631" spans="5:5" ht="16.5" customHeight="1">
      <c r="E631" s="145"/>
    </row>
    <row r="632" spans="5:5" ht="16.5" customHeight="1">
      <c r="E632" s="145"/>
    </row>
    <row r="633" spans="5:5" ht="16.5" customHeight="1">
      <c r="E633" s="145"/>
    </row>
    <row r="634" spans="5:5" ht="16.5" customHeight="1">
      <c r="E634" s="145"/>
    </row>
    <row r="635" spans="5:5" ht="16.5" customHeight="1">
      <c r="E635" s="145"/>
    </row>
    <row r="636" spans="5:5" ht="16.5" customHeight="1">
      <c r="E636" s="145"/>
    </row>
    <row r="637" spans="5:5" ht="16.5" customHeight="1">
      <c r="E637" s="145"/>
    </row>
    <row r="638" spans="5:5" ht="16.5" customHeight="1">
      <c r="E638" s="145"/>
    </row>
    <row r="639" spans="5:5" ht="16.5" customHeight="1">
      <c r="E639" s="145"/>
    </row>
    <row r="640" spans="5:5" ht="16.5" customHeight="1">
      <c r="E640" s="145"/>
    </row>
    <row r="641" spans="5:5" ht="16.5" customHeight="1">
      <c r="E641" s="145"/>
    </row>
    <row r="642" spans="5:5" ht="16.5" customHeight="1">
      <c r="E642" s="145"/>
    </row>
    <row r="643" spans="5:5" ht="16.5" customHeight="1">
      <c r="E643" s="145"/>
    </row>
    <row r="644" spans="5:5" ht="16.5" customHeight="1">
      <c r="E644" s="145"/>
    </row>
    <row r="645" spans="5:5" ht="16.5" customHeight="1">
      <c r="E645" s="145"/>
    </row>
    <row r="646" spans="5:5" ht="16.5" customHeight="1">
      <c r="E646" s="145"/>
    </row>
    <row r="647" spans="5:5" ht="16.5" customHeight="1">
      <c r="E647" s="145"/>
    </row>
    <row r="648" spans="5:5" ht="16.5" customHeight="1">
      <c r="E648" s="145"/>
    </row>
    <row r="649" spans="5:5" ht="16.5" customHeight="1">
      <c r="E649" s="145"/>
    </row>
    <row r="650" spans="5:5" ht="16.5" customHeight="1">
      <c r="E650" s="145"/>
    </row>
    <row r="651" spans="5:5" ht="16.5" customHeight="1">
      <c r="E651" s="145"/>
    </row>
    <row r="652" spans="5:5" ht="16.5" customHeight="1">
      <c r="E652" s="145"/>
    </row>
    <row r="653" spans="5:5" ht="16.5" customHeight="1">
      <c r="E653" s="145"/>
    </row>
    <row r="654" spans="5:5" ht="16.5" customHeight="1">
      <c r="E654" s="145"/>
    </row>
    <row r="655" spans="5:5" ht="16.5" customHeight="1">
      <c r="E655" s="145"/>
    </row>
    <row r="656" spans="5:5" ht="16.5" customHeight="1">
      <c r="E656" s="145"/>
    </row>
    <row r="657" spans="5:5" ht="16.5" customHeight="1">
      <c r="E657" s="145"/>
    </row>
    <row r="658" spans="5:5" ht="16.5" customHeight="1">
      <c r="E658" s="145"/>
    </row>
    <row r="659" spans="5:5" ht="16.5" customHeight="1">
      <c r="E659" s="145"/>
    </row>
    <row r="660" spans="5:5" ht="16.5" customHeight="1">
      <c r="E660" s="145"/>
    </row>
    <row r="661" spans="5:5" ht="16.5" customHeight="1">
      <c r="E661" s="145"/>
    </row>
    <row r="662" spans="5:5" ht="16.5" customHeight="1">
      <c r="E662" s="145"/>
    </row>
    <row r="663" spans="5:5" ht="16.5" customHeight="1">
      <c r="E663" s="145"/>
    </row>
    <row r="664" spans="5:5" ht="16.5" customHeight="1">
      <c r="E664" s="145"/>
    </row>
    <row r="665" spans="5:5" ht="16.5" customHeight="1">
      <c r="E665" s="145"/>
    </row>
    <row r="666" spans="5:5" ht="16.5" customHeight="1">
      <c r="E666" s="145"/>
    </row>
    <row r="667" spans="5:5" ht="16.5" customHeight="1">
      <c r="E667" s="145"/>
    </row>
    <row r="668" spans="5:5" ht="16.5" customHeight="1">
      <c r="E668" s="145"/>
    </row>
    <row r="669" spans="5:5" ht="16.5" customHeight="1">
      <c r="E669" s="145"/>
    </row>
    <row r="670" spans="5:5" ht="16.5" customHeight="1">
      <c r="E670" s="145"/>
    </row>
    <row r="671" spans="5:5" ht="16.5" customHeight="1">
      <c r="E671" s="145"/>
    </row>
    <row r="672" spans="5:5" ht="16.5" customHeight="1">
      <c r="E672" s="145"/>
    </row>
    <row r="673" spans="5:5" ht="16.5" customHeight="1">
      <c r="E673" s="145"/>
    </row>
    <row r="674" spans="5:5" ht="16.5" customHeight="1">
      <c r="E674" s="145"/>
    </row>
    <row r="675" spans="5:5" ht="16.5" customHeight="1">
      <c r="E675" s="145"/>
    </row>
    <row r="676" spans="5:5" ht="16.5" customHeight="1">
      <c r="E676" s="145"/>
    </row>
    <row r="677" spans="5:5" ht="16.5" customHeight="1">
      <c r="E677" s="145"/>
    </row>
    <row r="678" spans="5:5" ht="16.5" customHeight="1">
      <c r="E678" s="145"/>
    </row>
    <row r="679" spans="5:5" ht="16.5" customHeight="1">
      <c r="E679" s="145"/>
    </row>
    <row r="680" spans="5:5" ht="16.5" customHeight="1">
      <c r="E680" s="145"/>
    </row>
    <row r="681" spans="5:5" ht="16.5" customHeight="1">
      <c r="E681" s="145"/>
    </row>
    <row r="682" spans="5:5" ht="16.5" customHeight="1">
      <c r="E682" s="145"/>
    </row>
    <row r="683" spans="5:5" ht="16.5" customHeight="1">
      <c r="E683" s="145"/>
    </row>
    <row r="684" spans="5:5" ht="16.5" customHeight="1">
      <c r="E684" s="145"/>
    </row>
    <row r="685" spans="5:5" ht="16.5" customHeight="1">
      <c r="E685" s="145"/>
    </row>
    <row r="686" spans="5:5" ht="16.5" customHeight="1">
      <c r="E686" s="145"/>
    </row>
    <row r="687" spans="5:5" ht="16.5" customHeight="1">
      <c r="E687" s="145"/>
    </row>
    <row r="688" spans="5:5" ht="16.5" customHeight="1">
      <c r="E688" s="145"/>
    </row>
    <row r="689" spans="5:5" ht="16.5" customHeight="1">
      <c r="E689" s="145"/>
    </row>
    <row r="690" spans="5:5" ht="16.5" customHeight="1">
      <c r="E690" s="145"/>
    </row>
    <row r="691" spans="5:5" ht="16.5" customHeight="1">
      <c r="E691" s="145"/>
    </row>
    <row r="692" spans="5:5" ht="16.5" customHeight="1">
      <c r="E692" s="145"/>
    </row>
    <row r="693" spans="5:5" ht="16.5" customHeight="1">
      <c r="E693" s="145"/>
    </row>
    <row r="694" spans="5:5" ht="16.5" customHeight="1">
      <c r="E694" s="145"/>
    </row>
    <row r="695" spans="5:5" ht="16.5" customHeight="1">
      <c r="E695" s="145"/>
    </row>
    <row r="696" spans="5:5" ht="16.5" customHeight="1">
      <c r="E696" s="145"/>
    </row>
    <row r="697" spans="5:5" ht="16.5" customHeight="1">
      <c r="E697" s="145"/>
    </row>
    <row r="698" spans="5:5" ht="16.5" customHeight="1">
      <c r="E698" s="145"/>
    </row>
    <row r="699" spans="5:5" ht="16.5" customHeight="1">
      <c r="E699" s="145"/>
    </row>
    <row r="700" spans="5:5" ht="16.5" customHeight="1">
      <c r="E700" s="145"/>
    </row>
    <row r="701" spans="5:5" ht="16.5" customHeight="1">
      <c r="E701" s="145"/>
    </row>
    <row r="702" spans="5:5" ht="16.5" customHeight="1">
      <c r="E702" s="145"/>
    </row>
    <row r="703" spans="5:5" ht="16.5" customHeight="1">
      <c r="E703" s="145"/>
    </row>
    <row r="704" spans="5:5" ht="16.5" customHeight="1">
      <c r="E704" s="145"/>
    </row>
    <row r="705" spans="5:5" ht="16.5" customHeight="1">
      <c r="E705" s="145"/>
    </row>
    <row r="706" spans="5:5" ht="16.5" customHeight="1">
      <c r="E706" s="145"/>
    </row>
    <row r="707" spans="5:5" ht="16.5" customHeight="1">
      <c r="E707" s="145"/>
    </row>
    <row r="708" spans="5:5" ht="16.5" customHeight="1">
      <c r="E708" s="145"/>
    </row>
    <row r="709" spans="5:5" ht="16.5" customHeight="1">
      <c r="E709" s="145"/>
    </row>
    <row r="710" spans="5:5" ht="16.5" customHeight="1">
      <c r="E710" s="145"/>
    </row>
    <row r="711" spans="5:5" ht="16.5" customHeight="1">
      <c r="E711" s="145"/>
    </row>
    <row r="712" spans="5:5" ht="16.5" customHeight="1">
      <c r="E712" s="145"/>
    </row>
    <row r="713" spans="5:5" ht="16.5" customHeight="1">
      <c r="E713" s="145"/>
    </row>
    <row r="714" spans="5:5" ht="16.5" customHeight="1">
      <c r="E714" s="145"/>
    </row>
    <row r="715" spans="5:5" ht="16.5" customHeight="1">
      <c r="E715" s="145"/>
    </row>
    <row r="716" spans="5:5" ht="16.5" customHeight="1">
      <c r="E716" s="145"/>
    </row>
    <row r="717" spans="5:5" ht="16.5" customHeight="1">
      <c r="E717" s="145"/>
    </row>
    <row r="718" spans="5:5" ht="16.5" customHeight="1">
      <c r="E718" s="145"/>
    </row>
    <row r="719" spans="5:5" ht="16.5" customHeight="1">
      <c r="E719" s="145"/>
    </row>
    <row r="720" spans="5:5" ht="16.5" customHeight="1">
      <c r="E720" s="145"/>
    </row>
    <row r="721" spans="5:5" ht="16.5" customHeight="1">
      <c r="E721" s="145"/>
    </row>
    <row r="722" spans="5:5" ht="16.5" customHeight="1">
      <c r="E722" s="145"/>
    </row>
    <row r="723" spans="5:5" ht="16.5" customHeight="1">
      <c r="E723" s="145"/>
    </row>
    <row r="724" spans="5:5" ht="16.5" customHeight="1">
      <c r="E724" s="145"/>
    </row>
    <row r="725" spans="5:5" ht="16.5" customHeight="1">
      <c r="E725" s="145"/>
    </row>
    <row r="726" spans="5:5" ht="16.5" customHeight="1">
      <c r="E726" s="145"/>
    </row>
    <row r="727" spans="5:5" ht="16.5" customHeight="1">
      <c r="E727" s="145"/>
    </row>
    <row r="728" spans="5:5" ht="16.5" customHeight="1">
      <c r="E728" s="145"/>
    </row>
    <row r="729" spans="5:5" ht="16.5" customHeight="1">
      <c r="E729" s="145"/>
    </row>
    <row r="730" spans="5:5" ht="16.5" customHeight="1">
      <c r="E730" s="145"/>
    </row>
    <row r="731" spans="5:5" ht="16.5" customHeight="1">
      <c r="E731" s="145"/>
    </row>
    <row r="732" spans="5:5" ht="16.5" customHeight="1">
      <c r="E732" s="145"/>
    </row>
    <row r="733" spans="5:5" ht="16.5" customHeight="1">
      <c r="E733" s="145"/>
    </row>
    <row r="734" spans="5:5" ht="16.5" customHeight="1">
      <c r="E734" s="145"/>
    </row>
    <row r="735" spans="5:5" ht="16.5" customHeight="1">
      <c r="E735" s="145"/>
    </row>
    <row r="736" spans="5:5" ht="16.5" customHeight="1">
      <c r="E736" s="145"/>
    </row>
    <row r="737" spans="5:5" ht="16.5" customHeight="1">
      <c r="E737" s="145"/>
    </row>
    <row r="738" spans="5:5" ht="16.5" customHeight="1">
      <c r="E738" s="145"/>
    </row>
    <row r="739" spans="5:5" ht="16.5" customHeight="1">
      <c r="E739" s="145"/>
    </row>
    <row r="740" spans="5:5" ht="16.5" customHeight="1">
      <c r="E740" s="145"/>
    </row>
    <row r="741" spans="5:5" ht="16.5" customHeight="1">
      <c r="E741" s="145"/>
    </row>
    <row r="742" spans="5:5" ht="16.5" customHeight="1">
      <c r="E742" s="145"/>
    </row>
    <row r="743" spans="5:5" ht="16.5" customHeight="1">
      <c r="E743" s="145"/>
    </row>
    <row r="744" spans="5:5" ht="16.5" customHeight="1">
      <c r="E744" s="145"/>
    </row>
    <row r="745" spans="5:5" ht="16.5" customHeight="1">
      <c r="E745" s="145"/>
    </row>
    <row r="746" spans="5:5" ht="16.5" customHeight="1">
      <c r="E746" s="145"/>
    </row>
    <row r="747" spans="5:5" ht="16.5" customHeight="1">
      <c r="E747" s="145"/>
    </row>
    <row r="748" spans="5:5" ht="16.5" customHeight="1">
      <c r="E748" s="145"/>
    </row>
    <row r="749" spans="5:5" ht="16.5" customHeight="1">
      <c r="E749" s="145"/>
    </row>
    <row r="750" spans="5:5" ht="16.5" customHeight="1">
      <c r="E750" s="145"/>
    </row>
    <row r="751" spans="5:5" ht="16.5" customHeight="1">
      <c r="E751" s="145"/>
    </row>
    <row r="752" spans="5:5" ht="16.5" customHeight="1">
      <c r="E752" s="145"/>
    </row>
    <row r="753" spans="5:5" ht="16.5" customHeight="1">
      <c r="E753" s="145"/>
    </row>
    <row r="754" spans="5:5" ht="16.5" customHeight="1">
      <c r="E754" s="145"/>
    </row>
    <row r="755" spans="5:5" ht="16.5" customHeight="1">
      <c r="E755" s="145"/>
    </row>
    <row r="756" spans="5:5" ht="16.5" customHeight="1">
      <c r="E756" s="145"/>
    </row>
    <row r="757" spans="5:5" ht="16.5" customHeight="1">
      <c r="E757" s="145"/>
    </row>
    <row r="758" spans="5:5" ht="16.5" customHeight="1">
      <c r="E758" s="145"/>
    </row>
    <row r="759" spans="5:5" ht="16.5" customHeight="1">
      <c r="E759" s="145"/>
    </row>
    <row r="760" spans="5:5" ht="16.5" customHeight="1">
      <c r="E760" s="145"/>
    </row>
    <row r="761" spans="5:5" ht="16.5" customHeight="1">
      <c r="E761" s="145"/>
    </row>
    <row r="762" spans="5:5" ht="16.5" customHeight="1">
      <c r="E762" s="145"/>
    </row>
    <row r="763" spans="5:5" ht="16.5" customHeight="1">
      <c r="E763" s="145"/>
    </row>
    <row r="764" spans="5:5" ht="16.5" customHeight="1">
      <c r="E764" s="145"/>
    </row>
    <row r="765" spans="5:5" ht="16.5" customHeight="1">
      <c r="E765" s="145"/>
    </row>
    <row r="766" spans="5:5" ht="16.5" customHeight="1">
      <c r="E766" s="145"/>
    </row>
    <row r="767" spans="5:5" ht="16.5" customHeight="1">
      <c r="E767" s="145"/>
    </row>
    <row r="768" spans="5:5" ht="16.5" customHeight="1">
      <c r="E768" s="145"/>
    </row>
    <row r="769" spans="5:5" ht="16.5" customHeight="1">
      <c r="E769" s="145"/>
    </row>
    <row r="770" spans="5:5" ht="16.5" customHeight="1">
      <c r="E770" s="145"/>
    </row>
    <row r="771" spans="5:5" ht="16.5" customHeight="1">
      <c r="E771" s="145"/>
    </row>
    <row r="772" spans="5:5" ht="16.5" customHeight="1">
      <c r="E772" s="145"/>
    </row>
    <row r="773" spans="5:5" ht="16.5" customHeight="1">
      <c r="E773" s="145"/>
    </row>
    <row r="774" spans="5:5" ht="16.5" customHeight="1">
      <c r="E774" s="145"/>
    </row>
    <row r="775" spans="5:5" ht="16.5" customHeight="1">
      <c r="E775" s="145"/>
    </row>
    <row r="776" spans="5:5" ht="16.5" customHeight="1">
      <c r="E776" s="145"/>
    </row>
    <row r="777" spans="5:5" ht="16.5" customHeight="1">
      <c r="E777" s="145"/>
    </row>
    <row r="778" spans="5:5" ht="16.5" customHeight="1">
      <c r="E778" s="145"/>
    </row>
    <row r="779" spans="5:5" ht="16.5" customHeight="1">
      <c r="E779" s="145"/>
    </row>
    <row r="780" spans="5:5" ht="16.5" customHeight="1">
      <c r="E780" s="145"/>
    </row>
    <row r="781" spans="5:5" ht="16.5" customHeight="1">
      <c r="E781" s="145"/>
    </row>
    <row r="782" spans="5:5" ht="16.5" customHeight="1">
      <c r="E782" s="145"/>
    </row>
    <row r="783" spans="5:5" ht="16.5" customHeight="1">
      <c r="E783" s="145"/>
    </row>
    <row r="784" spans="5:5" ht="16.5" customHeight="1">
      <c r="E784" s="145"/>
    </row>
    <row r="785" spans="5:5" ht="16.5" customHeight="1">
      <c r="E785" s="145"/>
    </row>
    <row r="786" spans="5:5" ht="16.5" customHeight="1">
      <c r="E786" s="145"/>
    </row>
    <row r="787" spans="5:5" ht="16.5" customHeight="1">
      <c r="E787" s="145"/>
    </row>
    <row r="788" spans="5:5" ht="16.5" customHeight="1">
      <c r="E788" s="145"/>
    </row>
    <row r="789" spans="5:5" ht="16.5" customHeight="1">
      <c r="E789" s="145"/>
    </row>
    <row r="790" spans="5:5" ht="16.5" customHeight="1">
      <c r="E790" s="145"/>
    </row>
    <row r="791" spans="5:5" ht="16.5" customHeight="1">
      <c r="E791" s="145"/>
    </row>
    <row r="792" spans="5:5" ht="16.5" customHeight="1">
      <c r="E792" s="145"/>
    </row>
    <row r="793" spans="5:5" ht="16.5" customHeight="1">
      <c r="E793" s="145"/>
    </row>
    <row r="794" spans="5:5" ht="16.5" customHeight="1">
      <c r="E794" s="145"/>
    </row>
    <row r="795" spans="5:5" ht="16.5" customHeight="1">
      <c r="E795" s="145"/>
    </row>
    <row r="796" spans="5:5" ht="16.5" customHeight="1">
      <c r="E796" s="145"/>
    </row>
    <row r="797" spans="5:5" ht="16.5" customHeight="1">
      <c r="E797" s="145"/>
    </row>
    <row r="798" spans="5:5" ht="16.5" customHeight="1">
      <c r="E798" s="145"/>
    </row>
    <row r="799" spans="5:5" ht="16.5" customHeight="1">
      <c r="E799" s="145"/>
    </row>
    <row r="800" spans="5:5" ht="16.5" customHeight="1">
      <c r="E800" s="145"/>
    </row>
    <row r="801" spans="5:5" ht="16.5" customHeight="1">
      <c r="E801" s="145"/>
    </row>
    <row r="802" spans="5:5" ht="16.5" customHeight="1">
      <c r="E802" s="145"/>
    </row>
    <row r="803" spans="5:5" ht="16.5" customHeight="1">
      <c r="E803" s="145"/>
    </row>
    <row r="804" spans="5:5" ht="16.5" customHeight="1">
      <c r="E804" s="145"/>
    </row>
    <row r="805" spans="5:5" ht="16.5" customHeight="1">
      <c r="E805" s="145"/>
    </row>
    <row r="806" spans="5:5" ht="16.5" customHeight="1">
      <c r="E806" s="145"/>
    </row>
    <row r="807" spans="5:5" ht="16.5" customHeight="1">
      <c r="E807" s="145"/>
    </row>
    <row r="808" spans="5:5" ht="16.5" customHeight="1">
      <c r="E808" s="145"/>
    </row>
    <row r="809" spans="5:5" ht="16.5" customHeight="1">
      <c r="E809" s="145"/>
    </row>
    <row r="810" spans="5:5" ht="16.5" customHeight="1">
      <c r="E810" s="145"/>
    </row>
    <row r="811" spans="5:5" ht="16.5" customHeight="1">
      <c r="E811" s="145"/>
    </row>
    <row r="812" spans="5:5" ht="16.5" customHeight="1">
      <c r="E812" s="145"/>
    </row>
    <row r="813" spans="5:5" ht="16.5" customHeight="1">
      <c r="E813" s="145"/>
    </row>
    <row r="814" spans="5:5" ht="16.5" customHeight="1">
      <c r="E814" s="145"/>
    </row>
    <row r="815" spans="5:5" ht="16.5" customHeight="1">
      <c r="E815" s="145"/>
    </row>
    <row r="816" spans="5:5" ht="16.5" customHeight="1">
      <c r="E816" s="145"/>
    </row>
    <row r="817" spans="5:5" ht="16.5" customHeight="1">
      <c r="E817" s="145"/>
    </row>
    <row r="818" spans="5:5" ht="16.5" customHeight="1">
      <c r="E818" s="145"/>
    </row>
    <row r="819" spans="5:5" ht="16.5" customHeight="1">
      <c r="E819" s="145"/>
    </row>
    <row r="820" spans="5:5" ht="16.5" customHeight="1">
      <c r="E820" s="145"/>
    </row>
    <row r="821" spans="5:5" ht="16.5" customHeight="1">
      <c r="E821" s="145"/>
    </row>
    <row r="822" spans="5:5" ht="16.5" customHeight="1">
      <c r="E822" s="145"/>
    </row>
    <row r="823" spans="5:5" ht="16.5" customHeight="1">
      <c r="E823" s="145"/>
    </row>
    <row r="824" spans="5:5" ht="16.5" customHeight="1">
      <c r="E824" s="145"/>
    </row>
    <row r="825" spans="5:5" ht="16.5" customHeight="1">
      <c r="E825" s="145"/>
    </row>
    <row r="826" spans="5:5" ht="16.5" customHeight="1">
      <c r="E826" s="145"/>
    </row>
    <row r="827" spans="5:5" ht="16.5" customHeight="1">
      <c r="E827" s="145"/>
    </row>
    <row r="828" spans="5:5" ht="16.5" customHeight="1">
      <c r="E828" s="145"/>
    </row>
    <row r="829" spans="5:5" ht="16.5" customHeight="1">
      <c r="E829" s="145"/>
    </row>
    <row r="830" spans="5:5" ht="16.5" customHeight="1">
      <c r="E830" s="145"/>
    </row>
    <row r="831" spans="5:5" ht="16.5" customHeight="1">
      <c r="E831" s="145"/>
    </row>
    <row r="832" spans="5:5" ht="16.5" customHeight="1">
      <c r="E832" s="145"/>
    </row>
    <row r="833" spans="5:5" ht="16.5" customHeight="1">
      <c r="E833" s="145"/>
    </row>
    <row r="834" spans="5:5" ht="16.5" customHeight="1">
      <c r="E834" s="145"/>
    </row>
    <row r="835" spans="5:5" ht="16.5" customHeight="1">
      <c r="E835" s="145"/>
    </row>
    <row r="836" spans="5:5" ht="16.5" customHeight="1">
      <c r="E836" s="145"/>
    </row>
    <row r="837" spans="5:5" ht="16.5" customHeight="1">
      <c r="E837" s="145"/>
    </row>
    <row r="838" spans="5:5" ht="16.5" customHeight="1">
      <c r="E838" s="145"/>
    </row>
    <row r="839" spans="5:5" ht="16.5" customHeight="1">
      <c r="E839" s="145"/>
    </row>
    <row r="840" spans="5:5" ht="16.5" customHeight="1">
      <c r="E840" s="145"/>
    </row>
    <row r="841" spans="5:5" ht="16.5" customHeight="1">
      <c r="E841" s="145"/>
    </row>
    <row r="842" spans="5:5" ht="16.5" customHeight="1">
      <c r="E842" s="145"/>
    </row>
    <row r="843" spans="5:5" ht="16.5" customHeight="1">
      <c r="E843" s="145"/>
    </row>
    <row r="844" spans="5:5" ht="16.5" customHeight="1">
      <c r="E844" s="145"/>
    </row>
    <row r="845" spans="5:5" ht="16.5" customHeight="1">
      <c r="E845" s="145"/>
    </row>
    <row r="846" spans="5:5" ht="16.5" customHeight="1">
      <c r="E846" s="145"/>
    </row>
    <row r="847" spans="5:5" ht="16.5" customHeight="1">
      <c r="E847" s="145"/>
    </row>
    <row r="848" spans="5:5" ht="16.5" customHeight="1">
      <c r="E848" s="145"/>
    </row>
    <row r="849" spans="5:5" ht="16.5" customHeight="1">
      <c r="E849" s="145"/>
    </row>
    <row r="850" spans="5:5" ht="16.5" customHeight="1">
      <c r="E850" s="145"/>
    </row>
    <row r="851" spans="5:5" ht="16.5" customHeight="1">
      <c r="E851" s="145"/>
    </row>
    <row r="852" spans="5:5" ht="16.5" customHeight="1">
      <c r="E852" s="145"/>
    </row>
    <row r="853" spans="5:5" ht="16.5" customHeight="1">
      <c r="E853" s="145"/>
    </row>
    <row r="854" spans="5:5" ht="16.5" customHeight="1">
      <c r="E854" s="145"/>
    </row>
    <row r="855" spans="5:5" ht="16.5" customHeight="1">
      <c r="E855" s="145"/>
    </row>
    <row r="856" spans="5:5" ht="16.5" customHeight="1">
      <c r="E856" s="145"/>
    </row>
    <row r="857" spans="5:5" ht="16.5" customHeight="1">
      <c r="E857" s="145"/>
    </row>
    <row r="858" spans="5:5" ht="16.5" customHeight="1">
      <c r="E858" s="145"/>
    </row>
    <row r="859" spans="5:5" ht="16.5" customHeight="1">
      <c r="E859" s="145"/>
    </row>
    <row r="860" spans="5:5" ht="16.5" customHeight="1">
      <c r="E860" s="145"/>
    </row>
    <row r="861" spans="5:5" ht="16.5" customHeight="1">
      <c r="E861" s="145"/>
    </row>
    <row r="862" spans="5:5" ht="16.5" customHeight="1">
      <c r="E862" s="145"/>
    </row>
  </sheetData>
  <mergeCells count="84">
    <mergeCell ref="G64:I64"/>
    <mergeCell ref="K64:M64"/>
    <mergeCell ref="G65:I65"/>
    <mergeCell ref="K65:M65"/>
    <mergeCell ref="G7:I7"/>
    <mergeCell ref="K7:M7"/>
    <mergeCell ref="A1:D1"/>
    <mergeCell ref="A2:D2"/>
    <mergeCell ref="A3:D3"/>
    <mergeCell ref="G6:I6"/>
    <mergeCell ref="K6:M6"/>
    <mergeCell ref="B35:D35"/>
    <mergeCell ref="A12:D12"/>
    <mergeCell ref="A13:D13"/>
    <mergeCell ref="A15:D15"/>
    <mergeCell ref="B16:D16"/>
    <mergeCell ref="B17:D17"/>
    <mergeCell ref="B25:D25"/>
    <mergeCell ref="B30:D30"/>
    <mergeCell ref="B34:D34"/>
    <mergeCell ref="B18:D18"/>
    <mergeCell ref="B78:D78"/>
    <mergeCell ref="B36:D36"/>
    <mergeCell ref="A70:D70"/>
    <mergeCell ref="B72:D72"/>
    <mergeCell ref="B73:D73"/>
    <mergeCell ref="B74:D74"/>
    <mergeCell ref="B75:D75"/>
    <mergeCell ref="B76:D76"/>
    <mergeCell ref="B77:D77"/>
    <mergeCell ref="A59:D59"/>
    <mergeCell ref="A60:D60"/>
    <mergeCell ref="A61:D61"/>
    <mergeCell ref="A90:D90"/>
    <mergeCell ref="B79:D79"/>
    <mergeCell ref="B80:D80"/>
    <mergeCell ref="B81:D81"/>
    <mergeCell ref="B82:D82"/>
    <mergeCell ref="B83:D83"/>
    <mergeCell ref="A85:D85"/>
    <mergeCell ref="B86:D86"/>
    <mergeCell ref="B87:D87"/>
    <mergeCell ref="B88:D88"/>
    <mergeCell ref="A116:M116"/>
    <mergeCell ref="A117:D117"/>
    <mergeCell ref="A118:D118"/>
    <mergeCell ref="A119:D119"/>
    <mergeCell ref="G122:I122"/>
    <mergeCell ref="K122:M122"/>
    <mergeCell ref="G123:I123"/>
    <mergeCell ref="K123:M123"/>
    <mergeCell ref="A128:D128"/>
    <mergeCell ref="A134:D134"/>
    <mergeCell ref="A135:D135"/>
    <mergeCell ref="A136:D136"/>
    <mergeCell ref="A137:D137"/>
    <mergeCell ref="A140:D140"/>
    <mergeCell ref="A152:D152"/>
    <mergeCell ref="A143:D143"/>
    <mergeCell ref="A147:D147"/>
    <mergeCell ref="A149:D149"/>
    <mergeCell ref="A150:D150"/>
    <mergeCell ref="A151:D151"/>
    <mergeCell ref="A175:D175"/>
    <mergeCell ref="A176:D176"/>
    <mergeCell ref="A177:D177"/>
    <mergeCell ref="A186:D186"/>
    <mergeCell ref="A153:D153"/>
    <mergeCell ref="A154:D154"/>
    <mergeCell ref="A155:D155"/>
    <mergeCell ref="A156:D156"/>
    <mergeCell ref="A159:D159"/>
    <mergeCell ref="A162:D162"/>
    <mergeCell ref="A165:D165"/>
    <mergeCell ref="A232:M232"/>
    <mergeCell ref="K180:M180"/>
    <mergeCell ref="G181:I181"/>
    <mergeCell ref="K181:M181"/>
    <mergeCell ref="A192:D192"/>
    <mergeCell ref="B202:D202"/>
    <mergeCell ref="G180:I180"/>
    <mergeCell ref="C203:D203"/>
    <mergeCell ref="A188:D188"/>
    <mergeCell ref="A190:D190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&amp;R&amp;"Arial,Regular"&amp;9&amp;P</oddFooter>
  </headerFooter>
  <rowBreaks count="3" manualBreakCount="3">
    <brk id="58" max="12" man="1"/>
    <brk id="116" max="16383" man="1"/>
    <brk id="174" max="16383" man="1"/>
  </rowBreaks>
  <ignoredErrors>
    <ignoredError sqref="G9:I9 G125:I125 J9:M9 J125:M125" numberStoredAsText="1"/>
    <ignoredError sqref="C205:E205 C207:D207 B206:D206" twoDigitTextYear="1"/>
    <ignoredError sqref="J165 L16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 EN</vt:lpstr>
      <vt:lpstr>5-6 (3m)</vt:lpstr>
      <vt:lpstr>7-8 (6m)</vt:lpstr>
      <vt:lpstr>CE 9 Conso</vt:lpstr>
      <vt:lpstr>CE 10</vt:lpstr>
      <vt:lpstr>CF EN 11-14</vt:lpstr>
      <vt:lpstr>'5-6 (3m)'!Print_Area</vt:lpstr>
      <vt:lpstr>'7-8 (6m)'!Print_Area</vt:lpstr>
      <vt:lpstr>'BS 2-4 EN'!Print_Area</vt:lpstr>
      <vt:lpstr>'CE 10'!Print_Area</vt:lpstr>
      <vt:lpstr>'CE 9 Conso'!Print_Area</vt:lpstr>
      <vt:lpstr>'CF EN 11-14'!Print_Area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 Rujiratanakul</dc:creator>
  <cp:lastModifiedBy>Thanisorn Saetang</cp:lastModifiedBy>
  <cp:lastPrinted>2020-08-13T07:23:57Z</cp:lastPrinted>
  <dcterms:created xsi:type="dcterms:W3CDTF">2019-05-03T14:18:33Z</dcterms:created>
  <dcterms:modified xsi:type="dcterms:W3CDTF">2020-08-13T07:23:59Z</dcterms:modified>
</cp:coreProperties>
</file>