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Q2'20 (PYK) ☻\"/>
    </mc:Choice>
  </mc:AlternateContent>
  <xr:revisionPtr revIDLastSave="0" documentId="13_ncr:1_{F1883B2E-595C-4767-8A17-50E6069A0E7A}" xr6:coauthVersionLast="41" xr6:coauthVersionMax="45" xr10:uidLastSave="{00000000-0000-0000-0000-000000000000}"/>
  <bookViews>
    <workbookView xWindow="-120" yWindow="-120" windowWidth="21840" windowHeight="13140" tabRatio="805" activeTab="5" xr2:uid="{00000000-000D-0000-FFFF-FFFF00000000}"/>
  </bookViews>
  <sheets>
    <sheet name="T3-5BS " sheetId="1" r:id="rId1"/>
    <sheet name="PL 6-7 TH (3m)" sheetId="9" r:id="rId2"/>
    <sheet name="PL 8-9 TH (6m)" sheetId="2" r:id="rId3"/>
    <sheet name="10 Change Conso" sheetId="3" r:id="rId4"/>
    <sheet name="11 Change Company" sheetId="4" r:id="rId5"/>
    <sheet name="CF TH 12-16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>[1]DIV186!#REF!</definedName>
    <definedName name="\c">'[2]BS&amp;PL'!#REF!</definedName>
    <definedName name="\d">'[2]BS&amp;PL'!#REF!</definedName>
    <definedName name="\dkd" localSheetId="3" hidden="1">{#N/A,#N/A,FALSE,"COVER.XLS";#N/A,#N/A,FALSE,"RACT1.XLS";#N/A,#N/A,FALSE,"RACT2.XLS";#N/A,#N/A,FALSE,"ECCMP";#N/A,#N/A,FALSE,"WELDER.XLS"}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'[2]BS&amp;PL'!#REF!</definedName>
    <definedName name="\f">'[2]BS&amp;PL'!#REF!</definedName>
    <definedName name="\orkje" localSheetId="3" hidden="1">{"'Eng (page2)'!$A$1:$D$52"}</definedName>
    <definedName name="\orkje" hidden="1">{"'Eng (page2)'!$A$1:$D$52"}</definedName>
    <definedName name="\P">'[3]1'!#REF!</definedName>
    <definedName name="\Z">'[3]1'!#REF!</definedName>
    <definedName name="________________________FG5" localSheetId="3" hidden="1">{"cashflow",#N/A,FALSE,"cash flow"}</definedName>
    <definedName name="________________________FG5" localSheetId="5" hidden="1">{"cashflow",#N/A,FALSE,"cash flow"}</definedName>
    <definedName name="________________________FG5" hidden="1">{"cashflow",#N/A,FALSE,"cash flow"}</definedName>
    <definedName name="_______________________FG5" localSheetId="3" hidden="1">{"cashflow",#N/A,FALSE,"cash flow"}</definedName>
    <definedName name="_______________________FG5" localSheetId="5" hidden="1">{"cashflow",#N/A,FALSE,"cash flow"}</definedName>
    <definedName name="_______________________FG5" hidden="1">{"cashflow",#N/A,FALSE,"cash flow"}</definedName>
    <definedName name="_______________________kkk1" localSheetId="3" hidden="1">#REF!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FG5" localSheetId="3" hidden="1">{"cashflow",#N/A,FALSE,"cash flow"}</definedName>
    <definedName name="______________________FG5" localSheetId="5" hidden="1">{"cashflow",#N/A,FALSE,"cash flow"}</definedName>
    <definedName name="______________________FG5" hidden="1">{"cashflow",#N/A,FALSE,"cash flow"}</definedName>
    <definedName name="______________________kkk1" localSheetId="3" hidden="1">#REF!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FG5" localSheetId="3" hidden="1">{"cashflow",#N/A,FALSE,"cash flow"}</definedName>
    <definedName name="_____________________FG5" localSheetId="5" hidden="1">{"cashflow",#N/A,FALSE,"cash flow"}</definedName>
    <definedName name="_____________________FG5" hidden="1">{"cashflow",#N/A,FALSE,"cash flow"}</definedName>
    <definedName name="_____________________kkk1" localSheetId="3" hidden="1">#REF!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FG5" localSheetId="3" hidden="1">{"cashflow",#N/A,FALSE,"cash flow"}</definedName>
    <definedName name="____________________FG5" localSheetId="5" hidden="1">{"cashflow",#N/A,FALSE,"cash flow"}</definedName>
    <definedName name="____________________FG5" hidden="1">{"cashflow",#N/A,FALSE,"cash flow"}</definedName>
    <definedName name="____________________kkk1" localSheetId="3" hidden="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FG5" localSheetId="3" hidden="1">{"cashflow",#N/A,FALSE,"cash flow"}</definedName>
    <definedName name="___________________FG5" localSheetId="5" hidden="1">{"cashflow",#N/A,FALSE,"cash flow"}</definedName>
    <definedName name="___________________FG5" hidden="1">{"cashflow",#N/A,FALSE,"cash flow"}</definedName>
    <definedName name="___________________kkk1" localSheetId="3" hidden="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FG5" localSheetId="3" hidden="1">{"cashflow",#N/A,FALSE,"cash flow"}</definedName>
    <definedName name="__________________FG5" localSheetId="5" hidden="1">{"cashflow",#N/A,FALSE,"cash flow"}</definedName>
    <definedName name="__________________FG5" hidden="1">{"cashflow",#N/A,FALSE,"cash flow"}</definedName>
    <definedName name="__________________K306" localSheetId="3" hidden="1">{"'Eng (page2)'!$A$1:$D$52"}</definedName>
    <definedName name="__________________K306" hidden="1">{"'Eng (page2)'!$A$1:$D$52"}</definedName>
    <definedName name="__________________kkk1" localSheetId="3" hidden="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Tic30" localSheetId="3" hidden="1">{"'Eng (page2)'!$A$1:$D$52"}</definedName>
    <definedName name="__________________Tic30" hidden="1">{"'Eng (page2)'!$A$1:$D$52"}</definedName>
    <definedName name="__________________X2" localSheetId="3" hidden="1">{"'Eng (page2)'!$A$1:$D$52"}</definedName>
    <definedName name="__________________X2" hidden="1">{"'Eng (page2)'!$A$1:$D$52"}</definedName>
    <definedName name="_________________FG5" localSheetId="3" hidden="1">{"cashflow",#N/A,FALSE,"cash flow"}</definedName>
    <definedName name="_________________FG5" localSheetId="5" hidden="1">{"cashflow",#N/A,FALSE,"cash flow"}</definedName>
    <definedName name="_________________FG5" hidden="1">{"cashflow",#N/A,FALSE,"cash flow"}</definedName>
    <definedName name="_________________kkk1" localSheetId="3" hidden="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FG5" localSheetId="3" hidden="1">{"cashflow",#N/A,FALSE,"cash flow"}</definedName>
    <definedName name="________________FG5" localSheetId="5" hidden="1">{"cashflow",#N/A,FALSE,"cash flow"}</definedName>
    <definedName name="________________FG5" hidden="1">{"cashflow",#N/A,FALSE,"cash flow"}</definedName>
    <definedName name="________________kkk1" localSheetId="3" hidden="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er43" localSheetId="3" hidden="1">{"'Eng (page2)'!$A$1:$D$52"}</definedName>
    <definedName name="_______________er43" hidden="1">{"'Eng (page2)'!$A$1:$D$52"}</definedName>
    <definedName name="_______________FG5" localSheetId="3" hidden="1">{"cashflow",#N/A,FALSE,"cash flow"}</definedName>
    <definedName name="_______________FG5" localSheetId="5" hidden="1">{"cashflow",#N/A,FALSE,"cash flow"}</definedName>
    <definedName name="_______________FG5" hidden="1">{"cashflow",#N/A,FALSE,"cash flow"}</definedName>
    <definedName name="_______________G1" localSheetId="3" hidden="1">{"'Eng (page2)'!$A$1:$D$52"}</definedName>
    <definedName name="_______________G1" hidden="1">{"'Eng (page2)'!$A$1:$D$52"}</definedName>
    <definedName name="_______________kkk1" localSheetId="3" hidden="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pro2" localSheetId="3" hidden="1">{#N/A,#N/A,FALSE,"ll-inves";#N/A,#N/A,FALSE,"bgt-cf 97";#N/A,#N/A,FALSE,"bgt-pl 97"}</definedName>
    <definedName name="_______________pro2" localSheetId="5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3" hidden="1">{#N/A,#N/A,FALSE,"ll-inves";#N/A,#N/A,FALSE,"bgt-cf 97";#N/A,#N/A,FALSE,"bgt-pl 97"}</definedName>
    <definedName name="_______________sig2" localSheetId="5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localSheetId="3" hidden="1">{"'Eng (page2)'!$A$1:$D$52"}</definedName>
    <definedName name="_______________u645" hidden="1">{"'Eng (page2)'!$A$1:$D$52"}</definedName>
    <definedName name="_______________y4" localSheetId="3" hidden="1">{"'Eng (page2)'!$A$1:$D$52"}</definedName>
    <definedName name="_______________y4" hidden="1">{"'Eng (page2)'!$A$1:$D$52"}</definedName>
    <definedName name="______________FG5" localSheetId="3" hidden="1">{"cashflow",#N/A,FALSE,"cash flow"}</definedName>
    <definedName name="______________FG5" localSheetId="5" hidden="1">{"cashflow",#N/A,FALSE,"cash flow"}</definedName>
    <definedName name="______________FG5" hidden="1">{"cashflow",#N/A,FALSE,"cash flow"}</definedName>
    <definedName name="______________kkk1" localSheetId="3" hidden="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pro2" localSheetId="3" hidden="1">{#N/A,#N/A,FALSE,"ll-inves";#N/A,#N/A,FALSE,"bgt-cf 97";#N/A,#N/A,FALSE,"bgt-pl 97"}</definedName>
    <definedName name="______________pro2" localSheetId="5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3" hidden="1">{#N/A,#N/A,FALSE,"ll-inves";#N/A,#N/A,FALSE,"bgt-cf 97";#N/A,#N/A,FALSE,"bgt-pl 97"}</definedName>
    <definedName name="______________sig2" localSheetId="5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3" hidden="1">{#N/A,#N/A,FALSE,"ll-inves";#N/A,#N/A,FALSE,"bgt-cf 97";#N/A,#N/A,FALSE,"bgt-pl 97"}</definedName>
    <definedName name="_____________amm1" localSheetId="5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3" hidden="1">{"cashflow",#N/A,FALSE,"cash flow"}</definedName>
    <definedName name="_____________FG5" localSheetId="5" hidden="1">{"cashflow",#N/A,FALSE,"cash flow"}</definedName>
    <definedName name="_____________FG5" hidden="1">{"cashflow",#N/A,FALSE,"cash flow"}</definedName>
    <definedName name="_____________kkk1" localSheetId="3" hidden="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pp30" localSheetId="3" hidden="1">'[4]科目（FS-311）'!#REF!</definedName>
    <definedName name="_____________pp30" hidden="1">'[4]科目（FS-311）'!#REF!</definedName>
    <definedName name="_____________pro1" localSheetId="3" hidden="1">{#N/A,#N/A,FALSE,"ll-inves";#N/A,#N/A,FALSE,"bgt-cf 97";#N/A,#N/A,FALSE,"bgt-pl 97"}</definedName>
    <definedName name="_____________pro1" localSheetId="5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3" hidden="1">{#N/A,#N/A,FALSE,"ll-inves";#N/A,#N/A,FALSE,"bgt-cf 97";#N/A,#N/A,FALSE,"bgt-pl 97"}</definedName>
    <definedName name="_____________sig1" localSheetId="5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3" hidden="1">{#N/A,#N/A,FALSE,"Summary";#N/A,#N/A,FALSE,"Model";#N/A,#N/A,FALSE,"Sentivity";#N/A,#N/A,FALSE,"Capital"}</definedName>
    <definedName name="_____________vcd1" localSheetId="5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3" hidden="1">{"cashflow",#N/A,FALSE,"cash flow"}</definedName>
    <definedName name="____________FG5" localSheetId="5" hidden="1">{"cashflow",#N/A,FALSE,"cash flow"}</definedName>
    <definedName name="____________FG5" hidden="1">{"cashflow",#N/A,FALSE,"cash flow"}</definedName>
    <definedName name="____________kkk1" localSheetId="3" hidden="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pro2" localSheetId="3" hidden="1">{#N/A,#N/A,FALSE,"ll-inves";#N/A,#N/A,FALSE,"bgt-cf 97";#N/A,#N/A,FALSE,"bgt-pl 97"}</definedName>
    <definedName name="____________pro2" localSheetId="5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3" hidden="1">{#N/A,#N/A,FALSE,"ll-inves";#N/A,#N/A,FALSE,"bgt-cf 97";#N/A,#N/A,FALSE,"bgt-pl 97"}</definedName>
    <definedName name="___________amm1" localSheetId="5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3" hidden="1">{"cashflow",#N/A,FALSE,"cash flow"}</definedName>
    <definedName name="___________FG5" localSheetId="5" hidden="1">{"cashflow",#N/A,FALSE,"cash flow"}</definedName>
    <definedName name="___________FG5" hidden="1">{"cashflow",#N/A,FALSE,"cash flow"}</definedName>
    <definedName name="___________kkk1" localSheetId="3" hidden="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pro1" localSheetId="3" hidden="1">{#N/A,#N/A,FALSE,"ll-inves";#N/A,#N/A,FALSE,"bgt-cf 97";#N/A,#N/A,FALSE,"bgt-pl 97"}</definedName>
    <definedName name="___________pro1" localSheetId="5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3" hidden="1">{#N/A,#N/A,FALSE,"ll-inves";#N/A,#N/A,FALSE,"bgt-cf 97";#N/A,#N/A,FALSE,"bgt-pl 97"}</definedName>
    <definedName name="___________sig1" localSheetId="5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3" hidden="1">{#N/A,#N/A,FALSE,"Summary";#N/A,#N/A,FALSE,"Model";#N/A,#N/A,FALSE,"Sentivity";#N/A,#N/A,FALSE,"Capital"}</definedName>
    <definedName name="___________vcd1" localSheetId="5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3" hidden="1">{#N/A,#N/A,FALSE,"ll-inves";#N/A,#N/A,FALSE,"bgt-cf 97";#N/A,#N/A,FALSE,"bgt-pl 97"}</definedName>
    <definedName name="__________amm1" localSheetId="5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3" hidden="1">{"cashflow",#N/A,FALSE,"cash flow"}</definedName>
    <definedName name="__________FG5" localSheetId="5" hidden="1">{"cashflow",#N/A,FALSE,"cash flow"}</definedName>
    <definedName name="__________FG5" hidden="1">{"cashflow",#N/A,FALSE,"cash flow"}</definedName>
    <definedName name="__________kkk1" localSheetId="3" hidden="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pro1" localSheetId="3" hidden="1">{#N/A,#N/A,FALSE,"ll-inves";#N/A,#N/A,FALSE,"bgt-cf 97";#N/A,#N/A,FALSE,"bgt-pl 97"}</definedName>
    <definedName name="__________pro1" localSheetId="5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3" hidden="1">{#N/A,#N/A,FALSE,"ll-inves";#N/A,#N/A,FALSE,"bgt-cf 97";#N/A,#N/A,FALSE,"bgt-pl 97"}</definedName>
    <definedName name="__________sig1" localSheetId="5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3" hidden="1">{#N/A,#N/A,FALSE,"Summary";#N/A,#N/A,FALSE,"Model";#N/A,#N/A,FALSE,"Sentivity";#N/A,#N/A,FALSE,"Capital"}</definedName>
    <definedName name="__________vcd1" localSheetId="5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3" hidden="1">{#N/A,#N/A,FALSE,"ll-inves";#N/A,#N/A,FALSE,"bgt-cf 97";#N/A,#N/A,FALSE,"bgt-pl 97"}</definedName>
    <definedName name="_________amm1" localSheetId="5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3" hidden="1">{#N/A,#N/A,FALSE,"DCF Summary";#N/A,#N/A,FALSE,"Casema";#N/A,#N/A,FALSE,"Casema NoTel";#N/A,#N/A,FALSE,"UK";#N/A,#N/A,FALSE,"RCF";#N/A,#N/A,FALSE,"Intercable CZ";#N/A,#N/A,FALSE,"Interkabel P"}</definedName>
    <definedName name="_________DCF1" localSheetId="5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3" hidden="1">{"cashflow",#N/A,FALSE,"cash flow"}</definedName>
    <definedName name="_________FG5" localSheetId="5" hidden="1">{"cashflow",#N/A,FALSE,"cash flow"}</definedName>
    <definedName name="_________FG5" hidden="1">{"cashflow",#N/A,FALSE,"cash flow"}</definedName>
    <definedName name="_________kkk1" localSheetId="3" hidden="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me10" localSheetId="3" hidden="1">{#N/A,#N/A,FALSE,"1996 P&amp;L TOWTAC(pk)";#N/A,#N/A,FALSE,"ONGOING P&amp;L TOWTAC(pk)";#N/A,#N/A,FALSE,"ATL6TOWTAC COST CARD"}</definedName>
    <definedName name="_________me10" localSheetId="5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3" hidden="1">{#N/A,#N/A,FALSE,"ll-inves";#N/A,#N/A,FALSE,"bgt-cf 97";#N/A,#N/A,FALSE,"bgt-pl 97"}</definedName>
    <definedName name="_________pro1" localSheetId="5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3" hidden="1">{#N/A,#N/A,FALSE,"ll-inves";#N/A,#N/A,FALSE,"bgt-cf 97";#N/A,#N/A,FALSE,"bgt-pl 97"}</definedName>
    <definedName name="_________sig1" localSheetId="5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3" hidden="1">{#N/A,#N/A,FALSE,"Summary";#N/A,#N/A,FALSE,"Model";#N/A,#N/A,FALSE,"Sentivity";#N/A,#N/A,FALSE,"Capital"}</definedName>
    <definedName name="_________vcd1" localSheetId="5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3" hidden="1">{#N/A,#N/A,FALSE,"ll-inves";#N/A,#N/A,FALSE,"bgt-cf 97";#N/A,#N/A,FALSE,"bgt-pl 97"}</definedName>
    <definedName name="________act060706" localSheetId="5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3" hidden="1">{#N/A,#N/A,FALSE,"ll-inves";#N/A,#N/A,FALSE,"bgt-cf 97";#N/A,#N/A,FALSE,"bgt-pl 97"}</definedName>
    <definedName name="________amm1" localSheetId="5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3" hidden="1">{"cashflow",#N/A,FALSE,"cash flow"}</definedName>
    <definedName name="________FG5" localSheetId="5" hidden="1">{"cashflow",#N/A,FALSE,"cash flow"}</definedName>
    <definedName name="________FG5" hidden="1">{"cashflow",#N/A,FALSE,"cash flow"}</definedName>
    <definedName name="________kkk1" localSheetId="3" hidden="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pro1" localSheetId="3" hidden="1">{#N/A,#N/A,FALSE,"ll-inves";#N/A,#N/A,FALSE,"bgt-cf 97";#N/A,#N/A,FALSE,"bgt-pl 97"}</definedName>
    <definedName name="________pro1" localSheetId="5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3" hidden="1">{#N/A,#N/A,FALSE,"ll-inves";#N/A,#N/A,FALSE,"bgt-cf 97";#N/A,#N/A,FALSE,"bgt-pl 97"}</definedName>
    <definedName name="________sig1" localSheetId="5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3" hidden="1">{#N/A,#N/A,FALSE,"Summary";#N/A,#N/A,FALSE,"Model";#N/A,#N/A,FALSE,"Sentivity";#N/A,#N/A,FALSE,"Capital"}</definedName>
    <definedName name="________vcd1" localSheetId="5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3" hidden="1">{#N/A,#N/A,FALSE,"ll-inves";#N/A,#N/A,FALSE,"bgt-cf 97";#N/A,#N/A,FALSE,"bgt-pl 97"}</definedName>
    <definedName name="_______amm1" localSheetId="5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3" hidden="1">{#N/A,#N/A,FALSE,"DCF Summary";#N/A,#N/A,FALSE,"Casema";#N/A,#N/A,FALSE,"Casema NoTel";#N/A,#N/A,FALSE,"UK";#N/A,#N/A,FALSE,"RCF";#N/A,#N/A,FALSE,"Intercable CZ";#N/A,#N/A,FALSE,"Interkabel P"}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3" hidden="1">{#N/A,#N/A,FALSE,"INSTALL";#N/A,#N/A,FALSE,"SALE"}</definedName>
    <definedName name="_______EX1" localSheetId="5" hidden="1">{#N/A,#N/A,FALSE,"INSTALL";#N/A,#N/A,FALSE,"SALE"}</definedName>
    <definedName name="_______EX1" hidden="1">{#N/A,#N/A,FALSE,"INSTALL";#N/A,#N/A,FALSE,"SALE"}</definedName>
    <definedName name="_______FG5" localSheetId="3" hidden="1">{"cashflow",#N/A,FALSE,"cash flow"}</definedName>
    <definedName name="_______FG5" localSheetId="5" hidden="1">{"cashflow",#N/A,FALSE,"cash flow"}</definedName>
    <definedName name="_______FG5" hidden="1">{"cashflow",#N/A,FALSE,"cash flow"}</definedName>
    <definedName name="_______kkk1" localSheetId="3" hidden="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me10" localSheetId="3" hidden="1">{#N/A,#N/A,FALSE,"1996 P&amp;L TOWTAC(pk)";#N/A,#N/A,FALSE,"ONGOING P&amp;L TOWTAC(pk)";#N/A,#N/A,FALSE,"ATL6TOWTAC COST CARD"}</definedName>
    <definedName name="_______me10" localSheetId="5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3" hidden="1">{#N/A,#N/A,FALSE,"ll-inves";#N/A,#N/A,FALSE,"bgt-cf 97";#N/A,#N/A,FALSE,"bgt-pl 97"}</definedName>
    <definedName name="_______pro1" localSheetId="5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3" hidden="1">{#N/A,#N/A,FALSE,"ll-inves";#N/A,#N/A,FALSE,"bgt-cf 97";#N/A,#N/A,FALSE,"bgt-pl 97"}</definedName>
    <definedName name="_______sig1" localSheetId="5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3" hidden="1">{#N/A,#N/A,FALSE,"Summary";#N/A,#N/A,FALSE,"Model";#N/A,#N/A,FALSE,"Sentivity";#N/A,#N/A,FALSE,"Capital"}</definedName>
    <definedName name="_______vcd1" localSheetId="5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3" hidden="1">{#N/A,#N/A,FALSE,"ll-inves";#N/A,#N/A,FALSE,"bgt-cf 97";#N/A,#N/A,FALSE,"bgt-pl 97"}</definedName>
    <definedName name="______act060706" localSheetId="5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3" hidden="1">{#N/A,#N/A,FALSE,"ll-inves";#N/A,#N/A,FALSE,"bgt-cf 97";#N/A,#N/A,FALSE,"bgt-pl 97"}</definedName>
    <definedName name="______amm1" localSheetId="5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3" hidden="1">{#N/A,#N/A,FALSE,"DCF Summary";#N/A,#N/A,FALSE,"Casema";#N/A,#N/A,FALSE,"Casema NoTel";#N/A,#N/A,FALSE,"UK";#N/A,#N/A,FALSE,"RCF";#N/A,#N/A,FALSE,"Intercable CZ";#N/A,#N/A,FALSE,"Interkabel P"}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3" hidden="1">{"cashflow",#N/A,FALSE,"cash flow"}</definedName>
    <definedName name="______FG5" localSheetId="5" hidden="1">{"cashflow",#N/A,FALSE,"cash flow"}</definedName>
    <definedName name="______FG5" hidden="1">{"cashflow",#N/A,FALSE,"cash flow"}</definedName>
    <definedName name="______kkk1" localSheetId="3" hidden="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me10" localSheetId="3" hidden="1">{#N/A,#N/A,FALSE,"1996 P&amp;L TOWTAC(pk)";#N/A,#N/A,FALSE,"ONGOING P&amp;L TOWTAC(pk)";#N/A,#N/A,FALSE,"ATL6TOWTAC COST CARD"}</definedName>
    <definedName name="______me10" localSheetId="5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3" hidden="1">{#N/A,#N/A,FALSE,"ll-inves";#N/A,#N/A,FALSE,"bgt-cf 97";#N/A,#N/A,FALSE,"bgt-pl 97"}</definedName>
    <definedName name="______pro1" localSheetId="5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3" hidden="1">{#N/A,#N/A,FALSE,"ll-inves";#N/A,#N/A,FALSE,"bgt-cf 97";#N/A,#N/A,FALSE,"bgt-pl 97"}</definedName>
    <definedName name="______sig1" localSheetId="5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3" hidden="1">{#N/A,#N/A,FALSE,"Summary";#N/A,#N/A,FALSE,"Model";#N/A,#N/A,FALSE,"Sentivity";#N/A,#N/A,FALSE,"Capital"}</definedName>
    <definedName name="______vcd1" localSheetId="5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3" hidden="1">{#N/A,#N/A,FALSE,"ll-inves";#N/A,#N/A,FALSE,"bgt-cf 97";#N/A,#N/A,FALSE,"bgt-pl 97"}</definedName>
    <definedName name="_____act060706" localSheetId="5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3" hidden="1">{#N/A,#N/A,FALSE,"ll-inves";#N/A,#N/A,FALSE,"bgt-cf 97";#N/A,#N/A,FALSE,"bgt-pl 97"}</definedName>
    <definedName name="_____amm1" localSheetId="5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3" hidden="1">{#N/A,#N/A,FALSE,"DCF Summary";#N/A,#N/A,FALSE,"Casema";#N/A,#N/A,FALSE,"Casema NoTel";#N/A,#N/A,FALSE,"UK";#N/A,#N/A,FALSE,"RCF";#N/A,#N/A,FALSE,"Intercable CZ";#N/A,#N/A,FALSE,"Interkabel P"}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3" hidden="1">{#N/A,#N/A,FALSE,"INSTALL";#N/A,#N/A,FALSE,"SALE"}</definedName>
    <definedName name="_____EX1" localSheetId="5" hidden="1">{#N/A,#N/A,FALSE,"INSTALL";#N/A,#N/A,FALSE,"SALE"}</definedName>
    <definedName name="_____EX1" hidden="1">{#N/A,#N/A,FALSE,"INSTALL";#N/A,#N/A,FALSE,"SALE"}</definedName>
    <definedName name="_____FG5" localSheetId="3" hidden="1">{"cashflow",#N/A,FALSE,"cash flow"}</definedName>
    <definedName name="_____FG5" localSheetId="5" hidden="1">{"cashflow",#N/A,FALSE,"cash flow"}</definedName>
    <definedName name="_____FG5" hidden="1">{"cashflow",#N/A,FALSE,"cash flow"}</definedName>
    <definedName name="_____kkk1" localSheetId="3" hidden="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me10" localSheetId="3" hidden="1">{#N/A,#N/A,FALSE,"1996 P&amp;L TOWTAC(pk)";#N/A,#N/A,FALSE,"ONGOING P&amp;L TOWTAC(pk)";#N/A,#N/A,FALSE,"ATL6TOWTAC COST CARD"}</definedName>
    <definedName name="_____me10" localSheetId="5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3" hidden="1">{#N/A,#N/A,FALSE,"ll-inves";#N/A,#N/A,FALSE,"bgt-cf 97";#N/A,#N/A,FALSE,"bgt-pl 97"}</definedName>
    <definedName name="_____pro1" localSheetId="5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3" hidden="1">{#N/A,#N/A,FALSE,"ll-inves";#N/A,#N/A,FALSE,"bgt-cf 97";#N/A,#N/A,FALSE,"bgt-pl 97"}</definedName>
    <definedName name="_____sig1" localSheetId="5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3" hidden="1">{#N/A,#N/A,FALSE,"Summary";#N/A,#N/A,FALSE,"Model";#N/A,#N/A,FALSE,"Sentivity";#N/A,#N/A,FALSE,"Capital"}</definedName>
    <definedName name="_____vcd1" localSheetId="5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3" hidden="1">{#N/A,#N/A,FALSE,"ll-inves";#N/A,#N/A,FALSE,"bgt-cf 97";#N/A,#N/A,FALSE,"bgt-pl 97"}</definedName>
    <definedName name="____act060706" localSheetId="5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3" hidden="1">{#N/A,#N/A,FALSE,"ll-inves";#N/A,#N/A,FALSE,"bgt-cf 97";#N/A,#N/A,FALSE,"bgt-pl 97"}</definedName>
    <definedName name="____amm1" localSheetId="5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3" hidden="1">{#N/A,#N/A,FALSE,"DCF Summary";#N/A,#N/A,FALSE,"Casema";#N/A,#N/A,FALSE,"Casema NoTel";#N/A,#N/A,FALSE,"UK";#N/A,#N/A,FALSE,"RCF";#N/A,#N/A,FALSE,"Intercable CZ";#N/A,#N/A,FALSE,"Interkabel P"}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3" hidden="1">{"cashflow",#N/A,FALSE,"cash flow"}</definedName>
    <definedName name="____FG5" localSheetId="5" hidden="1">{"cashflow",#N/A,FALSE,"cash flow"}</definedName>
    <definedName name="____FG5" hidden="1">{"cashflow",#N/A,FALSE,"cash flow"}</definedName>
    <definedName name="____kkk1" localSheetId="3" hidden="1">#REF!</definedName>
    <definedName name="____kkk1" localSheetId="5" hidden="1">#REF!</definedName>
    <definedName name="____kkk1" localSheetId="1" hidden="1">#REF!</definedName>
    <definedName name="____kkk1" hidden="1">#REF!</definedName>
    <definedName name="____me10" localSheetId="3" hidden="1">{#N/A,#N/A,FALSE,"1996 P&amp;L TOWTAC(pk)";#N/A,#N/A,FALSE,"ONGOING P&amp;L TOWTAC(pk)";#N/A,#N/A,FALSE,"ATL6TOWTAC COST CARD"}</definedName>
    <definedName name="____me10" localSheetId="5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p30" localSheetId="3" hidden="1">'[4]科目（FS-311）'!#REF!</definedName>
    <definedName name="____pp30" hidden="1">'[4]科目（FS-311）'!#REF!</definedName>
    <definedName name="____pro1" localSheetId="3" hidden="1">{#N/A,#N/A,FALSE,"ll-inves";#N/A,#N/A,FALSE,"bgt-cf 97";#N/A,#N/A,FALSE,"bgt-pl 97"}</definedName>
    <definedName name="____pro1" localSheetId="5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3" hidden="1">{#N/A,#N/A,FALSE,"ll-inves";#N/A,#N/A,FALSE,"bgt-cf 97";#N/A,#N/A,FALSE,"bgt-pl 97"}</definedName>
    <definedName name="____sig1" localSheetId="5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localSheetId="3" hidden="1">'[5]PS-1995'!#REF!</definedName>
    <definedName name="____ti65" hidden="1">'[5]PS-1995'!#REF!</definedName>
    <definedName name="____vcd1" localSheetId="3" hidden="1">{#N/A,#N/A,FALSE,"Summary";#N/A,#N/A,FALSE,"Model";#N/A,#N/A,FALSE,"Sentivity";#N/A,#N/A,FALSE,"Capital"}</definedName>
    <definedName name="____vcd1" localSheetId="5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X2" localSheetId="3" hidden="1">{"'Eng (page2)'!$A$1:$D$52"}</definedName>
    <definedName name="____X2" hidden="1">{"'Eng (page2)'!$A$1:$D$52"}</definedName>
    <definedName name="____xlfn.BAHTTEXT" hidden="1">#NAME?</definedName>
    <definedName name="___act060706" localSheetId="3" hidden="1">{#N/A,#N/A,FALSE,"ll-inves";#N/A,#N/A,FALSE,"bgt-cf 97";#N/A,#N/A,FALSE,"bgt-pl 97"}</definedName>
    <definedName name="___act060706" localSheetId="5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3" hidden="1">{#N/A,#N/A,FALSE,"ll-inves";#N/A,#N/A,FALSE,"bgt-cf 97";#N/A,#N/A,FALSE,"bgt-pl 97"}</definedName>
    <definedName name="___amm1" localSheetId="5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3" hidden="1">{#N/A,#N/A,FALSE,"DCF Summary";#N/A,#N/A,FALSE,"Casema";#N/A,#N/A,FALSE,"Casema NoTel";#N/A,#N/A,FALSE,"UK";#N/A,#N/A,FALSE,"RCF";#N/A,#N/A,FALSE,"Intercable CZ";#N/A,#N/A,FALSE,"Interkabel P"}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localSheetId="3" hidden="1">{"'Eng (page2)'!$A$1:$D$52"}</definedName>
    <definedName name="___er43" hidden="1">{"'Eng (page2)'!$A$1:$D$52"}</definedName>
    <definedName name="___EX1" localSheetId="3" hidden="1">{#N/A,#N/A,FALSE,"INSTALL";#N/A,#N/A,FALSE,"SALE"}</definedName>
    <definedName name="___EX1" localSheetId="5" hidden="1">{#N/A,#N/A,FALSE,"INSTALL";#N/A,#N/A,FALSE,"SALE"}</definedName>
    <definedName name="___EX1" hidden="1">{#N/A,#N/A,FALSE,"INSTALL";#N/A,#N/A,FALSE,"SALE"}</definedName>
    <definedName name="___FG5" localSheetId="3" hidden="1">{"cashflow",#N/A,FALSE,"cash flow"}</definedName>
    <definedName name="___FG5" localSheetId="5" hidden="1">{"cashflow",#N/A,FALSE,"cash flow"}</definedName>
    <definedName name="___FG5" hidden="1">{"cashflow",#N/A,FALSE,"cash flow"}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kk1" localSheetId="3" hidden="1">#REF!</definedName>
    <definedName name="___kkk1" localSheetId="5" hidden="1">#REF!</definedName>
    <definedName name="___kkk1" localSheetId="1" hidden="1">#REF!</definedName>
    <definedName name="___kkk1" hidden="1">#REF!</definedName>
    <definedName name="___me10" localSheetId="3" hidden="1">{#N/A,#N/A,FALSE,"1996 P&amp;L TOWTAC(pk)";#N/A,#N/A,FALSE,"ONGOING P&amp;L TOWTAC(pk)";#N/A,#N/A,FALSE,"ATL6TOWTAC COST CARD"}</definedName>
    <definedName name="___me10" localSheetId="5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p30" localSheetId="3" hidden="1">'[4]科目（FS-311）'!#REF!</definedName>
    <definedName name="___pp30" hidden="1">'[4]科目（FS-311）'!#REF!</definedName>
    <definedName name="___pro1" localSheetId="3" hidden="1">{#N/A,#N/A,FALSE,"ll-inves";#N/A,#N/A,FALSE,"bgt-cf 97";#N/A,#N/A,FALSE,"bgt-pl 97"}</definedName>
    <definedName name="___pro1" localSheetId="5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3" hidden="1">{#N/A,#N/A,FALSE,"ll-inves";#N/A,#N/A,FALSE,"bgt-cf 97";#N/A,#N/A,FALSE,"bgt-pl 97"}</definedName>
    <definedName name="___sig1" localSheetId="5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localSheetId="3" hidden="1">'[5]PS-1995'!#REF!</definedName>
    <definedName name="___ti65" hidden="1">'[5]PS-1995'!#REF!</definedName>
    <definedName name="___Tic30" localSheetId="3" hidden="1">{"'Eng (page2)'!$A$1:$D$52"}</definedName>
    <definedName name="___Tic30" hidden="1">{"'Eng (page2)'!$A$1:$D$52"}</definedName>
    <definedName name="___u645" localSheetId="3" hidden="1">{"'Eng (page2)'!$A$1:$D$52"}</definedName>
    <definedName name="___u645" hidden="1">{"'Eng (page2)'!$A$1:$D$52"}</definedName>
    <definedName name="___vcd1" localSheetId="3" hidden="1">{#N/A,#N/A,FALSE,"Summary";#N/A,#N/A,FALSE,"Model";#N/A,#N/A,FALSE,"Sentivity";#N/A,#N/A,FALSE,"Capital"}</definedName>
    <definedName name="___vcd1" localSheetId="5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X2" localSheetId="3" hidden="1">{"'Eng (page2)'!$A$1:$D$52"}</definedName>
    <definedName name="___X2" hidden="1">{"'Eng (page2)'!$A$1:$D$52"}</definedName>
    <definedName name="___xlfn.BAHTTEXT" hidden="1">#NAME?</definedName>
    <definedName name="___y4" localSheetId="3" hidden="1">{"'Eng (page2)'!$A$1:$D$52"}</definedName>
    <definedName name="___y4" hidden="1">{"'Eng (page2)'!$A$1:$D$52"}</definedName>
    <definedName name="___ZH111" localSheetId="3" hidden="1">{"'Model'!$A$1:$N$53"}</definedName>
    <definedName name="___ZH111" hidden="1">{"'Model'!$A$1:$N$53"}</definedName>
    <definedName name="__123Graph_A" localSheetId="3" hidden="1">[6]Core!#REF!</definedName>
    <definedName name="__123Graph_A" localSheetId="5" hidden="1">[6]Core!#REF!</definedName>
    <definedName name="__123Graph_A" localSheetId="1" hidden="1">[6]Core!#REF!</definedName>
    <definedName name="__123Graph_A" hidden="1">[6]Core!#REF!</definedName>
    <definedName name="__123Graph_A\B118" localSheetId="3" hidden="1">'[4]科目（FS-311）'!#REF!</definedName>
    <definedName name="__123Graph_A\B118" hidden="1">'[4]科目（FS-311）'!#REF!</definedName>
    <definedName name="__123Graph_AROI" localSheetId="3" hidden="1">'[4]科目（FS-311）'!#REF!</definedName>
    <definedName name="__123Graph_AROI" hidden="1">'[4]科目（FS-311）'!#REF!</definedName>
    <definedName name="__123Graph_B" localSheetId="3" hidden="1">[6]Core!#REF!</definedName>
    <definedName name="__123Graph_B" localSheetId="5" hidden="1">[6]Core!#REF!</definedName>
    <definedName name="__123Graph_B" localSheetId="1" hidden="1">[6]Core!#REF!</definedName>
    <definedName name="__123Graph_B" hidden="1">[6]Core!#REF!</definedName>
    <definedName name="__123Graph_B\B11" localSheetId="3" hidden="1">'[4]科目（FS-311）'!#REF!</definedName>
    <definedName name="__123Graph_B\B11" hidden="1">'[4]科目（FS-311）'!#REF!</definedName>
    <definedName name="__123Graph_B\B118" localSheetId="3" hidden="1">'[4]科目（FS-311）'!#REF!</definedName>
    <definedName name="__123Graph_B\B118" hidden="1">'[4]科目（FS-311）'!#REF!</definedName>
    <definedName name="__123Graph_C" localSheetId="3" hidden="1">[6]Core!#REF!</definedName>
    <definedName name="__123Graph_C" localSheetId="5" hidden="1">[6]Core!#REF!</definedName>
    <definedName name="__123Graph_C" localSheetId="1" hidden="1">[6]Core!#REF!</definedName>
    <definedName name="__123Graph_C" hidden="1">[6]Core!#REF!</definedName>
    <definedName name="__123Graph_C\B118" localSheetId="3" hidden="1">'[4]科目（FS-311）'!#REF!</definedName>
    <definedName name="__123Graph_C\B118" hidden="1">'[4]科目（FS-311）'!#REF!</definedName>
    <definedName name="__123Graph_D" localSheetId="3" hidden="1">[6]Core!#REF!</definedName>
    <definedName name="__123Graph_D" localSheetId="5" hidden="1">[6]Core!#REF!</definedName>
    <definedName name="__123Graph_D" localSheetId="1" hidden="1">[6]Core!#REF!</definedName>
    <definedName name="__123Graph_D" hidden="1">[6]Core!#REF!</definedName>
    <definedName name="__123Graph_E" localSheetId="3" hidden="1">[6]Core!#REF!</definedName>
    <definedName name="__123Graph_E" localSheetId="5" hidden="1">[6]Core!#REF!</definedName>
    <definedName name="__123Graph_E" localSheetId="1" hidden="1">[6]Core!#REF!</definedName>
    <definedName name="__123Graph_E" hidden="1">[6]Core!#REF!</definedName>
    <definedName name="__123Graph_F" localSheetId="3" hidden="1">[6]Core!#REF!</definedName>
    <definedName name="__123Graph_F" localSheetId="5" hidden="1">[6]Core!#REF!</definedName>
    <definedName name="__123Graph_F" localSheetId="1" hidden="1">[6]Core!#REF!</definedName>
    <definedName name="__123Graph_F" hidden="1">[6]Core!#REF!</definedName>
    <definedName name="__123Graph_LBL_A" localSheetId="3" hidden="1">'[4]科目（FS-311）'!#REF!</definedName>
    <definedName name="__123Graph_LBL_A" hidden="1">'[4]科目（FS-311）'!#REF!</definedName>
    <definedName name="__123Graph_LBL_C" localSheetId="3" hidden="1">'[4]科目（FS-311）'!#REF!</definedName>
    <definedName name="__123Graph_LBL_C" hidden="1">'[4]科目（FS-311）'!#REF!</definedName>
    <definedName name="__123Graph_X" localSheetId="3" hidden="1">[6]Core!#REF!</definedName>
    <definedName name="__123Graph_X" localSheetId="5" hidden="1">[6]Core!#REF!</definedName>
    <definedName name="__123Graph_X" localSheetId="1" hidden="1">[6]Core!#REF!</definedName>
    <definedName name="__123Graph_X" hidden="1">[6]Core!#REF!</definedName>
    <definedName name="__123Graph_X\B11" localSheetId="3" hidden="1">'[4]科目（FS-311）'!#REF!</definedName>
    <definedName name="__123Graph_X\B11" hidden="1">'[4]科目（FS-311）'!#REF!</definedName>
    <definedName name="__123Graph_XROI" localSheetId="3" hidden="1">'[4]科目（FS-311）'!#REF!</definedName>
    <definedName name="__123Graph_XROI" hidden="1">'[4]科目（FS-311）'!#REF!</definedName>
    <definedName name="__3__123Graph_AF_S" localSheetId="3" hidden="1">'[4]科目（FS-311）'!#REF!</definedName>
    <definedName name="__3__123Graph_AF_S" hidden="1">'[4]科目（FS-311）'!#REF!</definedName>
    <definedName name="__4__123Graph_BF_S" localSheetId="3" hidden="1">'[4]科目（FS-311）'!#REF!</definedName>
    <definedName name="__4__123Graph_BF_S" hidden="1">'[4]科目（FS-311）'!#REF!</definedName>
    <definedName name="__5__123Graph_XF_S" localSheetId="3" hidden="1">'[4]科目（FS-311）'!#REF!</definedName>
    <definedName name="__5__123Graph_XF_S" hidden="1">'[4]科目（FS-311）'!#REF!</definedName>
    <definedName name="__act060706" localSheetId="3" hidden="1">{#N/A,#N/A,FALSE,"ll-inves";#N/A,#N/A,FALSE,"bgt-cf 97";#N/A,#N/A,FALSE,"bgt-pl 97"}</definedName>
    <definedName name="__act060706" localSheetId="5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3" hidden="1">{#N/A,#N/A,FALSE,"ll-inves";#N/A,#N/A,FALSE,"bgt-cf 97";#N/A,#N/A,FALSE,"bgt-pl 97"}</definedName>
    <definedName name="__amm1" localSheetId="5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3" hidden="1">{#N/A,#N/A,FALSE,"COVER1.XLS ";#N/A,#N/A,FALSE,"RACT1.XLS";#N/A,#N/A,FALSE,"RACT2.XLS";#N/A,#N/A,FALSE,"ECCMP";#N/A,#N/A,FALSE,"WELDER.XLS"}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3" hidden="1">{"'Summary'!$A$5:$H$42"}</definedName>
    <definedName name="__b2" localSheetId="5" hidden="1">{"'Summary'!$A$5:$H$42"}</definedName>
    <definedName name="__b2" hidden="1">{"'Summary'!$A$5:$H$42"}</definedName>
    <definedName name="__b6" localSheetId="3" hidden="1">{"'Summary'!$A$5:$H$42"}</definedName>
    <definedName name="__b6" localSheetId="5" hidden="1">{"'Summary'!$A$5:$H$42"}</definedName>
    <definedName name="__b6" hidden="1">{"'Summary'!$A$5:$H$42"}</definedName>
    <definedName name="__d1" localSheetId="3" hidden="1">{"'Model'!$A$1:$N$53"}</definedName>
    <definedName name="__d1" hidden="1">{"'Model'!$A$1:$N$53"}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EX1" localSheetId="3" hidden="1">{#N/A,#N/A,FALSE,"INSTALL";#N/A,#N/A,FALSE,"SALE"}</definedName>
    <definedName name="__EX1" localSheetId="5" hidden="1">{#N/A,#N/A,FALSE,"INSTALL";#N/A,#N/A,FALSE,"SALE"}</definedName>
    <definedName name="__EX1" hidden="1">{#N/A,#N/A,FALSE,"INSTALL";#N/A,#N/A,FALSE,"SALE"}</definedName>
    <definedName name="__FG5" localSheetId="3" hidden="1">{"cashflow",#N/A,FALSE,"cash flow"}</definedName>
    <definedName name="__FG5" localSheetId="5" hidden="1">{"cashflow",#N/A,FALSE,"cash flow"}</definedName>
    <definedName name="__FG5" hidden="1">{"cashflow",#N/A,FALSE,"cash flow"}</definedName>
    <definedName name="__G1" localSheetId="3" hidden="1">{"'Eng (page2)'!$A$1:$D$52"}</definedName>
    <definedName name="__G1" hidden="1">{"'Eng (page2)'!$A$1:$D$52"}</definedName>
    <definedName name="__IntlFixup" hidden="1">TRUE</definedName>
    <definedName name="__K306" localSheetId="3" hidden="1">{"'Eng (page2)'!$A$1:$D$52"}</definedName>
    <definedName name="__K306" hidden="1">{"'Eng (page2)'!$A$1:$D$52"}</definedName>
    <definedName name="__kkk1" localSheetId="3" hidden="1">#REF!</definedName>
    <definedName name="__kkk1" localSheetId="5" hidden="1">#REF!</definedName>
    <definedName name="__kkk1" localSheetId="1" hidden="1">#REF!</definedName>
    <definedName name="__kkk1" hidden="1">#REF!</definedName>
    <definedName name="__kvs1" localSheetId="3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3" hidden="1">{#N/A,#N/A,FALSE,"1996 P&amp;L TOWTAC(pk)";#N/A,#N/A,FALSE,"ONGOING P&amp;L TOWTAC(pk)";#N/A,#N/A,FALSE,"ATL6TOWTAC COST CARD"}</definedName>
    <definedName name="__me10" localSheetId="5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localSheetId="3" hidden="1">{"'Eng (page2)'!$A$1:$D$52"}</definedName>
    <definedName name="__O300" hidden="1">{"'Eng (page2)'!$A$1:$D$52"}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localSheetId="3" hidden="1">'[4]科目（FS-311）'!#REF!</definedName>
    <definedName name="__pp30" hidden="1">'[4]科目（FS-311）'!#REF!</definedName>
    <definedName name="__pro1" localSheetId="3" hidden="1">{#N/A,#N/A,FALSE,"ll-inves";#N/A,#N/A,FALSE,"bgt-cf 97";#N/A,#N/A,FALSE,"bgt-pl 97"}</definedName>
    <definedName name="__pro1" localSheetId="5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3" hidden="1">{#N/A,#N/A,FALSE,"COVER1.XLS ";#N/A,#N/A,FALSE,"RACT1.XLS";#N/A,#N/A,FALSE,"RACT2.XLS";#N/A,#N/A,FALSE,"ECCMP";#N/A,#N/A,FALSE,"WELDER.XLS"}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3" hidden="1">{#N/A,#N/A,FALSE,"ll-inves";#N/A,#N/A,FALSE,"bgt-cf 97";#N/A,#N/A,FALSE,"bgt-pl 97"}</definedName>
    <definedName name="__sig1" localSheetId="5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localSheetId="3" hidden="1">{"'Eng (page2)'!$A$1:$D$52"}</definedName>
    <definedName name="__Tic30" hidden="1">{"'Eng (page2)'!$A$1:$D$52"}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3" hidden="1">{"'Eng (page2)'!$A$1:$D$52"}</definedName>
    <definedName name="__u645" hidden="1">{"'Eng (page2)'!$A$1:$D$52"}</definedName>
    <definedName name="__vcd1" localSheetId="3" hidden="1">{#N/A,#N/A,FALSE,"Summary";#N/A,#N/A,FALSE,"Model";#N/A,#N/A,FALSE,"Sentivity";#N/A,#N/A,FALSE,"Capital"}</definedName>
    <definedName name="__vcd1" localSheetId="5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y4" localSheetId="3" hidden="1">{"'Eng (page2)'!$A$1:$D$52"}</definedName>
    <definedName name="__y4" hidden="1">{"'Eng (page2)'!$A$1:$D$52"}</definedName>
    <definedName name="__y78" localSheetId="3" hidden="1">#REF!</definedName>
    <definedName name="__y78" hidden="1">#REF!</definedName>
    <definedName name="__ZH111" localSheetId="3" hidden="1">{"'Model'!$A$1:$N$53"}</definedName>
    <definedName name="__ZH111" hidden="1">{"'Model'!$A$1:$N$53"}</definedName>
    <definedName name="_1102" hidden="1">'[7]stat local'!$D$769:$D$3475</definedName>
    <definedName name="_123Graph_E" localSheetId="3" hidden="1">[8]Core!#REF!</definedName>
    <definedName name="_123Graph_E" localSheetId="5" hidden="1">[8]Core!#REF!</definedName>
    <definedName name="_123Graph_E" localSheetId="1" hidden="1">[8]Core!#REF!</definedName>
    <definedName name="_123Graph_E" hidden="1">[8]Core!#REF!</definedName>
    <definedName name="_123Graph_F" localSheetId="3" hidden="1">[6]Core!#REF!</definedName>
    <definedName name="_123Graph_F" localSheetId="5" hidden="1">[6]Core!#REF!</definedName>
    <definedName name="_123Graph_F" localSheetId="1" hidden="1">[6]Core!#REF!</definedName>
    <definedName name="_123Graph_F" hidden="1">[6]Core!#REF!</definedName>
    <definedName name="_16_0_0_F" localSheetId="3" hidden="1">'[4]科目（FS-311）'!#REF!</definedName>
    <definedName name="_16_0_0_F" hidden="1">'[4]科目（FS-311）'!#REF!</definedName>
    <definedName name="_17_0_0_F" localSheetId="3" hidden="1">'[4]科目（FS-311）'!#REF!</definedName>
    <definedName name="_17_0_0_F" hidden="1">'[4]科目（FS-311）'!#REF!</definedName>
    <definedName name="_3_??" localSheetId="3" hidden="1">'[4]科目（FS-311）'!#REF!</definedName>
    <definedName name="_3_??" hidden="1">'[4]科目（FS-311）'!#REF!</definedName>
    <definedName name="_3__123Graph_AF_S" localSheetId="3" hidden="1">'[4]科目（FS-311）'!#REF!</definedName>
    <definedName name="_3__123Graph_AF_S" hidden="1">'[4]科目（FS-311）'!#REF!</definedName>
    <definedName name="_4__123Graph_BF_S" localSheetId="3" hidden="1">'[4]科目（FS-311）'!#REF!</definedName>
    <definedName name="_4__123Graph_BF_S" hidden="1">'[4]科目（FS-311）'!#REF!</definedName>
    <definedName name="_5__123Graph_XF_S" localSheetId="3" hidden="1">'[4]科目（FS-311）'!#REF!</definedName>
    <definedName name="_5__123Graph_XF_S" hidden="1">'[4]科目（FS-311）'!#REF!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ct060706" localSheetId="3" hidden="1">{#N/A,#N/A,FALSE,"ll-inves";#N/A,#N/A,FALSE,"bgt-cf 97";#N/A,#N/A,FALSE,"bgt-pl 97"}</definedName>
    <definedName name="_act060706" localSheetId="5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localSheetId="5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localSheetId="5" hidden="1">'[9]AIS Financials'!$1:$1048576</definedName>
    <definedName name="_bdm.0347E38BAB0D4A28B031D3487ACEABA3.edm" hidden="1">'[9]AIS Financials'!$1:$1048576</definedName>
    <definedName name="_bdm.03F6AE82AFEE4816B09B2A1A5569BE4C.edm" localSheetId="3" hidden="1">#REF!</definedName>
    <definedName name="_bdm.03F6AE82AFEE4816B09B2A1A5569BE4C.edm" localSheetId="5" hidden="1">#REF!</definedName>
    <definedName name="_bdm.03F6AE82AFEE4816B09B2A1A5569BE4C.edm" localSheetId="1" hidden="1">#REF!</definedName>
    <definedName name="_bdm.03F6AE82AFEE4816B09B2A1A5569BE4C.edm" hidden="1">#REF!</definedName>
    <definedName name="_bdm.04C9BD0CD1364425899FA23BE45E1E83.edm" localSheetId="3" hidden="1">#REF!</definedName>
    <definedName name="_bdm.04C9BD0CD1364425899FA23BE45E1E83.edm" localSheetId="5" hidden="1">#REF!</definedName>
    <definedName name="_bdm.04C9BD0CD1364425899FA23BE45E1E83.edm" localSheetId="1" hidden="1">#REF!</definedName>
    <definedName name="_bdm.04C9BD0CD1364425899FA23BE45E1E83.edm" hidden="1">#REF!</definedName>
    <definedName name="_bdm.0A79943306EB425EB6A5BE62624A323E.edm" localSheetId="3" hidden="1">#REF!</definedName>
    <definedName name="_bdm.0A79943306EB425EB6A5BE62624A323E.edm" localSheetId="5" hidden="1">#REF!</definedName>
    <definedName name="_bdm.0A79943306EB425EB6A5BE62624A323E.edm" localSheetId="1" hidden="1">#REF!</definedName>
    <definedName name="_bdm.0A79943306EB425EB6A5BE62624A323E.edm" hidden="1">#REF!</definedName>
    <definedName name="_bdm.0B3101C396D743828DBE70A80CBA07B9.edm" localSheetId="5" hidden="1">[10]SOTP!$1:$1048576</definedName>
    <definedName name="_bdm.0B3101C396D743828DBE70A80CBA07B9.edm" hidden="1">[10]SOTP!$1:$1048576</definedName>
    <definedName name="_bdm.17566FCE77F7462ABA6D85C5F3ADE1D1.edm" localSheetId="3" hidden="1">#REF!</definedName>
    <definedName name="_bdm.17566FCE77F7462ABA6D85C5F3ADE1D1.edm" localSheetId="5" hidden="1">#REF!</definedName>
    <definedName name="_bdm.17566FCE77F7462ABA6D85C5F3ADE1D1.edm" localSheetId="1" hidden="1">#REF!</definedName>
    <definedName name="_bdm.17566FCE77F7462ABA6D85C5F3ADE1D1.edm" hidden="1">#REF!</definedName>
    <definedName name="_bdm.1C690D89DA384FE886698305F230AD09.edm" localSheetId="5" hidden="1">'[9]Share prices'!$1:$1048576</definedName>
    <definedName name="_bdm.1C690D89DA384FE886698305F230AD09.edm" hidden="1">'[9]Share prices'!$1:$1048576</definedName>
    <definedName name="_bdm.2035187690C443A78EE5403015E8888E.edm" localSheetId="3" hidden="1">#REF!</definedName>
    <definedName name="_bdm.2035187690C443A78EE5403015E8888E.edm" localSheetId="5" hidden="1">#REF!</definedName>
    <definedName name="_bdm.2035187690C443A78EE5403015E8888E.edm" localSheetId="1" hidden="1">#REF!</definedName>
    <definedName name="_bdm.2035187690C443A78EE5403015E8888E.edm" hidden="1">#REF!</definedName>
    <definedName name="_bdm.288FBEF4DEF746B98C1ECFF68CCA0FEB.edm" localSheetId="5" hidden="1">'[11]Relative Index'!$1:$1048576</definedName>
    <definedName name="_bdm.288FBEF4DEF746B98C1ECFF68CCA0FEB.edm" hidden="1">'[11]Relative Index'!$1:$1048576</definedName>
    <definedName name="_bdm.438B3821D1C5408F84D53D4D7BD1220E.edm" localSheetId="3" hidden="1">#REF!</definedName>
    <definedName name="_bdm.438B3821D1C5408F84D53D4D7BD1220E.edm" localSheetId="5" hidden="1">#REF!</definedName>
    <definedName name="_bdm.438B3821D1C5408F84D53D4D7BD1220E.edm" localSheetId="1" hidden="1">#REF!</definedName>
    <definedName name="_bdm.438B3821D1C5408F84D53D4D7BD1220E.edm" hidden="1">#REF!</definedName>
    <definedName name="_bdm.5616CA644FD346AA98BD6E50BA82F096.edm" localSheetId="3" hidden="1">#REF!</definedName>
    <definedName name="_bdm.5616CA644FD346AA98BD6E50BA82F096.edm" localSheetId="5" hidden="1">#REF!</definedName>
    <definedName name="_bdm.5616CA644FD346AA98BD6E50BA82F096.edm" localSheetId="1" hidden="1">#REF!</definedName>
    <definedName name="_bdm.5616CA644FD346AA98BD6E50BA82F096.edm" hidden="1">#REF!</definedName>
    <definedName name="_bdm.5D1C7BE7D79C4ADB97DF2ED4C9435952.edm" localSheetId="3" hidden="1">#REF!</definedName>
    <definedName name="_bdm.5D1C7BE7D79C4ADB97DF2ED4C9435952.edm" localSheetId="5" hidden="1">#REF!</definedName>
    <definedName name="_bdm.5D1C7BE7D79C4ADB97DF2ED4C9435952.edm" localSheetId="1" hidden="1">#REF!</definedName>
    <definedName name="_bdm.5D1C7BE7D79C4ADB97DF2ED4C9435952.edm" hidden="1">#REF!</definedName>
    <definedName name="_bdm.5FB0678575EC415E86A808BAD164D6E5.edm" localSheetId="5" hidden="1">'[9]Research Proj'!$1:$1048576</definedName>
    <definedName name="_bdm.5FB0678575EC415E86A808BAD164D6E5.edm" hidden="1">'[9]Research Proj'!$1:$1048576</definedName>
    <definedName name="_bdm.631FB245CFD64CB7826C4CCDB12E84FA.edm" localSheetId="5" hidden="1">'[9]AIS Summary'!$1:$1048576</definedName>
    <definedName name="_bdm.631FB245CFD64CB7826C4CCDB12E84FA.edm" hidden="1">'[9]AIS Summary'!$1:$1048576</definedName>
    <definedName name="_bdm.68F62428A8DB43C19C90BCD86DDE06C1.edm" localSheetId="3" hidden="1">#REF!</definedName>
    <definedName name="_bdm.68F62428A8DB43C19C90BCD86DDE06C1.edm" localSheetId="5" hidden="1">#REF!</definedName>
    <definedName name="_bdm.68F62428A8DB43C19C90BCD86DDE06C1.edm" localSheetId="1" hidden="1">#REF!</definedName>
    <definedName name="_bdm.68F62428A8DB43C19C90BCD86DDE06C1.edm" hidden="1">#REF!</definedName>
    <definedName name="_bdm.809787F7560442118B1C3B87A5F75CDD.edm" localSheetId="5" hidden="1">'[12]Since Feb 16'!$1:$1048576</definedName>
    <definedName name="_bdm.809787F7560442118B1C3B87A5F75CDD.edm" hidden="1">'[12]Since Feb 16'!$1:$1048576</definedName>
    <definedName name="_bdm.83CEBD203A8B46CE9292023F9A7084AC.edm" localSheetId="3" hidden="1">#REF!</definedName>
    <definedName name="_bdm.83CEBD203A8B46CE9292023F9A7084AC.edm" localSheetId="5" hidden="1">#REF!</definedName>
    <definedName name="_bdm.83CEBD203A8B46CE9292023F9A7084AC.edm" localSheetId="1" hidden="1">#REF!</definedName>
    <definedName name="_bdm.83CEBD203A8B46CE9292023F9A7084AC.edm" hidden="1">#REF!</definedName>
    <definedName name="_bdm.86A8D7DB1E8E438C945B56EA7A5E7ABA.edm" localSheetId="3" hidden="1">#REF!</definedName>
    <definedName name="_bdm.86A8D7DB1E8E438C945B56EA7A5E7ABA.edm" localSheetId="5" hidden="1">#REF!</definedName>
    <definedName name="_bdm.86A8D7DB1E8E438C945B56EA7A5E7ABA.edm" localSheetId="1" hidden="1">#REF!</definedName>
    <definedName name="_bdm.86A8D7DB1E8E438C945B56EA7A5E7ABA.edm" hidden="1">#REF!</definedName>
    <definedName name="_bdm.8B6F081377684BAC9CC2B9896C404328.edm" localSheetId="5" hidden="1">'[10]Proportionate Profile'!$1:$1048576</definedName>
    <definedName name="_bdm.8B6F081377684BAC9CC2B9896C404328.edm" hidden="1">'[10]Proportionate Profile'!$1:$1048576</definedName>
    <definedName name="_bdm.90D310EFC2A54DBAA06F02237E640B7A.edm" localSheetId="5" hidden="1">[9]AIS!$1:$1048576</definedName>
    <definedName name="_bdm.90D310EFC2A54DBAA06F02237E640B7A.edm" hidden="1">[9]AIS!$1:$1048576</definedName>
    <definedName name="_bdm.9F97B3564F104F09AFD9F93E622A848C.edm" localSheetId="5" hidden="1">[9]Comps!$1:$1048576</definedName>
    <definedName name="_bdm.9F97B3564F104F09AFD9F93E622A848C.edm" hidden="1">[9]Comps!$1:$1048576</definedName>
    <definedName name="_bdm.A6E411DADB7E45668F7EF9F34AC46B75.edm" localSheetId="3" hidden="1">#REF!</definedName>
    <definedName name="_bdm.A6E411DADB7E45668F7EF9F34AC46B75.edm" localSheetId="5" hidden="1">#REF!</definedName>
    <definedName name="_bdm.A6E411DADB7E45668F7EF9F34AC46B75.edm" localSheetId="1" hidden="1">#REF!</definedName>
    <definedName name="_bdm.A6E411DADB7E45668F7EF9F34AC46B75.edm" hidden="1">#REF!</definedName>
    <definedName name="_bdm.B0E25C9FA4F04DBAA51F1948D4398D85.edm" localSheetId="3" hidden="1">#REF!</definedName>
    <definedName name="_bdm.B0E25C9FA4F04DBAA51F1948D4398D85.edm" localSheetId="5" hidden="1">#REF!</definedName>
    <definedName name="_bdm.B0E25C9FA4F04DBAA51F1948D4398D85.edm" localSheetId="1" hidden="1">#REF!</definedName>
    <definedName name="_bdm.B0E25C9FA4F04DBAA51F1948D4398D85.edm" hidden="1">#REF!</definedName>
    <definedName name="_bdm.BDCFA3D27D584AE2A144D445576D090A.edm" localSheetId="3" hidden="1">#REF!</definedName>
    <definedName name="_bdm.BDCFA3D27D584AE2A144D445576D090A.edm" localSheetId="5" hidden="1">#REF!</definedName>
    <definedName name="_bdm.BDCFA3D27D584AE2A144D445576D090A.edm" localSheetId="1" hidden="1">#REF!</definedName>
    <definedName name="_bdm.BDCFA3D27D584AE2A144D445576D090A.edm" hidden="1">#REF!</definedName>
    <definedName name="_bdm.BDD2214B6E2840C5A91B9714845972DD.edm" localSheetId="3" hidden="1">#REF!</definedName>
    <definedName name="_bdm.BDD2214B6E2840C5A91B9714845972DD.edm" localSheetId="5" hidden="1">#REF!</definedName>
    <definedName name="_bdm.BDD2214B6E2840C5A91B9714845972DD.edm" localSheetId="1" hidden="1">#REF!</definedName>
    <definedName name="_bdm.BDD2214B6E2840C5A91B9714845972DD.edm" hidden="1">#REF!</definedName>
    <definedName name="_bdm.BE0D7036B15349618E95BB71B72A2921.edm" localSheetId="3" hidden="1">#REF!</definedName>
    <definedName name="_bdm.BE0D7036B15349618E95BB71B72A2921.edm" localSheetId="5" hidden="1">#REF!</definedName>
    <definedName name="_bdm.BE0D7036B15349618E95BB71B72A2921.edm" localSheetId="1" hidden="1">#REF!</definedName>
    <definedName name="_bdm.BE0D7036B15349618E95BB71B72A2921.edm" hidden="1">#REF!</definedName>
    <definedName name="_bdm.E361B46CB40C456FA75B077C70DBACCE.edm" localSheetId="5" hidden="1">'[13]Equity Comps'!$1:$1048576</definedName>
    <definedName name="_bdm.E361B46CB40C456FA75B077C70DBACCE.edm" hidden="1">'[13]Equity Comps'!$1:$1048576</definedName>
    <definedName name="_bdm.F1483FC8F3464B1BB407D05A794B2936.edm" localSheetId="3" hidden="1">#REF!</definedName>
    <definedName name="_bdm.F1483FC8F3464B1BB407D05A794B2936.edm" localSheetId="5" hidden="1">#REF!</definedName>
    <definedName name="_bdm.F1483FC8F3464B1BB407D05A794B2936.edm" localSheetId="1" hidden="1">#REF!</definedName>
    <definedName name="_bdm.F1483FC8F3464B1BB407D05A794B2936.edm" hidden="1">#REF!</definedName>
    <definedName name="_bdm.F54D5E7681F7477F802CDD33D2AF6CF9.edm" localSheetId="5" hidden="1">[11]PE!$1:$1048576</definedName>
    <definedName name="_bdm.F54D5E7681F7477F802CDD33D2AF6CF9.edm" hidden="1">[11]PE!$1:$1048576</definedName>
    <definedName name="_bdm.F892837521954B818BA695B9BACEE41F.edm" localSheetId="3" hidden="1">#REF!</definedName>
    <definedName name="_bdm.F892837521954B818BA695B9BACEE41F.edm" localSheetId="5" hidden="1">#REF!</definedName>
    <definedName name="_bdm.F892837521954B818BA695B9BACEE41F.edm" localSheetId="1" hidden="1">#REF!</definedName>
    <definedName name="_bdm.F892837521954B818BA695B9BACEE41F.edm" hidden="1">#REF!</definedName>
    <definedName name="_bdm.F9DF3216629B49DD80ECBAFEB7E6A661.edm" localSheetId="5" hidden="1">[10]Bharti_SingTel_Comb!$1:$1048576</definedName>
    <definedName name="_bdm.F9DF3216629B49DD80ECBAFEB7E6A661.edm" hidden="1">[10]Bharti_SingTel_Comb!$1:$1048576</definedName>
    <definedName name="_d1" localSheetId="3" hidden="1">{"'Model'!$A$1:$N$53"}</definedName>
    <definedName name="_d1" hidden="1">{"'Model'!$A$1:$N$53"}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er43" localSheetId="3" hidden="1">{"'Eng (page2)'!$A$1:$D$52"}</definedName>
    <definedName name="_er43" hidden="1">{"'Eng (page2)'!$A$1:$D$52"}</definedName>
    <definedName name="_EX1" localSheetId="3" hidden="1">{#N/A,#N/A,FALSE,"INSTALL";#N/A,#N/A,FALSE,"SALE"}</definedName>
    <definedName name="_EX1" localSheetId="5" hidden="1">{#N/A,#N/A,FALSE,"INSTALL";#N/A,#N/A,FALSE,"SALE"}</definedName>
    <definedName name="_EX1" hidden="1">{#N/A,#N/A,FALSE,"INSTALL";#N/A,#N/A,FALSE,"SALE"}</definedName>
    <definedName name="_FG5" localSheetId="3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3" hidden="1">#REF!</definedName>
    <definedName name="_xlnm._FilterDatabase" localSheetId="5" hidden="1">#REF!</definedName>
    <definedName name="_xlnm._FilterDatabase" localSheetId="1" hidden="1">#REF!</definedName>
    <definedName name="_xlnm._FilterDatabase" hidden="1">#REF!</definedName>
    <definedName name="_G1" localSheetId="3" hidden="1">{"'Eng (page2)'!$A$1:$D$52"}</definedName>
    <definedName name="_G1" hidden="1">{"'Eng (page2)'!$A$1:$D$52"}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3" hidden="1">{"'Eng (page2)'!$A$1:$D$52"}</definedName>
    <definedName name="_K306" hidden="1">{"'Eng (page2)'!$A$1:$D$52"}</definedName>
    <definedName name="_Key1" localSheetId="3" hidden="1">#REF!</definedName>
    <definedName name="_Key1" localSheetId="5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1" hidden="1">#REF!</definedName>
    <definedName name="_Key2" hidden="1">#REF!</definedName>
    <definedName name="_Key3" localSheetId="3" hidden="1">#REF!</definedName>
    <definedName name="_Key3" localSheetId="5" hidden="1">#REF!</definedName>
    <definedName name="_Key3" localSheetId="1" hidden="1">#REF!</definedName>
    <definedName name="_Key3" hidden="1">#REF!</definedName>
    <definedName name="_kkk1" localSheetId="3" hidden="1">#REF!</definedName>
    <definedName name="_kkk1" localSheetId="5" hidden="1">#REF!</definedName>
    <definedName name="_kkk1" localSheetId="1" hidden="1">#REF!</definedName>
    <definedName name="_kkk1" hidden="1">#REF!</definedName>
    <definedName name="_LF12" localSheetId="3" hidden="1">'[4]科目（FS-311）'!#REF!</definedName>
    <definedName name="_LF12" hidden="1">'[4]科目（FS-311）'!#REF!</definedName>
    <definedName name="_M300" localSheetId="3" hidden="1">{"'Model'!$A$1:$N$53"}</definedName>
    <definedName name="_M300" hidden="1">{"'Model'!$A$1:$N$53"}</definedName>
    <definedName name="_ME" localSheetId="3" hidden="1">{#N/A,#N/A,TRUE,"SUM";#N/A,#N/A,TRUE,"EE";#N/A,#N/A,TRUE,"AC";#N/A,#N/A,TRUE,"SN"}</definedName>
    <definedName name="_ME" localSheetId="5" hidden="1">{#N/A,#N/A,TRUE,"SUM";#N/A,#N/A,TRUE,"EE";#N/A,#N/A,TRUE,"AC";#N/A,#N/A,TRUE,"SN"}</definedName>
    <definedName name="_ME" hidden="1">{#N/A,#N/A,TRUE,"SUM";#N/A,#N/A,TRUE,"EE";#N/A,#N/A,TRUE,"AC";#N/A,#N/A,TRUE,"SN"}</definedName>
    <definedName name="_me10" localSheetId="3" hidden="1">{#N/A,#N/A,FALSE,"1996 P&amp;L TOWTAC(pk)";#N/A,#N/A,FALSE,"ONGOING P&amp;L TOWTAC(pk)";#N/A,#N/A,FALSE,"ATL6TOWTAC COST CARD"}</definedName>
    <definedName name="_me10" localSheetId="5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localSheetId="3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localSheetId="3" hidden="1">'[4]科目（FS-311）'!#REF!</definedName>
    <definedName name="_Parse_In" hidden="1">'[4]科目（FS-311）'!#REF!</definedName>
    <definedName name="_Parse_Out" localSheetId="3" hidden="1">'[4]科目（FS-311）'!#REF!</definedName>
    <definedName name="_Parse_Out" hidden="1">'[4]科目（FS-311）'!#REF!</definedName>
    <definedName name="_pp30" localSheetId="3" hidden="1">'[4]科目（FS-311）'!#REF!</definedName>
    <definedName name="_pp30" hidden="1">'[4]科目（FS-311）'!#REF!</definedName>
    <definedName name="_pro1" localSheetId="3" hidden="1">{#N/A,#N/A,FALSE,"ll-inves";#N/A,#N/A,FALSE,"bgt-cf 97";#N/A,#N/A,FALSE,"bgt-pl 97"}</definedName>
    <definedName name="_pro1" localSheetId="5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3" hidden="1">#REF!</definedName>
    <definedName name="_Regression_X" localSheetId="5" hidden="1">#REF!</definedName>
    <definedName name="_Regression_X" localSheetId="1" hidden="1">#REF!</definedName>
    <definedName name="_Regression_X" hidden="1">#REF!</definedName>
    <definedName name="_sig1" localSheetId="3" hidden="1">{#N/A,#N/A,FALSE,"ll-inves";#N/A,#N/A,FALSE,"bgt-cf 97";#N/A,#N/A,FALSE,"bgt-pl 97"}</definedName>
    <definedName name="_sig1" localSheetId="5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3" hidden="1">#REF!</definedName>
    <definedName name="_Sort" localSheetId="5" hidden="1">#REF!</definedName>
    <definedName name="_Sort" localSheetId="1" hidden="1">#REF!</definedName>
    <definedName name="_Sort" hidden="1">#REF!</definedName>
    <definedName name="_Table1_In1" localSheetId="3" hidden="1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3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ble2_In1" localSheetId="3" hidden="1">#REF!</definedName>
    <definedName name="_Table2_In1" localSheetId="5" hidden="1">#REF!</definedName>
    <definedName name="_Table2_In1" localSheetId="1" hidden="1">#REF!</definedName>
    <definedName name="_Table2_In1" hidden="1">#REF!</definedName>
    <definedName name="_Table2_In2" localSheetId="3" hidden="1">#REF!</definedName>
    <definedName name="_Table2_In2" localSheetId="5" hidden="1">#REF!</definedName>
    <definedName name="_Table2_In2" localSheetId="1" hidden="1">#REF!</definedName>
    <definedName name="_Table2_In2" hidden="1">#REF!</definedName>
    <definedName name="_Table2_Out" localSheetId="3" hidden="1">#REF!</definedName>
    <definedName name="_Table2_Out" localSheetId="5" hidden="1">#REF!</definedName>
    <definedName name="_Table2_Out" localSheetId="1" hidden="1">#REF!</definedName>
    <definedName name="_Table2_Out" hidden="1">#REF!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localSheetId="3" hidden="1">'[5]PS-1995'!#REF!</definedName>
    <definedName name="_ti65" hidden="1">'[5]PS-1995'!#REF!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00" localSheetId="3" hidden="1">{"'Eng (page2)'!$A$1:$D$52"}</definedName>
    <definedName name="_V300" hidden="1">{"'Eng (page2)'!$A$1:$D$52"}</definedName>
    <definedName name="_V320" localSheetId="3" hidden="1">{"'Eng (page2)'!$A$1:$D$52"}</definedName>
    <definedName name="_V320" hidden="1">{"'Eng (page2)'!$A$1:$D$52"}</definedName>
    <definedName name="_vcd1" localSheetId="3" hidden="1">{#N/A,#N/A,FALSE,"Summary";#N/A,#N/A,FALSE,"Model";#N/A,#N/A,FALSE,"Sentivity";#N/A,#N/A,FALSE,"Capital"}</definedName>
    <definedName name="_vcd1" localSheetId="5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localSheetId="3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hidden="1">{#N/A,#N/A,FALSE,"Eff-SSC2"}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y78" localSheetId="3" hidden="1">#REF!</definedName>
    <definedName name="_y78" hidden="1">#REF!</definedName>
    <definedName name="_ZH111" localSheetId="3" hidden="1">{"'Model'!$A$1:$N$53"}</definedName>
    <definedName name="_ZH111" hidden="1">{"'Model'!$A$1:$N$53"}</definedName>
    <definedName name="a" localSheetId="3" hidden="1">#REF!</definedName>
    <definedName name="a" localSheetId="5" hidden="1">#REF!</definedName>
    <definedName name="a" localSheetId="1" hidden="1">#REF!</definedName>
    <definedName name="a" hidden="1">#REF!</definedName>
    <definedName name="a4." localSheetId="3" hidden="1">{"hilight3",#N/A,FALSE,"HILIGHT3"}</definedName>
    <definedName name="a4." hidden="1">{"hilight3",#N/A,FALSE,"HILIGHT3"}</definedName>
    <definedName name="AA" localSheetId="3" hidden="1">#REF!</definedName>
    <definedName name="aa" localSheetId="5">#REF!</definedName>
    <definedName name="AA" hidden="1">#REF!</definedName>
    <definedName name="aaa" localSheetId="3" hidden="1">{"'SUMMATION'!$B$2:$I$2"}</definedName>
    <definedName name="aaa" localSheetId="5" hidden="1">#REF!</definedName>
    <definedName name="aaa" localSheetId="1" hidden="1">#REF!</definedName>
    <definedName name="aaa" hidden="1">#REF!</definedName>
    <definedName name="aaaa" localSheetId="3" hidden="1">{"'SUMMATION'!$B$2:$I$2"}</definedName>
    <definedName name="aaaa" localSheetId="5">#REF!</definedName>
    <definedName name="aaaa" hidden="1">{"'SUMMATION'!$B$2:$I$2"}</definedName>
    <definedName name="aaaaa" localSheetId="3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 localSheetId="3" hidden="1">{#N/A,#N/A,FALSE,"ll-inves";#N/A,#N/A,FALSE,"bgt-cf 97";#N/A,#N/A,FALSE,"bgt-pl 97"}</definedName>
    <definedName name="aaaaaa" localSheetId="5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localSheetId="3" hidden="1">{"'Eng (page2)'!$A$1:$D$52"}</definedName>
    <definedName name="aaaaaaaa" hidden="1">{"'Eng (page2)'!$A$1:$D$52"}</definedName>
    <definedName name="aaaaaaaaaaaaaaaaaaaaaaaaaaaaaaaaaaa" localSheetId="3" hidden="1">{"'Eng (page2)'!$A$1:$D$52"}</definedName>
    <definedName name="aaaaaaaaaaaaaaaaaaaaaa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3" hidden="1">{#N/A,#N/A,FALSE,"INSTALL";#N/A,#N/A,FALSE,"SALE"}</definedName>
    <definedName name="abc" localSheetId="5" hidden="1">{#N/A,#N/A,FALSE,"INSTALL";#N/A,#N/A,FALSE,"SALE"}</definedName>
    <definedName name="abc" hidden="1">{#N/A,#N/A,FALSE,"INSTALL";#N/A,#N/A,FALSE,"SALE"}</definedName>
    <definedName name="abcd" localSheetId="3" hidden="1">{#N/A,#N/A,FALSE,"INSTALL";#N/A,#N/A,FALSE,"SALE"}</definedName>
    <definedName name="abcd" localSheetId="5" hidden="1">{#N/A,#N/A,FALSE,"INSTALL";#N/A,#N/A,FALSE,"SALE"}</definedName>
    <definedName name="abcd" hidden="1">{#N/A,#N/A,FALSE,"INSTALL";#N/A,#N/A,FALSE,"SALE"}</definedName>
    <definedName name="ac_line1.0_" localSheetId="3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5" hidden="1">"A:\Forecast Nov 98.mdb"</definedName>
    <definedName name="AccessDatabase" hidden="1">"A:\Forecast Nov 98.mdb"</definedName>
    <definedName name="Account_Balance">#REF!</definedName>
    <definedName name="accr.170706" localSheetId="3" hidden="1">{#N/A,#N/A,FALSE,"ll-inves";#N/A,#N/A,FALSE,"bgt-cf 97";#N/A,#N/A,FALSE,"bgt-pl 97"}</definedName>
    <definedName name="accr.170706" localSheetId="5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s" localSheetId="3" hidden="1">{"'Model'!$A$1:$N$53"}</definedName>
    <definedName name="adas" hidden="1">{"'Model'!$A$1:$N$53"}</definedName>
    <definedName name="Adfasds" localSheetId="3" hidden="1">#REF!</definedName>
    <definedName name="Adfasds" localSheetId="5" hidden="1">#REF!</definedName>
    <definedName name="Adfasds" hidden="1">#REF!</definedName>
    <definedName name="adkjkfjkd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localSheetId="3" hidden="1">{"'Eng (page2)'!$A$1:$D$52"}</definedName>
    <definedName name="Admin" hidden="1">{"'Eng (page2)'!$A$1:$D$52"}</definedName>
    <definedName name="Adminis" localSheetId="3" hidden="1">{"'Eng (page2)'!$A$1:$D$52"}</definedName>
    <definedName name="Adminis" hidden="1">{"'Eng (page2)'!$A$1:$D$52"}</definedName>
    <definedName name="AGING">#REF!</definedName>
    <definedName name="ake" localSheetId="3" hidden="1">'[4]科目（FS-311）'!#REF!</definedName>
    <definedName name="ake" hidden="1">'[4]科目（FS-311）'!#REF!</definedName>
    <definedName name="ALI" localSheetId="3" hidden="1">{"'Feb 99'!$A$1:$G$30"}</definedName>
    <definedName name="ALI" localSheetId="5" hidden="1">{"'Feb 99'!$A$1:$G$30"}</definedName>
    <definedName name="ALI" hidden="1">{"'Feb 99'!$A$1:$G$30"}</definedName>
    <definedName name="amm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Q" localSheetId="3" hidden="1">{#N/A,#N/A,FALSE,"BUDGET"}</definedName>
    <definedName name="AQ" hidden="1">{#N/A,#N/A,FALSE,"BUDGET"}</definedName>
    <definedName name="aqaa" localSheetId="3" hidden="1">#REF!</definedName>
    <definedName name="aqaa" localSheetId="5" hidden="1">#REF!</definedName>
    <definedName name="aqaa" localSheetId="1" hidden="1">#REF!</definedName>
    <definedName name="aqaa" hidden="1">#REF!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3" hidden="1">'[4]科目（FS-311）'!#REF!</definedName>
    <definedName name="AS2StaticLS" hidden="1">'[4]科目（FS-311）'!#REF!</definedName>
    <definedName name="AS2SyncStepLS" hidden="1">0</definedName>
    <definedName name="AS2TickmarkLS" localSheetId="3" hidden="1">#REF!</definedName>
    <definedName name="AS2TickmarkLS" localSheetId="5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" localSheetId="3" hidden="1">{#N/A,#N/A,FALSE,"DCF Summary";#N/A,#N/A,FALSE,"Casema";#N/A,#N/A,FALSE,"Casema NoTel";#N/A,#N/A,FALSE,"UK";#N/A,#N/A,FALSE,"RCF";#N/A,#N/A,FALSE,"Intercable CZ";#N/A,#N/A,FALSE,"Interkabel P"}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Register">#REF!</definedName>
    <definedName name="Attachment4.3" localSheetId="3" hidden="1">{#N/A,#N/A,FALSE,"ll-inves";#N/A,#N/A,FALSE,"bgt-cf 97";#N/A,#N/A,FALSE,"bgt-pl 97"}</definedName>
    <definedName name="Attachment4.3" localSheetId="5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>'[14]6'!$A$1:$G$62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#REF!</definedName>
    <definedName name="BBB" localSheetId="3" hidden="1">{#N/A,#N/A,FALSE,"ll-inves";#N/A,#N/A,FALSE,"bgt-cf 97";#N/A,#N/A,FALSE,"bgt-pl 97"}</definedName>
    <definedName name="BBB" hidden="1">{#N/A,#N/A,FALSE,"ll-inves";#N/A,#N/A,FALSE,"bgt-cf 97";#N/A,#N/A,FALSE,"bgt-pl 97"}</definedName>
    <definedName name="bbbb" localSheetId="3" hidden="1">{"cashflow",#N/A,FALSE,"cash flow"}</definedName>
    <definedName name="bbbb" localSheetId="5" hidden="1">{"cashflow",#N/A,FALSE,"cash flow"}</definedName>
    <definedName name="bbbb" hidden="1">{"cashflow",#N/A,FALSE,"cash flow"}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cd">#REF!</definedName>
    <definedName name="beau" localSheetId="3" hidden="1">{"'Summary'!$A$5:$H$42"}</definedName>
    <definedName name="beau" localSheetId="5" hidden="1">{"'Summary'!$A$5:$H$42"}</definedName>
    <definedName name="beau" hidden="1">{"'Summary'!$A$5:$H$42"}</definedName>
    <definedName name="beau_a" localSheetId="3" hidden="1">{"'Model'!$A$1:$N$53"}</definedName>
    <definedName name="beau_a" hidden="1">{"'Model'!$A$1:$N$53"}</definedName>
    <definedName name="beau1" localSheetId="3" hidden="1">{"'Summary'!$A$5:$H$42"}</definedName>
    <definedName name="beau1" localSheetId="5" hidden="1">{"'Summary'!$A$5:$H$42"}</definedName>
    <definedName name="beau1" hidden="1">{"'Summary'!$A$5:$H$42"}</definedName>
    <definedName name="beau2" localSheetId="3" hidden="1">{"'Summary'!$A$5:$H$42"}</definedName>
    <definedName name="beau2" localSheetId="5" hidden="1">{"'Summary'!$A$5:$H$42"}</definedName>
    <definedName name="beau2" hidden="1">{"'Summary'!$A$5:$H$42"}</definedName>
    <definedName name="beau3" localSheetId="3" hidden="1">{"'Summary'!$A$5:$H$42"}</definedName>
    <definedName name="beau3" localSheetId="5" hidden="1">{"'Summary'!$A$5:$H$42"}</definedName>
    <definedName name="beau3" hidden="1">{"'Summary'!$A$5:$H$42"}</definedName>
    <definedName name="beau4" localSheetId="3" hidden="1">{"'Summary'!$A$5:$H$42"}</definedName>
    <definedName name="beau4" localSheetId="5" hidden="1">{"'Summary'!$A$5:$H$42"}</definedName>
    <definedName name="beau4" hidden="1">{"'Summary'!$A$5:$H$42"}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localSheetId="3" hidden="1">#REF!</definedName>
    <definedName name="bhukm" hidden="1">#REF!</definedName>
    <definedName name="big" localSheetId="3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ank" localSheetId="3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3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localSheetId="3" hidden="1">#REF!</definedName>
    <definedName name="BLPH1" hidden="1">[15]Sheet1!$A$3</definedName>
    <definedName name="BLPH2" hidden="1">[15]Sheet1!$D$3</definedName>
    <definedName name="BLPH3" hidden="1">[15]Sheet2!$A$3</definedName>
    <definedName name="BLPH4" hidden="1">[15]Sheet2!$D$3</definedName>
    <definedName name="BLPH5" hidden="1">[15]Sheet3!$A$3</definedName>
    <definedName name="BLPH6" hidden="1">[15]Sheet3!$F$3</definedName>
    <definedName name="BLPH7" hidden="1">[16]Sheet1!$A$3</definedName>
    <definedName name="BLPH8" hidden="1">[16]Sheet1!$D$3</definedName>
    <definedName name="bo">'[14]9'!$A$1:$K$53</definedName>
    <definedName name="book" localSheetId="3" hidden="1">#REF!</definedName>
    <definedName name="book" localSheetId="5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ok3" localSheetId="3" hidden="1">{#N/A,#N/A,FALSE,"INSTALL";#N/A,#N/A,FALSE,"SALE"}</definedName>
    <definedName name="book3" localSheetId="5" hidden="1">{#N/A,#N/A,FALSE,"INSTALL";#N/A,#N/A,FALSE,"SALE"}</definedName>
    <definedName name="book3" hidden="1">{#N/A,#N/A,FALSE,"INSTALL";#N/A,#N/A,FALSE,"SALE"}</definedName>
    <definedName name="BRFG" localSheetId="3" hidden="1">{"'Eng (page2)'!$A$1:$D$52"}</definedName>
    <definedName name="BRFG" hidden="1">{"'Eng (page2)'!$A$1:$D$52"}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uiltIn_Print_Area___0">#REF!</definedName>
    <definedName name="BuiltIn_Print_Titles___0">#N/A</definedName>
    <definedName name="C_note" localSheetId="3" hidden="1">{"'Eng (page2)'!$A$1:$D$52"}</definedName>
    <definedName name="C_note" hidden="1">{"'Eng (page2)'!$A$1:$D$52"}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3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localSheetId="3" hidden="1">{"'Eng (page2)'!$A$1:$D$52"}</definedName>
    <definedName name="CAE" hidden="1">{"'Eng (page2)'!$A$1:$D$52"}</definedName>
    <definedName name="Cal" localSheetId="3" hidden="1">{"conso",#N/A,FALSE,"cash flow"}</definedName>
    <definedName name="Cal" localSheetId="5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hidden="1">{"cashflow",#N/A,FALSE,"cash flow"}</definedName>
    <definedName name="CAPEX" localSheetId="3" hidden="1">{#N/A,#N/A,FALSE,"Summary";#N/A,#N/A,FALSE,"Model";#N/A,#N/A,FALSE,"Sentivity";#N/A,#N/A,FALSE,"Capital"}</definedName>
    <definedName name="CAPEX" localSheetId="5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e">[17]data!$C$1</definedName>
    <definedName name="cash_1" localSheetId="3" hidden="1">{#N/A,#N/A,FALSE,"ll-inves";#N/A,#N/A,FALSE,"bgt-cf 97";#N/A,#N/A,FALSE,"bgt-pl 97"}</definedName>
    <definedName name="cash_1" localSheetId="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3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3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3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localSheetId="5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3" hidden="1">#REF!</definedName>
    <definedName name="cashflow12" localSheetId="5" hidden="1">#REF!</definedName>
    <definedName name="cashflow12" localSheetId="1" hidden="1">#REF!</definedName>
    <definedName name="cashflow12" hidden="1">#REF!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3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3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'[18]Valuation 2'!$B$4:$D$8</definedName>
    <definedName name="cb_Chart_10" hidden="1">[19]Regression!$A$7:$C$48</definedName>
    <definedName name="cb_Chart_2" localSheetId="3" hidden="1">#REF!</definedName>
    <definedName name="cb_Chart_2" localSheetId="5" hidden="1">#REF!</definedName>
    <definedName name="cb_Chart_2" localSheetId="1" hidden="1">#REF!</definedName>
    <definedName name="cb_Chart_2" hidden="1">#REF!</definedName>
    <definedName name="cb_Chart_3" localSheetId="3" hidden="1">#REF!</definedName>
    <definedName name="cb_Chart_3" localSheetId="5" hidden="1">#REF!</definedName>
    <definedName name="cb_Chart_3" localSheetId="1" hidden="1">#REF!</definedName>
    <definedName name="cb_Chart_3" hidden="1">#REF!</definedName>
    <definedName name="cb_Chart_6" localSheetId="3" hidden="1">#REF!</definedName>
    <definedName name="cb_Chart_6" localSheetId="5" hidden="1">#REF!</definedName>
    <definedName name="cb_Chart_6" localSheetId="1" hidden="1">#REF!</definedName>
    <definedName name="cb_Chart_6" hidden="1">#REF!</definedName>
    <definedName name="cb_Chart_7" localSheetId="3" hidden="1">#REF!</definedName>
    <definedName name="cb_Chart_7" localSheetId="5" hidden="1">#REF!</definedName>
    <definedName name="cb_Chart_7" localSheetId="1" hidden="1">#REF!</definedName>
    <definedName name="cb_Chart_7" hidden="1">#REF!</definedName>
    <definedName name="cccc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localSheetId="3" hidden="1">{"'Eng (page2)'!$A$1:$D$52"}</definedName>
    <definedName name="ccf" hidden="1">{"'Eng (page2)'!$A$1:$D$52"}</definedName>
    <definedName name="cdu" localSheetId="3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localSheetId="3" hidden="1">{"'Eng (page2)'!$A$1:$D$52"}</definedName>
    <definedName name="CET" hidden="1">{"'Eng (page2)'!$A$1:$D$52"}</definedName>
    <definedName name="cfgh" localSheetId="3" hidden="1">#REF!</definedName>
    <definedName name="cfgh" hidden="1">#REF!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3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localSheetId="3" hidden="1">{"cf",#N/A,FALSE,"Annual";"is",#N/A,FALSE,"Annual";"geo",#N/A,FALSE,"Annual";"jwt",#N/A,FALSE,"Annual";"om",#N/A,FALSE,"Annual";"other",#N/A,FALSE,"Annual";"omcontd",#N/A,FALSE,"Annual"}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localSheetId="3" hidden="1">{"conso",#N/A,FALSE,"cash flow"}</definedName>
    <definedName name="chai" localSheetId="5" hidden="1">{"conso",#N/A,FALSE,"cash flow"}</definedName>
    <definedName name="chai" hidden="1">{"conso",#N/A,FALSE,"cash flow"}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3" hidden="1">#REF!</definedName>
    <definedName name="ChartSubtitle" localSheetId="5" hidden="1">#REF!</definedName>
    <definedName name="ChartSubtitle" localSheetId="1" hidden="1">#REF!</definedName>
    <definedName name="ChartSubtitle" hidden="1">#REF!</definedName>
    <definedName name="ChartTitle" localSheetId="3" hidden="1">#REF!</definedName>
    <definedName name="ChartTitle" localSheetId="5" hidden="1">#REF!</definedName>
    <definedName name="ChartTitle" localSheetId="1" hidden="1">#REF!</definedName>
    <definedName name="ChartTitle" hidden="1">#REF!</definedName>
    <definedName name="CHAT" localSheetId="3" hidden="1">{"'WWW'!$A$1:$J$18"}</definedName>
    <definedName name="CHAT" hidden="1">{"'WWW'!$A$1:$J$18"}</definedName>
    <definedName name="Chemist" localSheetId="3" hidden="1">{#N/A,#N/A,FALSE,"Eff-SSC2"}</definedName>
    <definedName name="Chemist" localSheetId="5" hidden="1">{#N/A,#N/A,FALSE,"Eff-SSC2"}</definedName>
    <definedName name="Chemist" hidden="1">{#N/A,#N/A,FALSE,"Eff-SSC2"}</definedName>
    <definedName name="chilled" localSheetId="3" hidden="1">{"'Eng (page2)'!$A$1:$D$52"}</definedName>
    <definedName name="chilled" hidden="1">{"'Eng (page2)'!$A$1:$D$52"}</definedName>
    <definedName name="chutikarn" localSheetId="3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3" hidden="1">{"Page1",#N/A,FALSE,"CompCo";"Page2",#N/A,FALSE,"CompCo"}</definedName>
    <definedName name="Compco1" localSheetId="5" hidden="1">{"Page1",#N/A,FALSE,"CompCo";"Page2",#N/A,FALSE,"CompCo"}</definedName>
    <definedName name="Compco1" hidden="1">{"Page1",#N/A,FALSE,"CompCo";"Page2",#N/A,FALSE,"CompCo"}</definedName>
    <definedName name="Compco2" localSheetId="3" hidden="1">{"Page1",#N/A,FALSE,"CompCo";"Page2",#N/A,FALSE,"CompCo"}</definedName>
    <definedName name="Compco2" localSheetId="5" hidden="1">{"Page1",#N/A,FALSE,"CompCo";"Page2",#N/A,FALSE,"CompCo"}</definedName>
    <definedName name="Compco2" hidden="1">{"Page1",#N/A,FALSE,"CompCo";"Page2",#N/A,FALSE,"CompCo"}</definedName>
    <definedName name="Con" localSheetId="3" hidden="1">{"'Eng (page2)'!$A$1:$D$52"}</definedName>
    <definedName name="Con" hidden="1">{"'Eng (page2)'!$A$1:$D$52"}</definedName>
    <definedName name="Confidentiality" localSheetId="3" hidden="1">#REF!</definedName>
    <definedName name="Confidentiality" localSheetId="5" hidden="1">#REF!</definedName>
    <definedName name="Confidentiality" localSheetId="1" hidden="1">#REF!</definedName>
    <definedName name="Confidentiality" hidden="1">#REF!</definedName>
    <definedName name="corp2" localSheetId="3" hidden="1">{#N/A,#N/A,FALSE,"INSTALL";#N/A,#N/A,FALSE,"SALE"}</definedName>
    <definedName name="corp2" localSheetId="5" hidden="1">{#N/A,#N/A,FALSE,"INSTALL";#N/A,#N/A,FALSE,"SALE"}</definedName>
    <definedName name="corp2" hidden="1">{#N/A,#N/A,FALSE,"INSTALL";#N/A,#N/A,FALSE,"SALE"}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3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localSheetId="3" hidden="1">{"'Model'!$A$1:$N$53"}</definedName>
    <definedName name="CPPC2001" hidden="1">{"'Model'!$A$1:$N$53"}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3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localSheetId="3" hidden="1">{"'Model'!$A$1:$N$53"}</definedName>
    <definedName name="csdcd" hidden="1">{"'Model'!$A$1:$N$53"}</definedName>
    <definedName name="CURVE" localSheetId="3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localSheetId="3" hidden="1">{"'Model'!$A$1:$N$53"}</definedName>
    <definedName name="cvcxvsvad" hidden="1">{"'Model'!$A$1:$N$53"}</definedName>
    <definedName name="d">#REF!</definedName>
    <definedName name="daa" localSheetId="3" hidden="1">{"'Model'!$A$1:$N$53"}</definedName>
    <definedName name="daa" hidden="1">{"'Model'!$A$1:$N$53"}</definedName>
    <definedName name="DATA_01" localSheetId="3" hidden="1">'[4]科目（FS-311）'!#REF!</definedName>
    <definedName name="DATA_01" hidden="1">'[4]科目（FS-311）'!#REF!</definedName>
    <definedName name="DATA_02" localSheetId="3" hidden="1">'[4]科目（FS-311）'!#REF!</definedName>
    <definedName name="DATA_02" hidden="1">'[4]科目（FS-311）'!#REF!</definedName>
    <definedName name="DATA_03" localSheetId="3" hidden="1">'[4]科目（FS-311）'!#REF!</definedName>
    <definedName name="DATA_03" hidden="1">'[4]科目（FS-311）'!#REF!</definedName>
    <definedName name="DATA_04" localSheetId="3" hidden="1">'[4]科目（FS-311）'!#REF!</definedName>
    <definedName name="DATA_04" hidden="1">'[4]科目（FS-311）'!#REF!</definedName>
    <definedName name="DATA_05" localSheetId="3" hidden="1">'[4]科目（FS-311）'!#REF!</definedName>
    <definedName name="DATA_05" hidden="1">'[4]科目（FS-311）'!#REF!</definedName>
    <definedName name="DATA_06" localSheetId="3" hidden="1">'[4]科目（FS-311）'!#REF!</definedName>
    <definedName name="DATA_06" hidden="1">'[4]科目（FS-311）'!#REF!</definedName>
    <definedName name="DATA_07" localSheetId="3" hidden="1">'[4]科目（FS-311）'!#REF!</definedName>
    <definedName name="DATA_07" hidden="1">'[4]科目（FS-311）'!#REF!</definedName>
    <definedName name="DATA_08" localSheetId="3" hidden="1">'[4]科目（FS-311）'!#REF!</definedName>
    <definedName name="DATA_08" hidden="1">'[4]科目（FS-311）'!#REF!</definedName>
    <definedName name="data1" localSheetId="5" hidden="1">{#N/A,#N/A,FALSE,"Eff-SSC2"}</definedName>
    <definedName name="data1" hidden="1">{#N/A,#N/A,FALSE,"Eff-SSC2"}</definedName>
    <definedName name="data3" localSheetId="3" hidden="1">'[4]科目（FS-311）'!#REF!</definedName>
    <definedName name="data3" hidden="1">'[4]科目（FS-311）'!#REF!</definedName>
    <definedName name="_xlnm.Database">#REF!</definedName>
    <definedName name="DataBase1" hidden="1">'[20]1月維修費用'!$A$10:$H$158</definedName>
    <definedName name="DateRangePrice" localSheetId="5" hidden="1">OFFSET('CF TH 12-16'!DateRangePriceMain,5,0,COUNTA('CF TH 12-16'!DateRangePriceMain)-COUNTA(#REF!),1)</definedName>
    <definedName name="DateRangePrice" localSheetId="1" hidden="1">OFFSET([21]!DateRangePriceMain,5,0,COUNTA([21]!DateRangePriceMain)-COUNTA(#REF!),1)</definedName>
    <definedName name="DateRangePrice" hidden="1">OFFSET([21]!DateRangePriceMain,5,0,COUNTA([21]!DateRangePriceMain)-COUNTA(#REF!),1)</definedName>
    <definedName name="DateRangePriceMain" localSheetId="3" hidden="1">#REF!</definedName>
    <definedName name="DateRangePriceMain" localSheetId="5" hidden="1">#REF!</definedName>
    <definedName name="DateRangePriceMain" localSheetId="1" hidden="1">#REF!</definedName>
    <definedName name="DateRangePriceMain" hidden="1">#REF!</definedName>
    <definedName name="DateStart" localSheetId="3" hidden="1">#REF!</definedName>
    <definedName name="DateStart" localSheetId="5" hidden="1">#REF!</definedName>
    <definedName name="DateStart" localSheetId="1" hidden="1">#REF!</definedName>
    <definedName name="DateStart" hidden="1">#REF!</definedName>
    <definedName name="dcds" localSheetId="3" hidden="1">{"'Model'!$A$1:$N$53"}</definedName>
    <definedName name="dcds" hidden="1">{"'Model'!$A$1:$N$53"}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3" hidden="1">{"cashflow",#N/A,FALSE,"cash flow"}</definedName>
    <definedName name="Depp" localSheetId="5" hidden="1">{"cashflow",#N/A,FALSE,"cash flow"}</definedName>
    <definedName name="Depp" hidden="1">{"cashflow",#N/A,FALSE,"cash flow"}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3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ference">#REF!</definedName>
    <definedName name="Disaggregations">#REF!</definedName>
    <definedName name="Discount" localSheetId="3" hidden="1">'[4]科目（FS-311）'!#REF!</definedName>
    <definedName name="Discount" hidden="1">'[4]科目（FS-311）'!#REF!</definedName>
    <definedName name="display_area_2" localSheetId="3" hidden="1">'[4]科目（FS-311）'!#REF!</definedName>
    <definedName name="display_area_2" hidden="1">'[4]科目（FS-311）'!#REF!</definedName>
    <definedName name="djeodekdoe" localSheetId="3" hidden="1">{"'SUMMATION'!$B$2:$I$2"}</definedName>
    <definedName name="djeodekdoe" hidden="1">{"'SUMMATION'!$B$2:$I$2"}</definedName>
    <definedName name="djoe" localSheetId="3" hidden="1">#REF!</definedName>
    <definedName name="djoe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RFE4" localSheetId="3" hidden="1">{"'Eng (page2)'!$A$1:$D$52"}</definedName>
    <definedName name="DRFE4" hidden="1">{"'Eng (page2)'!$A$1:$D$52"}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s" localSheetId="3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3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localSheetId="3" hidden="1">{"'Eng (page2)'!$A$1:$D$52"}</definedName>
    <definedName name="DSE" hidden="1">{"'Eng (page2)'!$A$1:$D$52"}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3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localSheetId="3" hidden="1">#REF!</definedName>
    <definedName name="dswqwa" localSheetId="5" hidden="1">#REF!</definedName>
    <definedName name="dswqwa" hidden="1">#REF!</definedName>
    <definedName name="DWA" localSheetId="3" hidden="1">{"'Eng (page2)'!$A$1:$D$52"}</definedName>
    <definedName name="DWA" hidden="1">{"'Eng (page2)'!$A$1:$D$52"}</definedName>
    <definedName name="dxfds" localSheetId="3" hidden="1">#REF!</definedName>
    <definedName name="dxfds" localSheetId="5" hidden="1">#REF!</definedName>
    <definedName name="dxfds" hidden="1">#REF!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a" localSheetId="3" hidden="1">#REF!</definedName>
    <definedName name="ea" hidden="1">#REF!</definedName>
    <definedName name="EasyInt" localSheetId="3" hidden="1">{#N/A,#N/A,FALSE,"INSTALL";#N/A,#N/A,FALSE,"SALE"}</definedName>
    <definedName name="EasyInt" localSheetId="5" hidden="1">{#N/A,#N/A,FALSE,"INSTALL";#N/A,#N/A,FALSE,"SALE"}</definedName>
    <definedName name="EasyInt" hidden="1">{#N/A,#N/A,FALSE,"INSTALL";#N/A,#N/A,FALSE,"SALE"}</definedName>
    <definedName name="ed" localSheetId="3" hidden="1">{"'Eng (page2)'!$A$1:$D$52"}</definedName>
    <definedName name="ed" hidden="1">{"'Eng (page2)'!$A$1:$D$52"}</definedName>
    <definedName name="edszxcvbn" hidden="1">1252</definedName>
    <definedName name="EE" localSheetId="3" hidden="1">{#N/A,#N/A,FALSE,"ll-inves";#N/A,#N/A,FALSE,"bgt-cf 97";#N/A,#N/A,FALSE,"bgt-pl 97"}</definedName>
    <definedName name="EE" hidden="1">{#N/A,#N/A,FALSE,"ll-inves";#N/A,#N/A,FALSE,"bgt-cf 97";#N/A,#N/A,FALSE,"bgt-pl 97"}</definedName>
    <definedName name="eeafecs" localSheetId="3" hidden="1">{"'Eng (page2)'!$A$1:$D$52"}</definedName>
    <definedName name="eeafecs" hidden="1">{"'Eng (page2)'!$A$1:$D$52"}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localSheetId="3" hidden="1">{#N/A,#N/A,FALSE,"MAIN";#N/A,#N/A,FALSE,"ACTvsBUD"}</definedName>
    <definedName name="efrw" hidden="1">{#N/A,#N/A,FALSE,"MAIN";#N/A,#N/A,FALSE,"ACTvsBUD"}</definedName>
    <definedName name="End_Bal" hidden="1">#REF!</definedName>
    <definedName name="EndDate" localSheetId="3" hidden="1">#REF!</definedName>
    <definedName name="EndDate" localSheetId="5" hidden="1">#REF!</definedName>
    <definedName name="EndDate" localSheetId="1" hidden="1">#REF!</definedName>
    <definedName name="EndDate" hidden="1">#REF!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dsxcvbhyu" localSheetId="3" hidden="1">{#N/A,"1",FALSE,"Model";#N/A,"2",FALSE,"Model";#N/A,"3",FALSE,"Model";#N/A,"4",FALSE,"Model";#N/A,"5",FALSE,"Model";#N/A,"6",FALSE,"Model";#N/A,"7",FALSE,"Model";#N/A,"8",FALSE,"Model";#N/A,"9",FALSE,"Model"}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localSheetId="3" hidden="1">{"'Eng (page2)'!$A$1:$D$52"}</definedName>
    <definedName name="erer" hidden="1">{"'Eng (page2)'!$A$1:$D$52"}</definedName>
    <definedName name="erfdsxcvbn" hidden="1">"06/Apr/99"</definedName>
    <definedName name="erfdsxcvbnm" localSheetId="3" hidden="1">{"'Feb 99'!$A$1:$G$30"}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" localSheetId="3" hidden="1">#REF!</definedName>
    <definedName name="ert" localSheetId="5" hidden="1">#REF!</definedName>
    <definedName name="ert" localSheetId="1" hidden="1">#REF!</definedName>
    <definedName name="ert" hidden="1">#REF!</definedName>
    <definedName name="ertfdsxcvbn" localSheetId="3" hidden="1">{#N/A,#N/A,FALSE,"INSTALL";#N/A,#N/A,FALSE,"SALE"}</definedName>
    <definedName name="ertfdsxcvbn" hidden="1">{#N/A,#N/A,FALSE,"INSTALL";#N/A,#N/A,FALSE,"SALE"}</definedName>
    <definedName name="ertfdxcv" localSheetId="3" hidden="1">[22]ROOMS!#REF!</definedName>
    <definedName name="ertfdxcv" hidden="1">[22]ROOMS!#REF!</definedName>
    <definedName name="ertygfdcvbnmkjhg" localSheetId="3" hidden="1">{"'Feb 99'!$A$1:$G$30"}</definedName>
    <definedName name="ertygfdcvbnmkjhg" hidden="1">{"'Feb 99'!$A$1:$G$30"}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ry">#REF!</definedName>
    <definedName name="esdg" localSheetId="3" hidden="1">{"'Eng (page2)'!$A$1:$D$52"}</definedName>
    <definedName name="esdg" hidden="1">{"'Eng (page2)'!$A$1:$D$52"}</definedName>
    <definedName name="etw" localSheetId="3" hidden="1">{"'Eng (page2)'!$A$1:$D$52"}</definedName>
    <definedName name="etw" hidden="1">{"'Eng (page2)'!$A$1:$D$52"}</definedName>
    <definedName name="EWE" localSheetId="3" hidden="1">{#N/A,#N/A,FALSE,"ll-inves";#N/A,#N/A,FALSE,"bgt-cf 97";#N/A,#N/A,FALSE,"bgt-pl 97"}</definedName>
    <definedName name="EWE" localSheetId="5" hidden="1">{#N/A,#N/A,FALSE,"ll-inves";#N/A,#N/A,FALSE,"bgt-cf 97";#N/A,#N/A,FALSE,"bgt-pl 97"}</definedName>
    <definedName name="EWE" hidden="1">{#N/A,#N/A,FALSE,"ll-inves";#N/A,#N/A,FALSE,"bgt-cf 97";#N/A,#N/A,FALSE,"bgt-pl 97"}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3" hidden="1">{"'Eng (page2)'!$A$1:$D$52"}</definedName>
    <definedName name="exc" hidden="1">{"'Eng (page2)'!$A$1:$D$52"}</definedName>
    <definedName name="Expected_balance">#REF!</definedName>
    <definedName name="F1nin" localSheetId="3" hidden="1">{"'Model'!$A$1:$N$53"}</definedName>
    <definedName name="F1nin" hidden="1">{"'Model'!$A$1:$N$53"}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ode" localSheetId="3" hidden="1">'[4]科目（FS-311）'!#REF!</definedName>
    <definedName name="FCode" hidden="1">'[4]科目（FS-311）'!#REF!</definedName>
    <definedName name="FCT" localSheetId="3" hidden="1">{"'Eng (page2)'!$A$1:$D$52"}</definedName>
    <definedName name="FCT" hidden="1">{"'Eng (page2)'!$A$1:$D$52"}</definedName>
    <definedName name="fdfdf" localSheetId="3" hidden="1">#REF!</definedName>
    <definedName name="fdfdf" hidden="1">#REF!</definedName>
    <definedName name="fdrf" localSheetId="3" hidden="1">{"Sensitivity1",#N/A,FALSE,"Sensitivity";"Sensitivity2",#N/A,FALSE,"Sensitivity"}</definedName>
    <definedName name="fdrf" hidden="1">{"Sensitivity1",#N/A,FALSE,"Sensitivity";"Sensitivity2",#N/A,FALSE,"Sensitivity"}</definedName>
    <definedName name="FF" localSheetId="3" hidden="1">{#N/A,#N/A,FALSE,"ll-inves";#N/A,#N/A,FALSE,"bgt-cf 97";#N/A,#N/A,FALSE,"bgt-pl 97"}</definedName>
    <definedName name="FF" hidden="1">{#N/A,#N/A,FALSE,"ll-inves";#N/A,#N/A,FALSE,"bgt-cf 97";#N/A,#N/A,FALSE,"bgt-pl 97"}</definedName>
    <definedName name="fff">#REF!</definedName>
    <definedName name="fg">#REF!</definedName>
    <definedName name="fgdp" localSheetId="3" hidden="1">{"'Eng (page2)'!$A$1:$D$52"}</definedName>
    <definedName name="fgdp" hidden="1">{"'Eng (page2)'!$A$1:$D$52"}</definedName>
    <definedName name="FGE\" localSheetId="3" hidden="1">{"'Eng (page2)'!$A$1:$D$52"}</definedName>
    <definedName name="FGE\" hidden="1">{"'Eng (page2)'!$A$1:$D$52"}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indme" localSheetId="3" hidden="1">{#N/A,#N/A,FALSE,"Assumptions";#N/A,#N/A,FALSE,"1997 P&amp;L(pk) Estrada";#N/A,#N/A,FALSE,"ONGOING P&amp;L(pk) Estrada"}</definedName>
    <definedName name="findme" localSheetId="5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3" hidden="1">{#N/A,#N/A,FALSE,"1996 P&amp;L TOWTAC(pk)";#N/A,#N/A,FALSE,"ONGOING P&amp;L TOWTAC(pk)";#N/A,#N/A,FALSE,"ATL6TOWTAC COST CARD"}</definedName>
    <definedName name="findme10" localSheetId="5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3" hidden="1">{#N/A,#N/A,FALSE,"npv sort";#N/A,#N/A,FALSE,"npv";#N/A,#N/A,FALSE,"npv 4 years  sort";#N/A,#N/A,FALSE,"npv 4 years";#N/A,#N/A,FALSE,"npv 5 years ";#N/A,#N/A,FALSE,"npv 5 years sort"}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3" hidden="1">{#N/A,#N/A,FALSE,"Ranch WT ATP Fact Sheet";#N/A,#N/A,FALSE,"1996 P&amp;L Ranch W.T.(pk)";#N/A,#N/A,FALSE,"ONGOING P&amp;L Ranch W.T.(pk)"}</definedName>
    <definedName name="findme12" localSheetId="5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3" hidden="1">{#N/A,#N/A,FALSE,"Assumptions";#N/A,#N/A,FALSE,"ATP SCORAC (lb)";#N/A,#N/A,FALSE,"1996 P&amp;L SCO (lb)";#N/A,#N/A,FALSE,"ONG P&amp;L SCO (LB)"}</definedName>
    <definedName name="findme13" localSheetId="5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3" hidden="1">{#N/A,#N/A,FALSE,"1997 P&amp;L(pk) (Atlanta)";#N/A,#N/A,FALSE,"ONGOING P&amp;L(PK)(Atlanta)"}</definedName>
    <definedName name="findme14" localSheetId="5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3" hidden="1">{#N/A,#N/A,FALSE,"Assumptions";#N/A,#N/A,FALSE,"1997 P&amp;L(pk) Estrada";#N/A,#N/A,FALSE,"ONGOING P&amp;L(pk) Estrada"}</definedName>
    <definedName name="findme2" localSheetId="5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3" hidden="1">{#N/A,#N/A,FALSE,"ONGOING P&amp;L TOWTAC(lb)";#N/A,#N/A,FALSE,"ONGOING P&amp;L TOWTAC(pk)";#N/A,#N/A,FALSE,"1996 P&amp;L TOWTAC(lb)";#N/A,#N/A,FALSE,"1996 P&amp;L TOWTAC(pk)"}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3" hidden="1">{#N/A,#N/A,FALSE,"Assumptions";#N/A,#N/A,FALSE,"1996 P&amp;L SCO (lb)";#N/A,#N/A,FALSE,"ONG P&amp;L SCO (LB)"}</definedName>
    <definedName name="findme4" localSheetId="5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3" hidden="1">{#N/A,#N/A,FALSE,"1996 P&amp;L Pretzels (pk)";#N/A,#N/A,FALSE,"YEAR 1 P&amp;L Pretzels (pk)";#N/A,#N/A,FALSE,"ONGOING P&amp;L (pk) SNK CAN";#N/A,#N/A,FALSE,"Assumptions";#N/A,#N/A,FALSE,"assessment"}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3" hidden="1">{#N/A,#N/A,FALSE,"1997 P&amp;L(pk) (Atlanta)";#N/A,#N/A,FALSE,"ONGOING P&amp;L(PK)(Atlanta)"}</definedName>
    <definedName name="findme6" localSheetId="5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3" hidden="1">{#N/A,#N/A,FALSE,"Assumptions";#N/A,#N/A,FALSE,"1997 P&amp;L POTATO AC";#N/A,#N/A,FALSE,"ONGOING P&amp;L POTATO AC";#N/A,#N/A,FALSE,"ONGOING P&amp;L POTATO AC (70%)"}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3" hidden="1">{#N/A,#N/A,FALSE,"ONGOING P&amp;L POTATO AC";#N/A,#N/A,FALSE,"1997 P&amp;L POTATO AC"}</definedName>
    <definedName name="findme8" localSheetId="5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3" hidden="1">{#N/A,#N/A,FALSE,"Assumptions";#N/A,#N/A,FALSE,"1997 P&amp;L(pk) Estrada";#N/A,#N/A,FALSE,"ONGOING P&amp;L(pk) Estrada"}</definedName>
    <definedName name="findme9" localSheetId="5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3" hidden="1">#REF!</definedName>
    <definedName name="FirstPlotDate" localSheetId="5" hidden="1">#REF!</definedName>
    <definedName name="FirstPlotDate" localSheetId="1" hidden="1">#REF!</definedName>
    <definedName name="FirstPlotDate" hidden="1">#REF!</definedName>
    <definedName name="fkdjflkd" localSheetId="3" hidden="1">#REF!</definedName>
    <definedName name="fkdjflkd" hidden="1">#REF!</definedName>
    <definedName name="FL_Data" localSheetId="3" hidden="1">{#N/A,#N/A,FALSE,"INSTALL";#N/A,#N/A,FALSE,"SALE"}</definedName>
    <definedName name="FL_Data" localSheetId="5" hidden="1">{#N/A,#N/A,FALSE,"INSTALL";#N/A,#N/A,FALSE,"SALE"}</definedName>
    <definedName name="FL_Data" hidden="1">{#N/A,#N/A,FALSE,"INSTALL";#N/A,#N/A,FALSE,"SALE"}</definedName>
    <definedName name="fojwp" localSheetId="3" hidden="1">{"'Eng (page2)'!$A$1:$D$52"}</definedName>
    <definedName name="fojwp" hidden="1">{"'Eng (page2)'!$A$1:$D$52"}</definedName>
    <definedName name="Footnote5" localSheetId="3" hidden="1">#REF!</definedName>
    <definedName name="Footnote5" localSheetId="5" hidden="1">#REF!</definedName>
    <definedName name="Footnote5" localSheetId="1" hidden="1">#REF!</definedName>
    <definedName name="Footnote5" hidden="1">#REF!</definedName>
    <definedName name="Footnote6" localSheetId="3" hidden="1">#REF!</definedName>
    <definedName name="Footnote6" localSheetId="5" hidden="1">#REF!</definedName>
    <definedName name="Footnote6" localSheetId="1" hidden="1">#REF!</definedName>
    <definedName name="Footnote6" hidden="1">#REF!</definedName>
    <definedName name="Footnote7" localSheetId="3" hidden="1">#REF!</definedName>
    <definedName name="Footnote7" localSheetId="5" hidden="1">#REF!</definedName>
    <definedName name="Footnote7" localSheetId="1" hidden="1">#REF!</definedName>
    <definedName name="Footnote7" hidden="1">#REF!</definedName>
    <definedName name="Footnote8" localSheetId="3" hidden="1">#REF!</definedName>
    <definedName name="Footnote8" localSheetId="5" hidden="1">#REF!</definedName>
    <definedName name="Footnote8" localSheetId="1" hidden="1">#REF!</definedName>
    <definedName name="Footnote8" hidden="1">#REF!</definedName>
    <definedName name="Frequency" localSheetId="3" hidden="1">#REF!</definedName>
    <definedName name="Frequency" localSheetId="5" hidden="1">#REF!</definedName>
    <definedName name="Frequency" localSheetId="1" hidden="1">#REF!</definedName>
    <definedName name="Frequency" hidden="1">#REF!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localSheetId="3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lsas" localSheetId="3" hidden="1">{"'Feb 99'!$A$1:$G$30"}</definedName>
    <definedName name="galsas" localSheetId="5" hidden="1">{"'Feb 99'!$A$1:$G$30"}</definedName>
    <definedName name="galsas" hidden="1">{"'Feb 99'!$A$1:$G$30"}</definedName>
    <definedName name="gfd" localSheetId="3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3" hidden="1">{"'Eng (page2)'!$A$1:$D$52"}</definedName>
    <definedName name="gfg" hidden="1">{"'Eng (page2)'!$A$1:$D$52"}</definedName>
    <definedName name="GG" localSheetId="3" hidden="1">{#N/A,#N/A,FALSE,"ll-inves";#N/A,#N/A,FALSE,"bgt-cf 97";#N/A,#N/A,FALSE,"bgt-pl 97"}</definedName>
    <definedName name="GG" localSheetId="5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f" localSheetId="3" hidden="1">{#N/A,#N/A,FALSE,"COVER1.XLS 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3" hidden="1">{"'Eng (page2)'!$A$1:$D$52"}</definedName>
    <definedName name="gkw" hidden="1">{"'Eng (page2)'!$A$1:$D$52"}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3" hidden="1">[22]ROOMS!#REF!</definedName>
    <definedName name="graph1" localSheetId="5" hidden="1">[22]ROOMS!#REF!</definedName>
    <definedName name="graph1" localSheetId="1" hidden="1">[22]ROOMS!#REF!</definedName>
    <definedName name="graph1" hidden="1">[22]ROOMS!#REF!</definedName>
    <definedName name="GraphPage" localSheetId="3" hidden="1">#REF!</definedName>
    <definedName name="GraphPage" localSheetId="5" hidden="1">#REF!</definedName>
    <definedName name="GraphPage" localSheetId="1" hidden="1">#REF!</definedName>
    <definedName name="GraphPage" hidden="1">#REF!</definedName>
    <definedName name="Gridlines" localSheetId="3" hidden="1">#REF!</definedName>
    <definedName name="Gridlines" localSheetId="5" hidden="1">#REF!</definedName>
    <definedName name="Gridlines" localSheetId="1" hidden="1">#REF!</definedName>
    <definedName name="Gridlines" hidden="1">#REF!</definedName>
    <definedName name="GWRT" localSheetId="3" hidden="1">{"'Eng (page2)'!$A$1:$D$52"}</definedName>
    <definedName name="GWRT" hidden="1">{"'Eng (page2)'!$A$1:$D$52"}</definedName>
    <definedName name="gygyg" localSheetId="3" hidden="1">{"'Summary'!$A$5:$H$42"}</definedName>
    <definedName name="gygyg" hidden="1">{"'Summary'!$A$5:$H$42"}</definedName>
    <definedName name="h" localSheetId="3" hidden="1">{"'Feb 99'!$A$1:$G$30"}</definedName>
    <definedName name="h" localSheetId="5" hidden="1">{"'Feb 99'!$A$1:$G$30"}</definedName>
    <definedName name="h" hidden="1">{"'Feb 99'!$A$1:$G$30"}</definedName>
    <definedName name="hayamin" localSheetId="3" hidden="1">#REF!</definedName>
    <definedName name="hayamin" hidden="1">#REF!</definedName>
    <definedName name="he" localSheetId="3" hidden="1">{"'Eng (page2)'!$A$1:$D$52"}</definedName>
    <definedName name="he" hidden="1">{"'Eng (page2)'!$A$1:$D$52"}</definedName>
    <definedName name="Header_Row_1" hidden="1">ROW(#REF!)</definedName>
    <definedName name="Header_Row_39" hidden="1">ROW(#REF!)</definedName>
    <definedName name="Header_Row_4" hidden="1">ROW(#REF!)</definedName>
    <definedName name="Header_Row_42" hidden="1">ROW(#REF!)</definedName>
    <definedName name="Header_Row_58" hidden="1">ROW(#REF!)</definedName>
    <definedName name="Header_Row_64" hidden="1">ROW(#REF!)</definedName>
    <definedName name="Header_Row_68" hidden="1">ROW(#REF!)</definedName>
    <definedName name="Header_Row_69" hidden="1">ROW(#REF!)</definedName>
    <definedName name="Header_Row_76" hidden="1">ROW(#REF!)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H">#REF!</definedName>
    <definedName name="hhhhhh" localSheetId="3" hidden="1">[6]Core!#REF!</definedName>
    <definedName name="hhhhhh" hidden="1">[6]Core!#REF!</definedName>
    <definedName name="hhhhhhh" localSheetId="3" hidden="1">[6]Core!#REF!</definedName>
    <definedName name="hhhhhhh" hidden="1">[6]Core!#REF!</definedName>
    <definedName name="HHHHHHHHHHH22" localSheetId="3" hidden="1">{#N/A,#N/A,FALSE,"ll-inves";#N/A,#N/A,FALSE,"bgt-cf 97";#N/A,#N/A,FALSE,"bgt-pl 97"}</definedName>
    <definedName name="HHHHHHHHHHH22" localSheetId="5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localSheetId="3" hidden="1">{"'Eng (page2)'!$A$1:$D$52"}</definedName>
    <definedName name="HHK" hidden="1">{"'Eng (page2)'!$A$1:$D$52"}</definedName>
    <definedName name="HiddenRows" localSheetId="3" hidden="1">'[4]科目（FS-311）'!#REF!</definedName>
    <definedName name="HiddenRows" hidden="1">'[4]科目（FS-311）'!#REF!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 localSheetId="3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3" hidden="1">#REF!</definedName>
    <definedName name="hitech" localSheetId="5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5" hidden="1">#REF!</definedName>
    <definedName name="hjk" localSheetId="1" hidden="1">#REF!</definedName>
    <definedName name="hjk" hidden="1">#REF!</definedName>
    <definedName name="hn.Delete015" hidden="1">'[23]CREDIT STATS'!$B$9:$K$14,'[23]CREDIT STATS'!$O$11:$X$18,'[23]CREDIT STATS'!$B$28:$K$37,'[23]CREDIT STATS'!$O$28:$X$32,'[23]CREDIT STATS'!$O$46:$X$46</definedName>
    <definedName name="HP" localSheetId="3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localSheetId="3" hidden="1">#REF!</definedName>
    <definedName name="HRH" localSheetId="5" hidden="1">#REF!</definedName>
    <definedName name="HRH" hidden="1">#REF!</definedName>
    <definedName name="HRHRH" localSheetId="3" hidden="1">#REF!</definedName>
    <definedName name="HRHRH" localSheetId="5" hidden="1">#REF!</definedName>
    <definedName name="HRHRH" hidden="1">#REF!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3" hidden="1">#REF!</definedName>
    <definedName name="HTH" localSheetId="5" hidden="1">#REF!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{"'Feb 99'!$A$1:$G$30"}</definedName>
    <definedName name="HTML_Control" localSheetId="5" hidden="1">{"'Summary'!$A$5:$H$42"}</definedName>
    <definedName name="HTML_Control" hidden="1">{"'Summary'!$A$5:$H$42"}</definedName>
    <definedName name="HTML_Control_2_1" localSheetId="3" hidden="1">{"'Summary'!$A$5:$H$42"}</definedName>
    <definedName name="HTML_Control_2_1" localSheetId="5" hidden="1">{"'Summary'!$A$5:$H$42"}</definedName>
    <definedName name="HTML_Control_2_1" hidden="1">{"'Summary'!$A$5:$H$42"}</definedName>
    <definedName name="HTML_Control_2_2" localSheetId="3" hidden="1">{"'Summary'!$A$5:$H$42"}</definedName>
    <definedName name="HTML_Control_2_2" localSheetId="5" hidden="1">{"'Summary'!$A$5:$H$42"}</definedName>
    <definedName name="HTML_Control_2_2" hidden="1">{"'Summary'!$A$5:$H$42"}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localSheetId="5" hidden="1">TRUE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"C:\Swensen\Monthly.htm"</definedName>
    <definedName name="HTML_PathFile" hidden="1">"C:\Swensen\Monthly.htm"</definedName>
    <definedName name="HTML_PathTemplate" hidden="1">"\\Der2\vol1\DATABANK\DOWNLOAD\HEAD6-1.HTM"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localSheetId="3" hidden="1">#REF!</definedName>
    <definedName name="HTTRH" localSheetId="5" hidden="1">#REF!</definedName>
    <definedName name="HTTRH" hidden="1">#REF!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localSheetId="3" hidden="1">{"'Summary'!$A$5:$H$42"}</definedName>
    <definedName name="huhuh" hidden="1">{"'Summary'!$A$5:$H$42"}</definedName>
    <definedName name="hujo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u">#REF!</definedName>
    <definedName name="i9i9i" localSheetId="3" hidden="1">{"'Summary'!$A$5:$H$42"}</definedName>
    <definedName name="i9i9i" hidden="1">{"'Summary'!$A$5:$H$42"}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{#N/A,#N/A,FALSE,"Eff-SSC2"}</definedName>
    <definedName name="iiii" hidden="1">{#N/A,#N/A,FALSE,"Eff-SSC2"}</definedName>
    <definedName name="iiiiii" localSheetId="3" hidden="1">{"'Model'!$A$1:$N$53"}</definedName>
    <definedName name="iiiiii" hidden="1">{"'Model'!$A$1:$N$53"}</definedName>
    <definedName name="IndType" localSheetId="3" hidden="1">#REF!</definedName>
    <definedName name="IndType" localSheetId="5" hidden="1">#REF!</definedName>
    <definedName name="IndType" localSheetId="1" hidden="1">#REF!</definedName>
    <definedName name="IndType" hidden="1">#REF!</definedName>
    <definedName name="Interest_Rate" hidden="1">#REF!</definedName>
    <definedName name="IntroPrintArea" localSheetId="3" hidden="1">'[4]科目（FS-311）'!#REF!</definedName>
    <definedName name="IntroPrintArea" hidden="1">'[4]科目（FS-311）'!#REF!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3" hidden="1">#REF!</definedName>
    <definedName name="ItemStart" localSheetId="5" hidden="1">#REF!</definedName>
    <definedName name="ItemStart" localSheetId="1" hidden="1">#REF!</definedName>
    <definedName name="ItemStart" hidden="1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ck" localSheetId="3" hidden="1">{"'Feb 99'!$A$1:$G$30"}</definedName>
    <definedName name="jack" localSheetId="5" hidden="1">{"'Feb 99'!$A$1:$G$30"}</definedName>
    <definedName name="jack" hidden="1">{"'Feb 99'!$A$1:$G$30"}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oefokf" localSheetId="3" hidden="1">{"'SUMMATION'!$B$2:$I$2"}</definedName>
    <definedName name="jdoefokf" hidden="1">{"'SUMMATION'!$B$2:$I$2"}</definedName>
    <definedName name="jea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irf" localSheetId="3" hidden="1">{#N/A,#N/A,FALSE,"INSTALL";#N/A,#N/A,FALSE,"SALE"}</definedName>
    <definedName name="jfirf" hidden="1">{#N/A,#N/A,FALSE,"INSTALL";#N/A,#N/A,FALSE,"SALE"}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5" hidden="1">{#N/A,#N/A,FALSE,"Eff-SSC2"}</definedName>
    <definedName name="jj" hidden="1">{#N/A,#N/A,FALSE,"Eff-SSC2"}</definedName>
    <definedName name="jkl" localSheetId="3" hidden="1">#REF!</definedName>
    <definedName name="jkl" localSheetId="5" hidden="1">#REF!</definedName>
    <definedName name="jkl" localSheetId="1" hidden="1">#REF!</definedName>
    <definedName name="jkl" hidden="1">#REF!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ul_00">#REF!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">#REF!</definedName>
    <definedName name="K400_1" localSheetId="3" hidden="1">'[4]科目（FS-311）'!#REF!</definedName>
    <definedName name="K400_1" hidden="1">'[4]科目（FS-311）'!#REF!</definedName>
    <definedName name="K400CF" localSheetId="3" hidden="1">'[4]科目（FS-311）'!#REF!</definedName>
    <definedName name="K400CF" hidden="1">'[4]科目（FS-311）'!#REF!</definedName>
    <definedName name="kanokwan" localSheetId="3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jk" localSheetId="3" hidden="1">{"'Eng (page2)'!$A$1:$D$52"}</definedName>
    <definedName name="kjk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{#N/A,#N/A,FALSE,"INSTALL";#N/A,#N/A,FALSE,"SALE"}</definedName>
    <definedName name="kkk" localSheetId="5" hidden="1">{#N/A,#N/A,FALSE,"INSTALL";#N/A,#N/A,FALSE,"SALE"}</definedName>
    <definedName name="kkk" hidden="1">{#N/A,#N/A,FALSE,"INSTALL";#N/A,#N/A,FALSE,"SALE"}</definedName>
    <definedName name="kkkk" localSheetId="3" hidden="1">{"cashflow",#N/A,FALSE,"cash flow"}</definedName>
    <definedName name="kkkk" localSheetId="5" hidden="1">{"cashflow",#N/A,FALSE,"cash flow"}</definedName>
    <definedName name="kkkk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" localSheetId="3" hidden="1">{#N/A,#N/A,FALSE,"ll-inves";#N/A,#N/A,FALSE,"bgt-cf 97";#N/A,#N/A,FALSE,"bgt-pl 97"}</definedName>
    <definedName name="KO" localSheetId="5" hidden="1">{#N/A,#N/A,FALSE,"ll-inves";#N/A,#N/A,FALSE,"bgt-cf 97";#N/A,#N/A,FALSE,"bgt-pl 97"}</definedName>
    <definedName name="KO" hidden="1">{#N/A,#N/A,FALSE,"ll-inves";#N/A,#N/A,FALSE,"bgt-cf 97";#N/A,#N/A,FALSE,"bgt-pl 97"}</definedName>
    <definedName name="KOEW" localSheetId="3" hidden="1">{"'Eng (page2)'!$A$1:$D$52"}</definedName>
    <definedName name="KOEW" hidden="1">{"'Eng (page2)'!$A$1:$D$52"}</definedName>
    <definedName name="koko" localSheetId="3" hidden="1">#REF!</definedName>
    <definedName name="koko" hidden="1">#REF!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rittitka" localSheetId="3" hidden="1">{"'Eng (page2)'!$A$1:$D$52"}</definedName>
    <definedName name="krittitka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3" hidden="1">{"'Model'!$A$1:$N$53"}</definedName>
    <definedName name="kue" hidden="1">{"'Model'!$A$1:$N$53"}</definedName>
    <definedName name="kvs" localSheetId="3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3" hidden="1">{"'Model'!$A$1:$N$53"}</definedName>
    <definedName name="kwa" hidden="1">{"'Model'!$A$1:$N$53"}</definedName>
    <definedName name="L" localSheetId="5" hidden="1">#REF!</definedName>
    <definedName name="L" hidden="1">#REF!</definedName>
    <definedName name="Last_Row" hidden="1">#N/A</definedName>
    <definedName name="LEASE">#REF!</definedName>
    <definedName name="ledr" localSheetId="3" hidden="1">{"'Eng (page2)'!$A$1:$D$52"}</definedName>
    <definedName name="ledr" hidden="1">{"'Eng (page2)'!$A$1:$D$52"}</definedName>
    <definedName name="lf" localSheetId="3" hidden="1">'[4]科目（FS-311）'!#REF!</definedName>
    <definedName name="lf" hidden="1">'[4]科目（FS-311）'!#REF!</definedName>
    <definedName name="lhin" localSheetId="3" hidden="1">{"'Eng (page2)'!$A$1:$D$52"}</definedName>
    <definedName name="lhin" hidden="1">{"'Eng (page2)'!$A$1:$D$52"}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{#N/A,#N/A,FALSE,"INSTALL";#N/A,#N/A,FALSE,"SALE"}</definedName>
    <definedName name="ll" localSheetId="5" hidden="1">{#N/A,#N/A,FALSE,"INSTALL";#N/A,#N/A,FALSE,"SALE"}</definedName>
    <definedName name="ll" hidden="1">{#N/A,#N/A,FALSE,"INSTALL";#N/A,#N/A,FALSE,"SALE"}</definedName>
    <definedName name="LLK" localSheetId="3" hidden="1">{"'Eng (page2)'!$A$1:$D$52"}</definedName>
    <definedName name="LLK" hidden="1">{"'Eng (page2)'!$A$1:$D$52"}</definedName>
    <definedName name="llll" localSheetId="3" hidden="1">{#N/A,#N/A,FALSE,"INSTALL";#N/A,#N/A,FALSE,"SALE"}</definedName>
    <definedName name="llll" localSheetId="5" hidden="1">{#N/A,#N/A,FALSE,"INSTALL";#N/A,#N/A,FALSE,"SALE"}</definedName>
    <definedName name="llll" hidden="1">{#N/A,#N/A,FALSE,"INSTALL";#N/A,#N/A,FALSE,"SALE"}</definedName>
    <definedName name="lloo" localSheetId="3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oan_Amount" hidden="1">#REF!</definedName>
    <definedName name="Loan_Start" hidden="1">#REF!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W" localSheetId="3" hidden="1">{"'Eng (page2)'!$A$1:$D$52"}</definedName>
    <definedName name="LOW" hidden="1">{"'Eng (page2)'!$A$1:$D$52"}</definedName>
    <definedName name="lpo">'[24]Stock Aging'!$A$2:$S$1606</definedName>
    <definedName name="LV" localSheetId="3" hidden="1">{"'Eng (page2)'!$A$1:$D$52"}</definedName>
    <definedName name="LV" hidden="1">{"'Eng (page2)'!$A$1:$D$52"}</definedName>
    <definedName name="m">#REF!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e" localSheetId="3" hidden="1">{#N/A,#N/A,FALSE,"Assumptions";#N/A,#N/A,FALSE,"1997 P&amp;L(pk) Estrada";#N/A,#N/A,FALSE,"ONGOING P&amp;L(pk) Estrada"}</definedName>
    <definedName name="me" localSheetId="5" hidden="1">{#N/A,#N/A,FALSE,"Assumptions";#N/A,#N/A,FALSE,"1997 P&amp;L(pk) Estrada";#N/A,#N/A,FALSE,"ONGOING P&amp;L(pk) Estrada"}</definedName>
    <definedName name="me" hidden="1">{#N/A,#N/A,FALSE,"Assumptions";#N/A,#N/A,FALSE,"1997 P&amp;L(pk) Estrada";#N/A,#N/A,FALSE,"ONGOING P&amp;L(pk) Estrada"}</definedName>
    <definedName name="MFPW" localSheetId="3" hidden="1">{"'Eng (page2)'!$A$1:$D$52"}</definedName>
    <definedName name="MFPW" hidden="1">{"'Eng (page2)'!$A$1:$D$52"}</definedName>
    <definedName name="MH" localSheetId="3" hidden="1">{#N/A,#N/A,FALSE,"Eff-SSC2"}</definedName>
    <definedName name="MH" localSheetId="5" hidden="1">{#N/A,#N/A,FALSE,"Eff-SSC2"}</definedName>
    <definedName name="MH" hidden="1">{#N/A,#N/A,FALSE,"Eff-SSC2"}</definedName>
    <definedName name="mk">#REF!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localSheetId="3" hidden="1">{"'Summary'!$A$5:$H$42"}</definedName>
    <definedName name="mmmmmmmmm" hidden="1">{"'Summary'!$A$5:$H$42"}</definedName>
    <definedName name="mmmmmmmmmmmm" localSheetId="3" hidden="1">{"'Summary'!$A$5:$H$42"}</definedName>
    <definedName name="mmmmmmmmmmmm" hidden="1">{"'Summary'!$A$5:$H$42"}</definedName>
    <definedName name="MOL" localSheetId="3" hidden="1">{"'Eng (page2)'!$A$1:$D$52"}</definedName>
    <definedName name="MOL" hidden="1">{"'Eng (page2)'!$A$1:$D$52"}</definedName>
    <definedName name="Monetary_Precision">#REF!</definedName>
    <definedName name="monmon" localSheetId="3" hidden="1">{"'Model'!$A$1:$N$53"}</definedName>
    <definedName name="monmon" hidden="1">{"'Model'!$A$1:$N$53"}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6n6n6n6n" localSheetId="3" hidden="1">{"'Eng (page2)'!$A$1:$D$52"}</definedName>
    <definedName name="n6n6n6n6n" hidden="1">{"'Eng (page2)'!$A$1:$D$52"}</definedName>
    <definedName name="nan" localSheetId="3" hidden="1">{"'Model'!$A$1:$N$53"}</definedName>
    <definedName name="nan" hidden="1">{"'Model'!$A$1:$N$53"}</definedName>
    <definedName name="nat" localSheetId="3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3" hidden="1">{"'Eng (page2)'!$A$1:$D$52"}</definedName>
    <definedName name="NATUR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{#N/A,#N/A,FALSE,"Summary";#N/A,#N/A,FALSE,"Model";#N/A,#N/A,FALSE,"Sentivity";#N/A,#N/A,FALSE,"Capital"}</definedName>
    <definedName name="new" hidden="1">{#N/A,#N/A,FALSE,"Summary";#N/A,#N/A,FALSE,"Model";#N/A,#N/A,FALSE,"Sentivity";#N/A,#N/A,FALSE,"Capital"}</definedName>
    <definedName name="new_1" localSheetId="3" hidden="1">{#N/A,#N/A,FALSE,"Summary";#N/A,#N/A,FALSE,"Model";#N/A,#N/A,FALSE,"Sentivity";#N/A,#N/A,FALSE,"Capital"}</definedName>
    <definedName name="new_1" localSheetId="5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3" hidden="1">{"'Model'!$A$1:$N$53"}</definedName>
    <definedName name="nin" hidden="1">{"'Model'!$A$1:$N$53"}</definedName>
    <definedName name="nittaya_su" localSheetId="3" hidden="1">{"'Summary'!$A$5:$H$42"}</definedName>
    <definedName name="nittaya_su" localSheetId="5" hidden="1">{"'Summary'!$A$5:$H$42"}</definedName>
    <definedName name="nittaya_su" hidden="1">{"'Summary'!$A$5:$H$42"}</definedName>
    <definedName name="njnjn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localSheetId="3" hidden="1">#REF!</definedName>
    <definedName name="nkcm" hidden="1">#REF!</definedName>
    <definedName name="nm" localSheetId="3" hidden="1">{"'Eng (page2)'!$A$1:$D$52"}</definedName>
    <definedName name="nm" hidden="1">{"'Eng (page2)'!$A$1:$D$52"}</definedName>
    <definedName name="nn" localSheetId="5" hidden="1">{#N/A,#N/A,FALSE,"Eff-SSC2"}</definedName>
    <definedName name="nn" hidden="1">{#N/A,#N/A,FALSE,"Eff-SSC2"}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vember" localSheetId="3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3" hidden="1">[25]A!#REF!</definedName>
    <definedName name="nut" hidden="1">[25]A!#REF!</definedName>
    <definedName name="o" localSheetId="3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localSheetId="3" hidden="1">'[4]科目（FS-311）'!#REF!</definedName>
    <definedName name="ohtori" hidden="1">'[4]科目（FS-311）'!#REF!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{#N/A,#N/A,FALSE,"Assumptions";#N/A,#N/A,FALSE,"1997 P&amp;L POTATO AC";#N/A,#N/A,FALSE,"ONGOING P&amp;L POTATO AC";#N/A,#N/A,FALSE,"ONGOING P&amp;L POTATO AC (70%)"}</definedName>
    <definedName name="ok" localSheetId="5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" localSheetId="5" hidden="1">{#N/A,#N/A,FALSE,"Eff-SSC2"}</definedName>
    <definedName name="oo" hidden="1">{#N/A,#N/A,FALSE,"Eff-SSC2"}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rderTable" localSheetId="3" hidden="1">'[4]科目（FS-311）'!#REF!</definedName>
    <definedName name="OrderTable" hidden="1">'[4]科目（FS-311）'!#REF!</definedName>
    <definedName name="ot" localSheetId="3" hidden="1">{"'WWW'!$A$1:$J$18"}</definedName>
    <definedName name="ot" hidden="1">{"'WWW'!$A$1:$J$18"}</definedName>
    <definedName name="Output1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localSheetId="3" hidden="1">#REF!</definedName>
    <definedName name="pae" localSheetId="5" hidden="1">#REF!</definedName>
    <definedName name="pae" hidden="1">#REF!</definedName>
    <definedName name="PageNumber" localSheetId="3" hidden="1">#REF!</definedName>
    <definedName name="PageNumber" localSheetId="5" hidden="1">#REF!</definedName>
    <definedName name="PageNumber" localSheetId="1" hidden="1">#REF!</definedName>
    <definedName name="PageNumber" hidden="1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localSheetId="3" hidden="1">{#N/A,#N/A,FALSE,"ll-inves";#N/A,#N/A,FALSE,"bgt-cf 97";#N/A,#N/A,FALSE,"bgt-pl 97"}</definedName>
    <definedName name="PASSWORD" localSheetId="5" hidden="1">{#N/A,#N/A,FALSE,"ll-inves";#N/A,#N/A,FALSE,"bgt-cf 97";#N/A,#N/A,FALSE,"bgt-pl 97"}</definedName>
    <definedName name="PASSWORD" hidden="1">{#N/A,#N/A,FALSE,"ll-inves";#N/A,#N/A,FALSE,"bgt-cf 97";#N/A,#N/A,FALSE,"bgt-pl 97"}</definedName>
    <definedName name="pcs" localSheetId="3" hidden="1">{#N/A,#N/A,FALSE,"Eff-SSC2"}</definedName>
    <definedName name="pcs" localSheetId="5" hidden="1">{#N/A,#N/A,FALSE,"Eff-SSC2"}</definedName>
    <definedName name="pcs" hidden="1">{#N/A,#N/A,FALSE,"Eff-SSC2"}</definedName>
    <definedName name="Period">[26]Period!$A$3:$A$14</definedName>
    <definedName name="pfwe" localSheetId="3" hidden="1">{"'Eng (page2)'!$A$1:$D$52"}</definedName>
    <definedName name="pfwe" hidden="1">{"'Eng (page2)'!$A$1:$D$52"}</definedName>
    <definedName name="Physical">#REF!</definedName>
    <definedName name="PJ" localSheetId="3" hidden="1">{"'Eng (page2)'!$A$1:$D$52"}</definedName>
    <definedName name="PJ" hidden="1">{"'Eng (page2)'!$A$1:$D$52"}</definedName>
    <definedName name="pkpkpk" localSheetId="3" hidden="1">{"'Model'!$A$1:$N$53"}</definedName>
    <definedName name="pkpkpk" hidden="1">{"'Model'!$A$1:$N$53"}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3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3" hidden="1">{#N/A,#N/A,FALSE,"ll-inves";#N/A,#N/A,FALSE,"bgt-cf 97";#N/A,#N/A,FALSE,"bgt-pl 97"}</definedName>
    <definedName name="ple" localSheetId="5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localSheetId="3" hidden="1">{#N/A,"1",FALSE,"Model";#N/A,"2",FALSE,"Model";#N/A,"3",FALSE,"Model";#N/A,"4",FALSE,"Model";#N/A,"5",FALSE,"Model";#N/A,"6",FALSE,"Model";#N/A,"7",FALSE,"Model";#N/A,"8",FALSE,"Model";#N/A,"9",FALSE,"Model"}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3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3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{#N/A,#N/A,FALSE,"Eff-SSC2"}</definedName>
    <definedName name="poi" localSheetId="5" hidden="1">{#N/A,#N/A,FALSE,"Eff-SSC2"}</definedName>
    <definedName name="poi" hidden="1">{#N/A,#N/A,FALSE,"Eff-SSC2"}</definedName>
    <definedName name="pom" localSheetId="3" hidden="1">#REF!</definedName>
    <definedName name="pom" localSheetId="5" hidden="1">#REF!</definedName>
    <definedName name="pom" localSheetId="1" hidden="1">#REF!</definedName>
    <definedName name="pom" hidden="1">#REF!</definedName>
    <definedName name="PooNim">#REF!</definedName>
    <definedName name="poopoopoo" localSheetId="3" hidden="1">{"'Model'!$A$1:$N$53"}</definedName>
    <definedName name="poopoopoo" hidden="1">{"'Model'!$A$1:$N$53"}</definedName>
    <definedName name="pop" localSheetId="3" hidden="1">{"cashflow",#N/A,FALSE,"cash flow"}</definedName>
    <definedName name="pop" localSheetId="5" hidden="1">{"cashflow",#N/A,FALSE,"cash flow"}</definedName>
    <definedName name="pop" hidden="1">{"cashflow",#N/A,FALSE,"cash flow"}</definedName>
    <definedName name="PopCache_FA_MASS_ADDITIONS_AMORTIZE_NBV_FLAG" hidden="1">[27]PopCache!$I$1:$I$2</definedName>
    <definedName name="PopCache_FA_MASS_ADDITIONS_ASSET_TYPE" hidden="1">[27]PopCache!$A$1:$A$4</definedName>
    <definedName name="PopCache_FA_MASS_ADDITIONS_DEPRECIATE_FLAG" hidden="1">[27]PopCache!$B$1:$B$2</definedName>
    <definedName name="PopCache_FA_MASS_ADDITIONS_IN_USE_FLAG" hidden="1">[27]PopCache!$D$1:$D$2</definedName>
    <definedName name="PopCache_FA_MASS_ADDITIONS_INVENTORIAL" hidden="1">[27]PopCache!$C$1:$C$2</definedName>
    <definedName name="PopCache_FA_MASS_ADDITIONS_NEW_USED" hidden="1">[27]PopCache!$F$1:$F$2</definedName>
    <definedName name="PopCache_FA_MASS_ADDITIONS_OWNED_LEASED" hidden="1">[27]PopCache!$E$1:$E$2</definedName>
    <definedName name="PopCache_FA_MASS_ADDITIONS_PROPERTY_1245_1250_CODE" hidden="1">[27]PopCache!$H$1:$H$2</definedName>
    <definedName name="PopCache_FA_MASS_ADDITIONS_PROPERTY_TYPE_CODE" hidden="1">[27]PopCache!$G$1:$G$2</definedName>
    <definedName name="PopCache_FA_MASS_ADDITIONS_SHORT_FISCAL_YEAR_FLAG" hidden="1">[27]PopCache!$J$1:$J$2</definedName>
    <definedName name="ppppppppppppp" localSheetId="3" hidden="1">{"'Model'!$A$1:$N$53"}</definedName>
    <definedName name="ppppppppppppp" hidden="1">{"'Model'!$A$1:$N$53"}</definedName>
    <definedName name="PriceRange" localSheetId="5" hidden="1">OFFSET('CF TH 12-16'!PriceRangeMain,5,0,COUNTA('CF TH 12-16'!PriceRangeMain)-COUNTA(#REF!),1)</definedName>
    <definedName name="PriceRange" localSheetId="1" hidden="1">OFFSET('[21]CF EN 10-12 - Sep restate'!PriceRangeMain,5,0,COUNTA('[21]CF EN 10-12 - Sep restate'!PriceRangeMain)-COUNTA(#REF!),1)</definedName>
    <definedName name="PriceRange" hidden="1">OFFSET('[21]CF EN 10-12 - Sep restate'!PriceRangeMain,5,0,COUNTA('[21]CF EN 10-12 - Sep restate'!PriceRangeMain)-COUNTA(#REF!),1)</definedName>
    <definedName name="PriceRangeMain" localSheetId="3" hidden="1">#REF!</definedName>
    <definedName name="PriceRangeMain" localSheetId="5" hidden="1">#REF!</definedName>
    <definedName name="PriceRangeMain" localSheetId="1" hidden="1">#REF!</definedName>
    <definedName name="PriceRangeMain" hidden="1">#REF!</definedName>
    <definedName name="_xlnm.Print_Area" localSheetId="3">'10 Change Conso'!$A$1:$AE$50</definedName>
    <definedName name="_xlnm.Print_Area" localSheetId="5">'CF TH 12-16'!$A$1:$L$237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AreaPrice" localSheetId="3" hidden="1">#REF!</definedName>
    <definedName name="PrintAreaPrice" localSheetId="5" hidden="1">#REF!</definedName>
    <definedName name="PrintAreaPrice" localSheetId="1" hidden="1">#REF!</definedName>
    <definedName name="PrintAreaPrice" hidden="1">#REF!</definedName>
    <definedName name="PRINTMENU">'[3]1'!#REF!</definedName>
    <definedName name="PRJE1" localSheetId="3" hidden="1">{"'Eng (page2)'!$A$1:$D$52"}</definedName>
    <definedName name="PRJE1" hidden="1">{"'Eng (page2)'!$A$1:$D$52"}</definedName>
    <definedName name="pro2_1" localSheetId="3" hidden="1">{#N/A,#N/A,FALSE,"ll-inves";#N/A,#N/A,FALSE,"bgt-cf 97";#N/A,#N/A,FALSE,"bgt-pl 97"}</definedName>
    <definedName name="pro2_1" localSheetId="5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3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3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localSheetId="3" hidden="1">'[4]科目（FS-311）'!#REF!</definedName>
    <definedName name="ProdForm" hidden="1">'[4]科目（FS-311）'!#REF!</definedName>
    <definedName name="Product" localSheetId="3" hidden="1">'[4]科目（FS-311）'!#REF!</definedName>
    <definedName name="Product" hidden="1">'[4]科目（FS-311）'!#REF!</definedName>
    <definedName name="PSD" localSheetId="3" hidden="1">{"'Eng (page2)'!$A$1:$D$52"}</definedName>
    <definedName name="PSD" hidden="1">{"'Eng (page2)'!$A$1:$D$52"}</definedName>
    <definedName name="pu" localSheetId="3" hidden="1">{"'Sell_Office'!$C$5:$D$6"}</definedName>
    <definedName name="pu" hidden="1">{"'Sell_Office'!$C$5:$D$6"}</definedName>
    <definedName name="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localSheetId="3" hidden="1">{"'Eng (page2)'!$A$1:$D$52"}</definedName>
    <definedName name="Q1kka" hidden="1">{"'Eng (page2)'!$A$1:$D$52"}</definedName>
    <definedName name="Q2WQ" localSheetId="3" hidden="1">#REF!</definedName>
    <definedName name="Q2WQ" localSheetId="5" hidden="1">#REF!</definedName>
    <definedName name="Q2WQ" hidden="1">#REF!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{"'SUMMATION'!$B$2:$I$2"}</definedName>
    <definedName name="qq" localSheetId="5" hidden="1">{"'SUMMATION'!$B$2:$I$2"}</definedName>
    <definedName name="qq" hidden="1">{"'SUMMATION'!$B$2:$I$2"}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uery1">#REF!</definedName>
    <definedName name="qw" localSheetId="3" hidden="1">#REF!</definedName>
    <definedName name="qw" localSheetId="5" hidden="1">#REF!</definedName>
    <definedName name="qw" localSheetId="1" hidden="1">#REF!</definedName>
    <definedName name="qw" hidden="1">#REF!</definedName>
    <definedName name="qwerttyy4455656" localSheetId="3" hidden="1">{"'Eng (page2)'!$A$1:$D$52"}</definedName>
    <definedName name="qwerttyy4455656" hidden="1">{"'Eng (page2)'!$A$1:$D$52"}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_Factor">#REF!</definedName>
    <definedName name="ra" localSheetId="5" hidden="1">{#N/A,#N/A,FALSE,"Eff-SSC2"}</definedName>
    <definedName name="ra" hidden="1">{#N/A,#N/A,FALSE,"Eff-SSC2"}</definedName>
    <definedName name="RCArea" localSheetId="3" hidden="1">'[4]科目（FS-311）'!#REF!</definedName>
    <definedName name="RCArea" hidden="1">'[4]科目（FS-311）'!#REF!</definedName>
    <definedName name="RD" localSheetId="3" hidden="1">{"'Model'!$A$1:$N$53"}</definedName>
    <definedName name="RD" hidden="1">{"'Model'!$A$1:$N$53"}</definedName>
    <definedName name="rdgtfhygkjasgtya" localSheetId="3" hidden="1">{"'Eng (page2)'!$A$1:$D$52"}</definedName>
    <definedName name="rdgtfhygkjasgtya" hidden="1">{"'Eng (page2)'!$A$1:$D$52"}</definedName>
    <definedName name="re" localSheetId="3" hidden="1">{#N/A,#N/A,FALSE,"INSTALL";#N/A,#N/A,FALSE,"SALE"}</definedName>
    <definedName name="re" localSheetId="5" hidden="1">{#N/A,#N/A,FALSE,"INSTALL";#N/A,#N/A,FALSE,"SALE"}</definedName>
    <definedName name="re" hidden="1">{#N/A,#N/A,FALSE,"INSTALL";#N/A,#N/A,FALSE,"SALE"}</definedName>
    <definedName name="Receiopt" localSheetId="3" hidden="1">{#N/A,#N/A,FALSE,"INSTALL";#N/A,#N/A,FALSE,"SALE"}</definedName>
    <definedName name="Receiopt" localSheetId="5" hidden="1">{#N/A,#N/A,FALSE,"INSTALL";#N/A,#N/A,FALSE,"SALE"}</definedName>
    <definedName name="Receiopt" hidden="1">{#N/A,#N/A,FALSE,"INSTALL";#N/A,#N/A,FALSE,"SALE"}</definedName>
    <definedName name="receipt" localSheetId="3" hidden="1">{#N/A,#N/A,FALSE,"INSTALL";#N/A,#N/A,FALSE,"SALE"}</definedName>
    <definedName name="receipt" localSheetId="5" hidden="1">{#N/A,#N/A,FALSE,"INSTALL";#N/A,#N/A,FALSE,"SALE"}</definedName>
    <definedName name="receipt" hidden="1">{#N/A,#N/A,FALSE,"INSTALL";#N/A,#N/A,FALSE,"SALE"}</definedName>
    <definedName name="Receipt2007" localSheetId="3" hidden="1">{#N/A,#N/A,FALSE,"INSTALL";#N/A,#N/A,FALSE,"SALE"}</definedName>
    <definedName name="Receipt2007" localSheetId="5" hidden="1">{#N/A,#N/A,FALSE,"INSTALL";#N/A,#N/A,FALSE,"SALE"}</definedName>
    <definedName name="Receipt2007" hidden="1">{#N/A,#N/A,FALSE,"INSTALL";#N/A,#N/A,FALSE,"SALE"}</definedName>
    <definedName name="Receipt2008" localSheetId="3" hidden="1">{#N/A,#N/A,FALSE,"INSTALL";#N/A,#N/A,FALSE,"SALE"}</definedName>
    <definedName name="Receipt2008" localSheetId="5" hidden="1">{#N/A,#N/A,FALSE,"INSTALL";#N/A,#N/A,FALSE,"SALE"}</definedName>
    <definedName name="Receipt2008" hidden="1">{#N/A,#N/A,FALSE,"INSTALL";#N/A,#N/A,FALSE,"SALE"}</definedName>
    <definedName name="Receipte" localSheetId="3" hidden="1">{#N/A,#N/A,FALSE,"INSTALL";#N/A,#N/A,FALSE,"SALE"}</definedName>
    <definedName name="Receipte" localSheetId="5" hidden="1">{#N/A,#N/A,FALSE,"INSTALL";#N/A,#N/A,FALSE,"SALE"}</definedName>
    <definedName name="Receipte" hidden="1">{#N/A,#N/A,FALSE,"INSTALL";#N/A,#N/A,FALSE,"SALE"}</definedName>
    <definedName name="Receipts" localSheetId="3" hidden="1">{#N/A,#N/A,FALSE,"INSTALL";#N/A,#N/A,FALSE,"SALE"}</definedName>
    <definedName name="Receipts" localSheetId="5" hidden="1">{#N/A,#N/A,FALSE,"INSTALL";#N/A,#N/A,FALSE,"SALE"}</definedName>
    <definedName name="Receipts" hidden="1">{#N/A,#N/A,FALSE,"INSTALL";#N/A,#N/A,FALSE,"SALE"}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localSheetId="3" hidden="1">{#N/A,#N/A,FALSE,"Summary";#N/A,#N/A,FALSE,"Model";#N/A,#N/A,FALSE,"Sentivity";#N/A,#N/A,FALSE,"Capital"}</definedName>
    <definedName name="rel" localSheetId="5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">#REF!</definedName>
    <definedName name="reportest" localSheetId="3" hidden="1">{#N/A,#N/A,FALSE,"INSTALL";#N/A,#N/A,FALSE,"SALE"}</definedName>
    <definedName name="reportest" localSheetId="5" hidden="1">{#N/A,#N/A,FALSE,"INSTALL";#N/A,#N/A,FALSE,"SALE"}</definedName>
    <definedName name="reportest" hidden="1">{#N/A,#N/A,FALSE,"INSTALL";#N/A,#N/A,FALSE,"SALE"}</definedName>
    <definedName name="rer" localSheetId="3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s_sum" localSheetId="3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idual_difference">#REF!</definedName>
    <definedName name="rewer1" localSheetId="3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3" hidden="1">{"'Model'!$A$1:$N$53"}</definedName>
    <definedName name="rewfre" hidden="1">{"'Model'!$A$1:$N$53"}</definedName>
    <definedName name="rfdxcvb" hidden="1">"DBMI"</definedName>
    <definedName name="rfdxcvbn" localSheetId="3" hidden="1">{"FB Assumptions",#N/A,FALSE,"Asu";"FB Cashflow 1",#N/A,FALSE,"F&amp;B";"FB Cashflow 2",#N/A,FALSE,"F&amp;B"}</definedName>
    <definedName name="rfdxcvbn" hidden="1">{"FB Assumptions",#N/A,FALSE,"Asu";"FB Cashflow 1",#N/A,FALSE,"F&amp;B";"FB Cashflow 2",#N/A,FALSE,"F&amp;B"}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kwirpoeio" localSheetId="3" hidden="1">#REF!</definedName>
    <definedName name="rkwirpoeio" hidden="1">#REF!</definedName>
    <definedName name="RMB_CLS">#REF!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3" hidden="1">[6]Core!#REF!</definedName>
    <definedName name="rrrii" localSheetId="5" hidden="1">[6]Core!#REF!</definedName>
    <definedName name="rrrii" localSheetId="1" hidden="1">[6]Core!#REF!</definedName>
    <definedName name="rrrii" hidden="1">[6]Core!#REF!</definedName>
    <definedName name="RRRR" localSheetId="3" hidden="1">#REF!</definedName>
    <definedName name="RRRR" localSheetId="5" hidden="1">#REF!</definedName>
    <definedName name="RRRR" localSheetId="1" hidden="1">#REF!</definedName>
    <definedName name="RRRR" hidden="1">#REF!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">#REF!</definedName>
    <definedName name="rtgfdcvb" localSheetId="3" hidden="1">{"'Feb 99'!$A$1:$G$30"}</definedName>
    <definedName name="rtgfdcvb" hidden="1">{"'Feb 99'!$A$1:$G$30"}</definedName>
    <definedName name="rtgfdcvbnm" hidden="1">"4PAST_P"</definedName>
    <definedName name="rtgfdxcvbhyui" localSheetId="3" hidden="1">{#N/A,"1",FALSE,"Model";#N/A,"2",FALSE,"Model";#N/A,"3",FALSE,"Model";#N/A,"4",FALSE,"Model";#N/A,"5",FALSE,"Model";#N/A,"6",FALSE,"Model";#N/A,"7",FALSE,"Model";#N/A,"8",FALSE,"Model";#N/A,"9",FALSE,"Model"}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localSheetId="3" hidden="1">#REF!</definedName>
    <definedName name="rtgfdxcvbn" hidden="1">#REF!</definedName>
    <definedName name="rung" localSheetId="5" hidden="1">{#N/A,#N/A,FALSE,"Eff-SSC2"}</definedName>
    <definedName name="rung" hidden="1">{#N/A,#N/A,FALSE,"Eff-SSC2"}</definedName>
    <definedName name="RunningHead" localSheetId="3" hidden="1">#REF!</definedName>
    <definedName name="RunningHead" localSheetId="5" hidden="1">#REF!</definedName>
    <definedName name="RunningHead" localSheetId="1" hidden="1">#REF!</definedName>
    <definedName name="RunningHead" hidden="1">#REF!</definedName>
    <definedName name="rutrut" localSheetId="3" hidden="1">{"'Model'!$A$1:$N$53"}</definedName>
    <definedName name="rutrut" hidden="1">{"'Model'!$A$1:$N$53"}</definedName>
    <definedName name="rwer1" localSheetId="3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3" hidden="1">{"'Eng (page2)'!$A$1:$D$52"}</definedName>
    <definedName name="SAS" hidden="1">{"'Eng (page2)'!$A$1:$D$52"}</definedName>
    <definedName name="sax" localSheetId="3" hidden="1">'[4]科目（FS-311）'!#REF!</definedName>
    <definedName name="sax" hidden="1">'[4]科目（FS-311）'!#REF!</definedName>
    <definedName name="scs" localSheetId="3" hidden="1">{"'Eng (page2)'!$A$1:$D$52"}</definedName>
    <definedName name="scs" hidden="1">{"'Eng (page2)'!$A$1:$D$52"}</definedName>
    <definedName name="sd">#REF!</definedName>
    <definedName name="sddf" localSheetId="3" hidden="1">{"'Eng (page2)'!$A$1:$D$52"}</definedName>
    <definedName name="sd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sg" localSheetId="3" hidden="1">{"'Eng (page2)'!$A$1:$D$52"}</definedName>
    <definedName name="sdfsg" hidden="1">{"'Eng (page2)'!$A$1:$D$52"}</definedName>
    <definedName name="sdr" localSheetId="3" hidden="1">{"'Eng (page2)'!$A$1:$D$52"}</definedName>
    <definedName name="sdr" hidden="1">{"'Eng (page2)'!$A$1:$D$52"}</definedName>
    <definedName name="s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3" hidden="1">#REF!</definedName>
    <definedName name="SectionHead" localSheetId="5" hidden="1">#REF!</definedName>
    <definedName name="SectionHead" localSheetId="1" hidden="1">#REF!</definedName>
    <definedName name="SectionHead" hidden="1">#REF!</definedName>
    <definedName name="sell" localSheetId="3" hidden="1">{"'Eng (page2)'!$A$1:$D$52"}</definedName>
    <definedName name="sell" hidden="1">{"'Eng (page2)'!$A$1:$D$52"}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fsf2" localSheetId="3" hidden="1">#REF!</definedName>
    <definedName name="sfsf2" localSheetId="5" hidden="1">#REF!</definedName>
    <definedName name="sfsf2" hidden="1">#REF!</definedName>
    <definedName name="sfsfs" localSheetId="3" hidden="1">#REF!</definedName>
    <definedName name="sfsfs" localSheetId="5" hidden="1">#REF!</definedName>
    <definedName name="sfsfs" hidden="1">#REF!</definedName>
    <definedName name="sheet1" localSheetId="3" hidden="1">{#N/A,#N/A,FALSE,"Assumptions";#N/A,#N/A,FALSE,"1997 P&amp;L(pk) Estrada";#N/A,#N/A,FALSE,"ONGOING P&amp;L(pk) Estrada"}</definedName>
    <definedName name="sheet1" localSheetId="5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3" hidden="1">{#N/A,#N/A,FALSE,"Assumptions";#N/A,#N/A,FALSE,"1997 P&amp;L(pk) Estrada";#N/A,#N/A,FALSE,"ONGOING P&amp;L(pk) Estrada"}</definedName>
    <definedName name="Sheet2" localSheetId="5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3" hidden="1">{#N/A,#N/A,FALSE,"ll-inves";#N/A,#N/A,FALSE,"bgt-cf 97";#N/A,#N/A,FALSE,"bgt-pl 97"}</definedName>
    <definedName name="sig2_1" localSheetId="5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3" hidden="1">{#N/A,#N/A,FALSE,"Summary";#N/A,#N/A,FALSE,"Model";#N/A,#N/A,FALSE,"Sentivity";#N/A,#N/A,FALSE,"Capital"}</definedName>
    <definedName name="signi1" localSheetId="5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3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3" hidden="1">[8]Core!#REF!</definedName>
    <definedName name="skskskkss" localSheetId="5" hidden="1">[8]Core!#REF!</definedName>
    <definedName name="skskskkss" localSheetId="1" hidden="1">[8]Core!#REF!</definedName>
    <definedName name="skskskkss" hidden="1">[8]Core!#REF!</definedName>
    <definedName name="sles" localSheetId="3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'[4]科目（FS-311）'!#REF!</definedName>
    <definedName name="Sort" hidden="1">'[4]科目（FS-311）'!#REF!</definedName>
    <definedName name="Spec">#REF!</definedName>
    <definedName name="SpecialPrice" localSheetId="3" hidden="1">'[4]科目（FS-311）'!#REF!</definedName>
    <definedName name="SpecialPrice" hidden="1">'[4]科目（FS-311）'!#REF!</definedName>
    <definedName name="srd" localSheetId="3" hidden="1">{"'Eng (page2)'!$A$1:$D$52"}</definedName>
    <definedName name="srd" hidden="1">{"'Eng (page2)'!$A$1:$D$52"}</definedName>
    <definedName name="SS" localSheetId="3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ssssssssssssss" localSheetId="3" hidden="1">{"'Eng (page2)'!$A$1:$D$52"}</definedName>
    <definedName name="ssssssssssssssss" hidden="1">{"'Eng (page2)'!$A$1:$D$52"}</definedName>
    <definedName name="staffing2" localSheetId="3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rtDate" localSheetId="3" hidden="1">#REF!</definedName>
    <definedName name="StartDate" localSheetId="5" hidden="1">#REF!</definedName>
    <definedName name="StartDate" localSheetId="1" hidden="1">#REF!</definedName>
    <definedName name="StartDate" hidden="1">#REF!</definedName>
    <definedName name="STEW" localSheetId="3" hidden="1">{"'Eng (page2)'!$A$1:$D$52"}</definedName>
    <definedName name="STEW" hidden="1">{"'Eng (page2)'!$A$1:$D$52"}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localSheetId="3" hidden="1">{"'Model'!$A$1:$N$53"}</definedName>
    <definedName name="sws" hidden="1">{"'Model'!$A$1:$N$53"}</definedName>
    <definedName name="SXX" localSheetId="3" hidden="1">{"'Eng (page2)'!$A$1:$D$52"}</definedName>
    <definedName name="SXX" hidden="1">{"'Eng (page2)'!$A$1:$D$52"}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June" localSheetId="3" hidden="1">#REF!</definedName>
    <definedName name="TB_June" hidden="1">#REF!</definedName>
    <definedName name="TB_print" localSheetId="3" hidden="1">{"'Sell_Office'!$C$5:$D$6"}</definedName>
    <definedName name="TB_print" hidden="1">{"'Sell_Office'!$C$5:$D$6"}</definedName>
    <definedName name="tbl_ProdInfo" localSheetId="3" hidden="1">'[4]科目（FS-311）'!#REF!</definedName>
    <definedName name="tbl_ProdInfo" hidden="1">'[4]科目（FS-311）'!#REF!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3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3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mp" localSheetId="3" hidden="1">{#N/A,#N/A,FALSE,"ll-inves";#N/A,#N/A,FALSE,"bgt-cf 97";#N/A,#N/A,FALSE,"bgt-pl 97"}</definedName>
    <definedName name="Temp" localSheetId="5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localSheetId="3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w" localSheetId="3" hidden="1">{"'Eng (page2)'!$A$1:$D$52"}</definedName>
    <definedName name="tew" hidden="1">{"'Eng (page2)'!$A$1:$D$52"}</definedName>
    <definedName name="TextRefCopy1">[28]BKE!#REF!</definedName>
    <definedName name="TextRefCopy2">[28]BKE!#REF!</definedName>
    <definedName name="TextRefCopy3">[29]EPR!#REF!</definedName>
    <definedName name="TextRefCopy4">[29]EPR!#REF!</definedName>
    <definedName name="TextRefCopyRangeCount" hidden="1">2</definedName>
    <definedName name="tg3t" localSheetId="3" hidden="1">#REF!</definedName>
    <definedName name="tg3t" localSheetId="5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hreshold">#REF!</definedName>
    <definedName name="Time" localSheetId="3" hidden="1">#REF!</definedName>
    <definedName name="Time" localSheetId="5" hidden="1">#REF!</definedName>
    <definedName name="Time" localSheetId="1" hidden="1">#REF!</definedName>
    <definedName name="Time" hidden="1">#REF!</definedName>
    <definedName name="Timestamp" localSheetId="3" hidden="1">#REF!</definedName>
    <definedName name="Timestamp" localSheetId="5" hidden="1">#REF!</definedName>
    <definedName name="Timestamp" localSheetId="1" hidden="1">#REF!</definedName>
    <definedName name="Timestamp" hidden="1">#REF!</definedName>
    <definedName name="TLA.028" localSheetId="3" hidden="1">#REF!</definedName>
    <definedName name="TLA.028" localSheetId="5" hidden="1">#REF!</definedName>
    <definedName name="TLA.028" localSheetId="1" hidden="1">#REF!</definedName>
    <definedName name="TLA.028" hidden="1">#REF!</definedName>
    <definedName name="TLA.029" localSheetId="3" hidden="1">#REF!</definedName>
    <definedName name="TLA.029" localSheetId="5" hidden="1">#REF!</definedName>
    <definedName name="TLA.029" localSheetId="1" hidden="1">#REF!</definedName>
    <definedName name="TLA.029" hidden="1">#REF!</definedName>
    <definedName name="TLA.056" localSheetId="3" hidden="1">#REF!</definedName>
    <definedName name="TLA.056" localSheetId="5" hidden="1">#REF!</definedName>
    <definedName name="TLA.056" localSheetId="1" hidden="1">#REF!</definedName>
    <definedName name="TLA.056" hidden="1">#REF!</definedName>
    <definedName name="TLA.057" localSheetId="3" hidden="1">#REF!</definedName>
    <definedName name="TLA.057" localSheetId="5" hidden="1">#REF!</definedName>
    <definedName name="TLA.057" localSheetId="1" hidden="1">#REF!</definedName>
    <definedName name="TLA.057" hidden="1">#REF!</definedName>
    <definedName name="TMV_Interest_adjust" localSheetId="3" hidden="1">{#N/A,#N/A,FALSE,"ll-inves";#N/A,#N/A,FALSE,"bgt-cf 97";#N/A,#N/A,FALSE,"bgt-pl 97"}</definedName>
    <definedName name="TMV_Interest_adjust" localSheetId="5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3" hidden="1">{#N/A,#N/A,FALSE,"Summary";#N/A,#N/A,FALSE,"Model";#N/A,#N/A,FALSE,"Sentivity";#N/A,#N/A,FALSE,"Capital"}</definedName>
    <definedName name="TMV_repayment_adjust" localSheetId="5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3" hidden="1">{"conso",#N/A,FALSE,"cash flow"}</definedName>
    <definedName name="too" localSheetId="5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hidden="1">{"conso",#N/A,FALSE,"cash flow"}</definedName>
    <definedName name="top">'[30]Detail-Sep'!#REF!</definedName>
    <definedName name="TOTAL" localSheetId="3" hidden="1">{#N/A,#N/A,FALSE,"Summary";#N/A,#N/A,FALSE,"Model";#N/A,#N/A,FALSE,"Sentivity";#N/A,#N/A,FALSE,"Capital"}</definedName>
    <definedName name="TOTAL" localSheetId="5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3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3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3" hidden="1">{#N/A,#N/A,FALSE,"INSTALL";#N/A,#N/A,FALSE,"SALE"}</definedName>
    <definedName name="train" localSheetId="5" hidden="1">{#N/A,#N/A,FALSE,"INSTALL";#N/A,#N/A,FALSE,"SALE"}</definedName>
    <definedName name="train" hidden="1">{#N/A,#N/A,FALSE,"INSTALL";#N/A,#N/A,FALSE,"SALE"}</definedName>
    <definedName name="Training" localSheetId="3" hidden="1">{#N/A,#N/A,FALSE,"INSTALL";#N/A,#N/A,FALSE,"SALE"}</definedName>
    <definedName name="Training" localSheetId="5" hidden="1">{#N/A,#N/A,FALSE,"INSTALL";#N/A,#N/A,FALSE,"SALE"}</definedName>
    <definedName name="Training" hidden="1">{#N/A,#N/A,FALSE,"INSTALL";#N/A,#N/A,FALSE,"SALE"}</definedName>
    <definedName name="Trd" localSheetId="3" hidden="1">{#N/A,#N/A,FALSE,"Assumptions";#N/A,#N/A,FALSE,"ATP SCORAC (lb)";#N/A,#N/A,FALSE,"1996 P&amp;L SCO (lb)";#N/A,#N/A,FALSE,"ONG P&amp;L SCO (LB)"}</definedName>
    <definedName name="Trd" localSheetId="5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YE" localSheetId="3" hidden="1">#REF!</definedName>
    <definedName name="TREYE" localSheetId="5" hidden="1">#REF!</definedName>
    <definedName name="TREYE" hidden="1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3" hidden="1">'[5]PS-1995'!#REF!</definedName>
    <definedName name="ttki" hidden="1">'[5]PS-1995'!#REF!</definedName>
    <definedName name="tun" localSheetId="3" hidden="1">{"'Model'!$A$1:$N$53"}</definedName>
    <definedName name="tun" hidden="1">{"'Model'!$A$1:$N$53"}</definedName>
    <definedName name="TWE" localSheetId="3" hidden="1">{"'Eng (page2)'!$A$1:$D$52"}</definedName>
    <definedName name="TWE" hidden="1">{"'Eng (page2)'!$A$1:$D$52"}</definedName>
    <definedName name="tygfdcv" localSheetId="3" hidden="1">{"'Feb 99'!$A$1:$G$30"}</definedName>
    <definedName name="tygfdcv" hidden="1">{"'Feb 99'!$A$1:$G$30"}</definedName>
    <definedName name="u8u8" localSheetId="3" hidden="1">{"'Summary'!$A$5:$H$42"}</definedName>
    <definedName name="u8u8" hidden="1">{"'Summary'!$A$5:$H$42"}</definedName>
    <definedName name="uio">#REF!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rai" localSheetId="3" hidden="1">{#N/A,#N/A,FALSE,"ll-inves";#N/A,#N/A,FALSE,"bgt-cf 97";#N/A,#N/A,FALSE,"bgt-pl 97"}</definedName>
    <definedName name="urai" localSheetId="5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5" hidden="1">OFFSET('CF TH 12-16'!DateRangePriceMain,5,0,COUNTA('CF TH 12-16'!DateRangePriceMain)-COUNTA(#REF!),1)</definedName>
    <definedName name="value" localSheetId="1" hidden="1">OFFSET([21]!DateRangePriceMain,5,0,COUNTA([21]!DateRangePriceMain)-COUNTA(#REF!),1)</definedName>
    <definedName name="value" hidden="1">OFFSET([21]!DateRangePriceMain,5,0,COUNTA([21]!DateRangePriceMain)-COUNTA(#REF!),1)</definedName>
    <definedName name="vbn" localSheetId="3" hidden="1">{"'Feb 99'!$A$1:$G$30"}</definedName>
    <definedName name="vbn" hidden="1">{"'Feb 99'!$A$1:$G$30"}</definedName>
    <definedName name="vbnmkjhgf" localSheetId="3" hidden="1">#REF!</definedName>
    <definedName name="vbnmkjhgf" hidden="1">#REF!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3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localSheetId="3" hidden="1">{"'Model'!$A$1:$N$53"}</definedName>
    <definedName name="vcx" hidden="1">{"'Model'!$A$1:$N$53"}</definedName>
    <definedName name="VDO.DE.08.CN" hidden="1">#N/A</definedName>
    <definedName name="veevee" localSheetId="3" hidden="1">{"'Model'!$A$1:$N$53"}</definedName>
    <definedName name="veevee" hidden="1">{"'Model'!$A$1:$N$53"}</definedName>
    <definedName name="vgvg" localSheetId="3" hidden="1">#REF!</definedName>
    <definedName name="vgvg" hidden="1">#REF!</definedName>
    <definedName name="vgvgvgv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3" hidden="1">{"'Feb 99'!$A$1:$G$30"}</definedName>
    <definedName name="VRp" localSheetId="5" hidden="1">{"'Feb 99'!$A$1:$G$30"}</definedName>
    <definedName name="VRp" hidden="1">{"'Feb 99'!$A$1:$G$30"}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3wwww" localSheetId="3" hidden="1">{"'Summary'!$A$5:$H$42"}</definedName>
    <definedName name="w3wwww" hidden="1">{"'Summary'!$A$5:$H$42"}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hidden="1">{#N/A,#N/A,FALSE,"Eff-SSC2"}</definedName>
    <definedName name="weewee" localSheetId="3" hidden="1">{"'Model'!$A$1:$N$53"}</definedName>
    <definedName name="weewee" hidden="1">{"'Model'!$A$1:$N$53"}</definedName>
    <definedName name="weporupot4" localSheetId="3" hidden="1">#REF!</definedName>
    <definedName name="weporupot4" localSheetId="5" hidden="1">#REF!</definedName>
    <definedName name="weporupot4" hidden="1">#REF!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hatisthis" localSheetId="3" hidden="1">{#N/A,#N/A,FALSE,"Assumptions";#N/A,#N/A,FALSE,"1997 P&amp;L(pk) Estrada";#N/A,#N/A,FALSE,"ONGOING P&amp;L(pk) Estrada"}</definedName>
    <definedName name="whatisthis" localSheetId="5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3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3" hidden="1">{#N/A,#N/A,FALSE,"INSTALL";#N/A,#N/A,FALSE,"SALE"}</definedName>
    <definedName name="wilawan" localSheetId="5" hidden="1">{#N/A,#N/A,FALSE,"INSTALL";#N/A,#N/A,FALSE,"SALE"}</definedName>
    <definedName name="wilawan" hidden="1">{#N/A,#N/A,FALSE,"INSTALL";#N/A,#N/A,FALSE,"SALE"}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3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.2" localSheetId="3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localSheetId="3" hidden="1">{#N/A,#N/A,FALSE,"Eff-SSC2"}</definedName>
    <definedName name="wrn.A." localSheetId="5" hidden="1">{#N/A,#N/A,FALSE,"Eff-SSC2"}</definedName>
    <definedName name="wrn.A." hidden="1">{#N/A,#N/A,FALSE,"Eff-SSC2"}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{"cf",#N/A,FALSE,"Annual";"is",#N/A,FALSE,"Annual";"geo",#N/A,FALSE,"Annual";"jwt",#N/A,FALSE,"Annual";"om",#N/A,FALSE,"Annual";"other",#N/A,FALSE,"Annual";"omcontd",#N/A,FALSE,"Annual"}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3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3" hidden="1">{"Page1",#N/A,FALSE,"CompCo";"Page2",#N/A,FALSE,"CompCo"}</definedName>
    <definedName name="wrn.COMPCO." localSheetId="5" hidden="1">{"Page1",#N/A,FALSE,"CompCo";"Page2",#N/A,FALSE,"CompCo"}</definedName>
    <definedName name="wrn.COMPCO." hidden="1">{"Page1",#N/A,FALSE,"CompCo";"Page2",#N/A,FALSE,"CompCo"}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3" hidden="1">{#N/A,#N/A,FALSE,"INSTALL";#N/A,#N/A,FALSE,"SALE"}</definedName>
    <definedName name="wrn.Daily._.Report." localSheetId="5" hidden="1">{#N/A,#N/A,FALSE,"INSTALL";#N/A,#N/A,FALSE,"SALE"}</definedName>
    <definedName name="wrn.Daily._.Report." hidden="1">{#N/A,#N/A,FALSE,"INSTALL";#N/A,#N/A,FALSE,"SALE"}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3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3" hidden="1">{"Build1",#N/A,FALSE,"Buildup";"Build2",#N/A,FALSE,"Buildup";"Build3",#N/A,FALSE,"Buildup"}</definedName>
    <definedName name="wrn.detail." localSheetId="5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3" hidden="1">{"ex sum oth brnds",#N/A,FALSE,"Baking - retail"}</definedName>
    <definedName name="wrn.executive._.summary." localSheetId="5" hidden="1">{"ex sum oth brnds",#N/A,FALSE,"Baking - retail"}</definedName>
    <definedName name="wrn.executive._.summary." hidden="1">{"ex sum oth brnds",#N/A,FALSE,"Baking - retail"}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3" hidden="1">{"gcicash",#N/A,FALSE,"GCIINC";"gciinc",#N/A,FALSE,"GCIINC";"gciexclusa",#N/A,FALSE,"GCIINC";"usatdy",#N/A,FALSE,"GCIINC"}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hidden="1">{"index",#N/A,FALSE,"INDEX"}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3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3" hidden="1">{"kricash",#N/A,FALSE,"INC";"kriinc",#N/A,FALSE,"INC";"krimiami",#N/A,FALSE,"INC";"kriother",#N/A,FALSE,"INC";"kripapers",#N/A,FALSE,"INC"}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3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3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3" hidden="1">{"cable_one",#N/A,FALSE,"cable 96-02";"cable_two",#N/A,FALSE,"cable 96-02";"Newrev_one",#N/A,FALSE,"New rev 97 - 02";"Newrev_two",#N/A,FALSE,"New rev 97 - 02"}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3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3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3" hidden="1">{"income",#N/A,FALSE,"FORECAST"}</definedName>
    <definedName name="wrn.print1." localSheetId="5" hidden="1">{"income",#N/A,FALSE,"FORECAST"}</definedName>
    <definedName name="wrn.print1." hidden="1">{"income",#N/A,FALSE,"FORECAST"}</definedName>
    <definedName name="wrn.PrintAll." localSheetId="3" hidden="1">{"PA1",#N/A,FALSE,"BORDMW";"pa2",#N/A,FALSE,"BORDMW";"PA3",#N/A,FALSE,"BORDMW";"PA4",#N/A,FALSE,"BORDMW"}</definedName>
    <definedName name="wrn.PrintAll." localSheetId="5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3" hidden="1">{"sales",#N/A,FALSE,"Sales";"sales existing",#N/A,FALSE,"Sales";"sales rd1",#N/A,FALSE,"Sales";"sales rd2",#N/A,FALSE,"Sales"}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3" hidden="1">{"sales",#N/A,FALSE,"SALES"}</definedName>
    <definedName name="wrn.sales._.report." hidden="1">{"sales",#N/A,FALSE,"SALES"}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localSheetId="3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3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3" hidden="1">{"F3 Presentation",#N/A,FALSE,"F3 ";"F3 detail",#N/A,FALSE,"F3 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3" hidden="1">{"F3 detail",#N/A,FALSE,"F3 ";"F3 Presentation",#N/A,FALSE,"F3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3" hidden="1">{"F3 detail",#N/A,FALSE,"F1";"F3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MCALL." localSheetId="3" hidden="1">{"tmccash",#N/A,FALSE,"INCX";"tmcinc",#N/A,FALSE,"INCX";"tmcpretx",#N/A,FALSE,"INCX";"tmcadrev",#N/A,FALSE,"INCX";"tmcbooks",#N/A,FALSE,"INCX"}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3" hidden="1">{"申請表",#N/A,FALSE,"大園發包申請書";"物料",#N/A,FALSE,"大園發包申請書";"驗收",#N/A,FALSE,"大園發包申請書"}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3" hidden="1">{"物料",#N/A,FALSE,"大園發包申請書"}</definedName>
    <definedName name="wrn.預料表." localSheetId="5" hidden="1">{"物料",#N/A,FALSE,"大園發包申請書"}</definedName>
    <definedName name="wrn.預料表." hidden="1">{"物料",#N/A,FALSE,"大園發包申請書"}</definedName>
    <definedName name="ww">#REF!</definedName>
    <definedName name="WW815b6225811c4740836c592f70ec362a_7C8D" localSheetId="3" hidden="1">#REF!</definedName>
    <definedName name="WW815b6225811c4740836c592f70ec362a_7C8D" localSheetId="5" hidden="1">#REF!</definedName>
    <definedName name="WW815b6225811c4740836c592f70ec362a_7C8D" localSheetId="1" hidden="1">#REF!</definedName>
    <definedName name="WW815b6225811c4740836c592f70ec362a_7C8D" hidden="1">#REF!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isIncr" localSheetId="3" hidden="1">#REF!</definedName>
    <definedName name="XAxisIncr" localSheetId="5" hidden="1">#REF!</definedName>
    <definedName name="XAxisIncr" localSheetId="1" hidden="1">#REF!</definedName>
    <definedName name="XAxisIncr" hidden="1">#REF!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3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3" hidden="1">'[31]securities movement'!#REF!</definedName>
    <definedName name="XREF_COLUMN_1" localSheetId="5" hidden="1">'[31]securities movement'!#REF!</definedName>
    <definedName name="XREF_COLUMN_1" localSheetId="1" hidden="1">'[31]securities movement'!#REF!</definedName>
    <definedName name="XREF_COLUMN_1" hidden="1">'[31]securities movement'!#REF!</definedName>
    <definedName name="XRefActiveRow" localSheetId="3" hidden="1">#REF!</definedName>
    <definedName name="XRefActiveRow" localSheetId="5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3" hidden="1">#REF!</definedName>
    <definedName name="XRefCopy1Row" localSheetId="5" hidden="1">#REF!</definedName>
    <definedName name="XRefCopy1Row" localSheetId="1" hidden="1">#REF!</definedName>
    <definedName name="XRefCopy1Row" hidden="1">#REF!</definedName>
    <definedName name="XRefCopy2" localSheetId="3" hidden="1">'[4]科目（FS-311）'!#REF!</definedName>
    <definedName name="XRefCopy2" hidden="1">'[4]科目（FS-311）'!#REF!</definedName>
    <definedName name="XRefCopyRangeCount" hidden="1">1</definedName>
    <definedName name="XRefPaste1" localSheetId="3" hidden="1">#REF!</definedName>
    <definedName name="XRefPaste1" localSheetId="5" hidden="1">#REF!</definedName>
    <definedName name="XRefPaste1" localSheetId="1" hidden="1">#REF!</definedName>
    <definedName name="XRefPaste1" hidden="1">#REF!</definedName>
    <definedName name="XRefPaste1Row" localSheetId="3" hidden="1">#REF!</definedName>
    <definedName name="XRefPaste1Row" localSheetId="5" hidden="1">#REF!</definedName>
    <definedName name="XRefPaste1Row" localSheetId="1" hidden="1">#REF!</definedName>
    <definedName name="XRefPaste1Row" hidden="1">#REF!</definedName>
    <definedName name="XRefPasteRangeCount" hidden="1">1</definedName>
    <definedName name="xx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3" hidden="1">{#N/A,#N/A,FALSE,"INSTALL";#N/A,#N/A,FALSE,"SALE"}</definedName>
    <definedName name="xxx" localSheetId="5" hidden="1">{#N/A,#N/A,FALSE,"INSTALL";#N/A,#N/A,FALSE,"SALE"}</definedName>
    <definedName name="xxx" hidden="1">{#N/A,#N/A,FALSE,"INSTALL";#N/A,#N/A,FALSE,"SALE"}</definedName>
    <definedName name="y88y8y" localSheetId="3" hidden="1">{#N/A,#N/A,FALSE,"ll-inves";#N/A,#N/A,FALSE,"bgt-cf 97";#N/A,#N/A,FALSE,"bgt-pl 97"}</definedName>
    <definedName name="y88y8y" hidden="1">{#N/A,#N/A,FALSE,"ll-inves";#N/A,#N/A,FALSE,"bgt-cf 97";#N/A,#N/A,FALSE,"bgt-pl 97"}</definedName>
    <definedName name="YAxisIncr" localSheetId="3" hidden="1">#REF!</definedName>
    <definedName name="YAxisIncr" localSheetId="5" hidden="1">#REF!</definedName>
    <definedName name="YAxisIncr" localSheetId="1" hidden="1">#REF!</definedName>
    <definedName name="YAxisIncr" hidden="1">#REF!</definedName>
    <definedName name="YAxisMax" localSheetId="3" hidden="1">#REF!</definedName>
    <definedName name="YAxisMax" localSheetId="5" hidden="1">#REF!</definedName>
    <definedName name="YAxisMax" localSheetId="1" hidden="1">#REF!</definedName>
    <definedName name="YAxisMax" hidden="1">#REF!</definedName>
    <definedName name="YAxisMin" localSheetId="3" hidden="1">#REF!</definedName>
    <definedName name="YAxisMin" localSheetId="5" hidden="1">#REF!</definedName>
    <definedName name="YAxisMin" localSheetId="1" hidden="1">#REF!</definedName>
    <definedName name="YAxisMin" hidden="1">#REF!</definedName>
    <definedName name="Year">[26]Period!$A$16:$A$21</definedName>
    <definedName name="yhn" localSheetId="3" hidden="1">{"'Eng (page2)'!$A$1:$D$52"}</definedName>
    <definedName name="yhn" hidden="1">{"'Eng (page2)'!$A$1:$D$52"}</definedName>
    <definedName name="ying" localSheetId="3" hidden="1">{#N/A,#N/A,FALSE,"Eff-SSC2"}</definedName>
    <definedName name="ying" localSheetId="5" hidden="1">{#N/A,#N/A,FALSE,"Eff-SSC2"}</definedName>
    <definedName name="ying" hidden="1">{#N/A,#N/A,FALSE,"Eff-SSC2"}</definedName>
    <definedName name="yinyin" localSheetId="3" hidden="1">{"'Model'!$A$1:$N$53"}</definedName>
    <definedName name="yinyin" hidden="1">{"'Model'!$A$1:$N$53"}</definedName>
    <definedName name="ykk" localSheetId="3" hidden="1">#REF!</definedName>
    <definedName name="ykk" hidden="1">#REF!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ui" localSheetId="3" hidden="1">#REF!</definedName>
    <definedName name="yui" hidden="1">#REF!</definedName>
    <definedName name="yuyui" localSheetId="3" hidden="1">{"'Feb 99'!$A$1:$G$30"}</definedName>
    <definedName name="yuyui" hidden="1">{"'Feb 99'!$A$1:$G$30"}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{#N/A,#N/A,FALSE,"INSTALL";#N/A,#N/A,FALSE,"SALE"}</definedName>
    <definedName name="yyy" localSheetId="5" hidden="1">{#N/A,#N/A,FALSE,"INSTALL";#N/A,#N/A,FALSE,"SALE"}</definedName>
    <definedName name="yyy" hidden="1">{#N/A,#N/A,FALSE,"INSTALL";#N/A,#N/A,FALSE,"SALE"}</definedName>
    <definedName name="yyyuijkkll" localSheetId="3" hidden="1">{#N/A,#N/A,FALSE,"17MAY";#N/A,#N/A,FALSE,"24MAY"}</definedName>
    <definedName name="yyyuijkkll" localSheetId="5" hidden="1">{#N/A,#N/A,FALSE,"17MAY";#N/A,#N/A,FALSE,"24MAY"}</definedName>
    <definedName name="yyyuijkkll" hidden="1">{#N/A,#N/A,FALSE,"17MAY";#N/A,#N/A,FALSE,"24MAY"}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localSheetId="3" hidden="1">'[4]科目（FS-311）'!#REF!</definedName>
    <definedName name="Z_430EA034_C990_11D3_B45D_00D0B70A5E88_.wvu.PrintArea" hidden="1">'[4]科目（FS-311）'!#REF!</definedName>
    <definedName name="Z_430EA034_C990_11D3_B45D_00D0B70A5E88_.wvu.Rows" localSheetId="3" hidden="1">'[4]科目（FS-311）'!#REF!</definedName>
    <definedName name="Z_430EA034_C990_11D3_B45D_00D0B70A5E88_.wvu.Rows" hidden="1">'[4]科目（FS-311）'!#REF!</definedName>
    <definedName name="Z_49B219E1_4786_11D6_A7AB_00062912FA68_.wvu.Cols" localSheetId="3" hidden="1">'[4]科目（FS-311）'!#REF!</definedName>
    <definedName name="Z_49B219E1_4786_11D6_A7AB_00062912FA68_.wvu.Cols" hidden="1">'[4]科目（FS-311）'!#REF!</definedName>
    <definedName name="Z_49B219E1_4786_11D6_A7AB_00062912FA68_.wvu.PrintArea" localSheetId="3" hidden="1">'[4]科目（FS-311）'!#REF!</definedName>
    <definedName name="Z_49B219E1_4786_11D6_A7AB_00062912FA68_.wvu.PrintArea" hidden="1">'[4]科目（FS-311）'!#REF!</definedName>
    <definedName name="Z_4E3112F2_CA20_11D3_B45E_00D0B70A634B_.wvu.PrintArea" localSheetId="3" hidden="1">'[4]科目（FS-311）'!#REF!</definedName>
    <definedName name="Z_4E3112F2_CA20_11D3_B45E_00D0B70A634B_.wvu.PrintArea" hidden="1">'[4]科目（FS-311）'!#REF!</definedName>
    <definedName name="Z_4E3112F2_CA20_11D3_B45E_00D0B70A634B_.wvu.Rows" localSheetId="3" hidden="1">'[4]科目（FS-311）'!#REF!</definedName>
    <definedName name="Z_4E3112F2_CA20_11D3_B45E_00D0B70A634B_.wvu.Rows" hidden="1">'[4]科目（FS-311）'!#REF!</definedName>
    <definedName name="Z_88584248_AEDC_11D3_A772_0020188890FF_.wvu.PrintArea" localSheetId="3" hidden="1">'[4]科目（FS-311）'!#REF!</definedName>
    <definedName name="Z_88584248_AEDC_11D3_A772_0020188890FF_.wvu.PrintArea" hidden="1">'[4]科目（FS-311）'!#REF!</definedName>
    <definedName name="Z_88584248_AEDC_11D3_A772_0020188890FF_.wvu.Rows" localSheetId="3" hidden="1">'[4]科目（FS-311）'!#REF!</definedName>
    <definedName name="Z_88584248_AEDC_11D3_A772_0020188890FF_.wvu.Rows" hidden="1">'[4]科目（FS-311）'!#REF!</definedName>
    <definedName name="Z_D0A2F052_B20B_11D3_A434_00105A7FE680_.wvu.PrintArea" localSheetId="3" hidden="1">'[4]科目（FS-311）'!#REF!</definedName>
    <definedName name="Z_D0A2F052_B20B_11D3_A434_00105A7FE680_.wvu.PrintArea" hidden="1">'[4]科目（FS-311）'!#REF!</definedName>
    <definedName name="Z_D0A2F052_B20B_11D3_A434_00105A7FE680_.wvu.Rows" localSheetId="3" hidden="1">'[4]科目（FS-311）'!#REF!</definedName>
    <definedName name="Z_D0A2F052_B20B_11D3_A434_00105A7FE680_.wvu.Rows" hidden="1">'[4]科目（FS-311）'!#REF!</definedName>
    <definedName name="Z_EBECC6A0_3EA7_11D3_90A2_00A0CC276C27_.wvu.PrintArea" localSheetId="3" hidden="1">'[4]科目（FS-311）'!#REF!</definedName>
    <definedName name="Z_EBECC6A0_3EA7_11D3_90A2_00A0CC276C27_.wvu.PrintArea" hidden="1">'[4]科目（FS-311）'!#REF!</definedName>
    <definedName name="Z_EBECC6A0_3EA7_11D3_90A2_00A0CC276C27_.wvu.Rows" localSheetId="3" hidden="1">'[4]科目（FS-311）'!#REF!</definedName>
    <definedName name="Z_EBECC6A0_3EA7_11D3_90A2_00A0CC276C27_.wvu.Rows" hidden="1">'[4]科目（FS-311）'!#REF!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bt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dfbfa" localSheetId="3" hidden="1">{#N/A,#N/A,FALSE,"1997 P&amp;L(pk) (Atlanta)";#N/A,#N/A,FALSE,"ONGOING P&amp;L(PK)(Atlanta)"}</definedName>
    <definedName name="zdfbfa" localSheetId="5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xcvvbnm" localSheetId="3" hidden="1">{"'Eng (page2)'!$A$1:$D$52"}</definedName>
    <definedName name="zxcvvbnm" hidden="1">{"'Eng (page2)'!$A$1:$D$52"}</definedName>
    <definedName name="zz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5" hidden="1">{"cashflow",#N/A,FALSE,"cash flow"}</definedName>
    <definedName name="zz" hidden="1">{"cashflow",#N/A,FALSE,"cash flow"}</definedName>
    <definedName name="เ" localSheetId="5" hidden="1">#REF!</definedName>
    <definedName name="เ" hidden="1">#REF!</definedName>
    <definedName name="เ1149">[32]Aging!#REF!</definedName>
    <definedName name="เงินเดือน" localSheetId="3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hidden="1">{"'Model'!$A$1:$N$53"}</definedName>
    <definedName name="เท" localSheetId="3" hidden="1">#REF!</definedName>
    <definedName name="เท" hidden="1">#REF!</definedName>
    <definedName name="เพ" localSheetId="3" hidden="1">#REF!</definedName>
    <definedName name="เพ" hidden="1">#REF!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พกอิ" localSheetId="3" hidden="1">{#N/A,#N/A,FALSE,"Summary";#N/A,#N/A,FALSE,"Model";#N/A,#N/A,FALSE,"Sentivity";#N/A,#N/A,FALSE,"Capital"}</definedName>
    <definedName name="แกพกอิ" hidden="1">{#N/A,#N/A,FALSE,"Summary";#N/A,#N/A,FALSE,"Model";#N/A,#N/A,FALSE,"Sentivity";#N/A,#N/A,FALSE,"Capital"}</definedName>
    <definedName name="แดดเก" localSheetId="3" hidden="1">{"'Model'!$A$1:$N$53"}</definedName>
    <definedName name="แดดเก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กกกก" localSheetId="3" hidden="1">{#N/A,#N/A,FALSE,"Summary";#N/A,#N/A,FALSE,"Model";#N/A,#N/A,FALSE,"Sentivity";#N/A,#N/A,FALSE,"Capital"}</definedName>
    <definedName name="กกกก" localSheetId="5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3" hidden="1">{#N/A,#N/A,FALSE,"ll-inves";#N/A,#N/A,FALSE,"bgt-cf 97";#N/A,#N/A,FALSE,"bgt-pl 97"}</definedName>
    <definedName name="กกกกกกก" localSheetId="5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localSheetId="3" hidden="1">#REF!</definedName>
    <definedName name="กหฟกดด" hidden="1">#REF!</definedName>
    <definedName name="กุ้ง" localSheetId="3" hidden="1">{"cashflow",#N/A,FALSE,"cash flow"}</definedName>
    <definedName name="กุ้ง" localSheetId="5" hidden="1">{"cashflow",#N/A,FALSE,"cash flow"}</definedName>
    <definedName name="กุ้ง" hidden="1">{"cashflow",#N/A,FALSE,"cash flow"}</definedName>
    <definedName name="ค" localSheetId="3" hidden="1">{"Golf Assumptions",#N/A,FALSE,"Asu";"Golf PF1",#N/A,FALSE,"Golf";"Golf PF2",#N/A,FALSE,"Golf";"Golf Dep1",#N/A,FALSE,"Golf";"Golf Dep2",#N/A,FALSE,"Golf"}</definedName>
    <definedName name="ค" hidden="1">{"Golf Assumptions",#N/A,FALSE,"Asu";"Golf PF1",#N/A,FALSE,"Golf";"Golf PF2",#N/A,FALSE,"Golf";"Golf Dep1",#N/A,FALSE,"Golf";"Golf Dep2",#N/A,FALSE,"Golf"}</definedName>
    <definedName name="คตจ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localSheetId="3" hidden="1">{#N/A,"1",FALSE,"Model";#N/A,"2",FALSE,"Model";#N/A,"3",FALSE,"Model";#N/A,"4",FALSE,"Model";#N/A,"5",FALSE,"Model";#N/A,"6",FALSE,"Model";#N/A,"7",FALSE,"Model";#N/A,"8",FALSE,"Model";#N/A,"9",FALSE,"Model"}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คึค">#REF!</definedName>
    <definedName name="ฆ๋ฒ?ฏธ๋?" localSheetId="3" hidden="1">#REF!</definedName>
    <definedName name="ฆ๋ฒ?ฏธ๋?" hidden="1">#REF!</definedName>
    <definedName name="จ" localSheetId="3" hidden="1">{"FB Assumptions",#N/A,FALSE,"Asu";"FB Cashflow 1",#N/A,FALSE,"F&amp;B";"FB Cashflow 2",#N/A,FALSE,"F&amp;B"}</definedName>
    <definedName name="จ" hidden="1">{"FB Assumptions",#N/A,FALSE,"Asu";"FB Cashflow 1",#N/A,FALSE,"F&amp;B";"FB Cashflow 2",#N/A,FALSE,"F&amp;B"}</definedName>
    <definedName name="จต" localSheetId="3" hidden="1">{"Book Income",#N/A,FALSE,"B&amp;T";"Taxable Income",#N/A,FALSE,"B&amp;T"}</definedName>
    <definedName name="จต" hidden="1">{"Book Income",#N/A,FALSE,"B&amp;T";"Taxable Income",#N/A,FALSE,"B&amp;T"}</definedName>
    <definedName name="ณัฐพล" localSheetId="3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'[5]PS-1995'!#REF!</definedName>
    <definedName name="ด" hidden="1">'[5]PS-1995'!#REF!</definedName>
    <definedName name="ต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localSheetId="3" hidden="1">{"Rent1",#N/A,FALSE,"RENT";"Rent2",#N/A,FALSE,"RENT"}</definedName>
    <definedName name="ตคึ" hidden="1">{"Rent1",#N/A,FALSE,"RENT";"Rent2",#N/A,FALSE,"RENT"}</definedName>
    <definedName name="ถึ" localSheetId="3" hidden="1">{"Sensitivity1",#N/A,FALSE,"Sensitivity";"Sensitivity2",#N/A,FALSE,"Sensitivity"}</definedName>
    <definedName name="ถึ" hidden="1">{"Sensitivity1",#N/A,FALSE,"Sensitivity";"Sensitivity2",#N/A,FALSE,"Sensitivity"}</definedName>
    <definedName name="ทมมม" localSheetId="3" hidden="1">{"FB Assumptions",#N/A,FALSE,"Asu";"FB Cashflow 1",#N/A,FALSE,"F&amp;B";"FB Cashflow 2",#N/A,FALSE,"F&amp;B"}</definedName>
    <definedName name="ทมมม" hidden="1">{"FB Assumptions",#N/A,FALSE,"Asu";"FB Cashflow 1",#N/A,FALSE,"F&amp;B";"FB Cashflow 2",#N/A,FALSE,"F&amp;B"}</definedName>
    <definedName name="ปก32" localSheetId="3" hidden="1">{"'SUMMATION'!$B$2:$I$2"}</definedName>
    <definedName name="ปก32" localSheetId="5" hidden="1">{"'SUMMATION'!$B$2:$I$2"}</definedName>
    <definedName name="ปก32" hidden="1">{"'SUMMATION'!$B$2:$I$2"}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เ" localSheetId="3" hidden="1">[6]Core!#REF!</definedName>
    <definedName name="พเ" hidden="1">[6]Core!#REF!</definedName>
    <definedName name="พกแป" localSheetId="3" hidden="1">{#N/A,#N/A,FALSE,"INSTALL";#N/A,#N/A,FALSE,"SALE"}</definedName>
    <definedName name="พกแป" hidden="1">{#N/A,#N/A,FALSE,"INSTALL";#N/A,#N/A,FALSE,"SALE"}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3" hidden="1">{#N/A,#N/A,FALSE,"ll-inves";#N/A,#N/A,FALSE,"bgt-cf 97";#N/A,#N/A,FALSE,"bgt-pl 97"}</definedName>
    <definedName name="ฟ" localSheetId="5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3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3" hidden="1">{#N/A,#N/A,FALSE,"ll-inves";#N/A,#N/A,FALSE,"bgt-cf 97";#N/A,#N/A,FALSE,"bgt-pl 97"}</definedName>
    <definedName name="ฟฟ" localSheetId="5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localSheetId="3" hidden="1">{"'Eng (page2)'!$A$1:$D$52"}</definedName>
    <definedName name="ฟฟฟฟฟ" hidden="1">{"'Eng (page2)'!$A$1:$D$52"}</definedName>
    <definedName name="ฟภ์" localSheetId="3" hidden="1">#REF!</definedName>
    <definedName name="ฟภ์" hidden="1">#REF!</definedName>
    <definedName name="ภ" localSheetId="3" hidden="1">{"CF Assumptions",#N/A,FALSE,"Asu";#N/A,#N/A,FALSE,"Summary";#N/A,#N/A,FALSE,"CF (2)";#N/A,#N/A,FALSE,"SM";#N/A,#N/A,FALSE,"C&amp;D";#N/A,#N/A,FALSE,"MGMT";#N/A,#N/A,FALSE,"Notes"}</definedName>
    <definedName name="ภ" hidden="1">{"CF Assumptions",#N/A,FALSE,"Asu";#N/A,#N/A,FALSE,"Summary";#N/A,#N/A,FALSE,"CF (2)";#N/A,#N/A,FALSE,"SM";#N/A,#N/A,FALSE,"C&amp;D";#N/A,#N/A,FALSE,"MGMT";#N/A,#N/A,FALSE,"Notes"}</definedName>
    <definedName name="ร" localSheetId="3" hidden="1">{"'Model'!$A$1:$N$53"}</definedName>
    <definedName name="ร" hidden="1">{"'Model'!$A$1:$N$53"}</definedName>
    <definedName name="รนยบ" localSheetId="3" hidden="1">{#N/A,#N/A,TRUE,"Str.";#N/A,#N/A,TRUE,"Steel &amp; Roof";#N/A,#N/A,TRUE,"Arc.";#N/A,#N/A,TRUE,"Preliminary";#N/A,#N/A,TRUE,"Sum_Prelim"}</definedName>
    <definedName name="รนยบ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localSheetId="3" hidden="1">#REF!</definedName>
    <definedName name="รื่ท" hidden="1">#REF!</definedName>
    <definedName name="ฤ" localSheetId="3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1121">#REF!</definedName>
    <definedName name="วส้า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localSheetId="3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บทร" localSheetId="3" hidden="1">{"'Model'!$A$1:$N$53"}</definedName>
    <definedName name="สบทร" hidden="1">{"'Model'!$A$1:$N$53"}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{#N/A,#N/A,FALSE,"ll-inves";#N/A,#N/A,FALSE,"bgt-cf 97";#N/A,#N/A,FALSE,"bgt-pl 97"}</definedName>
    <definedName name="สส" localSheetId="5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localSheetId="3" hidden="1">{"'Eng (page2)'!$A$1:$D$52"}</definedName>
    <definedName name="สสส" hidden="1">{"'Eng (page2)'!$A$1:$D$52"}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费用" localSheetId="3" hidden="1">'[4]科目（FS-311）'!#REF!</definedName>
    <definedName name="费用" hidden="1">'[4]科目（FS-311）'!#REF!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9" l="1"/>
  <c r="F141" i="1" l="1"/>
  <c r="AA23" i="3" l="1"/>
  <c r="Y23" i="3"/>
  <c r="J78" i="2" l="1"/>
  <c r="J45" i="1"/>
  <c r="F170" i="21" l="1"/>
  <c r="AA42" i="3" l="1"/>
  <c r="AE42" i="3" s="1"/>
  <c r="Y42" i="3"/>
  <c r="A193" i="21" l="1"/>
  <c r="H170" i="21"/>
  <c r="L170" i="21"/>
  <c r="J170" i="21"/>
  <c r="H126" i="21"/>
  <c r="F126" i="21"/>
  <c r="L126" i="21"/>
  <c r="J126" i="21"/>
  <c r="A98" i="21"/>
  <c r="A50" i="21"/>
  <c r="A146" i="21" s="1"/>
  <c r="Y45" i="3" l="1"/>
  <c r="Y38" i="3" l="1"/>
  <c r="Y44" i="3"/>
  <c r="AA44" i="3" s="1"/>
  <c r="AE44" i="3" s="1"/>
  <c r="AA38" i="3" l="1"/>
  <c r="AE38" i="3" s="1"/>
  <c r="AC45" i="3" l="1"/>
  <c r="L141" i="1"/>
  <c r="H141" i="1"/>
  <c r="T31" i="4" l="1"/>
  <c r="V31" i="4" s="1"/>
  <c r="T18" i="4" l="1"/>
  <c r="V18" i="4" s="1"/>
  <c r="AE23" i="3"/>
  <c r="Y24" i="3"/>
  <c r="Y21" i="3"/>
  <c r="Y19" i="3"/>
  <c r="AA19" i="3" s="1"/>
  <c r="AE19" i="3" s="1"/>
  <c r="A99" i="9"/>
  <c r="H92" i="9"/>
  <c r="H86" i="9"/>
  <c r="L78" i="9"/>
  <c r="J78" i="9"/>
  <c r="H78" i="9"/>
  <c r="F78" i="9"/>
  <c r="A54" i="9"/>
  <c r="L27" i="9"/>
  <c r="J27" i="9"/>
  <c r="H27" i="9"/>
  <c r="L17" i="9"/>
  <c r="J17" i="9"/>
  <c r="H17" i="9"/>
  <c r="J29" i="9" l="1"/>
  <c r="L29" i="9"/>
  <c r="L38" i="9" s="1"/>
  <c r="H29" i="9"/>
  <c r="J38" i="9" l="1"/>
  <c r="J41" i="9" s="1"/>
  <c r="J44" i="9" s="1"/>
  <c r="H38" i="9"/>
  <c r="A99" i="2"/>
  <c r="J80" i="9" l="1"/>
  <c r="J92" i="9" s="1"/>
  <c r="L41" i="9"/>
  <c r="H41" i="9"/>
  <c r="F78" i="2"/>
  <c r="L44" i="9" l="1"/>
  <c r="L86" i="9" s="1"/>
  <c r="H44" i="9"/>
  <c r="L78" i="2"/>
  <c r="H78" i="2"/>
  <c r="L80" i="9" l="1"/>
  <c r="L92" i="9" s="1"/>
  <c r="H80" i="9"/>
  <c r="V20" i="4" l="1"/>
  <c r="T15" i="4"/>
  <c r="V15" i="4" s="1"/>
  <c r="Y16" i="3" l="1"/>
  <c r="AA24" i="3"/>
  <c r="AA16" i="3" l="1"/>
  <c r="AE16" i="3" s="1"/>
  <c r="F22" i="1" l="1"/>
  <c r="T21" i="4" l="1"/>
  <c r="V25" i="4" l="1"/>
  <c r="Y33" i="3"/>
  <c r="AA33" i="3"/>
  <c r="AE33" i="3" s="1"/>
  <c r="Y31" i="3"/>
  <c r="AA31" i="3"/>
  <c r="AE31" i="3" s="1"/>
  <c r="F93" i="1"/>
  <c r="H22" i="1"/>
  <c r="P27" i="4"/>
  <c r="T25" i="4"/>
  <c r="T27" i="4" l="1"/>
  <c r="P29" i="4"/>
  <c r="H93" i="1"/>
  <c r="L22" i="1" l="1"/>
  <c r="A38" i="4"/>
  <c r="F17" i="2" l="1"/>
  <c r="T34" i="4"/>
  <c r="V33" i="4"/>
  <c r="T33" i="4"/>
  <c r="J29" i="4"/>
  <c r="J36" i="4" s="1"/>
  <c r="F29" i="4"/>
  <c r="F36" i="4" s="1"/>
  <c r="N29" i="4"/>
  <c r="L29" i="4"/>
  <c r="L36" i="4" s="1"/>
  <c r="H29" i="4"/>
  <c r="H36" i="4" s="1"/>
  <c r="R23" i="4"/>
  <c r="F23" i="4"/>
  <c r="T23" i="4"/>
  <c r="P23" i="4"/>
  <c r="L23" i="4"/>
  <c r="J23" i="4"/>
  <c r="H23" i="4"/>
  <c r="Y40" i="3"/>
  <c r="AA40" i="3" s="1"/>
  <c r="AE40" i="3" s="1"/>
  <c r="AC35" i="3"/>
  <c r="AC47" i="3" s="1"/>
  <c r="W35" i="3"/>
  <c r="W47" i="3" s="1"/>
  <c r="K35" i="3"/>
  <c r="K47" i="3" s="1"/>
  <c r="G35" i="3"/>
  <c r="G47" i="3" s="1"/>
  <c r="U35" i="3"/>
  <c r="U47" i="3" s="1"/>
  <c r="S35" i="3"/>
  <c r="S47" i="3" s="1"/>
  <c r="I35" i="3"/>
  <c r="I47" i="3" s="1"/>
  <c r="E35" i="3"/>
  <c r="E47" i="3" s="1"/>
  <c r="AA27" i="3"/>
  <c r="AE27" i="3" s="1"/>
  <c r="Y27" i="3"/>
  <c r="AA26" i="3"/>
  <c r="AE26" i="3" s="1"/>
  <c r="Y26" i="3"/>
  <c r="AE24" i="3"/>
  <c r="AA21" i="3"/>
  <c r="AE21" i="3" s="1"/>
  <c r="AC29" i="3"/>
  <c r="W29" i="3"/>
  <c r="U29" i="3"/>
  <c r="S29" i="3"/>
  <c r="Q29" i="3"/>
  <c r="O29" i="3"/>
  <c r="M29" i="3"/>
  <c r="K29" i="3"/>
  <c r="I29" i="3"/>
  <c r="G29" i="3"/>
  <c r="E29" i="3"/>
  <c r="H92" i="2"/>
  <c r="H86" i="2"/>
  <c r="A54" i="2"/>
  <c r="A3" i="3" s="1"/>
  <c r="A3" i="4" s="1"/>
  <c r="L27" i="2"/>
  <c r="H27" i="2"/>
  <c r="F27" i="2"/>
  <c r="L17" i="2"/>
  <c r="J17" i="2"/>
  <c r="H144" i="1"/>
  <c r="A109" i="1"/>
  <c r="A162" i="1" s="1"/>
  <c r="J93" i="1"/>
  <c r="L93" i="1"/>
  <c r="J80" i="1"/>
  <c r="L80" i="1"/>
  <c r="H80" i="1"/>
  <c r="A59" i="1"/>
  <c r="A112" i="1" s="1"/>
  <c r="H45" i="1"/>
  <c r="J22" i="1"/>
  <c r="J47" i="1" s="1"/>
  <c r="H47" i="1" l="1"/>
  <c r="F29" i="2"/>
  <c r="F38" i="2" s="1"/>
  <c r="F41" i="2" s="1"/>
  <c r="L29" i="2"/>
  <c r="AE29" i="3"/>
  <c r="L144" i="1"/>
  <c r="L95" i="1"/>
  <c r="H95" i="1"/>
  <c r="J95" i="1"/>
  <c r="Y29" i="3"/>
  <c r="F45" i="1"/>
  <c r="F47" i="1" s="1"/>
  <c r="T29" i="4"/>
  <c r="T36" i="4" s="1"/>
  <c r="R29" i="4"/>
  <c r="R36" i="4" s="1"/>
  <c r="L45" i="1"/>
  <c r="F80" i="1"/>
  <c r="F95" i="1" s="1"/>
  <c r="H17" i="2"/>
  <c r="J27" i="2"/>
  <c r="J29" i="2" s="1"/>
  <c r="J38" i="2" s="1"/>
  <c r="V27" i="4"/>
  <c r="V29" i="4" s="1"/>
  <c r="AA29" i="3"/>
  <c r="P36" i="4"/>
  <c r="M35" i="3"/>
  <c r="L47" i="1" l="1"/>
  <c r="H146" i="1"/>
  <c r="L38" i="2"/>
  <c r="H29" i="2"/>
  <c r="L146" i="1"/>
  <c r="O35" i="3"/>
  <c r="O47" i="3" s="1"/>
  <c r="Q35" i="3"/>
  <c r="Q47" i="3" s="1"/>
  <c r="H38" i="2" l="1"/>
  <c r="L41" i="2"/>
  <c r="L10" i="21" s="1"/>
  <c r="L73" i="21" s="1"/>
  <c r="L78" i="21" s="1"/>
  <c r="L172" i="21" s="1"/>
  <c r="L177" i="21" s="1"/>
  <c r="Y35" i="3"/>
  <c r="Y47" i="3" s="1"/>
  <c r="F44" i="2" l="1"/>
  <c r="F10" i="21"/>
  <c r="F73" i="21" s="1"/>
  <c r="F78" i="21" s="1"/>
  <c r="F172" i="21" s="1"/>
  <c r="F177" i="21" s="1"/>
  <c r="L44" i="2"/>
  <c r="J41" i="2"/>
  <c r="J10" i="21" s="1"/>
  <c r="J73" i="21" s="1"/>
  <c r="J78" i="21" s="1"/>
  <c r="J172" i="21" s="1"/>
  <c r="J177" i="21" s="1"/>
  <c r="H41" i="2"/>
  <c r="H10" i="21" s="1"/>
  <c r="H73" i="21" s="1"/>
  <c r="H78" i="21" s="1"/>
  <c r="H172" i="21" s="1"/>
  <c r="H177" i="21" s="1"/>
  <c r="AE35" i="3"/>
  <c r="AA35" i="3"/>
  <c r="F86" i="9" l="1"/>
  <c r="F80" i="2"/>
  <c r="F92" i="9" s="1"/>
  <c r="F86" i="2"/>
  <c r="M45" i="3"/>
  <c r="AA45" i="3" s="1"/>
  <c r="AE45" i="3" s="1"/>
  <c r="AE47" i="3" s="1"/>
  <c r="L86" i="2"/>
  <c r="N21" i="4"/>
  <c r="L80" i="2"/>
  <c r="J44" i="2"/>
  <c r="J80" i="2" s="1"/>
  <c r="H44" i="2"/>
  <c r="F92" i="2" l="1"/>
  <c r="AA47" i="3"/>
  <c r="F144" i="1" s="1"/>
  <c r="F146" i="1" s="1"/>
  <c r="M47" i="3"/>
  <c r="N34" i="4"/>
  <c r="V21" i="4"/>
  <c r="V23" i="4" s="1"/>
  <c r="N23" i="4"/>
  <c r="L92" i="2"/>
  <c r="H80" i="2"/>
  <c r="J86" i="2" l="1"/>
  <c r="J86" i="9"/>
  <c r="V34" i="4"/>
  <c r="V36" i="4" s="1"/>
  <c r="N36" i="4"/>
  <c r="J141" i="1" s="1"/>
  <c r="J144" i="1" s="1"/>
  <c r="J146" i="1" s="1"/>
  <c r="J92" i="2"/>
  <c r="F27" i="9" l="1"/>
  <c r="F29" i="9" l="1"/>
  <c r="F38" i="9" s="1"/>
  <c r="F41" i="9" s="1"/>
  <c r="F44" i="9" s="1"/>
  <c r="F80" i="9" l="1"/>
</calcChain>
</file>

<file path=xl/sharedStrings.xml><?xml version="1.0" encoding="utf-8"?>
<sst xmlns="http://schemas.openxmlformats.org/spreadsheetml/2006/main" count="675" uniqueCount="306">
  <si>
    <t xml:space="preserve">บริษัท พร็อพเพอร์ตี้ เพอร์เฟค จำกัด (มหาชน) </t>
  </si>
  <si>
    <t>งบแสดงฐานะการเงิน</t>
  </si>
  <si>
    <t xml:space="preserve"> </t>
  </si>
  <si>
    <t>ยังไม่ได้ตรวจสอบ</t>
  </si>
  <si>
    <t>ตรวจสอบแล้ว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</si>
  <si>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</si>
  <si>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</si>
  <si>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</si>
  <si>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</si>
  <si>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</si>
  <si>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</si>
  <si>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</si>
  <si>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</si>
  <si>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</si>
  <si>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</si>
  <si>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-</t>
  </si>
  <si>
    <t>สินค้าคงเหลือ</t>
  </si>
  <si>
    <t>ต้นทุนการพัฒนาโครงการอสังหาริมทรัพย์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</si>
  <si>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</si>
  <si>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</si>
  <si>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</si>
  <si>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</si>
  <si>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</si>
  <si>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</si>
  <si>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</si>
  <si>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</si>
  <si>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</si>
  <si>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</si>
  <si>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ที่ดินรอการพัฒนา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</si>
  <si>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</si>
  <si>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</si>
  <si>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</si>
  <si>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สิทธิการเช่า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</si>
  <si>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</si>
  <si>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</si>
  <si>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</si>
  <si>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</si>
  <si>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</si>
  <si>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</si>
  <si>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</si>
  <si>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</si>
  <si>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</si>
  <si>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15</t>
  </si>
  <si>
    <t>หุ้นกู้ที่ถึงกำหนดชำระภายในหนึ่งปี</t>
  </si>
  <si>
    <t>16</t>
  </si>
  <si>
    <t>เงินกู้ยืมระยะยาวจากสถาบันการเงิน</t>
  </si>
  <si>
    <t>17</t>
  </si>
  <si>
    <t>หนี้สินตามสัญญา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</si>
  <si>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</si>
  <si>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</si>
  <si>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</si>
  <si>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</si>
  <si>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</si>
  <si>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</si>
  <si>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</si>
  <si>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</si>
  <si>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</si>
  <si>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</si>
  <si>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</si>
  <si>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</si>
  <si>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</si>
  <si>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</si>
  <si>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</si>
  <si>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</si>
  <si>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</si>
  <si>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</si>
  <si>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</si>
  <si>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</si>
  <si>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</si>
  <si>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</si>
  <si>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</si>
  <si>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</si>
  <si>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</si>
  <si>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</si>
  <si>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</si>
  <si>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</si>
  <si>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</si>
  <si>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</si>
  <si>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</si>
  <si>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</si>
  <si>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</si>
  <si>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</si>
  <si>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</si>
  <si>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</si>
  <si>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</si>
  <si>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</si>
  <si>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</si>
  <si>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</si>
  <si>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</si>
  <si>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</si>
  <si>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</si>
  <si>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ต้นทุนทางการเงิน</t>
  </si>
  <si>
    <t>ค่าใช้จ่ายภาษีเงินได้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</si>
  <si>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</si>
  <si>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ข้อมูลทางการเงินรวม</t>
  </si>
  <si>
    <t>ข้อมูลทางการเงินเฉพาะกิจการ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</si>
  <si>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</si>
  <si>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</si>
  <si>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</si>
  <si>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กำไร(ขาดทุน)เบ็ดเสร็จอื่นสำหรับงวด - สุทธิจากภาษี</t>
  </si>
  <si>
    <t>การแบ่งปันกำไร(ขาดทุน)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</si>
  <si>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</si>
  <si>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</si>
  <si>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</si>
  <si>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</si>
  <si>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18</t>
  </si>
  <si>
    <t>งบแสดงการเปลี่ยนแปลงส่วนของเจ้าของ</t>
  </si>
  <si>
    <t>กำไร(ขาดทุน)เบ็ดเสร็จอื่น</t>
  </si>
  <si>
    <t>หุ้นกู้ด้อยสิทธิ</t>
  </si>
  <si>
    <t>จัดสรรแล้ว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</si>
  <si>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</si>
  <si>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</si>
  <si>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</si>
  <si>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</si>
  <si>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</si>
  <si>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- ทุนสำรองตาม</t>
  </si>
  <si>
    <t>รวมองค์ประกอบอื่น</t>
  </si>
  <si>
    <t>ผู้เป็นเจ้าของ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</si>
  <si>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</si>
  <si>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</si>
  <si>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</si>
  <si>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</si>
  <si>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</si>
  <si>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ของส่วนของเจ้าของ</t>
  </si>
  <si>
    <t>ของบริษัทใหญ่</t>
  </si>
  <si>
    <t>ควบคุม</t>
  </si>
  <si>
    <t>เจ้าของ</t>
  </si>
  <si>
    <t>การเปลี่ยนแปลงในส่วนของเจ้าของสำหรับงวด</t>
  </si>
  <si>
    <t>ยอดคงเหลือที่ปรับปรุงแล้ว</t>
  </si>
  <si>
    <t>เงินปันผลจ่ายของหุ้นกู้ด้อยสิทธิที่มีลักษณะคล้ายทุน</t>
  </si>
  <si>
    <t xml:space="preserve">- สุทธิจากภาษีเงินได้ </t>
  </si>
  <si>
    <t>การชำระบัญชีของบริษัทย่อย</t>
  </si>
  <si>
    <t>- สุทธิจากภาษีเงินได้</t>
  </si>
  <si>
    <t>กำไร(ขาดทุน)เบ็ดเสร็จรวมสำหรับงวด</t>
  </si>
  <si>
    <r>
      <t>งบแสดงการเปลี่ยนแปลงส่วนของเจ้าของ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</si>
  <si>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ผลกระทบของการเปลี่ยนนโยบายการบัญชี (หมายเหตุ 5)</t>
  </si>
  <si>
    <t xml:space="preserve">   ผลต่างของอัตราแลกเปลี่ยนจากการ</t>
  </si>
  <si>
    <t xml:space="preserve">      แปลงค่างบการเงินที่เป็นเงินตราต่างประเทศ</t>
  </si>
  <si>
    <t xml:space="preserve">      รายการใหม่เข้าไปไว้ในกำไร</t>
  </si>
  <si>
    <t>ส่วนต่ำมูลค่าหุ้น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</si>
  <si>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</si>
  <si>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</si>
  <si>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</si>
  <si>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</si>
  <si>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แก่กิจการที่เกี่ยวข้องกัน</t>
  </si>
  <si>
    <t>การเปลี่ยนแปลงในมูลค่ายุติธรรมของเงินลงทุนระยะสั้น</t>
  </si>
  <si>
    <t>รายการปรับปรุงราคาทุนให้เป็นมูลค่าสุทธิที่จะได้รับ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</si>
  <si>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</si>
  <si>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</si>
  <si>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</si>
  <si>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</si>
  <si>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</si>
  <si>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สินทรัพย์ไม่หมุนเวียนอื่น</t>
  </si>
  <si>
    <t>กำไรรอรับรู้ของรายการระหว่างกันจากการร่วมค้า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</si>
  <si>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</si>
  <si>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</si>
  <si>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</si>
  <si>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</si>
  <si>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เงินสดจ่ายเพื่อเงินให้กู้ยืมแก่กิจการที่เกี่ยวข้องกัน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</si>
  <si>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</si>
  <si>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</si>
  <si>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</si>
  <si>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</si>
  <si>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</si>
  <si>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 - สุทธิ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</si>
  <si>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</si>
  <si>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</si>
  <si>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</si>
  <si>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</si>
  <si>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เงินสดจ่ายจากการเลิกกิจการของบริษัทย่อย</t>
  </si>
  <si>
    <t>เงินสดจ่ายชำระคืนหนี้สินตามสัญญาเช่า</t>
  </si>
  <si>
    <t>เงินสดจ่ายค่าธรรมเนียมของการกู้ยืมเงินระยะยาว</t>
  </si>
  <si>
    <t>จากสถาบันการเงินและหุ้นกู้</t>
  </si>
  <si>
    <t>เงินสดจ่ายดอกเบี้ยหุ้นกู้ด้อยสิทธิที่มีลักษณะคล้ายทุน</t>
  </si>
  <si>
    <t>- โอนเงินจ่ายล่วงหน้าค่าซื้อที่ดินเป็นที่ดินรอการพัฒนา</t>
  </si>
  <si>
    <t>- โอนต้นทุนการพัฒนาโครงการอสังหาริมทรัพย์</t>
  </si>
  <si>
    <t>เป็นอสังหาริมทรัพย์เพื่อการลงทุน</t>
  </si>
  <si>
    <t>กำไร(ขาดทุน)ก่อนภาษีเงินได้</t>
  </si>
  <si>
    <t>เงินสดสุทธิใช้ไปในกิจกรรมจัดหาเงิน</t>
  </si>
  <si>
    <t>เป็นที่ดิน อาคาร อุปกรณ์</t>
  </si>
  <si>
    <t>กำไรก่อนต้นทุนทางการเงิน</t>
  </si>
  <si>
    <t>และค่าใช้จ่ายภาษีเงินได้</t>
  </si>
  <si>
    <t>กำไรขาดทุน</t>
  </si>
  <si>
    <t>เบ็ดเสร็จอื่น</t>
  </si>
  <si>
    <t>การวัดมูลค่า</t>
  </si>
  <si>
    <t>เผื่อขาย</t>
  </si>
  <si>
    <t>การเปลี่ยนแปลง</t>
  </si>
  <si>
    <t>เงินลงทุนใน</t>
  </si>
  <si>
    <t>ตราสารทุนผ่าน</t>
  </si>
  <si>
    <t>งบการเงิน</t>
  </si>
  <si>
    <t>จากการแปลงค่า</t>
  </si>
  <si>
    <t>ผลต่างของ</t>
  </si>
  <si>
    <t>อัตราแลกเปลี่ยน</t>
  </si>
  <si>
    <t>ของบริษัทย่อย</t>
  </si>
  <si>
    <t>ผลต่างที่เกิด</t>
  </si>
  <si>
    <t>จากการแลกหุ้น</t>
  </si>
  <si>
    <t>นโยบายการบัญชี (หมายเหตุ 5)</t>
  </si>
  <si>
    <t>ผลกระทบของการเปลี่ยน</t>
  </si>
  <si>
    <t>เงินฝากที่ติดภาระค้ำประกันลดลง(เพิ่มขึ้น)</t>
  </si>
  <si>
    <t>สินทรัพย์ทางการเงินที่วัดมูลค่าด้วยวิธีราคาทุนตัดจำหน่าย</t>
  </si>
  <si>
    <t>สินทรัพย์สิทธิการใช้ - สุทธิ</t>
  </si>
  <si>
    <t>กำไร(ขาดทุน)ก่อนค่าใช้จ่ายภาษีเงินได้</t>
  </si>
  <si>
    <t>กำไร(ขาดทุน)สำหรับงวด</t>
  </si>
  <si>
    <t>ข้อมูลทางการเงินรวม (ยังไม่ได้ตรวจสอบ)</t>
  </si>
  <si>
    <t>ยอดคงเหลือ ณ วันที่ 1 มกราคม พ.ศ. 2562</t>
  </si>
  <si>
    <t>ยอดคงเหลือ ณ วันที่ 1 มกราคม พ.ศ. 2563</t>
  </si>
  <si>
    <t>ข้อมูลทางการเงินเฉพาะกิจการ (ยังไม่ได้ตรวจสอบ)</t>
  </si>
  <si>
    <t>เงินจ่ายล่วงหน้าค่าซื้อที่ดิน - สุทธิ</t>
  </si>
  <si>
    <t>วิธีมูลค่ายุติธรรมผ่านกำไรขาดทุนเบ็ดเสร็จอื่น</t>
  </si>
  <si>
    <t>วิธีราคาทุนตัดจำหน่าย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</si>
  <si>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</si>
  <si>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</si>
  <si>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รายการที่จะไม่จัดประเภทรายการใหม่เข้าไปไว้ใน</t>
  </si>
  <si>
    <t xml:space="preserve">   ภาษีเงินได้ที่เกี่ยวกับรายการที่จะไม่จัดประเภท</t>
  </si>
  <si>
    <t xml:space="preserve">   การเปลี่ยนแปลงในมูลค่าของเงินลงทุนเผื่อขาย</t>
  </si>
  <si>
    <t>เงินสดรับชำระจากเงินให้กู้ยืมแก่กิจการที่เกี่ยวข้องกัน</t>
  </si>
  <si>
    <t xml:space="preserve">ขาดทุนที่ยังไม่เกิดขึ้นจากการปรับมูลค่ายุติธรรม
</t>
  </si>
  <si>
    <t>ของสัญญาอนุพันธ์</t>
  </si>
  <si>
    <t>ตัดจำหน่ายค่าธรรมเนียมของหุ้นกู้และเงินกู้ยืม</t>
  </si>
  <si>
    <t>กำไรเบ็ดเสร็จรวมสำหรับงวด</t>
  </si>
  <si>
    <t>เงินสดรับจากสินทรัพย์ทางการเงินที่วัดมูลค่าด้วย</t>
  </si>
  <si>
    <t>กรรมการ __________________________________                  กรรมการ __________________________________</t>
  </si>
  <si>
    <t>เงินสดและรายการเทียบเท่าเงินสด(ลดลง)เพิ่มขึ้นสุทธิ</t>
  </si>
  <si>
    <t>ตัดจำหน่ายค่าธรรมเนียมของเงินให้กู้ยืม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</si>
  <si>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</si>
  <si>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</si>
  <si>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</si>
  <si>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</si>
  <si>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</si>
  <si>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 xml:space="preserve">      ในตราสารทุนด้วยมูลค่ายุติธรรมผ่าน</t>
  </si>
  <si>
    <t>สำหรับงวดหกเดือนสิ้นสุดวันที่ 30 มิถุนายน พ.ศ. 2563</t>
  </si>
  <si>
    <t xml:space="preserve">                                          -  </t>
  </si>
  <si>
    <t>ขาดทุนจากการด้อยค่าของอสังหาริมทรัพย์เพื่อการลงทุน</t>
  </si>
  <si>
    <t>(กำไร) ขาดทุนจากการจำหน่ายที่ดิน อาคาร และอุปกรณ์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</si>
  <si>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</si>
  <si>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</si>
  <si>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เงินสดจ่ายเพื่อซื้อสินทรัพย์ไม่มีตัวตน</t>
  </si>
  <si>
    <t>เงินสดจ่ายปันผล</t>
  </si>
  <si>
    <t>- โอนที่ดิน อาคาร และอุปกรณ์</t>
  </si>
  <si>
    <t>เป็นต้นทุนการพัฒนาโครงการอสังหาริมทรัพย์</t>
  </si>
  <si>
    <t>- หุ้นปันผลจ่าย</t>
  </si>
  <si>
    <t>สินทรัพย์อนุพันธ์ทางการเงิน</t>
  </si>
  <si>
    <t>ผลขาดทุนด้านเครดิตที่คาดว่าจะเกิดขึ้น</t>
  </si>
  <si>
    <t>หุ้นสามัญจำนวน 9,534,584,066 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</si>
  <si>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</si>
  <si>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 จำนวน 9,534,609,075 หุ้น </t>
  </si>
  <si>
    <t xml:space="preserve">   มูลค่าที่ตราไว้หุ้นละ 1 บาท (พ.ศ. 2562: หุ้นสามัญ</t>
  </si>
  <si>
    <t xml:space="preserve">      จำนวน 10,022,174,312 หุ้น มูลค่าที่ตราไว้หุ้นละ 1 บาท)</t>
  </si>
  <si>
    <t xml:space="preserve">      จำนวน 8,667,826,432 หุ้น มูลค่าที่ตราไว้หุ้นละ 1 บาท)</t>
  </si>
  <si>
    <t>ส่วนต่ำกว่ามูลค่าหุ้นสามัญ</t>
  </si>
  <si>
    <t>รวมส่วนของผู้เป็นเจ้าของ</t>
  </si>
  <si>
    <t>บริษัทใหญ่</t>
  </si>
  <si>
    <t xml:space="preserve">   กำไร(ขาดทุน)จากการวัดมูลค่าเงินลงทุน</t>
  </si>
  <si>
    <t xml:space="preserve">         กำไรขาดทุนเบ็ดเสร็จอื่น</t>
  </si>
  <si>
    <t xml:space="preserve">        หรือขาดทุนในภายหลัง</t>
  </si>
  <si>
    <t xml:space="preserve">   ภาษีเงินได้ที่เกี่ยวกับรายการที่จะจัดประเภท</t>
  </si>
  <si>
    <t xml:space="preserve">         หรือขาดทุนในภายหลัง</t>
  </si>
  <si>
    <t>เงินลงทุน</t>
  </si>
  <si>
    <t>รายการที่มิใช่เงินสด</t>
  </si>
  <si>
    <t>รายการที่มิใช่เงินสดที่มีสาระสำคัญ มีดังต่อไปนี้</t>
  </si>
  <si>
    <t>- เจ้าหนี้จากการซื้อที่ดินรอการพัฒนา</t>
  </si>
  <si>
    <t>- สินทรัพย์และหนี้สินตามสัญญาเช่า</t>
  </si>
  <si>
    <t>การเปลี่ยนแปลงส่วนได้เสียของบริษัทใหญ่</t>
  </si>
  <si>
    <t>ในบริษัทย่อย</t>
  </si>
  <si>
    <t>เงินฝากธนาคารที่มีภาระค้ำประกัน</t>
  </si>
  <si>
    <t>เงินกู้ยืมระยะสั้น</t>
  </si>
  <si>
    <t>เงินกู้ยืมระยะยาวที่ถึงกำหนดชำระภายในหนึ่งปี</t>
  </si>
  <si>
    <t>ส่วนได้เสียของ</t>
  </si>
  <si>
    <t>เงินสดจ่ายจากสินทรัพย์ทางการเงินที่วัดมูลค่าด้วย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</si>
  <si>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</si>
  <si>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</si>
  <si>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</si>
  <si>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</si>
  <si>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- โอนที่ดินรอการพัฒนาเป็นอสังหาริมทรัพย์เพื่อการลงทุน</t>
  </si>
  <si>
    <t>เงินปันผลจ่ายจากบริษัทย่อยแก่</t>
  </si>
  <si>
    <t>10</t>
  </si>
  <si>
    <t>เงินสดรับจากการจำหน่ายอุปกรณ์และยานพาหนะ</t>
  </si>
  <si>
    <t>- การเปลี่ยนแปลงส่วนได้เสียของบริษัทใหญ่ในบริษัทย่อย</t>
  </si>
  <si>
    <t>สินทรัพย์ทางการเงินที่วัดมูลค่าด้วยวิธีราคาทุน</t>
  </si>
  <si>
    <t>ตัดจำหน่าย - เงินมัดจำ</t>
  </si>
  <si>
    <t>เงินสดจ่ายในการเปลี่ยนแปลงส่วนได้เสีย</t>
  </si>
  <si>
    <t>ของบริษัทใหญ่ในบริษัทย่อย</t>
  </si>
  <si>
    <t>จากการด้อยค่าสินทรัพย์ทางการเงิน</t>
  </si>
  <si>
    <t>(กำไร)ขาดทุนรอรับรู้ของรายการระหว่างกันจากการร่วมค้า</t>
  </si>
  <si>
    <t>ผลกระทบจากอัตราแลกเปลี่ยนของเงินสดและ</t>
  </si>
  <si>
    <t>รายการเทียบเท่าเงินสด</t>
  </si>
  <si>
    <t>กำไร(ขาดทุน)ก่อนต้นทุนทางการเงิน</t>
  </si>
  <si>
    <t>ขาดทุนเบ็ดเสร็จรวมสำหรับงวด</t>
  </si>
  <si>
    <t>(กลับรายการ)ผลขาดทุนด้านเครดิตที่คาดว่าจะเกิดขึ้น</t>
  </si>
  <si>
    <t>ลูกหนี้การค้าและลูกหนี้อื่น</t>
  </si>
  <si>
    <t>ต้นทุนการพัฒนาโครงการอสังหาริมทรัพย์</t>
  </si>
  <si>
    <t>เงินจ่ายล่วงหน้าค่าซื้อที่ดิน</t>
  </si>
  <si>
    <t>ที่ดินรอการพัฒนา</t>
  </si>
  <si>
    <t>จ่ายภาระผูกพันผลประโยชน์พนักงาน</t>
  </si>
  <si>
    <t>เงินสดจากการดำเนินงาน</t>
  </si>
  <si>
    <t>กำไรที่ยังไม่เกิดขึ้นจากอัตราแลกเปลี่ยน</t>
  </si>
  <si>
    <t>9</t>
  </si>
  <si>
    <t>24.3</t>
  </si>
  <si>
    <t>24.4</t>
  </si>
  <si>
    <t>22</t>
  </si>
  <si>
    <t>เงินปันผลจ่าย (หมายเหตุ 20)</t>
  </si>
  <si>
    <t>10, 13</t>
  </si>
  <si>
    <t>11, 12</t>
  </si>
  <si>
    <t>14, 18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</si>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</sst>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#,###,;\(#,###,\)"/>
    <numFmt numFmtId="170" formatCode="#,##0;\(#,##0\);\-"/>
    <numFmt numFmtId="171" formatCode="#,##0.0000;\(#,##0.0000\);&quot;-&quot;;@"/>
    <numFmt numFmtId="172" formatCode="_(&quot;£&quot;* #,##0.00_);_(&quot;£&quot;* \(#,##0.00\);_(&quot;£&quot;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&quot;฿&quot;* #,##0.00_-;\-&quot;฿&quot;* #,##0.00_-;_-&quot;฿&quot;* &quot;-&quot;??_-;_-@_-"/>
    <numFmt numFmtId="176" formatCode="0.0%"/>
    <numFmt numFmtId="177" formatCode="#,##0.0_);[Red]\(#,##0.0\)"/>
    <numFmt numFmtId="178" formatCode="dd\-mmm\-yy_)"/>
    <numFmt numFmtId="179" formatCode="&quot;฿&quot;#,##0.00;[Red]\-&quot;฿&quot;#,##0.00"/>
    <numFmt numFmtId="180" formatCode="_-&quot;฿&quot;* #,##0_-;\-&quot;฿&quot;* #,##0_-;_-&quot;฿&quot;* &quot;-&quot;_-;_-@_-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#,##0;\(#,##0\);&quot;-&quot;"/>
    <numFmt numFmtId="190" formatCode="0%_);\(0%\)"/>
    <numFmt numFmtId="191" formatCode="&quot;ฃค&quot;#,##0;&quot;ฃค&quot;\-#,##0"/>
    <numFmt numFmtId="192" formatCode="0&quot;  &quot;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S$&quot;* #,##0_-;\-&quot;S$&quot;* #,##0_-;_-&quot;S$&quot;* &quot;-&quot;_-;_-@_-"/>
    <numFmt numFmtId="197" formatCode="0.00_)"/>
    <numFmt numFmtId="198" formatCode="General_)"/>
    <numFmt numFmtId="199" formatCode="#,##0.00\ &quot;F&quot;;\-#,##0.00\ &quot;F&quot;"/>
    <numFmt numFmtId="200" formatCode="&quot;$&quot;#,##0.000000_);[Red]\(&quot;$&quot;#,##0.000000\)"/>
    <numFmt numFmtId="201" formatCode="&quot;$&quot;#,##0.00000_);[Red]\(&quot;$&quot;#,##0.00000\)"/>
    <numFmt numFmtId="202" formatCode="&quot;?&quot;#,##0.0;[Red]\-&quot;?&quot;#,##0.0"/>
    <numFmt numFmtId="203" formatCode="_(&quot;$&quot;* #,##0.0_);_(&quot;$&quot;* \(#,##0.0\);_(&quot;$&quot;* &quot;0.0&quot;_);_(@_)"/>
    <numFmt numFmtId="204" formatCode="_-* #,##0\ _P_t_s_-;\-* #,##0\ _P_t_s_-;_-* &quot;-&quot;\ _P_t_s_-;_-@_-"/>
    <numFmt numFmtId="205" formatCode="_-* #,##0\ &quot;Pts&quot;_-;\-* #,##0\ &quot;Pts&quot;_-;_-* &quot;-&quot;\ &quot;Pts&quot;_-;_-@_-"/>
    <numFmt numFmtId="206" formatCode="dd\ mmm\ yyyy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  <font>
      <sz val="14"/>
      <name val="AngsanaUPC"/>
      <family val="1"/>
      <charset val="22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0"/>
      <name val="Tahoma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u/>
      <sz val="10"/>
      <color rgb="FF0563C1"/>
      <name val="Georgia"/>
      <family val="1"/>
    </font>
    <font>
      <i/>
      <sz val="13"/>
      <name val="Browallia New"/>
      <family val="2"/>
    </font>
    <font>
      <i/>
      <u/>
      <sz val="13"/>
      <name val="Browallia New"/>
      <family val="2"/>
    </font>
    <font>
      <b/>
      <i/>
      <sz val="13"/>
      <name val="Browallia New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charset val="22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 New"/>
      <family val="1"/>
    </font>
    <font>
      <u/>
      <sz val="11"/>
      <color theme="10"/>
      <name val="Calibri"/>
      <family val="2"/>
      <scheme val="minor"/>
    </font>
    <font>
      <sz val="12"/>
      <name val="Helv"/>
      <charset val="22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6"/>
      <name val="Angsana New"/>
      <family val="1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sz val="8"/>
      <color indexed="25"/>
      <name val="Arial Narrow"/>
      <family val="2"/>
    </font>
    <font>
      <sz val="10"/>
      <name val="Arial Narrow"/>
      <family val="2"/>
    </font>
    <font>
      <u/>
      <sz val="10"/>
      <color indexed="36"/>
      <name val="ApFont"/>
    </font>
    <font>
      <sz val="10"/>
      <color indexed="17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0"/>
      <name val="Helv"/>
      <family val="2"/>
    </font>
    <font>
      <sz val="12"/>
      <name val="Times New Roman"/>
      <family val="1"/>
    </font>
    <font>
      <sz val="12"/>
      <name val="EucrosiaUPC"/>
      <family val="1"/>
      <charset val="22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</font>
    <font>
      <sz val="14"/>
      <name val="CordiaUPC"/>
      <family val="1"/>
    </font>
    <font>
      <sz val="12"/>
      <name val="Cordia New"/>
      <family val="2"/>
    </font>
    <font>
      <u/>
      <sz val="12"/>
      <color indexed="12"/>
      <name val="Cordia New"/>
      <family val="2"/>
    </font>
    <font>
      <u/>
      <sz val="12"/>
      <color indexed="36"/>
      <name val="Cordia New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theme="0"/>
      <name val="Browallia New"/>
      <family val="2"/>
    </font>
    <font>
      <u/>
      <sz val="13"/>
      <color theme="1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0"/>
      </top>
      <bottom/>
      <diagonal/>
    </border>
  </borders>
  <cellStyleXfs count="700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9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3" fillId="0" borderId="0"/>
    <xf numFmtId="0" fontId="9" fillId="0" borderId="0"/>
    <xf numFmtId="0" fontId="13" fillId="0" borderId="0"/>
    <xf numFmtId="0" fontId="19" fillId="0" borderId="0"/>
    <xf numFmtId="16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11" applyNumberFormat="0" applyFill="0" applyBorder="0" applyAlignment="0">
      <alignment wrapText="1"/>
      <protection locked="0"/>
    </xf>
    <xf numFmtId="16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2" fillId="0" borderId="0"/>
    <xf numFmtId="0" fontId="28" fillId="0" borderId="0"/>
    <xf numFmtId="0" fontId="14" fillId="0" borderId="0"/>
    <xf numFmtId="4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>
      <protection locked="0"/>
    </xf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2" fillId="0" borderId="0"/>
    <xf numFmtId="9" fontId="15" fillId="0" borderId="0" applyFont="0" applyFill="0" applyBorder="0" applyAlignment="0" applyProtection="0"/>
    <xf numFmtId="0" fontId="34" fillId="0" borderId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1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82" fontId="22" fillId="0" borderId="0" applyFont="0" applyFill="0" applyBorder="0" applyAlignment="0" applyProtection="0"/>
    <xf numFmtId="39" fontId="42" fillId="0" borderId="0"/>
    <xf numFmtId="39" fontId="42" fillId="0" borderId="0"/>
    <xf numFmtId="181" fontId="22" fillId="0" borderId="0" applyFont="0" applyFill="0" applyBorder="0" applyAlignment="0" applyProtection="0"/>
    <xf numFmtId="39" fontId="42" fillId="0" borderId="0"/>
    <xf numFmtId="39" fontId="42" fillId="0" borderId="0"/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39" fontId="42" fillId="0" borderId="0"/>
    <xf numFmtId="39" fontId="42" fillId="0" borderId="0"/>
    <xf numFmtId="0" fontId="5" fillId="0" borderId="0"/>
    <xf numFmtId="0" fontId="86" fillId="0" borderId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9" fontId="9" fillId="0" borderId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2" borderId="0" applyNumberFormat="0" applyBorder="0" applyAlignment="0" applyProtection="0"/>
    <xf numFmtId="0" fontId="45" fillId="6" borderId="0" applyNumberFormat="0" applyBorder="0" applyAlignment="0" applyProtection="0"/>
    <xf numFmtId="183" fontId="46" fillId="0" borderId="0" applyFill="0" applyBorder="0" applyAlignment="0"/>
    <xf numFmtId="184" fontId="46" fillId="0" borderId="0" applyFill="0" applyBorder="0" applyAlignment="0"/>
    <xf numFmtId="185" fontId="46" fillId="0" borderId="0" applyFill="0" applyBorder="0" applyAlignment="0"/>
    <xf numFmtId="186" fontId="46" fillId="0" borderId="0" applyFill="0" applyBorder="0" applyAlignment="0"/>
    <xf numFmtId="187" fontId="46" fillId="0" borderId="0" applyFill="0" applyBorder="0" applyAlignment="0"/>
    <xf numFmtId="183" fontId="46" fillId="0" borderId="0" applyFill="0" applyBorder="0" applyAlignment="0"/>
    <xf numFmtId="188" fontId="46" fillId="0" borderId="0" applyFill="0" applyBorder="0" applyAlignment="0"/>
    <xf numFmtId="184" fontId="46" fillId="0" borderId="0" applyFill="0" applyBorder="0" applyAlignment="0"/>
    <xf numFmtId="0" fontId="47" fillId="23" borderId="18" applyNumberFormat="0" applyAlignment="0" applyProtection="0"/>
    <xf numFmtId="0" fontId="48" fillId="0" borderId="0"/>
    <xf numFmtId="0" fontId="49" fillId="24" borderId="19" applyNumberFormat="0" applyAlignment="0" applyProtection="0"/>
    <xf numFmtId="43" fontId="15" fillId="0" borderId="0" applyFont="0" applyFill="0" applyBorder="0" applyAlignment="0" applyProtection="0"/>
    <xf numFmtId="39" fontId="42" fillId="0" borderId="0"/>
    <xf numFmtId="39" fontId="42" fillId="0" borderId="0"/>
    <xf numFmtId="183" fontId="4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0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" fillId="0" borderId="0"/>
    <xf numFmtId="199" fontId="9" fillId="0" borderId="0"/>
    <xf numFmtId="200" fontId="22" fillId="0" borderId="0"/>
    <xf numFmtId="184" fontId="46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8" fontId="9" fillId="0" borderId="0"/>
    <xf numFmtId="201" fontId="22" fillId="0" borderId="0"/>
    <xf numFmtId="0" fontId="46" fillId="0" borderId="0" applyProtection="0"/>
    <xf numFmtId="14" fontId="43" fillId="0" borderId="0" applyFill="0" applyBorder="0" applyAlignment="0"/>
    <xf numFmtId="14" fontId="43" fillId="0" borderId="0" applyFill="0" applyBorder="0" applyAlignment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76" fontId="9" fillId="0" borderId="0"/>
    <xf numFmtId="202" fontId="22" fillId="0" borderId="0"/>
    <xf numFmtId="203" fontId="2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3" fontId="46" fillId="0" borderId="0" applyFill="0" applyBorder="0" applyAlignment="0"/>
    <xf numFmtId="184" fontId="46" fillId="0" borderId="0" applyFill="0" applyBorder="0" applyAlignment="0"/>
    <xf numFmtId="183" fontId="46" fillId="0" borderId="0" applyFill="0" applyBorder="0" applyAlignment="0"/>
    <xf numFmtId="188" fontId="46" fillId="0" borderId="0" applyFill="0" applyBorder="0" applyAlignment="0"/>
    <xf numFmtId="184" fontId="46" fillId="0" borderId="0" applyFill="0" applyBorder="0" applyAlignment="0"/>
    <xf numFmtId="0" fontId="53" fillId="0" borderId="0" applyNumberFormat="0" applyFill="0" applyBorder="0" applyAlignment="0" applyProtection="0"/>
    <xf numFmtId="189" fontId="54" fillId="0" borderId="0">
      <alignment horizontal="left" vertical="top"/>
    </xf>
    <xf numFmtId="0" fontId="55" fillId="0" borderId="0" applyFill="0" applyBorder="0">
      <alignment horizontal="left" vertical="top" wrapText="1"/>
    </xf>
    <xf numFmtId="2" fontId="46" fillId="0" borderId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7" borderId="0" applyNumberFormat="0" applyBorder="0" applyAlignment="0" applyProtection="0"/>
    <xf numFmtId="38" fontId="58" fillId="3" borderId="0" applyNumberFormat="0" applyBorder="0" applyAlignment="0" applyProtection="0"/>
    <xf numFmtId="38" fontId="88" fillId="3" borderId="0" applyNumberFormat="0" applyBorder="0" applyAlignment="0" applyProtection="0"/>
    <xf numFmtId="0" fontId="59" fillId="0" borderId="0">
      <alignment horizontal="left"/>
    </xf>
    <xf numFmtId="0" fontId="59" fillId="25" borderId="20"/>
    <xf numFmtId="0" fontId="59" fillId="25" borderId="20"/>
    <xf numFmtId="0" fontId="60" fillId="0" borderId="15" applyNumberFormat="0" applyAlignment="0" applyProtection="0">
      <alignment horizontal="left" vertical="center"/>
    </xf>
    <xf numFmtId="0" fontId="60" fillId="0" borderId="10">
      <alignment horizontal="left" vertical="center"/>
    </xf>
    <xf numFmtId="0" fontId="27" fillId="4" borderId="16">
      <alignment vertical="center" wrapText="1"/>
    </xf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Protection="0"/>
    <xf numFmtId="0" fontId="65" fillId="0" borderId="0" applyProtection="0"/>
    <xf numFmtId="0" fontId="66" fillId="10" borderId="18" applyNumberFormat="0" applyAlignment="0" applyProtection="0"/>
    <xf numFmtId="10" fontId="58" fillId="26" borderId="12" applyNumberFormat="0" applyBorder="0" applyAlignment="0" applyProtection="0"/>
    <xf numFmtId="10" fontId="88" fillId="26" borderId="12" applyNumberFormat="0" applyBorder="0" applyAlignment="0" applyProtection="0"/>
    <xf numFmtId="183" fontId="46" fillId="0" borderId="0" applyFill="0" applyBorder="0" applyAlignment="0"/>
    <xf numFmtId="184" fontId="46" fillId="0" borderId="0" applyFill="0" applyBorder="0" applyAlignment="0"/>
    <xf numFmtId="183" fontId="46" fillId="0" borderId="0" applyFill="0" applyBorder="0" applyAlignment="0"/>
    <xf numFmtId="188" fontId="46" fillId="0" borderId="0" applyFill="0" applyBorder="0" applyAlignment="0"/>
    <xf numFmtId="184" fontId="46" fillId="0" borderId="0" applyFill="0" applyBorder="0" applyAlignment="0"/>
    <xf numFmtId="0" fontId="67" fillId="0" borderId="24" applyNumberFormat="0" applyFill="0" applyAlignment="0" applyProtection="0"/>
    <xf numFmtId="204" fontId="22" fillId="0" borderId="0" applyFont="0" applyFill="0" applyBorder="0" applyAlignment="0" applyProtection="0"/>
    <xf numFmtId="0" fontId="68" fillId="0" borderId="14"/>
    <xf numFmtId="205" fontId="22" fillId="0" borderId="0" applyFont="0" applyFill="0" applyBorder="0" applyAlignment="0" applyProtection="0"/>
    <xf numFmtId="40" fontId="89" fillId="0" borderId="0">
      <alignment horizontal="left"/>
    </xf>
    <xf numFmtId="0" fontId="69" fillId="27" borderId="0" applyNumberFormat="0" applyBorder="0" applyAlignment="0" applyProtection="0"/>
    <xf numFmtId="37" fontId="70" fillId="0" borderId="0"/>
    <xf numFmtId="0" fontId="71" fillId="0" borderId="0"/>
    <xf numFmtId="197" fontId="71" fillId="0" borderId="0"/>
    <xf numFmtId="197" fontId="90" fillId="0" borderId="0"/>
    <xf numFmtId="0" fontId="22" fillId="0" borderId="0"/>
    <xf numFmtId="0" fontId="91" fillId="0" borderId="0"/>
    <xf numFmtId="0" fontId="1" fillId="0" borderId="0"/>
    <xf numFmtId="0" fontId="32" fillId="0" borderId="0"/>
    <xf numFmtId="0" fontId="14" fillId="0" borderId="0"/>
    <xf numFmtId="0" fontId="22" fillId="0" borderId="0"/>
    <xf numFmtId="0" fontId="1" fillId="0" borderId="0"/>
    <xf numFmtId="0" fontId="32" fillId="0" borderId="0"/>
    <xf numFmtId="0" fontId="72" fillId="0" borderId="0"/>
    <xf numFmtId="0" fontId="22" fillId="0" borderId="0"/>
    <xf numFmtId="0" fontId="1" fillId="0" borderId="0"/>
    <xf numFmtId="0" fontId="32" fillId="0" borderId="0"/>
    <xf numFmtId="0" fontId="39" fillId="0" borderId="0"/>
    <xf numFmtId="0" fontId="22" fillId="0" borderId="0"/>
    <xf numFmtId="0" fontId="35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43" fillId="0" borderId="0"/>
    <xf numFmtId="39" fontId="92" fillId="0" borderId="0"/>
    <xf numFmtId="0" fontId="39" fillId="0" borderId="0"/>
    <xf numFmtId="0" fontId="1" fillId="0" borderId="0"/>
    <xf numFmtId="0" fontId="1" fillId="0" borderId="0"/>
    <xf numFmtId="0" fontId="2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8" fillId="0" borderId="0"/>
    <xf numFmtId="0" fontId="15" fillId="0" borderId="0"/>
    <xf numFmtId="0" fontId="32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7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2" fillId="0" borderId="0"/>
    <xf numFmtId="0" fontId="99" fillId="0" borderId="0"/>
    <xf numFmtId="0" fontId="91" fillId="0" borderId="0"/>
    <xf numFmtId="0" fontId="15" fillId="0" borderId="0"/>
    <xf numFmtId="39" fontId="92" fillId="0" borderId="0"/>
    <xf numFmtId="0" fontId="2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15" fillId="0" borderId="0"/>
    <xf numFmtId="0" fontId="21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3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99" fillId="0" borderId="0"/>
    <xf numFmtId="0" fontId="22" fillId="0" borderId="0"/>
    <xf numFmtId="0" fontId="91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22" fillId="0" borderId="0"/>
    <xf numFmtId="0" fontId="15" fillId="0" borderId="0"/>
    <xf numFmtId="0" fontId="13" fillId="0" borderId="0"/>
    <xf numFmtId="0" fontId="13" fillId="0" borderId="0"/>
    <xf numFmtId="0" fontId="1" fillId="0" borderId="0"/>
    <xf numFmtId="39" fontId="92" fillId="0" borderId="0"/>
    <xf numFmtId="0" fontId="2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9" fillId="0" borderId="0"/>
    <xf numFmtId="0" fontId="22" fillId="0" borderId="0"/>
    <xf numFmtId="0" fontId="35" fillId="0" borderId="0"/>
    <xf numFmtId="0" fontId="1" fillId="0" borderId="0"/>
    <xf numFmtId="0" fontId="32" fillId="0" borderId="0"/>
    <xf numFmtId="0" fontId="15" fillId="0" borderId="0"/>
    <xf numFmtId="0" fontId="9" fillId="0" borderId="0"/>
    <xf numFmtId="0" fontId="22" fillId="0" borderId="0"/>
    <xf numFmtId="0" fontId="1" fillId="0" borderId="0"/>
    <xf numFmtId="0" fontId="32" fillId="0" borderId="0"/>
    <xf numFmtId="0" fontId="91" fillId="0" borderId="0"/>
    <xf numFmtId="0" fontId="93" fillId="0" borderId="0"/>
    <xf numFmtId="0" fontId="22" fillId="0" borderId="0"/>
    <xf numFmtId="0" fontId="35" fillId="0" borderId="0"/>
    <xf numFmtId="0" fontId="1" fillId="0" borderId="0"/>
    <xf numFmtId="0" fontId="72" fillId="0" borderId="0"/>
    <xf numFmtId="0" fontId="39" fillId="28" borderId="25" applyNumberFormat="0" applyFont="0" applyAlignment="0" applyProtection="0"/>
    <xf numFmtId="0" fontId="73" fillId="23" borderId="26" applyNumberFormat="0" applyAlignment="0" applyProtection="0"/>
    <xf numFmtId="9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7" fontId="46" fillId="0" borderId="0" applyFont="0" applyFill="0" applyBorder="0" applyAlignment="0" applyProtection="0"/>
    <xf numFmtId="191" fontId="74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5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46" fillId="0" borderId="0" applyFill="0" applyBorder="0" applyAlignment="0"/>
    <xf numFmtId="184" fontId="46" fillId="0" borderId="0" applyFill="0" applyBorder="0" applyAlignment="0"/>
    <xf numFmtId="183" fontId="46" fillId="0" borderId="0" applyFill="0" applyBorder="0" applyAlignment="0"/>
    <xf numFmtId="188" fontId="46" fillId="0" borderId="0" applyFill="0" applyBorder="0" applyAlignment="0"/>
    <xf numFmtId="184" fontId="46" fillId="0" borderId="0" applyFill="0" applyBorder="0" applyAlignment="0"/>
    <xf numFmtId="41" fontId="22" fillId="0" borderId="0" applyFont="0" applyFill="0" applyBorder="0" applyAlignment="0" applyProtection="0"/>
    <xf numFmtId="192" fontId="46" fillId="0" borderId="0" applyFont="0" applyFill="0" applyBorder="0" applyAlignment="0" applyProtection="0"/>
    <xf numFmtId="1" fontId="22" fillId="0" borderId="13" applyNumberFormat="0" applyFill="0" applyAlignment="0" applyProtection="0">
      <alignment horizontal="center" vertical="center"/>
    </xf>
    <xf numFmtId="1" fontId="22" fillId="0" borderId="13" applyNumberFormat="0" applyFill="0" applyAlignment="0" applyProtection="0">
      <alignment horizontal="center" vertical="center"/>
    </xf>
    <xf numFmtId="177" fontId="22" fillId="0" borderId="0"/>
    <xf numFmtId="177" fontId="22" fillId="0" borderId="0"/>
    <xf numFmtId="206" fontId="22" fillId="0" borderId="0" applyFont="0" applyFill="0" applyBorder="0" applyAlignment="0" applyProtection="0"/>
    <xf numFmtId="0" fontId="51" fillId="0" borderId="0"/>
    <xf numFmtId="0" fontId="22" fillId="0" borderId="27" quotePrefix="1">
      <alignment horizontal="justify" vertical="justify" textRotation="127" wrapText="1" justifyLastLine="1"/>
      <protection hidden="1"/>
    </xf>
    <xf numFmtId="0" fontId="68" fillId="0" borderId="0"/>
    <xf numFmtId="3" fontId="22" fillId="0" borderId="12" applyNumberFormat="0" applyFont="0" applyFill="0" applyAlignment="0" applyProtection="0">
      <alignment vertical="center"/>
    </xf>
    <xf numFmtId="3" fontId="22" fillId="0" borderId="12" applyNumberFormat="0" applyFont="0" applyFill="0" applyAlignment="0" applyProtection="0">
      <alignment vertical="center"/>
    </xf>
    <xf numFmtId="49" fontId="43" fillId="0" borderId="0" applyFill="0" applyBorder="0" applyAlignment="0"/>
    <xf numFmtId="49" fontId="43" fillId="0" borderId="0" applyFill="0" applyBorder="0" applyAlignment="0"/>
    <xf numFmtId="193" fontId="46" fillId="0" borderId="0" applyFill="0" applyBorder="0" applyAlignment="0"/>
    <xf numFmtId="194" fontId="46" fillId="0" borderId="0" applyFill="0" applyBorder="0" applyAlignment="0"/>
    <xf numFmtId="0" fontId="75" fillId="0" borderId="0" applyFill="0" applyBorder="0" applyProtection="0">
      <alignment horizontal="left" vertical="top"/>
    </xf>
    <xf numFmtId="40" fontId="76" fillId="0" borderId="0"/>
    <xf numFmtId="0" fontId="77" fillId="0" borderId="0" applyNumberFormat="0" applyFill="0" applyBorder="0" applyAlignment="0" applyProtection="0"/>
    <xf numFmtId="3" fontId="78" fillId="0" borderId="17">
      <alignment horizontal="center"/>
    </xf>
    <xf numFmtId="3" fontId="78" fillId="0" borderId="17">
      <alignment horizontal="center"/>
    </xf>
    <xf numFmtId="3" fontId="78" fillId="0" borderId="17">
      <alignment horizontal="center"/>
    </xf>
    <xf numFmtId="3" fontId="78" fillId="0" borderId="17">
      <alignment horizontal="center"/>
    </xf>
    <xf numFmtId="3" fontId="78" fillId="0" borderId="17">
      <alignment horizontal="center"/>
    </xf>
    <xf numFmtId="3" fontId="78" fillId="0" borderId="17">
      <alignment horizontal="center"/>
    </xf>
    <xf numFmtId="41" fontId="2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22" fillId="0" borderId="0" applyFont="0" applyFill="0" applyBorder="0" applyAlignment="0" applyProtection="0"/>
    <xf numFmtId="179" fontId="79" fillId="0" borderId="0" applyFont="0" applyFill="0" applyBorder="0" applyAlignment="0" applyProtection="0"/>
    <xf numFmtId="195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8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82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13" fillId="0" borderId="0"/>
    <xf numFmtId="0" fontId="13" fillId="0" borderId="0"/>
    <xf numFmtId="0" fontId="22" fillId="0" borderId="0"/>
    <xf numFmtId="0" fontId="15" fillId="0" borderId="0"/>
    <xf numFmtId="176" fontId="39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55" fillId="0" borderId="0"/>
    <xf numFmtId="198" fontId="85" fillId="0" borderId="0"/>
    <xf numFmtId="0" fontId="47" fillId="23" borderId="18" applyNumberFormat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0" fillId="0" borderId="10">
      <alignment horizontal="left" vertical="center"/>
    </xf>
    <xf numFmtId="0" fontId="66" fillId="10" borderId="18" applyNumberFormat="0" applyAlignment="0" applyProtection="0"/>
    <xf numFmtId="10" fontId="58" fillId="26" borderId="12" applyNumberFormat="0" applyBorder="0" applyAlignment="0" applyProtection="0"/>
    <xf numFmtId="10" fontId="88" fillId="26" borderId="12" applyNumberFormat="0" applyBorder="0" applyAlignment="0" applyProtection="0"/>
    <xf numFmtId="0" fontId="32" fillId="0" borderId="0"/>
    <xf numFmtId="0" fontId="32" fillId="0" borderId="0"/>
    <xf numFmtId="0" fontId="66" fillId="10" borderId="18" applyNumberFormat="0" applyAlignment="0" applyProtection="0"/>
    <xf numFmtId="0" fontId="39" fillId="28" borderId="25" applyNumberFormat="0" applyFont="0" applyAlignment="0" applyProtection="0"/>
    <xf numFmtId="0" fontId="73" fillId="23" borderId="26" applyNumberFormat="0" applyAlignment="0" applyProtection="0"/>
    <xf numFmtId="9" fontId="15" fillId="0" borderId="0" applyFont="0" applyFill="0" applyBorder="0" applyAlignment="0" applyProtection="0"/>
    <xf numFmtId="3" fontId="22" fillId="0" borderId="12" applyNumberFormat="0" applyFont="0" applyFill="0" applyAlignment="0" applyProtection="0">
      <alignment vertical="center"/>
    </xf>
    <xf numFmtId="3" fontId="22" fillId="0" borderId="12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23" borderId="33" applyNumberFormat="0" applyAlignment="0" applyProtection="0"/>
    <xf numFmtId="0" fontId="19" fillId="0" borderId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41">
      <alignment horizontal="left" vertical="center"/>
    </xf>
    <xf numFmtId="3" fontId="22" fillId="0" borderId="34" applyNumberFormat="0" applyFont="0" applyFill="0" applyAlignment="0" applyProtection="0">
      <alignment vertical="center"/>
    </xf>
    <xf numFmtId="0" fontId="60" fillId="0" borderId="35">
      <alignment horizontal="left" vertical="center"/>
    </xf>
    <xf numFmtId="10" fontId="58" fillId="26" borderId="34" applyNumberFormat="0" applyBorder="0" applyAlignment="0" applyProtection="0"/>
    <xf numFmtId="3" fontId="22" fillId="0" borderId="34" applyNumberFormat="0" applyFont="0" applyFill="0" applyAlignment="0" applyProtection="0">
      <alignment vertical="center"/>
    </xf>
    <xf numFmtId="0" fontId="39" fillId="28" borderId="32" applyNumberFormat="0" applyFont="0" applyAlignment="0" applyProtection="0"/>
    <xf numFmtId="0" fontId="66" fillId="10" borderId="31" applyNumberFormat="0" applyAlignment="0" applyProtection="0"/>
    <xf numFmtId="0" fontId="66" fillId="10" borderId="31" applyNumberFormat="0" applyAlignment="0" applyProtection="0"/>
    <xf numFmtId="0" fontId="47" fillId="23" borderId="31" applyNumberFormat="0" applyAlignment="0" applyProtection="0"/>
    <xf numFmtId="43" fontId="1" fillId="0" borderId="0" applyFont="0" applyFill="0" applyBorder="0" applyAlignment="0" applyProtection="0"/>
    <xf numFmtId="0" fontId="73" fillId="23" borderId="38" applyNumberFormat="0" applyAlignment="0" applyProtection="0"/>
    <xf numFmtId="3" fontId="22" fillId="0" borderId="39" applyNumberFormat="0" applyFont="0" applyFill="0" applyAlignment="0" applyProtection="0">
      <alignment vertical="center"/>
    </xf>
    <xf numFmtId="0" fontId="60" fillId="0" borderId="30">
      <alignment horizontal="left" vertical="center"/>
    </xf>
    <xf numFmtId="10" fontId="58" fillId="26" borderId="29" applyNumberFormat="0" applyBorder="0" applyAlignment="0" applyProtection="0"/>
    <xf numFmtId="10" fontId="88" fillId="26" borderId="29" applyNumberFormat="0" applyBorder="0" applyAlignment="0" applyProtection="0"/>
    <xf numFmtId="10" fontId="58" fillId="26" borderId="34" applyNumberFormat="0" applyBorder="0" applyAlignment="0" applyProtection="0"/>
    <xf numFmtId="10" fontId="88" fillId="26" borderId="34" applyNumberFormat="0" applyBorder="0" applyAlignment="0" applyProtection="0"/>
    <xf numFmtId="10" fontId="58" fillId="26" borderId="39" applyNumberFormat="0" applyBorder="0" applyAlignment="0" applyProtection="0"/>
    <xf numFmtId="0" fontId="66" fillId="10" borderId="31" applyNumberFormat="0" applyAlignment="0" applyProtection="0"/>
    <xf numFmtId="0" fontId="47" fillId="23" borderId="31" applyNumberFormat="0" applyAlignment="0" applyProtection="0"/>
    <xf numFmtId="43" fontId="1" fillId="0" borderId="0" applyFont="0" applyFill="0" applyBorder="0" applyAlignment="0" applyProtection="0"/>
    <xf numFmtId="10" fontId="88" fillId="26" borderId="34" applyNumberFormat="0" applyBorder="0" applyAlignment="0" applyProtection="0"/>
    <xf numFmtId="0" fontId="63" fillId="0" borderId="36" applyNumberFormat="0" applyFill="0" applyAlignment="0" applyProtection="0"/>
    <xf numFmtId="3" fontId="22" fillId="0" borderId="39" applyNumberFormat="0" applyFont="0" applyFill="0" applyAlignment="0" applyProtection="0">
      <alignment vertical="center"/>
    </xf>
    <xf numFmtId="3" fontId="22" fillId="0" borderId="29" applyNumberFormat="0" applyFont="0" applyFill="0" applyAlignment="0" applyProtection="0">
      <alignment vertical="center"/>
    </xf>
    <xf numFmtId="3" fontId="22" fillId="0" borderId="29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60" fillId="0" borderId="30">
      <alignment horizontal="left" vertical="center"/>
    </xf>
    <xf numFmtId="0" fontId="60" fillId="0" borderId="35">
      <alignment horizontal="left" vertical="center"/>
    </xf>
    <xf numFmtId="10" fontId="88" fillId="26" borderId="39" applyNumberFormat="0" applyBorder="0" applyAlignment="0" applyProtection="0"/>
    <xf numFmtId="0" fontId="39" fillId="28" borderId="32" applyNumberFormat="0" applyFont="0" applyAlignment="0" applyProtection="0"/>
    <xf numFmtId="0" fontId="73" fillId="23" borderId="33" applyNumberFormat="0" applyAlignment="0" applyProtection="0"/>
    <xf numFmtId="0" fontId="39" fillId="28" borderId="37" applyNumberFormat="0" applyFont="0" applyAlignment="0" applyProtection="0"/>
    <xf numFmtId="0" fontId="73" fillId="23" borderId="38" applyNumberFormat="0" applyAlignment="0" applyProtection="0"/>
    <xf numFmtId="3" fontId="22" fillId="0" borderId="34" applyNumberFormat="0" applyFont="0" applyFill="0" applyAlignment="0" applyProtection="0">
      <alignment vertical="center"/>
    </xf>
    <xf numFmtId="3" fontId="22" fillId="0" borderId="34" applyNumberFormat="0" applyFont="0" applyFill="0" applyAlignment="0" applyProtection="0">
      <alignment vertical="center"/>
    </xf>
    <xf numFmtId="0" fontId="60" fillId="0" borderId="41">
      <alignment horizontal="left" vertical="center"/>
    </xf>
    <xf numFmtId="10" fontId="58" fillId="26" borderId="40" applyNumberFormat="0" applyBorder="0" applyAlignment="0" applyProtection="0"/>
    <xf numFmtId="10" fontId="88" fillId="26" borderId="40" applyNumberFormat="0" applyBorder="0" applyAlignment="0" applyProtection="0"/>
    <xf numFmtId="0" fontId="39" fillId="28" borderId="42" applyNumberFormat="0" applyFont="0" applyAlignment="0" applyProtection="0"/>
    <xf numFmtId="0" fontId="73" fillId="23" borderId="43" applyNumberFormat="0" applyAlignment="0" applyProtection="0"/>
    <xf numFmtId="3" fontId="22" fillId="0" borderId="40" applyNumberFormat="0" applyFont="0" applyFill="0" applyAlignment="0" applyProtection="0">
      <alignment vertical="center"/>
    </xf>
    <xf numFmtId="3" fontId="22" fillId="0" borderId="40" applyNumberFormat="0" applyFont="0" applyFill="0" applyAlignment="0" applyProtection="0">
      <alignment vertical="center"/>
    </xf>
  </cellStyleXfs>
  <cellXfs count="383">
    <xf numFmtId="0" fontId="0" fillId="0" borderId="0" xfId="0"/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8" fillId="0" borderId="3" xfId="2" applyFont="1" applyBorder="1" applyAlignment="1">
      <alignment horizontal="left" vertical="center"/>
    </xf>
    <xf numFmtId="165" fontId="6" fillId="0" borderId="0" xfId="1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1" fillId="0" borderId="6" xfId="4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6" fontId="11" fillId="0" borderId="0" xfId="8" applyNumberFormat="1" applyFont="1" applyAlignment="1">
      <alignment horizontal="right" vertical="center" wrapText="1"/>
    </xf>
    <xf numFmtId="166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8" fontId="8" fillId="0" borderId="0" xfId="0" quotePrefix="1" applyNumberFormat="1" applyFont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66" fontId="16" fillId="2" borderId="0" xfId="0" applyNumberFormat="1" applyFont="1" applyFill="1" applyAlignment="1">
      <alignment horizontal="right" vertical="center"/>
    </xf>
    <xf numFmtId="166" fontId="16" fillId="2" borderId="3" xfId="0" applyNumberFormat="1" applyFont="1" applyFill="1" applyBorder="1" applyAlignment="1">
      <alignment horizontal="right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0" fontId="8" fillId="0" borderId="6" xfId="4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5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3" fillId="0" borderId="5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3" xfId="1" applyNumberFormat="1" applyFont="1" applyFill="1" applyBorder="1" applyAlignment="1">
      <alignment horizontal="right" vertical="center"/>
    </xf>
    <xf numFmtId="0" fontId="11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165" fontId="16" fillId="0" borderId="0" xfId="1" applyNumberFormat="1" applyFont="1" applyAlignment="1">
      <alignment horizontal="right" vertical="center"/>
    </xf>
    <xf numFmtId="0" fontId="16" fillId="0" borderId="0" xfId="5" applyFont="1" applyAlignment="1">
      <alignment vertical="center"/>
    </xf>
    <xf numFmtId="0" fontId="16" fillId="0" borderId="0" xfId="6" applyFont="1" applyAlignment="1">
      <alignment vertical="center"/>
    </xf>
    <xf numFmtId="0" fontId="16" fillId="0" borderId="0" xfId="5" quotePrefix="1" applyFont="1" applyAlignment="1">
      <alignment horizontal="center" vertical="center"/>
    </xf>
    <xf numFmtId="166" fontId="16" fillId="2" borderId="0" xfId="1" applyNumberFormat="1" applyFont="1" applyFill="1" applyAlignment="1">
      <alignment horizontal="right" vertical="center"/>
    </xf>
    <xf numFmtId="166" fontId="16" fillId="2" borderId="6" xfId="1" applyNumberFormat="1" applyFont="1" applyFill="1" applyBorder="1" applyAlignment="1">
      <alignment horizontal="right" vertical="center"/>
    </xf>
    <xf numFmtId="166" fontId="16" fillId="2" borderId="5" xfId="1" applyNumberFormat="1" applyFont="1" applyFill="1" applyBorder="1" applyAlignment="1">
      <alignment horizontal="right" vertical="center"/>
    </xf>
    <xf numFmtId="166" fontId="16" fillId="2" borderId="8" xfId="1" applyNumberFormat="1" applyFont="1" applyFill="1" applyBorder="1" applyAlignment="1">
      <alignment horizontal="right" vertical="center"/>
    </xf>
    <xf numFmtId="166" fontId="16" fillId="2" borderId="3" xfId="1" applyNumberFormat="1" applyFont="1" applyFill="1" applyBorder="1" applyAlignment="1">
      <alignment horizontal="right" vertical="center"/>
    </xf>
    <xf numFmtId="166" fontId="16" fillId="0" borderId="8" xfId="1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6" fontId="2" fillId="0" borderId="0" xfId="1" quotePrefix="1" applyNumberFormat="1" applyFont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11" fillId="0" borderId="0" xfId="8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70" fontId="8" fillId="0" borderId="0" xfId="0" applyNumberFormat="1" applyFont="1" applyBorder="1" applyAlignment="1">
      <alignment horizontal="right" vertical="center"/>
    </xf>
    <xf numFmtId="170" fontId="6" fillId="0" borderId="0" xfId="0" applyNumberFormat="1" applyFont="1" applyBorder="1" applyAlignment="1">
      <alignment horizontal="center" vertical="center"/>
    </xf>
    <xf numFmtId="170" fontId="6" fillId="0" borderId="0" xfId="0" applyNumberFormat="1" applyFont="1" applyBorder="1" applyAlignment="1">
      <alignment horizontal="right" vertical="center"/>
    </xf>
    <xf numFmtId="170" fontId="16" fillId="0" borderId="0" xfId="0" applyNumberFormat="1" applyFont="1" applyBorder="1" applyAlignment="1">
      <alignment horizontal="right" vertical="center"/>
    </xf>
    <xf numFmtId="168" fontId="16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68" fontId="8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horizontal="right" vertical="center"/>
    </xf>
    <xf numFmtId="166" fontId="16" fillId="0" borderId="0" xfId="0" applyNumberFormat="1" applyFont="1" applyBorder="1" applyAlignment="1">
      <alignment horizontal="right" vertical="center"/>
    </xf>
    <xf numFmtId="170" fontId="8" fillId="0" borderId="0" xfId="0" applyNumberFormat="1" applyFont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70" fontId="8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5" fontId="8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6" fontId="18" fillId="0" borderId="0" xfId="9" applyNumberFormat="1" applyFont="1" applyAlignment="1">
      <alignment horizontal="centerContinuous" vertical="center"/>
    </xf>
    <xf numFmtId="166" fontId="16" fillId="0" borderId="0" xfId="9" applyNumberFormat="1" applyFont="1" applyAlignment="1">
      <alignment horizontal="centerContinuous" vertical="center"/>
    </xf>
    <xf numFmtId="166" fontId="18" fillId="0" borderId="0" xfId="9" applyNumberFormat="1" applyFont="1" applyAlignment="1">
      <alignment horizontal="right" vertical="center"/>
    </xf>
    <xf numFmtId="0" fontId="11" fillId="0" borderId="1" xfId="9" applyFont="1" applyBorder="1" applyAlignment="1">
      <alignment horizontal="left" vertical="center"/>
    </xf>
    <xf numFmtId="0" fontId="16" fillId="0" borderId="1" xfId="9" applyFont="1" applyBorder="1" applyAlignment="1">
      <alignment horizontal="center" vertical="center"/>
    </xf>
    <xf numFmtId="166" fontId="16" fillId="0" borderId="1" xfId="9" applyNumberFormat="1" applyFont="1" applyBorder="1" applyAlignment="1">
      <alignment horizontal="centerContinuous" vertical="center"/>
    </xf>
    <xf numFmtId="166" fontId="16" fillId="0" borderId="1" xfId="9" applyNumberFormat="1" applyFont="1" applyBorder="1" applyAlignment="1">
      <alignment horizontal="right" vertical="center"/>
    </xf>
    <xf numFmtId="0" fontId="11" fillId="0" borderId="0" xfId="9" applyFont="1" applyAlignment="1">
      <alignment vertical="center"/>
    </xf>
    <xf numFmtId="166" fontId="11" fillId="0" borderId="0" xfId="9" applyNumberFormat="1" applyFont="1" applyAlignment="1">
      <alignment horizontal="centerContinuous" vertical="center"/>
    </xf>
    <xf numFmtId="166" fontId="11" fillId="0" borderId="0" xfId="9" applyNumberFormat="1" applyFont="1" applyAlignment="1">
      <alignment horizontal="right" vertical="center"/>
    </xf>
    <xf numFmtId="166" fontId="11" fillId="0" borderId="0" xfId="9" applyNumberFormat="1" applyFont="1" applyAlignment="1">
      <alignment horizontal="center" vertical="center"/>
    </xf>
    <xf numFmtId="168" fontId="16" fillId="0" borderId="0" xfId="9" applyNumberFormat="1" applyFont="1" applyAlignment="1">
      <alignment vertical="center"/>
    </xf>
    <xf numFmtId="168" fontId="11" fillId="0" borderId="1" xfId="9" applyNumberFormat="1" applyFont="1" applyBorder="1" applyAlignment="1">
      <alignment horizontal="center" vertical="center"/>
    </xf>
    <xf numFmtId="166" fontId="11" fillId="0" borderId="1" xfId="9" applyNumberFormat="1" applyFont="1" applyBorder="1" applyAlignment="1">
      <alignment horizontal="right" vertical="center"/>
    </xf>
    <xf numFmtId="0" fontId="16" fillId="0" borderId="0" xfId="10" applyFont="1" applyAlignment="1">
      <alignment vertical="center"/>
    </xf>
    <xf numFmtId="166" fontId="16" fillId="2" borderId="0" xfId="11" applyNumberFormat="1" applyFont="1" applyFill="1" applyAlignment="1">
      <alignment vertical="center"/>
    </xf>
    <xf numFmtId="0" fontId="16" fillId="0" borderId="0" xfId="9" applyFont="1" applyAlignment="1">
      <alignment horizontal="left" vertical="center"/>
    </xf>
    <xf numFmtId="0" fontId="16" fillId="0" borderId="0" xfId="12" applyFont="1" applyAlignment="1">
      <alignment horizontal="center" vertical="center"/>
    </xf>
    <xf numFmtId="0" fontId="8" fillId="0" borderId="0" xfId="9" applyFont="1"/>
    <xf numFmtId="166" fontId="16" fillId="2" borderId="3" xfId="9" applyNumberFormat="1" applyFont="1" applyFill="1" applyBorder="1" applyAlignment="1">
      <alignment horizontal="right" vertical="center"/>
    </xf>
    <xf numFmtId="0" fontId="16" fillId="0" borderId="3" xfId="9" applyFont="1" applyBorder="1" applyAlignment="1">
      <alignment vertical="center"/>
    </xf>
    <xf numFmtId="0" fontId="11" fillId="0" borderId="3" xfId="9" applyFont="1" applyBorder="1" applyAlignment="1">
      <alignment vertical="center"/>
    </xf>
    <xf numFmtId="0" fontId="16" fillId="0" borderId="3" xfId="9" applyFont="1" applyBorder="1" applyAlignment="1">
      <alignment horizontal="center" vertical="center"/>
    </xf>
    <xf numFmtId="166" fontId="16" fillId="0" borderId="3" xfId="9" applyNumberFormat="1" applyFont="1" applyBorder="1" applyAlignment="1">
      <alignment vertical="center"/>
    </xf>
    <xf numFmtId="168" fontId="11" fillId="0" borderId="0" xfId="9" applyNumberFormat="1" applyFont="1" applyAlignment="1">
      <alignment horizontal="center" vertical="center"/>
    </xf>
    <xf numFmtId="166" fontId="11" fillId="2" borderId="0" xfId="9" applyNumberFormat="1" applyFont="1" applyFill="1" applyAlignment="1">
      <alignment horizontal="right" vertical="center"/>
    </xf>
    <xf numFmtId="166" fontId="16" fillId="2" borderId="1" xfId="9" applyNumberFormat="1" applyFont="1" applyFill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166" fontId="16" fillId="2" borderId="3" xfId="11" applyNumberFormat="1" applyFont="1" applyFill="1" applyBorder="1" applyAlignment="1">
      <alignment horizontal="right" vertical="center"/>
    </xf>
    <xf numFmtId="166" fontId="16" fillId="0" borderId="3" xfId="11" applyNumberFormat="1" applyFont="1" applyBorder="1" applyAlignment="1">
      <alignment horizontal="right" vertical="center"/>
    </xf>
    <xf numFmtId="0" fontId="11" fillId="0" borderId="0" xfId="15" applyFont="1" applyAlignment="1">
      <alignment vertical="center"/>
    </xf>
    <xf numFmtId="0" fontId="16" fillId="0" borderId="0" xfId="15" applyFont="1" applyAlignment="1">
      <alignment vertical="center"/>
    </xf>
    <xf numFmtId="166" fontId="16" fillId="0" borderId="0" xfId="15" applyNumberFormat="1" applyFont="1" applyAlignment="1">
      <alignment horizontal="center" vertical="center"/>
    </xf>
    <xf numFmtId="166" fontId="16" fillId="2" borderId="0" xfId="15" applyNumberFormat="1" applyFont="1" applyFill="1" applyAlignment="1">
      <alignment horizontal="right" vertical="center"/>
    </xf>
    <xf numFmtId="166" fontId="16" fillId="0" borderId="0" xfId="15" applyNumberFormat="1" applyFont="1" applyAlignment="1">
      <alignment horizontal="right" vertical="center"/>
    </xf>
    <xf numFmtId="0" fontId="16" fillId="0" borderId="0" xfId="15" quotePrefix="1" applyFont="1" applyAlignment="1">
      <alignment vertical="center"/>
    </xf>
    <xf numFmtId="0" fontId="16" fillId="0" borderId="0" xfId="15" applyFont="1" applyAlignment="1">
      <alignment horizontal="center" vertical="center"/>
    </xf>
    <xf numFmtId="37" fontId="6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7" fontId="6" fillId="0" borderId="3" xfId="2" applyNumberFormat="1" applyFont="1" applyBorder="1" applyAlignment="1">
      <alignment horizontal="left" vertical="center"/>
    </xf>
    <xf numFmtId="37" fontId="6" fillId="0" borderId="3" xfId="2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8" fillId="0" borderId="3" xfId="1" applyNumberFormat="1" applyFont="1" applyBorder="1" applyAlignment="1">
      <alignment horizontal="right" vertical="center"/>
    </xf>
    <xf numFmtId="166" fontId="8" fillId="2" borderId="8" xfId="1" applyNumberFormat="1" applyFont="1" applyFill="1" applyBorder="1" applyAlignment="1">
      <alignment horizontal="right" vertical="center"/>
    </xf>
    <xf numFmtId="37" fontId="8" fillId="0" borderId="3" xfId="2" applyNumberFormat="1" applyFont="1" applyBorder="1" applyAlignment="1">
      <alignment vertical="center"/>
    </xf>
    <xf numFmtId="37" fontId="6" fillId="0" borderId="3" xfId="2" applyNumberFormat="1" applyFont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37" fontId="8" fillId="0" borderId="0" xfId="7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8" fillId="0" borderId="7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166" fontId="6" fillId="0" borderId="7" xfId="1" applyNumberFormat="1" applyFont="1" applyBorder="1" applyAlignment="1">
      <alignment horizontal="right" vertical="center"/>
    </xf>
    <xf numFmtId="166" fontId="6" fillId="0" borderId="0" xfId="1" quotePrefix="1" applyNumberFormat="1" applyFont="1" applyAlignment="1">
      <alignment horizontal="right" vertical="center"/>
    </xf>
    <xf numFmtId="166" fontId="16" fillId="0" borderId="0" xfId="1" applyNumberFormat="1" applyFont="1" applyFill="1" applyAlignment="1">
      <alignment horizontal="right" vertical="center"/>
    </xf>
    <xf numFmtId="166" fontId="16" fillId="2" borderId="1" xfId="1" applyNumberFormat="1" applyFont="1" applyFill="1" applyBorder="1" applyAlignment="1">
      <alignment horizontal="right" vertical="center"/>
    </xf>
    <xf numFmtId="166" fontId="16" fillId="0" borderId="1" xfId="1" applyNumberFormat="1" applyFont="1" applyFill="1" applyBorder="1" applyAlignment="1">
      <alignment horizontal="right" vertical="center"/>
    </xf>
    <xf numFmtId="166" fontId="16" fillId="0" borderId="4" xfId="1" applyNumberFormat="1" applyFont="1" applyFill="1" applyBorder="1" applyAlignment="1">
      <alignment horizontal="right" vertical="center"/>
    </xf>
    <xf numFmtId="166" fontId="16" fillId="2" borderId="4" xfId="1" applyNumberFormat="1" applyFont="1" applyFill="1" applyBorder="1" applyAlignment="1">
      <alignment horizontal="right" vertical="center"/>
    </xf>
    <xf numFmtId="171" fontId="16" fillId="2" borderId="8" xfId="1" applyNumberFormat="1" applyFont="1" applyFill="1" applyBorder="1" applyAlignment="1">
      <alignment horizontal="right" vertical="center"/>
    </xf>
    <xf numFmtId="171" fontId="16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vertical="center"/>
    </xf>
    <xf numFmtId="0" fontId="3" fillId="0" borderId="0" xfId="1" applyNumberFormat="1" applyFont="1" applyAlignment="1">
      <alignment vertical="center"/>
    </xf>
    <xf numFmtId="0" fontId="3" fillId="0" borderId="0" xfId="1" quotePrefix="1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3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5" fontId="8" fillId="0" borderId="7" xfId="1" applyNumberFormat="1" applyFont="1" applyFill="1" applyBorder="1" applyAlignment="1">
      <alignment horizontal="right" vertical="center"/>
    </xf>
    <xf numFmtId="166" fontId="8" fillId="0" borderId="7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8" fillId="0" borderId="8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166" fontId="16" fillId="0" borderId="3" xfId="1" applyNumberFormat="1" applyFont="1" applyFill="1" applyBorder="1" applyAlignment="1">
      <alignment horizontal="right" vertical="center"/>
    </xf>
    <xf numFmtId="166" fontId="16" fillId="0" borderId="6" xfId="1" applyNumberFormat="1" applyFont="1" applyFill="1" applyBorder="1" applyAlignment="1">
      <alignment horizontal="right" vertical="center"/>
    </xf>
    <xf numFmtId="166" fontId="16" fillId="0" borderId="5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8" xfId="1" applyNumberFormat="1" applyFont="1" applyFill="1" applyBorder="1" applyAlignment="1">
      <alignment horizontal="right" vertical="center"/>
    </xf>
    <xf numFmtId="37" fontId="16" fillId="0" borderId="0" xfId="2" applyNumberFormat="1" applyFont="1" applyAlignment="1">
      <alignment vertical="center"/>
    </xf>
    <xf numFmtId="166" fontId="16" fillId="2" borderId="0" xfId="1" applyNumberFormat="1" applyFont="1" applyFill="1" applyBorder="1" applyAlignment="1">
      <alignment horizontal="right" vertical="center"/>
    </xf>
    <xf numFmtId="37" fontId="8" fillId="0" borderId="3" xfId="2" applyNumberFormat="1" applyFont="1" applyBorder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37" fontId="8" fillId="0" borderId="0" xfId="2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0" fontId="11" fillId="0" borderId="0" xfId="9" applyFont="1" applyAlignment="1">
      <alignment horizontal="left" vertical="center"/>
    </xf>
    <xf numFmtId="0" fontId="16" fillId="0" borderId="0" xfId="9" applyFont="1" applyAlignment="1">
      <alignment horizontal="center" vertical="center"/>
    </xf>
    <xf numFmtId="0" fontId="16" fillId="0" borderId="0" xfId="9" applyFont="1" applyAlignment="1">
      <alignment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9" applyNumberFormat="1" applyFont="1" applyAlignment="1">
      <alignment vertical="center"/>
    </xf>
    <xf numFmtId="0" fontId="11" fillId="0" borderId="0" xfId="9" applyFont="1" applyAlignment="1">
      <alignment horizontal="justify" vertical="center"/>
    </xf>
    <xf numFmtId="166" fontId="16" fillId="2" borderId="0" xfId="9" applyNumberFormat="1" applyFont="1" applyFill="1" applyAlignment="1">
      <alignment vertical="center"/>
    </xf>
    <xf numFmtId="166" fontId="16" fillId="2" borderId="0" xfId="9" applyNumberFormat="1" applyFont="1" applyFill="1" applyAlignment="1">
      <alignment horizontal="right" vertical="center"/>
    </xf>
    <xf numFmtId="166" fontId="16" fillId="0" borderId="0" xfId="11" applyNumberFormat="1" applyFont="1" applyAlignment="1">
      <alignment vertical="center"/>
    </xf>
    <xf numFmtId="166" fontId="16" fillId="2" borderId="0" xfId="11" applyNumberFormat="1" applyFont="1" applyFill="1" applyAlignment="1">
      <alignment horizontal="right" vertical="center"/>
    </xf>
    <xf numFmtId="166" fontId="16" fillId="0" borderId="0" xfId="11" applyNumberFormat="1" applyFont="1" applyAlignment="1">
      <alignment horizontal="right" vertical="center"/>
    </xf>
    <xf numFmtId="0" fontId="8" fillId="0" borderId="0" xfId="9" applyFont="1" applyAlignment="1">
      <alignment vertical="center"/>
    </xf>
    <xf numFmtId="166" fontId="16" fillId="0" borderId="3" xfId="9" applyNumberFormat="1" applyFont="1" applyBorder="1" applyAlignment="1">
      <alignment horizontal="right" vertical="center"/>
    </xf>
    <xf numFmtId="166" fontId="16" fillId="2" borderId="3" xfId="9" applyNumberFormat="1" applyFont="1" applyFill="1" applyBorder="1" applyAlignment="1">
      <alignment vertical="center"/>
    </xf>
    <xf numFmtId="0" fontId="16" fillId="0" borderId="0" xfId="11" applyFont="1" applyAlignment="1">
      <alignment vertical="center"/>
    </xf>
    <xf numFmtId="166" fontId="16" fillId="0" borderId="0" xfId="33" applyNumberFormat="1" applyFont="1" applyAlignment="1">
      <alignment vertical="center"/>
    </xf>
    <xf numFmtId="166" fontId="16" fillId="2" borderId="0" xfId="33" applyNumberFormat="1" applyFont="1" applyFill="1" applyAlignment="1">
      <alignment horizontal="right" vertical="center"/>
    </xf>
    <xf numFmtId="166" fontId="16" fillId="0" borderId="0" xfId="33" applyNumberFormat="1" applyFont="1" applyAlignment="1">
      <alignment horizontal="right" vertical="center"/>
    </xf>
    <xf numFmtId="170" fontId="16" fillId="0" borderId="0" xfId="12" applyNumberFormat="1" applyFont="1" applyAlignment="1">
      <alignment horizontal="right" vertical="center"/>
    </xf>
    <xf numFmtId="166" fontId="16" fillId="2" borderId="0" xfId="33" applyNumberFormat="1" applyFont="1" applyFill="1" applyAlignment="1">
      <alignment vertical="center"/>
    </xf>
    <xf numFmtId="166" fontId="16" fillId="2" borderId="3" xfId="33" applyNumberFormat="1" applyFont="1" applyFill="1" applyBorder="1" applyAlignment="1">
      <alignment vertical="center"/>
    </xf>
    <xf numFmtId="166" fontId="16" fillId="0" borderId="3" xfId="33" applyNumberFormat="1" applyFont="1" applyBorder="1" applyAlignment="1">
      <alignment vertical="center"/>
    </xf>
    <xf numFmtId="166" fontId="16" fillId="2" borderId="1" xfId="33" applyNumberFormat="1" applyFont="1" applyFill="1" applyBorder="1" applyAlignment="1">
      <alignment vertical="center"/>
    </xf>
    <xf numFmtId="166" fontId="16" fillId="0" borderId="1" xfId="33" applyNumberFormat="1" applyFont="1" applyBorder="1" applyAlignment="1">
      <alignment vertical="center"/>
    </xf>
    <xf numFmtId="166" fontId="16" fillId="2" borderId="1" xfId="33" applyNumberFormat="1" applyFont="1" applyFill="1" applyBorder="1" applyAlignment="1">
      <alignment horizontal="right" vertical="center"/>
    </xf>
    <xf numFmtId="166" fontId="16" fillId="0" borderId="1" xfId="33" applyNumberFormat="1" applyFont="1" applyBorder="1" applyAlignment="1">
      <alignment horizontal="right" vertical="center"/>
    </xf>
    <xf numFmtId="166" fontId="16" fillId="2" borderId="4" xfId="33" applyNumberFormat="1" applyFont="1" applyFill="1" applyBorder="1" applyAlignment="1">
      <alignment horizontal="right" vertical="center"/>
    </xf>
    <xf numFmtId="166" fontId="16" fillId="0" borderId="4" xfId="33" applyNumberFormat="1" applyFont="1" applyBorder="1" applyAlignment="1">
      <alignment horizontal="right" vertical="center"/>
    </xf>
    <xf numFmtId="0" fontId="16" fillId="0" borderId="0" xfId="9" quotePrefix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8" fillId="0" borderId="0" xfId="2" quotePrefix="1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3" fontId="16" fillId="0" borderId="0" xfId="9" applyNumberFormat="1" applyFont="1" applyAlignment="1">
      <alignment vertical="center"/>
    </xf>
    <xf numFmtId="164" fontId="16" fillId="0" borderId="0" xfId="36" applyFont="1" applyAlignment="1">
      <alignment vertical="center"/>
    </xf>
    <xf numFmtId="172" fontId="16" fillId="0" borderId="0" xfId="37" applyFont="1" applyAlignment="1">
      <alignment horizontal="center" vertical="center"/>
    </xf>
    <xf numFmtId="166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/>
    </xf>
    <xf numFmtId="37" fontId="24" fillId="0" borderId="0" xfId="2" applyNumberFormat="1" applyFont="1" applyAlignment="1">
      <alignment vertical="center"/>
    </xf>
    <xf numFmtId="0" fontId="25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24" fillId="0" borderId="0" xfId="5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0" fontId="16" fillId="0" borderId="0" xfId="9" applyFont="1" applyFill="1" applyAlignment="1">
      <alignment vertical="center"/>
    </xf>
    <xf numFmtId="0" fontId="11" fillId="0" borderId="44" xfId="9" applyFont="1" applyBorder="1" applyAlignment="1">
      <alignment horizontal="left" vertical="center"/>
    </xf>
    <xf numFmtId="0" fontId="16" fillId="0" borderId="44" xfId="9" applyFont="1" applyBorder="1" applyAlignment="1">
      <alignment horizontal="center" vertical="center"/>
    </xf>
    <xf numFmtId="166" fontId="16" fillId="0" borderId="44" xfId="9" applyNumberFormat="1" applyFont="1" applyBorder="1" applyAlignment="1">
      <alignment horizontal="centerContinuous" vertical="center"/>
    </xf>
    <xf numFmtId="166" fontId="16" fillId="0" borderId="44" xfId="9" applyNumberFormat="1" applyFont="1" applyBorder="1" applyAlignment="1">
      <alignment horizontal="right" vertical="center"/>
    </xf>
    <xf numFmtId="0" fontId="16" fillId="0" borderId="0" xfId="9" applyFont="1" applyFill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0" fontId="16" fillId="0" borderId="0" xfId="11" applyFont="1" applyFill="1" applyAlignment="1">
      <alignment vertical="center"/>
    </xf>
    <xf numFmtId="0" fontId="16" fillId="0" borderId="0" xfId="11" applyFont="1" applyFill="1" applyAlignment="1">
      <alignment horizontal="center" vertical="center"/>
    </xf>
    <xf numFmtId="0" fontId="16" fillId="0" borderId="0" xfId="12" quotePrefix="1" applyFont="1" applyAlignment="1">
      <alignment horizontal="center" vertical="center"/>
    </xf>
    <xf numFmtId="0" fontId="16" fillId="0" borderId="0" xfId="11" quotePrefix="1" applyFont="1" applyAlignment="1">
      <alignment horizontal="center" vertical="center"/>
    </xf>
    <xf numFmtId="166" fontId="16" fillId="2" borderId="3" xfId="33" applyNumberFormat="1" applyFont="1" applyFill="1" applyBorder="1" applyAlignment="1">
      <alignment horizontal="right" vertical="center"/>
    </xf>
    <xf numFmtId="166" fontId="16" fillId="0" borderId="0" xfId="15" applyNumberFormat="1" applyFont="1" applyFill="1" applyAlignment="1">
      <alignment horizontal="right" vertical="center"/>
    </xf>
    <xf numFmtId="0" fontId="16" fillId="0" borderId="0" xfId="5" quotePrefix="1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8" fontId="11" fillId="0" borderId="0" xfId="9" applyNumberFormat="1" applyFont="1" applyBorder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49" fontId="8" fillId="0" borderId="0" xfId="2" applyNumberFormat="1" applyFont="1" applyFill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49" fontId="8" fillId="0" borderId="0" xfId="2" quotePrefix="1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49" fontId="16" fillId="0" borderId="0" xfId="9" applyNumberFormat="1" applyFont="1" applyAlignment="1">
      <alignment horizontal="center" vertical="center"/>
    </xf>
    <xf numFmtId="49" fontId="16" fillId="0" borderId="0" xfId="9" applyNumberFormat="1" applyFont="1" applyAlignment="1">
      <alignment vertical="center"/>
    </xf>
    <xf numFmtId="49" fontId="16" fillId="0" borderId="0" xfId="9" quotePrefix="1" applyNumberFormat="1" applyFont="1" applyAlignment="1">
      <alignment horizontal="center" vertical="center"/>
    </xf>
    <xf numFmtId="49" fontId="16" fillId="0" borderId="0" xfId="12" quotePrefix="1" applyNumberFormat="1" applyFont="1" applyAlignment="1">
      <alignment horizontal="center" vertical="center"/>
    </xf>
    <xf numFmtId="49" fontId="16" fillId="0" borderId="0" xfId="1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Continuous" vertical="center"/>
    </xf>
    <xf numFmtId="166" fontId="8" fillId="0" borderId="0" xfId="1" applyNumberFormat="1" applyFont="1" applyFill="1" applyAlignment="1">
      <alignment horizontal="centerContinuous" vertical="center"/>
    </xf>
    <xf numFmtId="166" fontId="8" fillId="0" borderId="0" xfId="1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Border="1" applyAlignment="1">
      <alignment vertical="center"/>
    </xf>
    <xf numFmtId="166" fontId="8" fillId="0" borderId="1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centerContinuous" vertical="center"/>
    </xf>
    <xf numFmtId="166" fontId="8" fillId="0" borderId="1" xfId="1" applyNumberFormat="1" applyFont="1" applyBorder="1" applyAlignment="1">
      <alignment horizontal="centerContinuous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Continuous" vertical="center"/>
    </xf>
    <xf numFmtId="165" fontId="8" fillId="0" borderId="2" xfId="1" applyNumberFormat="1" applyFont="1" applyBorder="1" applyAlignment="1">
      <alignment horizontal="centerContinuous" vertical="center"/>
    </xf>
    <xf numFmtId="166" fontId="8" fillId="0" borderId="2" xfId="1" applyNumberFormat="1" applyFont="1" applyBorder="1" applyAlignment="1">
      <alignment horizontal="centerContinuous" vertical="center"/>
    </xf>
    <xf numFmtId="165" fontId="100" fillId="0" borderId="0" xfId="1" applyNumberFormat="1" applyFont="1" applyAlignment="1">
      <alignment horizontal="centerContinuous" vertical="center"/>
    </xf>
    <xf numFmtId="166" fontId="6" fillId="0" borderId="0" xfId="1" quotePrefix="1" applyNumberFormat="1" applyFont="1" applyFill="1" applyAlignment="1">
      <alignment horizontal="right" vertical="top"/>
    </xf>
    <xf numFmtId="165" fontId="11" fillId="0" borderId="0" xfId="1" quotePrefix="1" applyNumberFormat="1" applyFont="1" applyAlignment="1">
      <alignment horizontal="right" vertical="top"/>
    </xf>
    <xf numFmtId="166" fontId="11" fillId="0" borderId="0" xfId="1" quotePrefix="1" applyNumberFormat="1" applyFont="1" applyAlignment="1">
      <alignment horizontal="right" vertical="top"/>
    </xf>
    <xf numFmtId="165" fontId="100" fillId="0" borderId="0" xfId="1" applyNumberFormat="1" applyFont="1" applyAlignment="1">
      <alignment horizontal="right" vertical="center"/>
    </xf>
    <xf numFmtId="166" fontId="6" fillId="0" borderId="0" xfId="1" quotePrefix="1" applyNumberFormat="1" applyFont="1" applyAlignment="1">
      <alignment horizontal="right" vertical="top"/>
    </xf>
    <xf numFmtId="165" fontId="11" fillId="0" borderId="0" xfId="1" applyNumberFormat="1" applyFont="1" applyAlignment="1">
      <alignment horizontal="right" vertical="top"/>
    </xf>
    <xf numFmtId="166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justify" vertical="center"/>
    </xf>
    <xf numFmtId="169" fontId="8" fillId="0" borderId="0" xfId="0" applyNumberFormat="1" applyFont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165" fontId="8" fillId="0" borderId="0" xfId="1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49" fontId="8" fillId="0" borderId="0" xfId="0" quotePrefix="1" applyNumberFormat="1" applyFont="1" applyAlignment="1">
      <alignment horizontal="center" vertical="center"/>
    </xf>
    <xf numFmtId="166" fontId="8" fillId="2" borderId="3" xfId="1" applyNumberFormat="1" applyFont="1" applyFill="1" applyBorder="1" applyAlignment="1">
      <alignment vertical="center"/>
    </xf>
    <xf numFmtId="166" fontId="8" fillId="0" borderId="3" xfId="1" applyNumberFormat="1" applyFont="1" applyBorder="1" applyAlignment="1">
      <alignment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4" xfId="1" applyNumberFormat="1" applyFont="1" applyFill="1" applyBorder="1" applyAlignment="1">
      <alignment horizontal="right" vertical="center"/>
    </xf>
    <xf numFmtId="166" fontId="8" fillId="0" borderId="4" xfId="1" applyNumberFormat="1" applyFont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6" fontId="101" fillId="0" borderId="0" xfId="1" applyNumberFormat="1" applyFont="1" applyFill="1" applyAlignment="1">
      <alignment horizontal="centerContinuous" vertical="center"/>
    </xf>
    <xf numFmtId="166" fontId="101" fillId="0" borderId="0" xfId="1" applyNumberFormat="1" applyFont="1" applyAlignment="1">
      <alignment horizontal="centerContinuous" vertical="center"/>
    </xf>
    <xf numFmtId="169" fontId="6" fillId="0" borderId="1" xfId="0" applyNumberFormat="1" applyFont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centerContinuous" vertical="center"/>
    </xf>
    <xf numFmtId="169" fontId="6" fillId="0" borderId="2" xfId="0" applyNumberFormat="1" applyFont="1" applyBorder="1" applyAlignment="1">
      <alignment horizontal="left" vertical="center"/>
    </xf>
    <xf numFmtId="169" fontId="8" fillId="0" borderId="2" xfId="0" applyNumberFormat="1" applyFont="1" applyBorder="1" applyAlignment="1">
      <alignment horizontal="center" vertical="center"/>
    </xf>
    <xf numFmtId="166" fontId="6" fillId="0" borderId="0" xfId="1" quotePrefix="1" applyNumberFormat="1" applyFont="1" applyFill="1" applyAlignment="1">
      <alignment horizontal="center" vertical="top"/>
    </xf>
    <xf numFmtId="165" fontId="11" fillId="0" borderId="0" xfId="1" quotePrefix="1" applyNumberFormat="1" applyFont="1" applyAlignment="1">
      <alignment horizontal="center" vertical="top"/>
    </xf>
    <xf numFmtId="166" fontId="6" fillId="0" borderId="0" xfId="1" quotePrefix="1" applyNumberFormat="1" applyFont="1" applyAlignment="1">
      <alignment horizontal="center" vertical="top"/>
    </xf>
    <xf numFmtId="165" fontId="11" fillId="0" borderId="0" xfId="1" applyNumberFormat="1" applyFont="1" applyAlignment="1">
      <alignment horizontal="center" vertical="top"/>
    </xf>
    <xf numFmtId="169" fontId="6" fillId="0" borderId="1" xfId="0" applyNumberFormat="1" applyFont="1" applyBorder="1" applyAlignment="1">
      <alignment horizontal="center" vertical="center"/>
    </xf>
    <xf numFmtId="49" fontId="8" fillId="0" borderId="0" xfId="0" quotePrefix="1" applyNumberFormat="1" applyFont="1" applyFill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169" fontId="8" fillId="0" borderId="3" xfId="0" applyNumberFormat="1" applyFont="1" applyBorder="1" applyAlignment="1">
      <alignment vertical="center"/>
    </xf>
    <xf numFmtId="169" fontId="8" fillId="0" borderId="3" xfId="0" applyNumberFormat="1" applyFont="1" applyBorder="1" applyAlignment="1">
      <alignment horizontal="center" vertical="center"/>
    </xf>
    <xf numFmtId="166" fontId="8" fillId="0" borderId="3" xfId="1" applyNumberFormat="1" applyFont="1" applyFill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166" fontId="8" fillId="2" borderId="5" xfId="1" applyNumberFormat="1" applyFont="1" applyFill="1" applyBorder="1" applyAlignment="1">
      <alignment horizontal="right" vertical="center"/>
    </xf>
    <xf numFmtId="166" fontId="8" fillId="0" borderId="5" xfId="1" applyNumberFormat="1" applyFont="1" applyBorder="1" applyAlignment="1">
      <alignment horizontal="right" vertical="center"/>
    </xf>
    <xf numFmtId="49" fontId="8" fillId="0" borderId="0" xfId="3" applyNumberFormat="1" applyFont="1" applyAlignment="1">
      <alignment horizontal="center" vertical="center"/>
    </xf>
    <xf numFmtId="169" fontId="8" fillId="0" borderId="0" xfId="3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166" fontId="8" fillId="2" borderId="4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4" xfId="1" applyNumberFormat="1" applyFont="1" applyBorder="1" applyAlignment="1">
      <alignment vertical="center"/>
    </xf>
    <xf numFmtId="165" fontId="102" fillId="0" borderId="0" xfId="1" applyNumberFormat="1" applyFont="1" applyAlignment="1">
      <alignment vertical="center"/>
    </xf>
    <xf numFmtId="166" fontId="102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4" applyFont="1" applyBorder="1" applyAlignment="1">
      <alignment vertical="center"/>
    </xf>
    <xf numFmtId="0" fontId="103" fillId="0" borderId="6" xfId="4" applyFont="1" applyBorder="1" applyAlignment="1">
      <alignment vertical="center"/>
    </xf>
    <xf numFmtId="0" fontId="8" fillId="0" borderId="6" xfId="4" applyFont="1" applyBorder="1" applyAlignment="1">
      <alignment horizontal="center" vertical="center"/>
    </xf>
    <xf numFmtId="166" fontId="8" fillId="0" borderId="6" xfId="1" applyNumberFormat="1" applyFont="1" applyFill="1" applyBorder="1" applyAlignment="1">
      <alignment horizontal="right" vertical="center"/>
    </xf>
    <xf numFmtId="165" fontId="8" fillId="0" borderId="6" xfId="1" applyNumberFormat="1" applyFont="1" applyBorder="1" applyAlignment="1">
      <alignment horizontal="right" vertical="center"/>
    </xf>
    <xf numFmtId="166" fontId="8" fillId="0" borderId="6" xfId="1" applyNumberFormat="1" applyFont="1" applyBorder="1" applyAlignment="1">
      <alignment horizontal="right" vertical="center"/>
    </xf>
    <xf numFmtId="165" fontId="8" fillId="0" borderId="6" xfId="1" applyNumberFormat="1" applyFont="1" applyBorder="1" applyAlignment="1">
      <alignment horizontal="center" vertical="center"/>
    </xf>
    <xf numFmtId="0" fontId="8" fillId="0" borderId="0" xfId="0" applyFont="1"/>
    <xf numFmtId="0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0" fontId="11" fillId="0" borderId="6" xfId="1" applyNumberFormat="1" applyFont="1" applyBorder="1" applyAlignment="1">
      <alignment vertical="center"/>
    </xf>
    <xf numFmtId="0" fontId="6" fillId="0" borderId="6" xfId="1" applyNumberFormat="1" applyFont="1" applyBorder="1" applyAlignment="1">
      <alignment vertical="center"/>
    </xf>
    <xf numFmtId="165" fontId="6" fillId="0" borderId="6" xfId="1" applyNumberFormat="1" applyFont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166" fontId="16" fillId="2" borderId="0" xfId="0" quotePrefix="1" applyNumberFormat="1" applyFont="1" applyFill="1" applyBorder="1" applyAlignment="1">
      <alignment horizontal="right" vertical="center"/>
    </xf>
    <xf numFmtId="0" fontId="8" fillId="0" borderId="3" xfId="1" applyNumberFormat="1" applyFont="1" applyFill="1" applyBorder="1" applyAlignment="1">
      <alignment vertical="center"/>
    </xf>
    <xf numFmtId="0" fontId="3" fillId="0" borderId="0" xfId="0" applyFont="1"/>
    <xf numFmtId="165" fontId="3" fillId="2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5" fontId="11" fillId="0" borderId="3" xfId="1" quotePrefix="1" applyNumberFormat="1" applyFont="1" applyBorder="1" applyAlignment="1">
      <alignment horizontal="center" vertical="top"/>
    </xf>
    <xf numFmtId="167" fontId="11" fillId="0" borderId="3" xfId="2" applyNumberFormat="1" applyFont="1" applyBorder="1" applyAlignment="1">
      <alignment horizontal="center" vertical="top"/>
    </xf>
    <xf numFmtId="169" fontId="8" fillId="0" borderId="0" xfId="0" applyNumberFormat="1" applyFont="1" applyAlignment="1">
      <alignment horizontal="center" vertical="center"/>
    </xf>
    <xf numFmtId="165" fontId="6" fillId="0" borderId="3" xfId="1" quotePrefix="1" applyNumberFormat="1" applyFont="1" applyBorder="1" applyAlignment="1">
      <alignment horizontal="center" vertical="center"/>
    </xf>
    <xf numFmtId="167" fontId="6" fillId="0" borderId="3" xfId="2" applyNumberFormat="1" applyFont="1" applyBorder="1" applyAlignment="1">
      <alignment horizontal="center" vertical="center"/>
    </xf>
    <xf numFmtId="165" fontId="11" fillId="0" borderId="3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top"/>
    </xf>
    <xf numFmtId="170" fontId="6" fillId="0" borderId="10" xfId="0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170" fontId="6" fillId="0" borderId="6" xfId="0" applyNumberFormat="1" applyFont="1" applyBorder="1" applyAlignment="1">
      <alignment horizontal="center" vertical="center"/>
    </xf>
    <xf numFmtId="166" fontId="11" fillId="0" borderId="1" xfId="9" applyNumberFormat="1" applyFont="1" applyBorder="1" applyAlignment="1">
      <alignment horizontal="center" vertical="center"/>
    </xf>
  </cellXfs>
  <cellStyles count="700">
    <cellStyle name="??" xfId="190" xr:uid="{00000000-0005-0000-0000-000000000000}"/>
    <cellStyle name="?? - Style1" xfId="191" xr:uid="{00000000-0005-0000-0000-000001000000}"/>
    <cellStyle name="?? [0] - Style2" xfId="192" xr:uid="{00000000-0005-0000-0000-000002000000}"/>
    <cellStyle name="?? [0]_PERSONAL" xfId="193" xr:uid="{00000000-0005-0000-0000-000003000000}"/>
    <cellStyle name="?????? - Style3" xfId="194" xr:uid="{00000000-0005-0000-0000-000004000000}"/>
    <cellStyle name="?????? - Style4" xfId="195" xr:uid="{00000000-0005-0000-0000-000005000000}"/>
    <cellStyle name="??????????????????? [0]_PERSONAL" xfId="196" xr:uid="{00000000-0005-0000-0000-000006000000}"/>
    <cellStyle name="???????????????????_PERSONAL" xfId="197" xr:uid="{00000000-0005-0000-0000-000007000000}"/>
    <cellStyle name="????_P - Style5" xfId="198" xr:uid="{00000000-0005-0000-0000-000008000000}"/>
    <cellStyle name="??_PER - Style6" xfId="199" xr:uid="{00000000-0005-0000-0000-000009000000}"/>
    <cellStyle name="0,0_x000d__x000a_NA_x000d__x000a_" xfId="200" xr:uid="{00000000-0005-0000-0000-00000A000000}"/>
    <cellStyle name="0,0_x000d__x000a_NA_x000d__x000a_ 2" xfId="201" xr:uid="{00000000-0005-0000-0000-00000B000000}"/>
    <cellStyle name="20% - Accent1 2" xfId="202" xr:uid="{00000000-0005-0000-0000-00000C000000}"/>
    <cellStyle name="20% - Accent2 2" xfId="203" xr:uid="{00000000-0005-0000-0000-00000D000000}"/>
    <cellStyle name="20% - Accent3 2" xfId="204" xr:uid="{00000000-0005-0000-0000-00000E000000}"/>
    <cellStyle name="20% - Accent4 2" xfId="205" xr:uid="{00000000-0005-0000-0000-00000F000000}"/>
    <cellStyle name="20% - Accent5 2" xfId="206" xr:uid="{00000000-0005-0000-0000-000010000000}"/>
    <cellStyle name="20% - Accent6 2" xfId="207" xr:uid="{00000000-0005-0000-0000-000011000000}"/>
    <cellStyle name="40% - Accent1 2" xfId="208" xr:uid="{00000000-0005-0000-0000-000012000000}"/>
    <cellStyle name="40% - Accent2 2" xfId="209" xr:uid="{00000000-0005-0000-0000-000013000000}"/>
    <cellStyle name="40% - Accent3 2" xfId="210" xr:uid="{00000000-0005-0000-0000-000014000000}"/>
    <cellStyle name="40% - Accent4 2" xfId="211" xr:uid="{00000000-0005-0000-0000-000015000000}"/>
    <cellStyle name="40% - Accent5 2" xfId="212" xr:uid="{00000000-0005-0000-0000-000016000000}"/>
    <cellStyle name="40% - Accent6 2" xfId="213" xr:uid="{00000000-0005-0000-0000-000017000000}"/>
    <cellStyle name="60% - Accent1 2" xfId="214" xr:uid="{00000000-0005-0000-0000-000018000000}"/>
    <cellStyle name="60% - Accent2 2" xfId="215" xr:uid="{00000000-0005-0000-0000-000019000000}"/>
    <cellStyle name="60% - Accent3 2" xfId="216" xr:uid="{00000000-0005-0000-0000-00001A000000}"/>
    <cellStyle name="60% - Accent4 2" xfId="217" xr:uid="{00000000-0005-0000-0000-00001B000000}"/>
    <cellStyle name="60% - Accent5 2" xfId="218" xr:uid="{00000000-0005-0000-0000-00001C000000}"/>
    <cellStyle name="60% - Accent6 2" xfId="219" xr:uid="{00000000-0005-0000-0000-00001D000000}"/>
    <cellStyle name="75" xfId="220" xr:uid="{00000000-0005-0000-0000-00001E000000}"/>
    <cellStyle name="Accent1 2" xfId="221" xr:uid="{00000000-0005-0000-0000-00001F000000}"/>
    <cellStyle name="Accent2 2" xfId="222" xr:uid="{00000000-0005-0000-0000-000020000000}"/>
    <cellStyle name="Accent3 2" xfId="223" xr:uid="{00000000-0005-0000-0000-000021000000}"/>
    <cellStyle name="Accent4 2" xfId="224" xr:uid="{00000000-0005-0000-0000-000022000000}"/>
    <cellStyle name="Accent5 2" xfId="225" xr:uid="{00000000-0005-0000-0000-000023000000}"/>
    <cellStyle name="Accent6 2" xfId="226" xr:uid="{00000000-0005-0000-0000-000024000000}"/>
    <cellStyle name="Bad 2" xfId="227" xr:uid="{00000000-0005-0000-0000-000025000000}"/>
    <cellStyle name="Calc Currency (0)" xfId="228" xr:uid="{00000000-0005-0000-0000-000026000000}"/>
    <cellStyle name="Calc Currency (2)" xfId="229" xr:uid="{00000000-0005-0000-0000-000027000000}"/>
    <cellStyle name="Calc Percent (0)" xfId="230" xr:uid="{00000000-0005-0000-0000-000028000000}"/>
    <cellStyle name="Calc Percent (1)" xfId="231" xr:uid="{00000000-0005-0000-0000-000029000000}"/>
    <cellStyle name="Calc Percent (2)" xfId="232" xr:uid="{00000000-0005-0000-0000-00002A000000}"/>
    <cellStyle name="Calc Units (0)" xfId="233" xr:uid="{00000000-0005-0000-0000-00002B000000}"/>
    <cellStyle name="Calc Units (1)" xfId="234" xr:uid="{00000000-0005-0000-0000-00002C000000}"/>
    <cellStyle name="Calc Units (2)" xfId="235" xr:uid="{00000000-0005-0000-0000-00002D000000}"/>
    <cellStyle name="Calculation 2" xfId="236" xr:uid="{00000000-0005-0000-0000-00002E000000}"/>
    <cellStyle name="Calculation 2 2" xfId="676" xr:uid="{00000000-0005-0000-0000-00002F000000}"/>
    <cellStyle name="Calculation 3" xfId="613" xr:uid="{00000000-0005-0000-0000-000030000000}"/>
    <cellStyle name="Calculation 3 2" xfId="665" xr:uid="{00000000-0005-0000-0000-000031000000}"/>
    <cellStyle name="category" xfId="237" xr:uid="{00000000-0005-0000-0000-000032000000}"/>
    <cellStyle name="Check Cell 2" xfId="238" xr:uid="{00000000-0005-0000-0000-000033000000}"/>
    <cellStyle name="Comma" xfId="1" builtinId="3"/>
    <cellStyle name="Comma  - Style7" xfId="240" xr:uid="{00000000-0005-0000-0000-000035000000}"/>
    <cellStyle name="Comma  - Style8" xfId="241" xr:uid="{00000000-0005-0000-0000-000036000000}"/>
    <cellStyle name="Comma [00]" xfId="242" xr:uid="{00000000-0005-0000-0000-000037000000}"/>
    <cellStyle name="Comma 10" xfId="142" xr:uid="{00000000-0005-0000-0000-000038000000}"/>
    <cellStyle name="Comma 10 16" xfId="133" xr:uid="{00000000-0005-0000-0000-000039000000}"/>
    <cellStyle name="Comma 10 16 2" xfId="137" xr:uid="{00000000-0005-0000-0000-00003A000000}"/>
    <cellStyle name="Comma 10 16 2 2" xfId="184" xr:uid="{00000000-0005-0000-0000-00003B000000}"/>
    <cellStyle name="Comma 10 16 3" xfId="181" xr:uid="{00000000-0005-0000-0000-00003C000000}"/>
    <cellStyle name="Comma 10 2" xfId="187" xr:uid="{00000000-0005-0000-0000-00003D000000}"/>
    <cellStyle name="Comma 10 2 2" xfId="3" xr:uid="{00000000-0005-0000-0000-00003E000000}"/>
    <cellStyle name="Comma 10 2 2 2" xfId="16" xr:uid="{00000000-0005-0000-0000-00003F000000}"/>
    <cellStyle name="Comma 10 2 2 2 2" xfId="28" xr:uid="{00000000-0005-0000-0000-000040000000}"/>
    <cellStyle name="Comma 10 2 2 2 2 2" xfId="647" xr:uid="{00000000-0005-0000-0000-000041000000}"/>
    <cellStyle name="Comma 10 2 2 2 3" xfId="23" xr:uid="{00000000-0005-0000-0000-000042000000}"/>
    <cellStyle name="Comma 10 2 2 2 3 2" xfId="642" xr:uid="{00000000-0005-0000-0000-000043000000}"/>
    <cellStyle name="Comma 10 2 2 2 4" xfId="636" xr:uid="{00000000-0005-0000-0000-000044000000}"/>
    <cellStyle name="Comma 10 2 2 3" xfId="26" xr:uid="{00000000-0005-0000-0000-000045000000}"/>
    <cellStyle name="Comma 10 2 2 3 2" xfId="645" xr:uid="{00000000-0005-0000-0000-000046000000}"/>
    <cellStyle name="Comma 10 2 2 4" xfId="21" xr:uid="{00000000-0005-0000-0000-000047000000}"/>
    <cellStyle name="Comma 10 2 2 4 2" xfId="640" xr:uid="{00000000-0005-0000-0000-000048000000}"/>
    <cellStyle name="Comma 10 2 2 5" xfId="631" xr:uid="{00000000-0005-0000-0000-000049000000}"/>
    <cellStyle name="Comma 10 2 3" xfId="244" xr:uid="{00000000-0005-0000-0000-00004A000000}"/>
    <cellStyle name="Comma 10 3" xfId="243" xr:uid="{00000000-0005-0000-0000-00004B000000}"/>
    <cellStyle name="Comma 11" xfId="97" xr:uid="{00000000-0005-0000-0000-00004C000000}"/>
    <cellStyle name="Comma 11 10" xfId="20" xr:uid="{00000000-0005-0000-0000-00004D000000}"/>
    <cellStyle name="Comma 11 10 2" xfId="31" xr:uid="{00000000-0005-0000-0000-00004E000000}"/>
    <cellStyle name="Comma 11 10 2 2" xfId="650" xr:uid="{00000000-0005-0000-0000-00004F000000}"/>
    <cellStyle name="Comma 11 10 3" xfId="639" xr:uid="{00000000-0005-0000-0000-000050000000}"/>
    <cellStyle name="Comma 11 2" xfId="158" xr:uid="{00000000-0005-0000-0000-000051000000}"/>
    <cellStyle name="Comma 11 3" xfId="245" xr:uid="{00000000-0005-0000-0000-000052000000}"/>
    <cellStyle name="Comma 12" xfId="149" xr:uid="{00000000-0005-0000-0000-000053000000}"/>
    <cellStyle name="Comma 12 2" xfId="246" xr:uid="{00000000-0005-0000-0000-000054000000}"/>
    <cellStyle name="Comma 13" xfId="247" xr:uid="{00000000-0005-0000-0000-000055000000}"/>
    <cellStyle name="Comma 14" xfId="248" xr:uid="{00000000-0005-0000-0000-000056000000}"/>
    <cellStyle name="Comma 15" xfId="249" xr:uid="{00000000-0005-0000-0000-000057000000}"/>
    <cellStyle name="Comma 16" xfId="57" xr:uid="{00000000-0005-0000-0000-000058000000}"/>
    <cellStyle name="Comma 16 2" xfId="111" xr:uid="{00000000-0005-0000-0000-000059000000}"/>
    <cellStyle name="Comma 16 2 2" xfId="164" xr:uid="{00000000-0005-0000-0000-00005A000000}"/>
    <cellStyle name="Comma 16 3" xfId="125" xr:uid="{00000000-0005-0000-0000-00005B000000}"/>
    <cellStyle name="Comma 16 3 2" xfId="174" xr:uid="{00000000-0005-0000-0000-00005C000000}"/>
    <cellStyle name="Comma 16 4" xfId="152" xr:uid="{00000000-0005-0000-0000-00005D000000}"/>
    <cellStyle name="Comma 16 5" xfId="250" xr:uid="{00000000-0005-0000-0000-00005E000000}"/>
    <cellStyle name="Comma 17" xfId="251" xr:uid="{00000000-0005-0000-0000-00005F000000}"/>
    <cellStyle name="Comma 18" xfId="252" xr:uid="{00000000-0005-0000-0000-000060000000}"/>
    <cellStyle name="Comma 18 2" xfId="62" xr:uid="{00000000-0005-0000-0000-000061000000}"/>
    <cellStyle name="Comma 18 2 2" xfId="113" xr:uid="{00000000-0005-0000-0000-000062000000}"/>
    <cellStyle name="Comma 18 2 2 2" xfId="166" xr:uid="{00000000-0005-0000-0000-000063000000}"/>
    <cellStyle name="Comma 18 2 3" xfId="128" xr:uid="{00000000-0005-0000-0000-000064000000}"/>
    <cellStyle name="Comma 18 2 3 2" xfId="177" xr:uid="{00000000-0005-0000-0000-000065000000}"/>
    <cellStyle name="Comma 18 2 4" xfId="153" xr:uid="{00000000-0005-0000-0000-000066000000}"/>
    <cellStyle name="Comma 18 2 5" xfId="253" xr:uid="{00000000-0005-0000-0000-000067000000}"/>
    <cellStyle name="Comma 19" xfId="254" xr:uid="{00000000-0005-0000-0000-000068000000}"/>
    <cellStyle name="Comma 2" xfId="42" xr:uid="{00000000-0005-0000-0000-000069000000}"/>
    <cellStyle name="Comma 2 2" xfId="112" xr:uid="{00000000-0005-0000-0000-00006A000000}"/>
    <cellStyle name="Comma 2 2 2" xfId="165" xr:uid="{00000000-0005-0000-0000-00006B000000}"/>
    <cellStyle name="Comma 2 2 2 2" xfId="257" xr:uid="{00000000-0005-0000-0000-00006C000000}"/>
    <cellStyle name="Comma 2 2 3" xfId="258" xr:uid="{00000000-0005-0000-0000-00006D000000}"/>
    <cellStyle name="Comma 2 2 4" xfId="259" xr:uid="{00000000-0005-0000-0000-00006E000000}"/>
    <cellStyle name="Comma 2 2 5" xfId="256" xr:uid="{00000000-0005-0000-0000-00006F000000}"/>
    <cellStyle name="Comma 2 3" xfId="126" xr:uid="{00000000-0005-0000-0000-000070000000}"/>
    <cellStyle name="Comma 2 3 2" xfId="175" xr:uid="{00000000-0005-0000-0000-000071000000}"/>
    <cellStyle name="Comma 2 3 2 2" xfId="261" xr:uid="{00000000-0005-0000-0000-000072000000}"/>
    <cellStyle name="Comma 2 3 3" xfId="260" xr:uid="{00000000-0005-0000-0000-000073000000}"/>
    <cellStyle name="Comma 2 4" xfId="138" xr:uid="{00000000-0005-0000-0000-000074000000}"/>
    <cellStyle name="Comma 2 4 2" xfId="185" xr:uid="{00000000-0005-0000-0000-000075000000}"/>
    <cellStyle name="Comma 2 4 3" xfId="262" xr:uid="{00000000-0005-0000-0000-000076000000}"/>
    <cellStyle name="Comma 2 5" xfId="263" xr:uid="{00000000-0005-0000-0000-000077000000}"/>
    <cellStyle name="Comma 2 6" xfId="255" xr:uid="{00000000-0005-0000-0000-000078000000}"/>
    <cellStyle name="Comma 20" xfId="63" xr:uid="{00000000-0005-0000-0000-000079000000}"/>
    <cellStyle name="Comma 20 2" xfId="114" xr:uid="{00000000-0005-0000-0000-00007A000000}"/>
    <cellStyle name="Comma 20 2 2" xfId="167" xr:uid="{00000000-0005-0000-0000-00007B000000}"/>
    <cellStyle name="Comma 20 3" xfId="154" xr:uid="{00000000-0005-0000-0000-00007C000000}"/>
    <cellStyle name="Comma 20 4" xfId="264" xr:uid="{00000000-0005-0000-0000-00007D000000}"/>
    <cellStyle name="Comma 209 2" xfId="99" xr:uid="{00000000-0005-0000-0000-00007E000000}"/>
    <cellStyle name="Comma 209 2 2" xfId="159" xr:uid="{00000000-0005-0000-0000-00007F000000}"/>
    <cellStyle name="Comma 21" xfId="265" xr:uid="{00000000-0005-0000-0000-000080000000}"/>
    <cellStyle name="Comma 22" xfId="119" xr:uid="{00000000-0005-0000-0000-000081000000}"/>
    <cellStyle name="Comma 22 2" xfId="127" xr:uid="{00000000-0005-0000-0000-000082000000}"/>
    <cellStyle name="Comma 22 2 2" xfId="176" xr:uid="{00000000-0005-0000-0000-000083000000}"/>
    <cellStyle name="Comma 22 3" xfId="171" xr:uid="{00000000-0005-0000-0000-000084000000}"/>
    <cellStyle name="Comma 23" xfId="239" xr:uid="{00000000-0005-0000-0000-000085000000}"/>
    <cellStyle name="Comma 24" xfId="614" xr:uid="{00000000-0005-0000-0000-000086000000}"/>
    <cellStyle name="Comma 25" xfId="628" xr:uid="{00000000-0005-0000-0000-000087000000}"/>
    <cellStyle name="Comma 26" xfId="66" xr:uid="{00000000-0005-0000-0000-000088000000}"/>
    <cellStyle name="Comma 26 2" xfId="116" xr:uid="{00000000-0005-0000-0000-000089000000}"/>
    <cellStyle name="Comma 26 2 2" xfId="169" xr:uid="{00000000-0005-0000-0000-00008A000000}"/>
    <cellStyle name="Comma 26 3" xfId="130" xr:uid="{00000000-0005-0000-0000-00008B000000}"/>
    <cellStyle name="Comma 26 3 2" xfId="179" xr:uid="{00000000-0005-0000-0000-00008C000000}"/>
    <cellStyle name="Comma 26 4" xfId="156" xr:uid="{00000000-0005-0000-0000-00008D000000}"/>
    <cellStyle name="Comma 26 5" xfId="266" xr:uid="{00000000-0005-0000-0000-00008E000000}"/>
    <cellStyle name="Comma 27" xfId="630" xr:uid="{00000000-0005-0000-0000-00008F000000}"/>
    <cellStyle name="Comma 28" xfId="656" xr:uid="{00000000-0005-0000-0000-000090000000}"/>
    <cellStyle name="Comma 29" xfId="683" xr:uid="{00000000-0005-0000-0000-000091000000}"/>
    <cellStyle name="Comma 3" xfId="41" xr:uid="{00000000-0005-0000-0000-000092000000}"/>
    <cellStyle name="Comma 3 10 2" xfId="13" xr:uid="{00000000-0005-0000-0000-000093000000}"/>
    <cellStyle name="Comma 3 10 2 2" xfId="17" xr:uid="{00000000-0005-0000-0000-000094000000}"/>
    <cellStyle name="Comma 3 10 2 2 2" xfId="29" xr:uid="{00000000-0005-0000-0000-000095000000}"/>
    <cellStyle name="Comma 3 10 2 2 2 2" xfId="648" xr:uid="{00000000-0005-0000-0000-000096000000}"/>
    <cellStyle name="Comma 3 10 2 2 3" xfId="24" xr:uid="{00000000-0005-0000-0000-000097000000}"/>
    <cellStyle name="Comma 3 10 2 2 3 2" xfId="643" xr:uid="{00000000-0005-0000-0000-000098000000}"/>
    <cellStyle name="Comma 3 10 2 2 4" xfId="637" xr:uid="{00000000-0005-0000-0000-000099000000}"/>
    <cellStyle name="Comma 3 10 2 3" xfId="33" xr:uid="{00000000-0005-0000-0000-00009A000000}"/>
    <cellStyle name="Comma 3 10 2 3 2" xfId="651" xr:uid="{00000000-0005-0000-0000-00009B000000}"/>
    <cellStyle name="Comma 3 10 2 4" xfId="634" xr:uid="{00000000-0005-0000-0000-00009C000000}"/>
    <cellStyle name="Comma 3 2" xfId="121" xr:uid="{00000000-0005-0000-0000-00009D000000}"/>
    <cellStyle name="Comma 3 2 2" xfId="172" xr:uid="{00000000-0005-0000-0000-00009E000000}"/>
    <cellStyle name="Comma 3 2 3" xfId="268" xr:uid="{00000000-0005-0000-0000-00009F000000}"/>
    <cellStyle name="Comma 3 3" xfId="124" xr:uid="{00000000-0005-0000-0000-0000A0000000}"/>
    <cellStyle name="Comma 3 3 2" xfId="173" xr:uid="{00000000-0005-0000-0000-0000A1000000}"/>
    <cellStyle name="Comma 3 3 3" xfId="269" xr:uid="{00000000-0005-0000-0000-0000A2000000}"/>
    <cellStyle name="Comma 3 4" xfId="55" xr:uid="{00000000-0005-0000-0000-0000A3000000}"/>
    <cellStyle name="Comma 3 4 11" xfId="100" xr:uid="{00000000-0005-0000-0000-0000A4000000}"/>
    <cellStyle name="Comma 3 4 11 2" xfId="160" xr:uid="{00000000-0005-0000-0000-0000A5000000}"/>
    <cellStyle name="Comma 3 4 2" xfId="151" xr:uid="{00000000-0005-0000-0000-0000A6000000}"/>
    <cellStyle name="Comma 3 4 3" xfId="270" xr:uid="{00000000-0005-0000-0000-0000A7000000}"/>
    <cellStyle name="Comma 3 5" xfId="140" xr:uid="{00000000-0005-0000-0000-0000A8000000}"/>
    <cellStyle name="Comma 3 5 2" xfId="186" xr:uid="{00000000-0005-0000-0000-0000A9000000}"/>
    <cellStyle name="Comma 3 6" xfId="146" xr:uid="{00000000-0005-0000-0000-0000AA000000}"/>
    <cellStyle name="Comma 3 7" xfId="267" xr:uid="{00000000-0005-0000-0000-0000AB000000}"/>
    <cellStyle name="Comma 30" xfId="666" xr:uid="{00000000-0005-0000-0000-0000AC000000}"/>
    <cellStyle name="Comma 31" xfId="677" xr:uid="{00000000-0005-0000-0000-0000AD000000}"/>
    <cellStyle name="Comma 4" xfId="36" xr:uid="{00000000-0005-0000-0000-0000AE000000}"/>
    <cellStyle name="Comma 4 2" xfId="51" xr:uid="{00000000-0005-0000-0000-0000AF000000}"/>
    <cellStyle name="Comma 4 2 2" xfId="148" xr:uid="{00000000-0005-0000-0000-0000B0000000}"/>
    <cellStyle name="Comma 4 2 3" xfId="272" xr:uid="{00000000-0005-0000-0000-0000B1000000}"/>
    <cellStyle name="Comma 4 3" xfId="69" xr:uid="{00000000-0005-0000-0000-0000B2000000}"/>
    <cellStyle name="Comma 4 3 2" xfId="117" xr:uid="{00000000-0005-0000-0000-0000B3000000}"/>
    <cellStyle name="Comma 4 3 2 2" xfId="170" xr:uid="{00000000-0005-0000-0000-0000B4000000}"/>
    <cellStyle name="Comma 4 3 3" xfId="131" xr:uid="{00000000-0005-0000-0000-0000B5000000}"/>
    <cellStyle name="Comma 4 3 3 2" xfId="180" xr:uid="{00000000-0005-0000-0000-0000B6000000}"/>
    <cellStyle name="Comma 4 3 4" xfId="157" xr:uid="{00000000-0005-0000-0000-0000B7000000}"/>
    <cellStyle name="Comma 4 3 5" xfId="273" xr:uid="{00000000-0005-0000-0000-0000B8000000}"/>
    <cellStyle name="Comma 4 4" xfId="135" xr:uid="{00000000-0005-0000-0000-0000B9000000}"/>
    <cellStyle name="Comma 4 4 2" xfId="183" xr:uid="{00000000-0005-0000-0000-0000BA000000}"/>
    <cellStyle name="Comma 4 4 2 2" xfId="275" xr:uid="{00000000-0005-0000-0000-0000BB000000}"/>
    <cellStyle name="Comma 4 4 3" xfId="274" xr:uid="{00000000-0005-0000-0000-0000BC000000}"/>
    <cellStyle name="Comma 4 5" xfId="147" xr:uid="{00000000-0005-0000-0000-0000BD000000}"/>
    <cellStyle name="Comma 4 6" xfId="271" xr:uid="{00000000-0005-0000-0000-0000BE000000}"/>
    <cellStyle name="Comma 4 7" xfId="654" xr:uid="{00000000-0005-0000-0000-0000BF000000}"/>
    <cellStyle name="Comma 4 8" xfId="49" xr:uid="{00000000-0005-0000-0000-0000C0000000}"/>
    <cellStyle name="Comma 5" xfId="54" xr:uid="{00000000-0005-0000-0000-0000C1000000}"/>
    <cellStyle name="Comma 5 2" xfId="150" xr:uid="{00000000-0005-0000-0000-0000C2000000}"/>
    <cellStyle name="Comma 5 2 2" xfId="277" xr:uid="{00000000-0005-0000-0000-0000C3000000}"/>
    <cellStyle name="Comma 5 3" xfId="278" xr:uid="{00000000-0005-0000-0000-0000C4000000}"/>
    <cellStyle name="Comma 5 4" xfId="279" xr:uid="{00000000-0005-0000-0000-0000C5000000}"/>
    <cellStyle name="Comma 5 5" xfId="280" xr:uid="{00000000-0005-0000-0000-0000C6000000}"/>
    <cellStyle name="Comma 5 5 2" xfId="281" xr:uid="{00000000-0005-0000-0000-0000C7000000}"/>
    <cellStyle name="Comma 5 6" xfId="276" xr:uid="{00000000-0005-0000-0000-0000C8000000}"/>
    <cellStyle name="Comma 6" xfId="104" xr:uid="{00000000-0005-0000-0000-0000C9000000}"/>
    <cellStyle name="Comma 6 2" xfId="143" xr:uid="{00000000-0005-0000-0000-0000CA000000}"/>
    <cellStyle name="Comma 6 2 2" xfId="188" xr:uid="{00000000-0005-0000-0000-0000CB000000}"/>
    <cellStyle name="Comma 6 2 3" xfId="283" xr:uid="{00000000-0005-0000-0000-0000CC000000}"/>
    <cellStyle name="Comma 6 3" xfId="161" xr:uid="{00000000-0005-0000-0000-0000CD000000}"/>
    <cellStyle name="Comma 6 3 2" xfId="284" xr:uid="{00000000-0005-0000-0000-0000CE000000}"/>
    <cellStyle name="Comma 6 4" xfId="285" xr:uid="{00000000-0005-0000-0000-0000CF000000}"/>
    <cellStyle name="Comma 6 5" xfId="286" xr:uid="{00000000-0005-0000-0000-0000D0000000}"/>
    <cellStyle name="Comma 6 5 2" xfId="287" xr:uid="{00000000-0005-0000-0000-0000D1000000}"/>
    <cellStyle name="Comma 6 6" xfId="288" xr:uid="{00000000-0005-0000-0000-0000D2000000}"/>
    <cellStyle name="Comma 6 7" xfId="282" xr:uid="{00000000-0005-0000-0000-0000D3000000}"/>
    <cellStyle name="Comma 7" xfId="35" xr:uid="{00000000-0005-0000-0000-0000D4000000}"/>
    <cellStyle name="Comma 7 2" xfId="65" xr:uid="{00000000-0005-0000-0000-0000D5000000}"/>
    <cellStyle name="Comma 7 2 2" xfId="115" xr:uid="{00000000-0005-0000-0000-0000D6000000}"/>
    <cellStyle name="Comma 7 2 2 2" xfId="168" xr:uid="{00000000-0005-0000-0000-0000D7000000}"/>
    <cellStyle name="Comma 7 2 3" xfId="129" xr:uid="{00000000-0005-0000-0000-0000D8000000}"/>
    <cellStyle name="Comma 7 2 3 2" xfId="178" xr:uid="{00000000-0005-0000-0000-0000D9000000}"/>
    <cellStyle name="Comma 7 2 4" xfId="155" xr:uid="{00000000-0005-0000-0000-0000DA000000}"/>
    <cellStyle name="Comma 7 2 5" xfId="290" xr:uid="{00000000-0005-0000-0000-0000DB000000}"/>
    <cellStyle name="Comma 7 3" xfId="162" xr:uid="{00000000-0005-0000-0000-0000DC000000}"/>
    <cellStyle name="Comma 7 3 2" xfId="291" xr:uid="{00000000-0005-0000-0000-0000DD000000}"/>
    <cellStyle name="Comma 7 4" xfId="292" xr:uid="{00000000-0005-0000-0000-0000DE000000}"/>
    <cellStyle name="Comma 7 5" xfId="289" xr:uid="{00000000-0005-0000-0000-0000DF000000}"/>
    <cellStyle name="Comma 7 6" xfId="653" xr:uid="{00000000-0005-0000-0000-0000E0000000}"/>
    <cellStyle name="Comma 7 7" xfId="105" xr:uid="{00000000-0005-0000-0000-0000E1000000}"/>
    <cellStyle name="Comma 8" xfId="109" xr:uid="{00000000-0005-0000-0000-0000E2000000}"/>
    <cellStyle name="Comma 8 2" xfId="163" xr:uid="{00000000-0005-0000-0000-0000E3000000}"/>
    <cellStyle name="Comma 8 2 2" xfId="294" xr:uid="{00000000-0005-0000-0000-0000E4000000}"/>
    <cellStyle name="Comma 8 3" xfId="293" xr:uid="{00000000-0005-0000-0000-0000E5000000}"/>
    <cellStyle name="Comma 9" xfId="134" xr:uid="{00000000-0005-0000-0000-0000E6000000}"/>
    <cellStyle name="Comma 9 2" xfId="182" xr:uid="{00000000-0005-0000-0000-0000E7000000}"/>
    <cellStyle name="Comma 9 2 2" xfId="297" xr:uid="{00000000-0005-0000-0000-0000E8000000}"/>
    <cellStyle name="Comma 9 2 3" xfId="296" xr:uid="{00000000-0005-0000-0000-0000E9000000}"/>
    <cellStyle name="Comma 9 3" xfId="295" xr:uid="{00000000-0005-0000-0000-0000EA000000}"/>
    <cellStyle name="comma zerodec" xfId="298" xr:uid="{00000000-0005-0000-0000-0000EB000000}"/>
    <cellStyle name="comma zerodec 2" xfId="299" xr:uid="{00000000-0005-0000-0000-0000EC000000}"/>
    <cellStyle name="comma zerodec 3" xfId="300" xr:uid="{00000000-0005-0000-0000-0000ED000000}"/>
    <cellStyle name="Currency [00]" xfId="301" xr:uid="{00000000-0005-0000-0000-0000EE000000}"/>
    <cellStyle name="Currency 2" xfId="43" xr:uid="{00000000-0005-0000-0000-0000EF000000}"/>
    <cellStyle name="Currency 2 2" xfId="58" xr:uid="{00000000-0005-0000-0000-0000F0000000}"/>
    <cellStyle name="Currency 3" xfId="302" xr:uid="{00000000-0005-0000-0000-0000F1000000}"/>
    <cellStyle name="Currency 4" xfId="303" xr:uid="{00000000-0005-0000-0000-0000F2000000}"/>
    <cellStyle name="Currency 4 2 3 2" xfId="14" xr:uid="{00000000-0005-0000-0000-0000F3000000}"/>
    <cellStyle name="Currency 4 2 3 2 2" xfId="18" xr:uid="{00000000-0005-0000-0000-0000F4000000}"/>
    <cellStyle name="Currency 4 2 3 2 2 2" xfId="30" xr:uid="{00000000-0005-0000-0000-0000F5000000}"/>
    <cellStyle name="Currency 4 2 3 2 2 2 2" xfId="649" xr:uid="{00000000-0005-0000-0000-0000F6000000}"/>
    <cellStyle name="Currency 4 2 3 2 2 3" xfId="25" xr:uid="{00000000-0005-0000-0000-0000F7000000}"/>
    <cellStyle name="Currency 4 2 3 2 2 3 2" xfId="644" xr:uid="{00000000-0005-0000-0000-0000F8000000}"/>
    <cellStyle name="Currency 4 2 3 2 2 4" xfId="638" xr:uid="{00000000-0005-0000-0000-0000F9000000}"/>
    <cellStyle name="Currency 4 2 3 2 3" xfId="27" xr:uid="{00000000-0005-0000-0000-0000FA000000}"/>
    <cellStyle name="Currency 4 2 3 2 3 2" xfId="646" xr:uid="{00000000-0005-0000-0000-0000FB000000}"/>
    <cellStyle name="Currency 4 2 3 2 4" xfId="22" xr:uid="{00000000-0005-0000-0000-0000FC000000}"/>
    <cellStyle name="Currency 4 2 3 2 4 2" xfId="641" xr:uid="{00000000-0005-0000-0000-0000FD000000}"/>
    <cellStyle name="Currency 4 2 3 2 5" xfId="34" xr:uid="{00000000-0005-0000-0000-0000FE000000}"/>
    <cellStyle name="Currency 4 2 3 2 5 2" xfId="37" xr:uid="{00000000-0005-0000-0000-0000FF000000}"/>
    <cellStyle name="Currency 4 2 3 2 5 2 2" xfId="655" xr:uid="{00000000-0005-0000-0000-000000010000}"/>
    <cellStyle name="Currency 4 2 3 2 5 3" xfId="652" xr:uid="{00000000-0005-0000-0000-000001010000}"/>
    <cellStyle name="Currency 4 2 3 2 6" xfId="635" xr:uid="{00000000-0005-0000-0000-000002010000}"/>
    <cellStyle name="Currency1" xfId="304" xr:uid="{00000000-0005-0000-0000-000003010000}"/>
    <cellStyle name="Currency1 2" xfId="305" xr:uid="{00000000-0005-0000-0000-000004010000}"/>
    <cellStyle name="Date" xfId="306" xr:uid="{00000000-0005-0000-0000-000005010000}"/>
    <cellStyle name="Date Short" xfId="307" xr:uid="{00000000-0005-0000-0000-000006010000}"/>
    <cellStyle name="Date Short 2" xfId="308" xr:uid="{00000000-0005-0000-0000-000007010000}"/>
    <cellStyle name="Dezimal [0]_OPTIMIR1 (deutsch)" xfId="309" xr:uid="{00000000-0005-0000-0000-000008010000}"/>
    <cellStyle name="Dezimal_OPTIMIR1 (deutsch)" xfId="310" xr:uid="{00000000-0005-0000-0000-000009010000}"/>
    <cellStyle name="Dollar (zero dec)" xfId="311" xr:uid="{00000000-0005-0000-0000-00000A010000}"/>
    <cellStyle name="Dollar (zero dec) 2" xfId="312" xr:uid="{00000000-0005-0000-0000-00000B010000}"/>
    <cellStyle name="Dollars" xfId="313" xr:uid="{00000000-0005-0000-0000-00000C010000}"/>
    <cellStyle name="E&amp;Y House" xfId="314" xr:uid="{00000000-0005-0000-0000-00000D010000}"/>
    <cellStyle name="Enter Currency (0)" xfId="315" xr:uid="{00000000-0005-0000-0000-00000E010000}"/>
    <cellStyle name="Enter Currency (2)" xfId="316" xr:uid="{00000000-0005-0000-0000-00000F010000}"/>
    <cellStyle name="Enter Units (0)" xfId="317" xr:uid="{00000000-0005-0000-0000-000010010000}"/>
    <cellStyle name="Enter Units (1)" xfId="318" xr:uid="{00000000-0005-0000-0000-000011010000}"/>
    <cellStyle name="Enter Units (2)" xfId="319" xr:uid="{00000000-0005-0000-0000-000012010000}"/>
    <cellStyle name="Explanatory Text 2" xfId="320" xr:uid="{00000000-0005-0000-0000-000013010000}"/>
    <cellStyle name="EYSource" xfId="321" xr:uid="{00000000-0005-0000-0000-000014010000}"/>
    <cellStyle name="EYtext" xfId="322" xr:uid="{00000000-0005-0000-0000-000015010000}"/>
    <cellStyle name="Fixed" xfId="323" xr:uid="{00000000-0005-0000-0000-000016010000}"/>
    <cellStyle name="Followed Hyperlink" xfId="45" xr:uid="{00000000-0005-0000-0000-000017010000}"/>
    <cellStyle name="FollowedEE_x0008__x0008_erlink" xfId="324" xr:uid="{00000000-0005-0000-0000-000018010000}"/>
    <cellStyle name="Good 2" xfId="325" xr:uid="{00000000-0005-0000-0000-000019010000}"/>
    <cellStyle name="Grey" xfId="326" xr:uid="{00000000-0005-0000-0000-00001A010000}"/>
    <cellStyle name="Grey 2" xfId="327" xr:uid="{00000000-0005-0000-0000-00001B010000}"/>
    <cellStyle name="HEADER" xfId="328" xr:uid="{00000000-0005-0000-0000-00001C010000}"/>
    <cellStyle name="Header - Style1" xfId="329" xr:uid="{00000000-0005-0000-0000-00001D010000}"/>
    <cellStyle name="Header - Style1 2" xfId="330" xr:uid="{00000000-0005-0000-0000-00001E010000}"/>
    <cellStyle name="Header1" xfId="331" xr:uid="{00000000-0005-0000-0000-00001F010000}"/>
    <cellStyle name="Header2" xfId="332" xr:uid="{00000000-0005-0000-0000-000020010000}"/>
    <cellStyle name="Header2 2" xfId="616" xr:uid="{00000000-0005-0000-0000-000021010000}"/>
    <cellStyle name="Header2 2 2" xfId="684" xr:uid="{00000000-0005-0000-0000-000022010000}"/>
    <cellStyle name="Header2 2 3" xfId="659" xr:uid="{00000000-0005-0000-0000-000023010000}"/>
    <cellStyle name="Header2 2 4" xfId="693" xr:uid="{00000000-0005-0000-0000-000024010000}"/>
    <cellStyle name="Header2 3" xfId="669" xr:uid="{00000000-0005-0000-0000-000025010000}"/>
    <cellStyle name="Header2 4" xfId="685" xr:uid="{00000000-0005-0000-0000-000026010000}"/>
    <cellStyle name="Header2 5" xfId="657" xr:uid="{00000000-0005-0000-0000-000027010000}"/>
    <cellStyle name="Heading" xfId="333" xr:uid="{00000000-0005-0000-0000-000028010000}"/>
    <cellStyle name="Heading 1 2" xfId="334" xr:uid="{00000000-0005-0000-0000-000029010000}"/>
    <cellStyle name="Heading 2 2" xfId="335" xr:uid="{00000000-0005-0000-0000-00002A010000}"/>
    <cellStyle name="Heading 3 2" xfId="336" xr:uid="{00000000-0005-0000-0000-00002B010000}"/>
    <cellStyle name="Heading 3 2 2" xfId="679" xr:uid="{00000000-0005-0000-0000-00002C010000}"/>
    <cellStyle name="Heading 4 2" xfId="337" xr:uid="{00000000-0005-0000-0000-00002D010000}"/>
    <cellStyle name="HEADING1" xfId="338" xr:uid="{00000000-0005-0000-0000-00002E010000}"/>
    <cellStyle name="HEADING2" xfId="339" xr:uid="{00000000-0005-0000-0000-00002F010000}"/>
    <cellStyle name="Hyperlink" xfId="32" xr:uid="{00000000-0005-0000-0000-000030010000}"/>
    <cellStyle name="Hyperlink 2" xfId="46" xr:uid="{00000000-0005-0000-0000-000031010000}"/>
    <cellStyle name="Hyperlink 2 2" xfId="132" xr:uid="{00000000-0005-0000-0000-000032010000}"/>
    <cellStyle name="Hyperlink 3" xfId="123" xr:uid="{00000000-0005-0000-0000-000033010000}"/>
    <cellStyle name="Hyperlink 5" xfId="136" xr:uid="{00000000-0005-0000-0000-000034010000}"/>
    <cellStyle name="Input [yellow]" xfId="341" xr:uid="{00000000-0005-0000-0000-000035010000}"/>
    <cellStyle name="Input [yellow] 2" xfId="342" xr:uid="{00000000-0005-0000-0000-000036010000}"/>
    <cellStyle name="Input [yellow] 2 2" xfId="619" xr:uid="{00000000-0005-0000-0000-000037010000}"/>
    <cellStyle name="Input [yellow] 2 2 2" xfId="678" xr:uid="{00000000-0005-0000-0000-000038010000}"/>
    <cellStyle name="Input [yellow] 2 2 3" xfId="695" xr:uid="{00000000-0005-0000-0000-000039010000}"/>
    <cellStyle name="Input [yellow] 2 3" xfId="671" xr:uid="{00000000-0005-0000-0000-00003A010000}"/>
    <cellStyle name="Input [yellow] 2 4" xfId="673" xr:uid="{00000000-0005-0000-0000-00003B010000}"/>
    <cellStyle name="Input [yellow] 2 5" xfId="686" xr:uid="{00000000-0005-0000-0000-00003C010000}"/>
    <cellStyle name="Input [yellow] 3" xfId="618" xr:uid="{00000000-0005-0000-0000-00003D010000}"/>
    <cellStyle name="Input [yellow] 3 2" xfId="660" xr:uid="{00000000-0005-0000-0000-00003E010000}"/>
    <cellStyle name="Input [yellow] 3 3" xfId="694" xr:uid="{00000000-0005-0000-0000-00003F010000}"/>
    <cellStyle name="Input [yellow] 4" xfId="670" xr:uid="{00000000-0005-0000-0000-000040010000}"/>
    <cellStyle name="Input [yellow] 5" xfId="672" xr:uid="{00000000-0005-0000-0000-000041010000}"/>
    <cellStyle name="Input [yellow] 6" xfId="674" xr:uid="{00000000-0005-0000-0000-000042010000}"/>
    <cellStyle name="Input 2" xfId="340" xr:uid="{00000000-0005-0000-0000-000043010000}"/>
    <cellStyle name="Input 2 2" xfId="675" xr:uid="{00000000-0005-0000-0000-000044010000}"/>
    <cellStyle name="Input 3" xfId="617" xr:uid="{00000000-0005-0000-0000-000045010000}"/>
    <cellStyle name="Input 3 2" xfId="664" xr:uid="{00000000-0005-0000-0000-000046010000}"/>
    <cellStyle name="Input 4" xfId="622" xr:uid="{00000000-0005-0000-0000-000047010000}"/>
    <cellStyle name="Input 4 2" xfId="663" xr:uid="{00000000-0005-0000-0000-000048010000}"/>
    <cellStyle name="Link Currency (0)" xfId="343" xr:uid="{00000000-0005-0000-0000-000049010000}"/>
    <cellStyle name="Link Currency (2)" xfId="344" xr:uid="{00000000-0005-0000-0000-00004A010000}"/>
    <cellStyle name="Link Units (0)" xfId="345" xr:uid="{00000000-0005-0000-0000-00004B010000}"/>
    <cellStyle name="Link Units (1)" xfId="346" xr:uid="{00000000-0005-0000-0000-00004C010000}"/>
    <cellStyle name="Link Units (2)" xfId="347" xr:uid="{00000000-0005-0000-0000-00004D010000}"/>
    <cellStyle name="Linked Cell 2" xfId="348" xr:uid="{00000000-0005-0000-0000-00004E010000}"/>
    <cellStyle name="Millares [0]" xfId="349" xr:uid="{00000000-0005-0000-0000-00004F010000}"/>
    <cellStyle name="Model" xfId="350" xr:uid="{00000000-0005-0000-0000-000050010000}"/>
    <cellStyle name="Moneda [0]" xfId="351" xr:uid="{00000000-0005-0000-0000-000051010000}"/>
    <cellStyle name="NEE" xfId="352" xr:uid="{00000000-0005-0000-0000-000052010000}"/>
    <cellStyle name="Neutral 2" xfId="353" xr:uid="{00000000-0005-0000-0000-000053010000}"/>
    <cellStyle name="no dec" xfId="354" xr:uid="{00000000-0005-0000-0000-000054010000}"/>
    <cellStyle name="Normal" xfId="0" builtinId="0"/>
    <cellStyle name="Normal - Style1" xfId="355" xr:uid="{00000000-0005-0000-0000-000056010000}"/>
    <cellStyle name="Normal - Style1 2" xfId="356" xr:uid="{00000000-0005-0000-0000-000057010000}"/>
    <cellStyle name="Normal - Style1 3" xfId="357" xr:uid="{00000000-0005-0000-0000-000058010000}"/>
    <cellStyle name="Normal 10" xfId="358" xr:uid="{00000000-0005-0000-0000-000059010000}"/>
    <cellStyle name="Normal 10 16" xfId="103" xr:uid="{00000000-0005-0000-0000-00005A010000}"/>
    <cellStyle name="Normal 10 2" xfId="359" xr:uid="{00000000-0005-0000-0000-00005B010000}"/>
    <cellStyle name="Normal 10 3" xfId="360" xr:uid="{00000000-0005-0000-0000-00005C010000}"/>
    <cellStyle name="Normal 100" xfId="629" xr:uid="{00000000-0005-0000-0000-00005D010000}"/>
    <cellStyle name="Normal 11" xfId="12" xr:uid="{00000000-0005-0000-0000-00005E010000}"/>
    <cellStyle name="Normal 11 2" xfId="362" xr:uid="{00000000-0005-0000-0000-00005F010000}"/>
    <cellStyle name="Normal 11 3" xfId="363" xr:uid="{00000000-0005-0000-0000-000060010000}"/>
    <cellStyle name="Normal 11 4" xfId="364" xr:uid="{00000000-0005-0000-0000-000061010000}"/>
    <cellStyle name="Normal 11 5" xfId="633" xr:uid="{00000000-0005-0000-0000-000062010000}"/>
    <cellStyle name="Normal 11 6" xfId="361" xr:uid="{00000000-0005-0000-0000-000063010000}"/>
    <cellStyle name="Normal 12" xfId="365" xr:uid="{00000000-0005-0000-0000-000064010000}"/>
    <cellStyle name="Normal 12 2" xfId="366" xr:uid="{00000000-0005-0000-0000-000065010000}"/>
    <cellStyle name="Normal 12 3" xfId="367" xr:uid="{00000000-0005-0000-0000-000066010000}"/>
    <cellStyle name="Normal 12 4" xfId="368" xr:uid="{00000000-0005-0000-0000-000067010000}"/>
    <cellStyle name="Normal 12 6" xfId="11" xr:uid="{00000000-0005-0000-0000-000068010000}"/>
    <cellStyle name="Normal 129 2" xfId="102" xr:uid="{00000000-0005-0000-0000-000069010000}"/>
    <cellStyle name="Normal 13" xfId="369" xr:uid="{00000000-0005-0000-0000-00006A010000}"/>
    <cellStyle name="Normal 13 2" xfId="370" xr:uid="{00000000-0005-0000-0000-00006B010000}"/>
    <cellStyle name="Normal 13 3" xfId="371" xr:uid="{00000000-0005-0000-0000-00006C010000}"/>
    <cellStyle name="Normal 13 4" xfId="372" xr:uid="{00000000-0005-0000-0000-00006D010000}"/>
    <cellStyle name="Normal 132 2" xfId="98" xr:uid="{00000000-0005-0000-0000-00006E010000}"/>
    <cellStyle name="Normal 14" xfId="373" xr:uid="{00000000-0005-0000-0000-00006F010000}"/>
    <cellStyle name="Normal 14 2" xfId="374" xr:uid="{00000000-0005-0000-0000-000070010000}"/>
    <cellStyle name="Normal 15" xfId="375" xr:uid="{00000000-0005-0000-0000-000071010000}"/>
    <cellStyle name="Normal 15 2" xfId="376" xr:uid="{00000000-0005-0000-0000-000072010000}"/>
    <cellStyle name="Normal 16" xfId="377" xr:uid="{00000000-0005-0000-0000-000073010000}"/>
    <cellStyle name="Normal 16 2" xfId="378" xr:uid="{00000000-0005-0000-0000-000074010000}"/>
    <cellStyle name="Normal 17" xfId="379" xr:uid="{00000000-0005-0000-0000-000075010000}"/>
    <cellStyle name="Normal 17 2" xfId="380" xr:uid="{00000000-0005-0000-0000-000076010000}"/>
    <cellStyle name="Normal 18" xfId="381" xr:uid="{00000000-0005-0000-0000-000077010000}"/>
    <cellStyle name="Normal 19" xfId="382" xr:uid="{00000000-0005-0000-0000-000078010000}"/>
    <cellStyle name="Normal 19 2" xfId="383" xr:uid="{00000000-0005-0000-0000-000079010000}"/>
    <cellStyle name="Normal 19 3" xfId="384" xr:uid="{00000000-0005-0000-0000-00007A010000}"/>
    <cellStyle name="Normal 2" xfId="38" xr:uid="{00000000-0005-0000-0000-00007B010000}"/>
    <cellStyle name="Normal 2 10" xfId="385" xr:uid="{00000000-0005-0000-0000-00007C010000}"/>
    <cellStyle name="Normal 2 10 2" xfId="386" xr:uid="{00000000-0005-0000-0000-00007D010000}"/>
    <cellStyle name="Normal 2 12" xfId="2" xr:uid="{00000000-0005-0000-0000-00007E010000}"/>
    <cellStyle name="Normal 2 2" xfId="19" xr:uid="{00000000-0005-0000-0000-00007F010000}"/>
    <cellStyle name="Normal 2 2 2" xfId="387" xr:uid="{00000000-0005-0000-0000-000080010000}"/>
    <cellStyle name="Normal 2 2 3" xfId="388" xr:uid="{00000000-0005-0000-0000-000081010000}"/>
    <cellStyle name="Normal 2 2 4" xfId="389" xr:uid="{00000000-0005-0000-0000-000082010000}"/>
    <cellStyle name="Normal 2 3" xfId="106" xr:uid="{00000000-0005-0000-0000-000083010000}"/>
    <cellStyle name="Normal 2 3 2" xfId="391" xr:uid="{00000000-0005-0000-0000-000084010000}"/>
    <cellStyle name="Normal 2 3 2 2" xfId="392" xr:uid="{00000000-0005-0000-0000-000085010000}"/>
    <cellStyle name="Normal 2 3 3" xfId="393" xr:uid="{00000000-0005-0000-0000-000086010000}"/>
    <cellStyle name="Normal 2 3 4" xfId="390" xr:uid="{00000000-0005-0000-0000-000087010000}"/>
    <cellStyle name="Normal 2 4" xfId="50" xr:uid="{00000000-0005-0000-0000-000088010000}"/>
    <cellStyle name="Normal 2 4 2" xfId="395" xr:uid="{00000000-0005-0000-0000-000089010000}"/>
    <cellStyle name="Normal 2 4 27" xfId="6" xr:uid="{00000000-0005-0000-0000-00008A010000}"/>
    <cellStyle name="Normal 2 4 3" xfId="396" xr:uid="{00000000-0005-0000-0000-00008B010000}"/>
    <cellStyle name="Normal 2 4 4" xfId="394" xr:uid="{00000000-0005-0000-0000-00008C010000}"/>
    <cellStyle name="Normal 2 4_รายละเอียดงบ" xfId="397" xr:uid="{00000000-0005-0000-0000-00008D010000}"/>
    <cellStyle name="Normal 2 5" xfId="141" xr:uid="{00000000-0005-0000-0000-00008E010000}"/>
    <cellStyle name="Normal 2 5 2" xfId="398" xr:uid="{00000000-0005-0000-0000-00008F010000}"/>
    <cellStyle name="Normal 2 6" xfId="399" xr:uid="{00000000-0005-0000-0000-000090010000}"/>
    <cellStyle name="Normal 2 7" xfId="400" xr:uid="{00000000-0005-0000-0000-000091010000}"/>
    <cellStyle name="Normal 20" xfId="401" xr:uid="{00000000-0005-0000-0000-000092010000}"/>
    <cellStyle name="Normal 20 2" xfId="402" xr:uid="{00000000-0005-0000-0000-000093010000}"/>
    <cellStyle name="Normal 20 3" xfId="403" xr:uid="{00000000-0005-0000-0000-000094010000}"/>
    <cellStyle name="Normal 21" xfId="404" xr:uid="{00000000-0005-0000-0000-000095010000}"/>
    <cellStyle name="Normal 21 2" xfId="64" xr:uid="{00000000-0005-0000-0000-000096010000}"/>
    <cellStyle name="Normal 21 2 4 2" xfId="15" xr:uid="{00000000-0005-0000-0000-000097010000}"/>
    <cellStyle name="Normal 22" xfId="405" xr:uid="{00000000-0005-0000-0000-000098010000}"/>
    <cellStyle name="Normal 22 2" xfId="406" xr:uid="{00000000-0005-0000-0000-000099010000}"/>
    <cellStyle name="Normal 23" xfId="407" xr:uid="{00000000-0005-0000-0000-00009A010000}"/>
    <cellStyle name="Normal 24" xfId="408" xr:uid="{00000000-0005-0000-0000-00009B010000}"/>
    <cellStyle name="Normal 25" xfId="409" xr:uid="{00000000-0005-0000-0000-00009C010000}"/>
    <cellStyle name="Normal 26" xfId="410" xr:uid="{00000000-0005-0000-0000-00009D010000}"/>
    <cellStyle name="Normal 27" xfId="411" xr:uid="{00000000-0005-0000-0000-00009E010000}"/>
    <cellStyle name="Normal 28" xfId="412" xr:uid="{00000000-0005-0000-0000-00009F010000}"/>
    <cellStyle name="Normal 29" xfId="413" xr:uid="{00000000-0005-0000-0000-0000A0010000}"/>
    <cellStyle name="Normal 29 2" xfId="414" xr:uid="{00000000-0005-0000-0000-0000A1010000}"/>
    <cellStyle name="Normal 3" xfId="39" xr:uid="{00000000-0005-0000-0000-0000A2010000}"/>
    <cellStyle name="Normal 3 11" xfId="9" xr:uid="{00000000-0005-0000-0000-0000A3010000}"/>
    <cellStyle name="Normal 3 2" xfId="40" xr:uid="{00000000-0005-0000-0000-0000A4010000}"/>
    <cellStyle name="Normal 3 2 2" xfId="417" xr:uid="{00000000-0005-0000-0000-0000A5010000}"/>
    <cellStyle name="Normal 3 2 2 6" xfId="8" xr:uid="{00000000-0005-0000-0000-0000A6010000}"/>
    <cellStyle name="Normal 3 2 20" xfId="7" xr:uid="{00000000-0005-0000-0000-0000A7010000}"/>
    <cellStyle name="Normal 3 2 3" xfId="418" xr:uid="{00000000-0005-0000-0000-0000A8010000}"/>
    <cellStyle name="Normal 3 2 4" xfId="419" xr:uid="{00000000-0005-0000-0000-0000A9010000}"/>
    <cellStyle name="Normal 3 2 5" xfId="416" xr:uid="{00000000-0005-0000-0000-0000AA010000}"/>
    <cellStyle name="Normal 3 2 7" xfId="5" xr:uid="{00000000-0005-0000-0000-0000AB010000}"/>
    <cellStyle name="Normal 3 2 7 2" xfId="10" xr:uid="{00000000-0005-0000-0000-0000AC010000}"/>
    <cellStyle name="Normal 3 22" xfId="420" xr:uid="{00000000-0005-0000-0000-0000AD010000}"/>
    <cellStyle name="Normal 3 3" xfId="107" xr:uid="{00000000-0005-0000-0000-0000AE010000}"/>
    <cellStyle name="Normal 3 3 2" xfId="422" xr:uid="{00000000-0005-0000-0000-0000AF010000}"/>
    <cellStyle name="Normal 3 3 2 2" xfId="4" xr:uid="{00000000-0005-0000-0000-0000B0010000}"/>
    <cellStyle name="Normal 3 3 3" xfId="423" xr:uid="{00000000-0005-0000-0000-0000B1010000}"/>
    <cellStyle name="Normal 3 3 4" xfId="421" xr:uid="{00000000-0005-0000-0000-0000B2010000}"/>
    <cellStyle name="Normal 3 3_รายละเอียดงบ" xfId="424" xr:uid="{00000000-0005-0000-0000-0000B3010000}"/>
    <cellStyle name="Normal 3 4" xfId="59" xr:uid="{00000000-0005-0000-0000-0000B4010000}"/>
    <cellStyle name="Normal 3 5" xfId="415" xr:uid="{00000000-0005-0000-0000-0000B5010000}"/>
    <cellStyle name="Normal 3 6" xfId="621" xr:uid="{00000000-0005-0000-0000-0000B6010000}"/>
    <cellStyle name="Normal 3 7" xfId="620" xr:uid="{00000000-0005-0000-0000-0000B7010000}"/>
    <cellStyle name="Normal 30" xfId="425" xr:uid="{00000000-0005-0000-0000-0000B8010000}"/>
    <cellStyle name="Normal 31" xfId="426" xr:uid="{00000000-0005-0000-0000-0000B9010000}"/>
    <cellStyle name="Normal 32" xfId="427" xr:uid="{00000000-0005-0000-0000-0000BA010000}"/>
    <cellStyle name="Normal 32 2" xfId="428" xr:uid="{00000000-0005-0000-0000-0000BB010000}"/>
    <cellStyle name="Normal 32 3" xfId="429" xr:uid="{00000000-0005-0000-0000-0000BC010000}"/>
    <cellStyle name="Normal 33" xfId="430" xr:uid="{00000000-0005-0000-0000-0000BD010000}"/>
    <cellStyle name="Normal 34" xfId="431" xr:uid="{00000000-0005-0000-0000-0000BE010000}"/>
    <cellStyle name="Normal 35" xfId="432" xr:uid="{00000000-0005-0000-0000-0000BF010000}"/>
    <cellStyle name="Normal 35 2" xfId="433" xr:uid="{00000000-0005-0000-0000-0000C0010000}"/>
    <cellStyle name="Normal 36" xfId="434" xr:uid="{00000000-0005-0000-0000-0000C1010000}"/>
    <cellStyle name="Normal 37" xfId="435" xr:uid="{00000000-0005-0000-0000-0000C2010000}"/>
    <cellStyle name="Normal 38" xfId="436" xr:uid="{00000000-0005-0000-0000-0000C3010000}"/>
    <cellStyle name="Normal 38 2" xfId="437" xr:uid="{00000000-0005-0000-0000-0000C4010000}"/>
    <cellStyle name="Normal 39" xfId="438" xr:uid="{00000000-0005-0000-0000-0000C5010000}"/>
    <cellStyle name="Normal 39 2" xfId="439" xr:uid="{00000000-0005-0000-0000-0000C6010000}"/>
    <cellStyle name="Normal 4" xfId="48" xr:uid="{00000000-0005-0000-0000-0000C7010000}"/>
    <cellStyle name="Normal 4 2" xfId="441" xr:uid="{00000000-0005-0000-0000-0000C8010000}"/>
    <cellStyle name="Normal 4 3" xfId="440" xr:uid="{00000000-0005-0000-0000-0000C9010000}"/>
    <cellStyle name="Normal 4 4" xfId="53" xr:uid="{00000000-0005-0000-0000-0000CA010000}"/>
    <cellStyle name="Normal 40" xfId="442" xr:uid="{00000000-0005-0000-0000-0000CB010000}"/>
    <cellStyle name="Normal 41" xfId="443" xr:uid="{00000000-0005-0000-0000-0000CC010000}"/>
    <cellStyle name="Normal 42" xfId="444" xr:uid="{00000000-0005-0000-0000-0000CD010000}"/>
    <cellStyle name="Normal 42 2" xfId="445" xr:uid="{00000000-0005-0000-0000-0000CE010000}"/>
    <cellStyle name="Normal 43" xfId="446" xr:uid="{00000000-0005-0000-0000-0000CF010000}"/>
    <cellStyle name="Normal 44" xfId="447" xr:uid="{00000000-0005-0000-0000-0000D0010000}"/>
    <cellStyle name="Normal 45" xfId="448" xr:uid="{00000000-0005-0000-0000-0000D1010000}"/>
    <cellStyle name="Normal 46" xfId="449" xr:uid="{00000000-0005-0000-0000-0000D2010000}"/>
    <cellStyle name="Normal 47" xfId="450" xr:uid="{00000000-0005-0000-0000-0000D3010000}"/>
    <cellStyle name="Normal 48" xfId="451" xr:uid="{00000000-0005-0000-0000-0000D4010000}"/>
    <cellStyle name="Normal 49" xfId="452" xr:uid="{00000000-0005-0000-0000-0000D5010000}"/>
    <cellStyle name="Normal 5" xfId="47" xr:uid="{00000000-0005-0000-0000-0000D6010000}"/>
    <cellStyle name="Normal 5 2" xfId="110" xr:uid="{00000000-0005-0000-0000-0000D7010000}"/>
    <cellStyle name="Normal 5 2 2" xfId="454" xr:uid="{00000000-0005-0000-0000-0000D8010000}"/>
    <cellStyle name="Normal 5 3" xfId="455" xr:uid="{00000000-0005-0000-0000-0000D9010000}"/>
    <cellStyle name="Normal 5 4" xfId="456" xr:uid="{00000000-0005-0000-0000-0000DA010000}"/>
    <cellStyle name="Normal 5 5" xfId="453" xr:uid="{00000000-0005-0000-0000-0000DB010000}"/>
    <cellStyle name="Normal 5_รายละเอียดงบ" xfId="457" xr:uid="{00000000-0005-0000-0000-0000DC010000}"/>
    <cellStyle name="Normal 50" xfId="458" xr:uid="{00000000-0005-0000-0000-0000DD010000}"/>
    <cellStyle name="Normal 51" xfId="459" xr:uid="{00000000-0005-0000-0000-0000DE010000}"/>
    <cellStyle name="Normal 52" xfId="460" xr:uid="{00000000-0005-0000-0000-0000DF010000}"/>
    <cellStyle name="Normal 53" xfId="461" xr:uid="{00000000-0005-0000-0000-0000E0010000}"/>
    <cellStyle name="Normal 54" xfId="462" xr:uid="{00000000-0005-0000-0000-0000E1010000}"/>
    <cellStyle name="Normal 55" xfId="463" xr:uid="{00000000-0005-0000-0000-0000E2010000}"/>
    <cellStyle name="Normal 56" xfId="464" xr:uid="{00000000-0005-0000-0000-0000E3010000}"/>
    <cellStyle name="Normal 57" xfId="465" xr:uid="{00000000-0005-0000-0000-0000E4010000}"/>
    <cellStyle name="Normal 58" xfId="466" xr:uid="{00000000-0005-0000-0000-0000E5010000}"/>
    <cellStyle name="Normal 58 2" xfId="467" xr:uid="{00000000-0005-0000-0000-0000E6010000}"/>
    <cellStyle name="Normal 59" xfId="468" xr:uid="{00000000-0005-0000-0000-0000E7010000}"/>
    <cellStyle name="Normal 6" xfId="120" xr:uid="{00000000-0005-0000-0000-0000E8010000}"/>
    <cellStyle name="Normal 6 2" xfId="144" xr:uid="{00000000-0005-0000-0000-0000E9010000}"/>
    <cellStyle name="Normal 6 2 2" xfId="470" xr:uid="{00000000-0005-0000-0000-0000EA010000}"/>
    <cellStyle name="Normal 6 3" xfId="471" xr:uid="{00000000-0005-0000-0000-0000EB010000}"/>
    <cellStyle name="Normal 6 4" xfId="469" xr:uid="{00000000-0005-0000-0000-0000EC010000}"/>
    <cellStyle name="Normal 6 5" xfId="108" xr:uid="{00000000-0005-0000-0000-0000ED010000}"/>
    <cellStyle name="Normal 60" xfId="61" xr:uid="{00000000-0005-0000-0000-0000EE010000}"/>
    <cellStyle name="Normal 61" xfId="472" xr:uid="{00000000-0005-0000-0000-0000EF010000}"/>
    <cellStyle name="Normal 62" xfId="473" xr:uid="{00000000-0005-0000-0000-0000F0010000}"/>
    <cellStyle name="Normal 63" xfId="474" xr:uid="{00000000-0005-0000-0000-0000F1010000}"/>
    <cellStyle name="Normal 64" xfId="475" xr:uid="{00000000-0005-0000-0000-0000F2010000}"/>
    <cellStyle name="Normal 65" xfId="79" xr:uid="{00000000-0005-0000-0000-0000F3010000}"/>
    <cellStyle name="Normal 66" xfId="70" xr:uid="{00000000-0005-0000-0000-0000F4010000}"/>
    <cellStyle name="Normal 67" xfId="82" xr:uid="{00000000-0005-0000-0000-0000F5010000}"/>
    <cellStyle name="Normal 68" xfId="83" xr:uid="{00000000-0005-0000-0000-0000F6010000}"/>
    <cellStyle name="Normal 69" xfId="71" xr:uid="{00000000-0005-0000-0000-0000F7010000}"/>
    <cellStyle name="Normal 7" xfId="476" xr:uid="{00000000-0005-0000-0000-0000F8010000}"/>
    <cellStyle name="Normal 7 2" xfId="477" xr:uid="{00000000-0005-0000-0000-0000F9010000}"/>
    <cellStyle name="Normal 7 3" xfId="478" xr:uid="{00000000-0005-0000-0000-0000FA010000}"/>
    <cellStyle name="Normal 7 4" xfId="479" xr:uid="{00000000-0005-0000-0000-0000FB010000}"/>
    <cellStyle name="Normal 70" xfId="67" xr:uid="{00000000-0005-0000-0000-0000FC010000}"/>
    <cellStyle name="Normal 71" xfId="480" xr:uid="{00000000-0005-0000-0000-0000FD010000}"/>
    <cellStyle name="Normal 72" xfId="80" xr:uid="{00000000-0005-0000-0000-0000FE010000}"/>
    <cellStyle name="Normal 73" xfId="90" xr:uid="{00000000-0005-0000-0000-0000FF010000}"/>
    <cellStyle name="Normal 74" xfId="91" xr:uid="{00000000-0005-0000-0000-000000020000}"/>
    <cellStyle name="Normal 75" xfId="84" xr:uid="{00000000-0005-0000-0000-000001020000}"/>
    <cellStyle name="Normal 76" xfId="81" xr:uid="{00000000-0005-0000-0000-000002020000}"/>
    <cellStyle name="Normal 77" xfId="85" xr:uid="{00000000-0005-0000-0000-000003020000}"/>
    <cellStyle name="Normal 78" xfId="72" xr:uid="{00000000-0005-0000-0000-000004020000}"/>
    <cellStyle name="Normal 79" xfId="86" xr:uid="{00000000-0005-0000-0000-000005020000}"/>
    <cellStyle name="Normal 8" xfId="481" xr:uid="{00000000-0005-0000-0000-000006020000}"/>
    <cellStyle name="Normal 8 2" xfId="482" xr:uid="{00000000-0005-0000-0000-000007020000}"/>
    <cellStyle name="Normal 8 3" xfId="483" xr:uid="{00000000-0005-0000-0000-000008020000}"/>
    <cellStyle name="Normal 8 4" xfId="484" xr:uid="{00000000-0005-0000-0000-000009020000}"/>
    <cellStyle name="Normal 80" xfId="87" xr:uid="{00000000-0005-0000-0000-00000A020000}"/>
    <cellStyle name="Normal 81" xfId="73" xr:uid="{00000000-0005-0000-0000-00000B020000}"/>
    <cellStyle name="Normal 82" xfId="92" xr:uid="{00000000-0005-0000-0000-00000C020000}"/>
    <cellStyle name="Normal 83" xfId="88" xr:uid="{00000000-0005-0000-0000-00000D020000}"/>
    <cellStyle name="Normal 84" xfId="74" xr:uid="{00000000-0005-0000-0000-00000E020000}"/>
    <cellStyle name="Normal 85" xfId="75" xr:uid="{00000000-0005-0000-0000-00000F020000}"/>
    <cellStyle name="Normal 86" xfId="76" xr:uid="{00000000-0005-0000-0000-000010020000}"/>
    <cellStyle name="Normal 87" xfId="93" xr:uid="{00000000-0005-0000-0000-000011020000}"/>
    <cellStyle name="Normal 88" xfId="95" xr:uid="{00000000-0005-0000-0000-000012020000}"/>
    <cellStyle name="Normal 89" xfId="485" xr:uid="{00000000-0005-0000-0000-000013020000}"/>
    <cellStyle name="Normal 9" xfId="486" xr:uid="{00000000-0005-0000-0000-000014020000}"/>
    <cellStyle name="Normal 9 2" xfId="487" xr:uid="{00000000-0005-0000-0000-000015020000}"/>
    <cellStyle name="Normal 9 3" xfId="488" xr:uid="{00000000-0005-0000-0000-000016020000}"/>
    <cellStyle name="Normal 9 4" xfId="489" xr:uid="{00000000-0005-0000-0000-000017020000}"/>
    <cellStyle name="Normal 9 5" xfId="490" xr:uid="{00000000-0005-0000-0000-000018020000}"/>
    <cellStyle name="Normal 90" xfId="77" xr:uid="{00000000-0005-0000-0000-000019020000}"/>
    <cellStyle name="Normal 91" xfId="96" xr:uid="{00000000-0005-0000-0000-00001A020000}"/>
    <cellStyle name="Normal 92" xfId="491" xr:uid="{00000000-0005-0000-0000-00001B020000}"/>
    <cellStyle name="Normal 93" xfId="94" xr:uid="{00000000-0005-0000-0000-00001C020000}"/>
    <cellStyle name="Normal 94" xfId="68" xr:uid="{00000000-0005-0000-0000-00001D020000}"/>
    <cellStyle name="Normal 95" xfId="78" xr:uid="{00000000-0005-0000-0000-00001E020000}"/>
    <cellStyle name="Normal 96" xfId="89" xr:uid="{00000000-0005-0000-0000-00001F020000}"/>
    <cellStyle name="Normal 97" xfId="118" xr:uid="{00000000-0005-0000-0000-000020020000}"/>
    <cellStyle name="Normal 98" xfId="189" xr:uid="{00000000-0005-0000-0000-000021020000}"/>
    <cellStyle name="Normal 99" xfId="511" xr:uid="{00000000-0005-0000-0000-000022020000}"/>
    <cellStyle name="Normale_9639A02C" xfId="492" xr:uid="{00000000-0005-0000-0000-000023020000}"/>
    <cellStyle name="Note 2" xfId="493" xr:uid="{00000000-0005-0000-0000-000024020000}"/>
    <cellStyle name="Note 2 2" xfId="662" xr:uid="{00000000-0005-0000-0000-000025020000}"/>
    <cellStyle name="Note 3" xfId="623" xr:uid="{00000000-0005-0000-0000-000026020000}"/>
    <cellStyle name="Note 3 2" xfId="687" xr:uid="{00000000-0005-0000-0000-000027020000}"/>
    <cellStyle name="Note 3 3" xfId="689" xr:uid="{00000000-0005-0000-0000-000028020000}"/>
    <cellStyle name="Note 3 4" xfId="696" xr:uid="{00000000-0005-0000-0000-000029020000}"/>
    <cellStyle name="Output 2" xfId="494" xr:uid="{00000000-0005-0000-0000-00002A020000}"/>
    <cellStyle name="Output 2 2" xfId="632" xr:uid="{00000000-0005-0000-0000-00002B020000}"/>
    <cellStyle name="Output 2 3" xfId="667" xr:uid="{00000000-0005-0000-0000-00002C020000}"/>
    <cellStyle name="Output 3" xfId="624" xr:uid="{00000000-0005-0000-0000-00002D020000}"/>
    <cellStyle name="Output 3 2" xfId="688" xr:uid="{00000000-0005-0000-0000-00002E020000}"/>
    <cellStyle name="Output 3 3" xfId="690" xr:uid="{00000000-0005-0000-0000-00002F020000}"/>
    <cellStyle name="Output 3 4" xfId="697" xr:uid="{00000000-0005-0000-0000-000030020000}"/>
    <cellStyle name="Percent (0)" xfId="496" xr:uid="{00000000-0005-0000-0000-000031020000}"/>
    <cellStyle name="Percent (0) 2" xfId="497" xr:uid="{00000000-0005-0000-0000-000032020000}"/>
    <cellStyle name="Percent [0]" xfId="498" xr:uid="{00000000-0005-0000-0000-000033020000}"/>
    <cellStyle name="Percent [00]" xfId="499" xr:uid="{00000000-0005-0000-0000-000034020000}"/>
    <cellStyle name="Percent [2]" xfId="500" xr:uid="{00000000-0005-0000-0000-000035020000}"/>
    <cellStyle name="Percent 10" xfId="501" xr:uid="{00000000-0005-0000-0000-000036020000}"/>
    <cellStyle name="Percent 11" xfId="502" xr:uid="{00000000-0005-0000-0000-000037020000}"/>
    <cellStyle name="Percent 12" xfId="503" xr:uid="{00000000-0005-0000-0000-000038020000}"/>
    <cellStyle name="Percent 13" xfId="504" xr:uid="{00000000-0005-0000-0000-000039020000}"/>
    <cellStyle name="Percent 14" xfId="505" xr:uid="{00000000-0005-0000-0000-00003A020000}"/>
    <cellStyle name="Percent 15" xfId="506" xr:uid="{00000000-0005-0000-0000-00003B020000}"/>
    <cellStyle name="Percent 16" xfId="507" xr:uid="{00000000-0005-0000-0000-00003C020000}"/>
    <cellStyle name="Percent 17" xfId="508" xr:uid="{00000000-0005-0000-0000-00003D020000}"/>
    <cellStyle name="Percent 18" xfId="509" xr:uid="{00000000-0005-0000-0000-00003E020000}"/>
    <cellStyle name="Percent 19" xfId="510" xr:uid="{00000000-0005-0000-0000-00003F020000}"/>
    <cellStyle name="Percent 2" xfId="44" xr:uid="{00000000-0005-0000-0000-000040020000}"/>
    <cellStyle name="Percent 2 2" xfId="60" xr:uid="{00000000-0005-0000-0000-000041020000}"/>
    <cellStyle name="Percent 20" xfId="512" xr:uid="{00000000-0005-0000-0000-000042020000}"/>
    <cellStyle name="Percent 21" xfId="513" xr:uid="{00000000-0005-0000-0000-000043020000}"/>
    <cellStyle name="Percent 22" xfId="514" xr:uid="{00000000-0005-0000-0000-000044020000}"/>
    <cellStyle name="Percent 23" xfId="515" xr:uid="{00000000-0005-0000-0000-000045020000}"/>
    <cellStyle name="Percent 24" xfId="516" xr:uid="{00000000-0005-0000-0000-000046020000}"/>
    <cellStyle name="Percent 25" xfId="517" xr:uid="{00000000-0005-0000-0000-000047020000}"/>
    <cellStyle name="Percent 26" xfId="518" xr:uid="{00000000-0005-0000-0000-000048020000}"/>
    <cellStyle name="Percent 27" xfId="519" xr:uid="{00000000-0005-0000-0000-000049020000}"/>
    <cellStyle name="Percent 28" xfId="520" xr:uid="{00000000-0005-0000-0000-00004A020000}"/>
    <cellStyle name="Percent 29" xfId="521" xr:uid="{00000000-0005-0000-0000-00004B020000}"/>
    <cellStyle name="Percent 3" xfId="52" xr:uid="{00000000-0005-0000-0000-00004C020000}"/>
    <cellStyle name="Percent 3 2" xfId="122" xr:uid="{00000000-0005-0000-0000-00004D020000}"/>
    <cellStyle name="Percent 3 2 2" xfId="523" xr:uid="{00000000-0005-0000-0000-00004E020000}"/>
    <cellStyle name="Percent 3 3" xfId="139" xr:uid="{00000000-0005-0000-0000-00004F020000}"/>
    <cellStyle name="Percent 3 3 2" xfId="524" xr:uid="{00000000-0005-0000-0000-000050020000}"/>
    <cellStyle name="Percent 3 4" xfId="522" xr:uid="{00000000-0005-0000-0000-000051020000}"/>
    <cellStyle name="Percent 30" xfId="525" xr:uid="{00000000-0005-0000-0000-000052020000}"/>
    <cellStyle name="Percent 31" xfId="526" xr:uid="{00000000-0005-0000-0000-000053020000}"/>
    <cellStyle name="Percent 32" xfId="527" xr:uid="{00000000-0005-0000-0000-000054020000}"/>
    <cellStyle name="Percent 33" xfId="528" xr:uid="{00000000-0005-0000-0000-000055020000}"/>
    <cellStyle name="Percent 34" xfId="529" xr:uid="{00000000-0005-0000-0000-000056020000}"/>
    <cellStyle name="Percent 35" xfId="530" xr:uid="{00000000-0005-0000-0000-000057020000}"/>
    <cellStyle name="Percent 36" xfId="531" xr:uid="{00000000-0005-0000-0000-000058020000}"/>
    <cellStyle name="Percent 37" xfId="495" xr:uid="{00000000-0005-0000-0000-000059020000}"/>
    <cellStyle name="Percent 38" xfId="625" xr:uid="{00000000-0005-0000-0000-00005A020000}"/>
    <cellStyle name="Percent 39" xfId="615" xr:uid="{00000000-0005-0000-0000-00005B020000}"/>
    <cellStyle name="Percent 4" xfId="56" xr:uid="{00000000-0005-0000-0000-00005C020000}"/>
    <cellStyle name="Percent 4 2" xfId="533" xr:uid="{00000000-0005-0000-0000-00005D020000}"/>
    <cellStyle name="Percent 4 3" xfId="532" xr:uid="{00000000-0005-0000-0000-00005E020000}"/>
    <cellStyle name="Percent 43 2" xfId="101" xr:uid="{00000000-0005-0000-0000-00005F020000}"/>
    <cellStyle name="Percent 5" xfId="534" xr:uid="{00000000-0005-0000-0000-000060020000}"/>
    <cellStyle name="Percent 5 2" xfId="535" xr:uid="{00000000-0005-0000-0000-000061020000}"/>
    <cellStyle name="Percent 6" xfId="536" xr:uid="{00000000-0005-0000-0000-000062020000}"/>
    <cellStyle name="Percent 6 2" xfId="537" xr:uid="{00000000-0005-0000-0000-000063020000}"/>
    <cellStyle name="Percent 7" xfId="538" xr:uid="{00000000-0005-0000-0000-000064020000}"/>
    <cellStyle name="Percent 7 2" xfId="539" xr:uid="{00000000-0005-0000-0000-000065020000}"/>
    <cellStyle name="Percent 8" xfId="540" xr:uid="{00000000-0005-0000-0000-000066020000}"/>
    <cellStyle name="Percent 8 2" xfId="541" xr:uid="{00000000-0005-0000-0000-000067020000}"/>
    <cellStyle name="Percent 9" xfId="542" xr:uid="{00000000-0005-0000-0000-000068020000}"/>
    <cellStyle name="Pilkku_BINV" xfId="543" xr:uid="{00000000-0005-0000-0000-000069020000}"/>
    <cellStyle name="PrePop Currency (0)" xfId="544" xr:uid="{00000000-0005-0000-0000-00006A020000}"/>
    <cellStyle name="PrePop Currency (2)" xfId="545" xr:uid="{00000000-0005-0000-0000-00006B020000}"/>
    <cellStyle name="PrePop Units (0)" xfId="546" xr:uid="{00000000-0005-0000-0000-00006C020000}"/>
    <cellStyle name="PrePop Units (1)" xfId="547" xr:uid="{00000000-0005-0000-0000-00006D020000}"/>
    <cellStyle name="PrePop Units (2)" xfId="548" xr:uid="{00000000-0005-0000-0000-00006E020000}"/>
    <cellStyle name="Py?r. luku_BINV" xfId="549" xr:uid="{00000000-0005-0000-0000-00006F020000}"/>
    <cellStyle name="Py?r. valuutta_BINV" xfId="550" xr:uid="{00000000-0005-0000-0000-000070020000}"/>
    <cellStyle name="Quantity" xfId="551" xr:uid="{00000000-0005-0000-0000-000071020000}"/>
    <cellStyle name="Quantity 2" xfId="552" xr:uid="{00000000-0005-0000-0000-000072020000}"/>
    <cellStyle name="Rittichai" xfId="553" xr:uid="{00000000-0005-0000-0000-000073020000}"/>
    <cellStyle name="Rittichai 2" xfId="554" xr:uid="{00000000-0005-0000-0000-000074020000}"/>
    <cellStyle name="Short Date" xfId="555" xr:uid="{00000000-0005-0000-0000-000075020000}"/>
    <cellStyle name="Standard_OPTIMIR1 (deutsch)" xfId="556" xr:uid="{00000000-0005-0000-0000-000076020000}"/>
    <cellStyle name="Style 1" xfId="557" xr:uid="{00000000-0005-0000-0000-000077020000}"/>
    <cellStyle name="subhead" xfId="558" xr:uid="{00000000-0005-0000-0000-000078020000}"/>
    <cellStyle name="Table" xfId="559" xr:uid="{00000000-0005-0000-0000-000079020000}"/>
    <cellStyle name="Table 2" xfId="560" xr:uid="{00000000-0005-0000-0000-00007A020000}"/>
    <cellStyle name="Table 2 2" xfId="627" xr:uid="{00000000-0005-0000-0000-00007B020000}"/>
    <cellStyle name="Table 2 2 2" xfId="692" xr:uid="{00000000-0005-0000-0000-00007C020000}"/>
    <cellStyle name="Table 2 2 3" xfId="699" xr:uid="{00000000-0005-0000-0000-00007D020000}"/>
    <cellStyle name="Table 2 3" xfId="682" xr:uid="{00000000-0005-0000-0000-00007E020000}"/>
    <cellStyle name="Table 2 4" xfId="658" xr:uid="{00000000-0005-0000-0000-00007F020000}"/>
    <cellStyle name="Table 2 5" xfId="668" xr:uid="{00000000-0005-0000-0000-000080020000}"/>
    <cellStyle name="Table 3" xfId="626" xr:uid="{00000000-0005-0000-0000-000081020000}"/>
    <cellStyle name="Table 3 2" xfId="691" xr:uid="{00000000-0005-0000-0000-000082020000}"/>
    <cellStyle name="Table 3 3" xfId="698" xr:uid="{00000000-0005-0000-0000-000083020000}"/>
    <cellStyle name="Table 4" xfId="681" xr:uid="{00000000-0005-0000-0000-000084020000}"/>
    <cellStyle name="Table 5" xfId="661" xr:uid="{00000000-0005-0000-0000-000085020000}"/>
    <cellStyle name="Table 6" xfId="680" xr:uid="{00000000-0005-0000-0000-000086020000}"/>
    <cellStyle name="Text Indent A" xfId="561" xr:uid="{00000000-0005-0000-0000-000087020000}"/>
    <cellStyle name="Text Indent A 2" xfId="562" xr:uid="{00000000-0005-0000-0000-000088020000}"/>
    <cellStyle name="Text Indent B" xfId="563" xr:uid="{00000000-0005-0000-0000-000089020000}"/>
    <cellStyle name="Text Indent C" xfId="564" xr:uid="{00000000-0005-0000-0000-00008A020000}"/>
    <cellStyle name="Tickmark" xfId="565" xr:uid="{00000000-0005-0000-0000-00008B020000}"/>
    <cellStyle name="Times New Roman" xfId="566" xr:uid="{00000000-0005-0000-0000-00008C020000}"/>
    <cellStyle name="Title 2" xfId="567" xr:uid="{00000000-0005-0000-0000-00008D020000}"/>
    <cellStyle name="Total 2" xfId="569" xr:uid="{00000000-0005-0000-0000-00008E020000}"/>
    <cellStyle name="Total 3" xfId="570" xr:uid="{00000000-0005-0000-0000-00008F020000}"/>
    <cellStyle name="Total 4" xfId="571" xr:uid="{00000000-0005-0000-0000-000090020000}"/>
    <cellStyle name="Total 5" xfId="572" xr:uid="{00000000-0005-0000-0000-000091020000}"/>
    <cellStyle name="Total 6" xfId="573" xr:uid="{00000000-0005-0000-0000-000092020000}"/>
    <cellStyle name="Total 7" xfId="568" xr:uid="{00000000-0005-0000-0000-000093020000}"/>
    <cellStyle name="Tusental (0)_pldt" xfId="574" xr:uid="{00000000-0005-0000-0000-000094020000}"/>
    <cellStyle name="Tusental_A-listan (fixad)" xfId="575" xr:uid="{00000000-0005-0000-0000-000095020000}"/>
    <cellStyle name="Valuta (0)_pldt" xfId="576" xr:uid="{00000000-0005-0000-0000-000096020000}"/>
    <cellStyle name="Valuta_NPV" xfId="577" xr:uid="{00000000-0005-0000-0000-000097020000}"/>
    <cellStyle name="Valuutta_BINV" xfId="578" xr:uid="{00000000-0005-0000-0000-000098020000}"/>
    <cellStyle name="Warning Text 2" xfId="579" xr:uid="{00000000-0005-0000-0000-000099020000}"/>
    <cellStyle name="WHead - Style2" xfId="580" xr:uid="{00000000-0005-0000-0000-00009A020000}"/>
    <cellStyle name="Wไhrung [0]_OPTIMIR1 (deutsch)" xfId="581" xr:uid="{00000000-0005-0000-0000-00009B020000}"/>
    <cellStyle name="Wไhrung_OPTIMIR1 (deutsch)" xfId="582" xr:uid="{00000000-0005-0000-0000-00009C020000}"/>
    <cellStyle name="เครื่องหมายจุลภาค [0]_1" xfId="583" xr:uid="{00000000-0005-0000-0000-00009D020000}"/>
    <cellStyle name="เครื่องหมายจุลภาค 2" xfId="584" xr:uid="{00000000-0005-0000-0000-00009E020000}"/>
    <cellStyle name="เครื่องหมายจุลภาค 2 2" xfId="585" xr:uid="{00000000-0005-0000-0000-00009F020000}"/>
    <cellStyle name="เครื่องหมายจุลภาค 3" xfId="586" xr:uid="{00000000-0005-0000-0000-0000A0020000}"/>
    <cellStyle name="เครื่องหมายจุลภาค 4" xfId="587" xr:uid="{00000000-0005-0000-0000-0000A1020000}"/>
    <cellStyle name="เครื่องหมายจุลภาค_0506_GL2161-2175" xfId="588" xr:uid="{00000000-0005-0000-0000-0000A2020000}"/>
    <cellStyle name="เครื่องหมายสกุลเงิน [0]_1" xfId="589" xr:uid="{00000000-0005-0000-0000-0000A3020000}"/>
    <cellStyle name="เครื่องหมายสกุลเงิน_1" xfId="590" xr:uid="{00000000-0005-0000-0000-0000A4020000}"/>
    <cellStyle name="เชื่อมโยงหลายมิติ" xfId="591" xr:uid="{00000000-0005-0000-0000-0000A5020000}"/>
    <cellStyle name="เชื่อมโยงหลายมิติ 2" xfId="592" xr:uid="{00000000-0005-0000-0000-0000A6020000}"/>
    <cellStyle name="เปอร์เซ็นต์_Lead 280203" xfId="601" xr:uid="{00000000-0005-0000-0000-0000A7020000}"/>
    <cellStyle name="ณfน๔_NTCณ๘ป๙ (2)" xfId="593" xr:uid="{00000000-0005-0000-0000-0000A8020000}"/>
    <cellStyle name="ตามการเชื่อมโยงหลายมิติ" xfId="594" xr:uid="{00000000-0005-0000-0000-0000A9020000}"/>
    <cellStyle name="ตามการเชื่อมโยงหลายมิติ 2" xfId="595" xr:uid="{00000000-0005-0000-0000-0000AA020000}"/>
    <cellStyle name="น้บะภฒ_95" xfId="596" xr:uid="{00000000-0005-0000-0000-0000AB020000}"/>
    <cellStyle name="ปกติ 2" xfId="145" xr:uid="{00000000-0005-0000-0000-0000AC020000}"/>
    <cellStyle name="ปกติ 2 2" xfId="598" xr:uid="{00000000-0005-0000-0000-0000AD020000}"/>
    <cellStyle name="ปกติ 2 3" xfId="597" xr:uid="{00000000-0005-0000-0000-0000AE020000}"/>
    <cellStyle name="ปกติ 3" xfId="599" xr:uid="{00000000-0005-0000-0000-0000AF020000}"/>
    <cellStyle name="ปกติ_0506_GL2161-2175" xfId="600" xr:uid="{00000000-0005-0000-0000-0000B0020000}"/>
    <cellStyle name="ฤธถ [0]_95" xfId="602" xr:uid="{00000000-0005-0000-0000-0000B1020000}"/>
    <cellStyle name="ฤธถ_95" xfId="603" xr:uid="{00000000-0005-0000-0000-0000B2020000}"/>
    <cellStyle name="ล๋ศญ [0]_95" xfId="604" xr:uid="{00000000-0005-0000-0000-0000B3020000}"/>
    <cellStyle name="ล๋ศญ_95" xfId="605" xr:uid="{00000000-0005-0000-0000-0000B4020000}"/>
    <cellStyle name="วฅมุ_4ฟ๙ฝวภ๛" xfId="606" xr:uid="{00000000-0005-0000-0000-0000B5020000}"/>
    <cellStyle name="콤마 [0]_SGV" xfId="607" xr:uid="{00000000-0005-0000-0000-0000B6020000}"/>
    <cellStyle name="콤마_SGV" xfId="608" xr:uid="{00000000-0005-0000-0000-0000B7020000}"/>
    <cellStyle name="통화 [0]_SGV" xfId="609" xr:uid="{00000000-0005-0000-0000-0000B8020000}"/>
    <cellStyle name="통화_SGV" xfId="610" xr:uid="{00000000-0005-0000-0000-0000B9020000}"/>
    <cellStyle name="표준_apcommentary-consol" xfId="611" xr:uid="{00000000-0005-0000-0000-0000BA020000}"/>
    <cellStyle name="一般_mgt_dept_exp" xfId="612" xr:uid="{00000000-0005-0000-0000-0000BB02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3618;&#3633;&#3591;&#3652;&#3617;&#3656;&#3648;&#3648;&#3611;&#3632;%20PF\Lead%20&amp;%20TB%20PF%20Q1'06\31.03.06%20-%20lead%20-%20Property%20Perfe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042\Property\WINDOWS\TEMP\notesD30550\Documents%20and%20Settings\nipapaw\Local%20Settings\Temporary%20Internet%20Files\OLKBA\2002%20Tax%20Return%20Questionnai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C/Charn%20Issara%20Development/Working%20Paper/2004/CID%20Q3'04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ima%20surasakpunya\Documents\PF\Q2\PF%20company\CF%20-%20Conso%2020200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C/Charn%20Issara%20Development/Working%20Paper/2004/CID%20Q3'04/Documents%20and%20Settings/bkcwh/Desktop/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Summary sale by product UFIC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MR.MEYER"/>
      <sheetName val="TB-Oct07"/>
      <sheetName val="Overall PLATT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/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/>
      <sheetData sheetId="75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769">
          <cell r="D769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69">
          <cell r="D769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69">
          <cell r="D769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769">
          <cell r="D769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 refreshError="1"/>
      <sheetData sheetId="7" refreshError="1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10-1 Media"/>
      <sheetName val="10-cut"/>
      <sheetName val="CODE,NAME"/>
      <sheetName val="Summary_aging_Stk"/>
      <sheetName val="Stock_Aging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Summary_aging_Stk1"/>
      <sheetName val="Stock_Aging1"/>
      <sheetName val="Account Code_E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BUILD95"/>
      <sheetName val="Standing data"/>
      <sheetName val="feature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BS"/>
      <sheetName val="PL"/>
      <sheetName val="CF"/>
      <sheetName val="&gt;&gt;&gt;&gt;&gt;"/>
      <sheetName val="CF - Conso"/>
      <sheetName val="Review CF - TPROP_Conso"/>
      <sheetName val="Reconcile - TPROP_Conso"/>
      <sheetName val="Review CF - TPROP+GA"/>
      <sheetName val="Review CF - GA"/>
      <sheetName val="&gt;&gt;&gt;&gt;"/>
      <sheetName val="BS - TPROP_Conso"/>
      <sheetName val="PL - TPROP_Conso"/>
      <sheetName val="==="/>
      <sheetName val="Review CF - Japan_Conso"/>
      <sheetName val="Reconcile - Japan_Conso"/>
      <sheetName val="Margin Project cost"/>
      <sheetName val="&gt;&gt;&gt;"/>
      <sheetName val="BS - Japan_Conso"/>
      <sheetName val="PL - Japan_Conso"/>
      <sheetName val="=="/>
      <sheetName val="Review CF - Thai_Conso "/>
      <sheetName val="Reconcile - Thai_Conso"/>
      <sheetName val="Review CF - WR"/>
      <sheetName val="DTA-WR"/>
      <sheetName val="&gt;&gt;"/>
      <sheetName val="BS - Thai_Conso"/>
      <sheetName val="PL - Thai_Conso"/>
      <sheetName val="="/>
      <sheetName val="CF - Separate"/>
      <sheetName val="Review CF "/>
      <sheetName val="Reconcile"/>
      <sheetName val="Agree interest inc exp"/>
      <sheetName val="เงินกู้ยืมระยะยาว"/>
      <sheetName val="หุ้นกู้ "/>
      <sheetName val="เงินกู้ยืมจากบุคคลหรือกิจการที่"/>
      <sheetName val="เจ้าหนี้ตั๋วแลกเงิน"/>
      <sheetName val="เจ้าหนี้ตั๋วสัญญาใช้เงิน"/>
      <sheetName val="ที่ดิน อาคารและอุปกรณ์"/>
      <sheetName val="ต้นทุนการพัฒนาโครงการอสังหาริมท"/>
      <sheetName val="เงินจ่ายล่วงหน้าค่าซื้อที่ดิน"/>
      <sheetName val="เงินให้กู้ยืมระยะยาวแก่กิจการที"/>
      <sheetName val="เงินให้กู้ยืมระยะสั้นแก่การร่วม"/>
      <sheetName val="&gt;"/>
      <sheetName val="BS - Separate"/>
      <sheetName val="PL - Separate"/>
      <sheetName val="Movement - Int. Exp."/>
      <sheetName val="Project loan"/>
      <sheetName val="Detail - Int. Exp. 2020"/>
      <sheetName val="Detail - Int. Exp. 2019"/>
      <sheetName val="Subsidiaries's CF &gt;&gt;&gt;&gt;&gt;"/>
      <sheetName val="CF - Subsidiaries"/>
      <sheetName val="Review CF - EP"/>
      <sheetName val="Review CF - PSC"/>
      <sheetName val="Review CF - BD"/>
      <sheetName val="Review CF - R9"/>
      <sheetName val="Review CF - U&amp;I"/>
      <sheetName val="Review CF - Prefab"/>
      <sheetName val="Review CF - UNILOFT"/>
      <sheetName val="Review CF - CM"/>
      <sheetName val="Review CF - RAM"/>
      <sheetName val="BS - Subsidiaries"/>
      <sheetName val="PL - Subsidiaries"/>
    </sheetNames>
    <sheetDataSet>
      <sheetData sheetId="0">
        <row r="3">
          <cell r="A3" t="str">
            <v>31 Jan</v>
          </cell>
        </row>
        <row r="4">
          <cell r="A4" t="str">
            <v>28 feb</v>
          </cell>
        </row>
        <row r="5">
          <cell r="A5" t="str">
            <v>31 Mar</v>
          </cell>
        </row>
        <row r="6">
          <cell r="A6" t="str">
            <v>30 Apr</v>
          </cell>
        </row>
        <row r="7">
          <cell r="A7" t="str">
            <v>31 May</v>
          </cell>
        </row>
        <row r="8">
          <cell r="A8" t="str">
            <v>30 Jun</v>
          </cell>
        </row>
        <row r="9">
          <cell r="A9" t="str">
            <v>31 Jul</v>
          </cell>
        </row>
        <row r="10">
          <cell r="A10" t="str">
            <v>31 Aug</v>
          </cell>
        </row>
        <row r="11">
          <cell r="A11" t="str">
            <v>30 Sep</v>
          </cell>
        </row>
        <row r="12">
          <cell r="A12" t="str">
            <v>31 Oct</v>
          </cell>
        </row>
        <row r="13">
          <cell r="A13" t="str">
            <v>30 Nov</v>
          </cell>
        </row>
        <row r="14">
          <cell r="A14" t="str">
            <v>31 Dec</v>
          </cell>
        </row>
        <row r="16">
          <cell r="A16">
            <v>2017</v>
          </cell>
        </row>
        <row r="17">
          <cell r="A17">
            <v>2018</v>
          </cell>
        </row>
        <row r="18">
          <cell r="A18">
            <v>2019</v>
          </cell>
        </row>
        <row r="19">
          <cell r="A19">
            <v>2020</v>
          </cell>
        </row>
        <row r="20">
          <cell r="A20">
            <v>2021</v>
          </cell>
        </row>
        <row r="21">
          <cell r="A21">
            <v>2022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 refreshError="1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</sheetNames>
    <sheetDataSet>
      <sheetData sheetId="0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62"/>
  <sheetViews>
    <sheetView topLeftCell="A46" zoomScaleNormal="100" zoomScaleSheetLayoutView="85" workbookViewId="0">
      <selection activeCell="Q54" sqref="Q54"/>
    </sheetView>
  </sheetViews>
  <sheetFormatPr defaultColWidth="7.5703125" defaultRowHeight="17.100000000000001" customHeight="1"/>
  <cols>
    <col min="1" max="2" width="1.42578125" style="14" customWidth="1"/>
    <col min="3" max="3" width="37.140625" style="14" customWidth="1"/>
    <col min="4" max="4" width="6.85546875" style="14" customWidth="1"/>
    <col min="5" max="5" width="0.7109375" style="14" customWidth="1"/>
    <col min="6" max="6" width="13.5703125" style="257" customWidth="1"/>
    <col min="7" max="7" width="0.5703125" style="291" customWidth="1"/>
    <col min="8" max="8" width="11.5703125" style="258" customWidth="1"/>
    <col min="9" max="9" width="0.5703125" style="291" customWidth="1"/>
    <col min="10" max="10" width="13.5703125" style="258" customWidth="1"/>
    <col min="11" max="11" width="0.5703125" style="291" customWidth="1"/>
    <col min="12" max="12" width="11.5703125" style="258" customWidth="1"/>
    <col min="13" max="16384" width="7.5703125" style="14"/>
  </cols>
  <sheetData>
    <row r="1" spans="1:12" ht="15.95" customHeight="1">
      <c r="A1" s="5" t="s">
        <v>0</v>
      </c>
      <c r="B1" s="5"/>
      <c r="C1" s="5"/>
      <c r="D1" s="256"/>
      <c r="E1" s="256"/>
      <c r="G1" s="7"/>
      <c r="I1" s="7"/>
      <c r="K1" s="259"/>
      <c r="L1" s="46"/>
    </row>
    <row r="2" spans="1:12" ht="15.95" customHeight="1">
      <c r="A2" s="5" t="s">
        <v>1</v>
      </c>
      <c r="B2" s="5"/>
      <c r="C2" s="5"/>
      <c r="D2" s="256"/>
      <c r="E2" s="256"/>
      <c r="F2" s="260"/>
      <c r="G2" s="259"/>
      <c r="H2" s="261"/>
      <c r="I2" s="259"/>
      <c r="J2" s="261"/>
      <c r="K2" s="259"/>
      <c r="L2" s="261"/>
    </row>
    <row r="3" spans="1:12" ht="15.95" customHeight="1">
      <c r="A3" s="262" t="s">
        <v>224</v>
      </c>
      <c r="B3" s="263"/>
      <c r="C3" s="263"/>
      <c r="D3" s="264"/>
      <c r="E3" s="264"/>
      <c r="F3" s="265"/>
      <c r="G3" s="266"/>
      <c r="H3" s="267"/>
      <c r="I3" s="268"/>
      <c r="J3" s="269"/>
      <c r="K3" s="268"/>
      <c r="L3" s="267"/>
    </row>
    <row r="4" spans="1:12" ht="16.5" customHeight="1">
      <c r="A4" s="270"/>
      <c r="B4" s="270"/>
      <c r="C4" s="270"/>
      <c r="D4" s="271"/>
      <c r="E4" s="271"/>
      <c r="F4" s="272"/>
      <c r="G4" s="273"/>
      <c r="H4" s="274"/>
      <c r="I4" s="273"/>
      <c r="J4" s="274"/>
      <c r="K4" s="273"/>
      <c r="L4" s="274"/>
    </row>
    <row r="5" spans="1:12" ht="17.45" customHeight="1">
      <c r="A5" s="5"/>
      <c r="B5" s="5"/>
      <c r="C5" s="5" t="s">
        <v>2</v>
      </c>
      <c r="D5" s="256"/>
      <c r="E5" s="256"/>
      <c r="F5" s="365" t="s">
        <v>94</v>
      </c>
      <c r="G5" s="365"/>
      <c r="H5" s="365"/>
      <c r="I5" s="275"/>
      <c r="J5" s="366" t="s">
        <v>95</v>
      </c>
      <c r="K5" s="366"/>
      <c r="L5" s="366"/>
    </row>
    <row r="6" spans="1:12" ht="17.45" customHeight="1">
      <c r="A6" s="5"/>
      <c r="B6" s="5"/>
      <c r="C6" s="5"/>
      <c r="D6" s="256"/>
      <c r="E6" s="256"/>
      <c r="F6" s="276" t="s">
        <v>3</v>
      </c>
      <c r="G6" s="277"/>
      <c r="H6" s="278" t="s">
        <v>4</v>
      </c>
      <c r="I6" s="279"/>
      <c r="J6" s="280" t="s">
        <v>3</v>
      </c>
      <c r="K6" s="281"/>
      <c r="L6" s="278" t="s">
        <v>4</v>
      </c>
    </row>
    <row r="7" spans="1:12" ht="17.45" customHeight="1">
      <c r="A7" s="19"/>
      <c r="B7" s="19"/>
      <c r="C7" s="19"/>
      <c r="D7" s="19"/>
      <c r="E7" s="19"/>
      <c r="F7" s="282" t="s">
        <v>225</v>
      </c>
      <c r="G7" s="283"/>
      <c r="H7" s="284" t="s">
        <v>5</v>
      </c>
      <c r="I7" s="279"/>
      <c r="J7" s="284" t="s">
        <v>225</v>
      </c>
      <c r="K7" s="283"/>
      <c r="L7" s="284" t="s">
        <v>5</v>
      </c>
    </row>
    <row r="8" spans="1:12" ht="17.45" customHeight="1">
      <c r="A8" s="19"/>
      <c r="B8" s="19"/>
      <c r="C8" s="19"/>
      <c r="D8" s="19"/>
      <c r="E8" s="19"/>
      <c r="F8" s="282" t="s">
        <v>6</v>
      </c>
      <c r="G8" s="127"/>
      <c r="H8" s="284" t="s">
        <v>7</v>
      </c>
      <c r="I8" s="127"/>
      <c r="J8" s="284" t="s">
        <v>6</v>
      </c>
      <c r="K8" s="283"/>
      <c r="L8" s="284" t="s">
        <v>7</v>
      </c>
    </row>
    <row r="9" spans="1:12" ht="17.45" customHeight="1">
      <c r="A9" s="19"/>
      <c r="B9" s="19"/>
      <c r="C9" s="19"/>
      <c r="D9" s="285" t="s">
        <v>8</v>
      </c>
      <c r="E9" s="19"/>
      <c r="F9" s="286" t="s">
        <v>9</v>
      </c>
      <c r="G9" s="127"/>
      <c r="H9" s="66" t="s">
        <v>9</v>
      </c>
      <c r="I9" s="127"/>
      <c r="J9" s="66" t="s">
        <v>9</v>
      </c>
      <c r="K9" s="7"/>
      <c r="L9" s="66" t="s">
        <v>9</v>
      </c>
    </row>
    <row r="10" spans="1:12" ht="17.45" customHeight="1">
      <c r="A10" s="287" t="s">
        <v>10</v>
      </c>
      <c r="B10" s="288"/>
      <c r="C10" s="288"/>
      <c r="D10" s="289"/>
      <c r="E10" s="289"/>
      <c r="F10" s="290"/>
      <c r="J10" s="290"/>
    </row>
    <row r="11" spans="1:12" ht="5.0999999999999996" customHeight="1">
      <c r="A11" s="287"/>
      <c r="B11" s="288"/>
      <c r="C11" s="288"/>
      <c r="D11" s="289"/>
      <c r="E11" s="289"/>
      <c r="F11" s="290"/>
      <c r="J11" s="290"/>
    </row>
    <row r="12" spans="1:12" ht="17.45" customHeight="1">
      <c r="A12" s="292" t="s">
        <v>11</v>
      </c>
      <c r="B12" s="292"/>
      <c r="C12" s="292"/>
      <c r="D12" s="293"/>
      <c r="E12" s="289"/>
      <c r="F12" s="290"/>
      <c r="J12" s="290"/>
    </row>
    <row r="13" spans="1:12" ht="5.0999999999999996" customHeight="1">
      <c r="A13" s="287"/>
      <c r="B13" s="288"/>
      <c r="C13" s="288"/>
      <c r="D13" s="293"/>
      <c r="E13" s="289"/>
      <c r="F13" s="290"/>
      <c r="J13" s="290"/>
    </row>
    <row r="14" spans="1:12" ht="17.45" customHeight="1">
      <c r="A14" s="294" t="s">
        <v>12</v>
      </c>
      <c r="B14" s="294"/>
      <c r="C14" s="294"/>
      <c r="D14" s="293"/>
      <c r="E14" s="289"/>
      <c r="F14" s="290">
        <v>2380234</v>
      </c>
      <c r="G14" s="7"/>
      <c r="H14" s="258">
        <v>3869211</v>
      </c>
      <c r="I14" s="7"/>
      <c r="J14" s="290">
        <v>724507</v>
      </c>
      <c r="L14" s="258">
        <v>422370</v>
      </c>
    </row>
    <row r="15" spans="1:12" ht="17.45" customHeight="1">
      <c r="A15" s="294" t="s">
        <v>13</v>
      </c>
      <c r="B15" s="294"/>
      <c r="C15" s="294"/>
      <c r="D15" s="293"/>
      <c r="E15" s="289"/>
      <c r="F15" s="290">
        <v>0</v>
      </c>
      <c r="G15" s="7"/>
      <c r="H15" s="258">
        <v>630883</v>
      </c>
      <c r="I15" s="7"/>
      <c r="J15" s="290">
        <v>0</v>
      </c>
      <c r="L15" s="258">
        <v>580</v>
      </c>
    </row>
    <row r="16" spans="1:12" ht="17.45" customHeight="1">
      <c r="A16" s="294" t="s">
        <v>199</v>
      </c>
      <c r="B16" s="294"/>
      <c r="C16" s="294"/>
      <c r="D16" s="293"/>
      <c r="E16" s="289"/>
      <c r="F16" s="290">
        <v>383382</v>
      </c>
      <c r="G16" s="7"/>
      <c r="H16" s="258">
        <v>0</v>
      </c>
      <c r="I16" s="7"/>
      <c r="J16" s="290">
        <v>34441</v>
      </c>
      <c r="L16" s="258">
        <v>0</v>
      </c>
    </row>
    <row r="17" spans="1:12" ht="17.45" customHeight="1">
      <c r="A17" s="294" t="s">
        <v>14</v>
      </c>
      <c r="B17" s="294"/>
      <c r="C17" s="294"/>
      <c r="D17" s="295" t="s">
        <v>296</v>
      </c>
      <c r="E17" s="289"/>
      <c r="F17" s="290">
        <v>1142221</v>
      </c>
      <c r="G17" s="7"/>
      <c r="H17" s="258">
        <v>1450262</v>
      </c>
      <c r="I17" s="7"/>
      <c r="J17" s="290">
        <v>890951</v>
      </c>
      <c r="L17" s="258">
        <v>1117859</v>
      </c>
    </row>
    <row r="18" spans="1:12" ht="17.45" customHeight="1">
      <c r="A18" s="294" t="s">
        <v>16</v>
      </c>
      <c r="B18" s="294"/>
      <c r="C18" s="294"/>
      <c r="D18" s="293"/>
      <c r="E18" s="289"/>
      <c r="F18" s="290">
        <v>29793</v>
      </c>
      <c r="G18" s="7"/>
      <c r="H18" s="258">
        <v>37156</v>
      </c>
      <c r="I18" s="7"/>
      <c r="J18" s="290">
        <v>0</v>
      </c>
      <c r="L18" s="258">
        <v>0</v>
      </c>
    </row>
    <row r="19" spans="1:12" ht="17.45" customHeight="1">
      <c r="A19" s="294" t="s">
        <v>17</v>
      </c>
      <c r="B19" s="294"/>
      <c r="C19" s="294"/>
      <c r="D19" s="295" t="s">
        <v>275</v>
      </c>
      <c r="E19" s="289"/>
      <c r="F19" s="290">
        <v>25297260</v>
      </c>
      <c r="G19" s="7"/>
      <c r="H19" s="258">
        <v>26973383</v>
      </c>
      <c r="I19" s="7"/>
      <c r="J19" s="290">
        <v>14675856</v>
      </c>
      <c r="L19" s="258">
        <v>15578135</v>
      </c>
    </row>
    <row r="20" spans="1:12" ht="17.45" customHeight="1">
      <c r="A20" s="294" t="s">
        <v>18</v>
      </c>
      <c r="B20" s="294"/>
      <c r="C20" s="294"/>
      <c r="D20" s="293"/>
      <c r="E20" s="289"/>
      <c r="F20" s="296">
        <v>86185</v>
      </c>
      <c r="G20" s="7"/>
      <c r="H20" s="297">
        <v>126600</v>
      </c>
      <c r="I20" s="7"/>
      <c r="J20" s="296">
        <v>17478</v>
      </c>
      <c r="L20" s="297">
        <v>24249</v>
      </c>
    </row>
    <row r="21" spans="1:12" ht="5.0999999999999996" customHeight="1">
      <c r="A21" s="287"/>
      <c r="B21" s="288"/>
      <c r="C21" s="288"/>
      <c r="D21" s="293"/>
      <c r="E21" s="289"/>
      <c r="F21" s="290"/>
      <c r="J21" s="290"/>
    </row>
    <row r="22" spans="1:12" ht="17.45" customHeight="1">
      <c r="A22" s="292" t="s">
        <v>19</v>
      </c>
      <c r="B22" s="294"/>
      <c r="C22" s="292"/>
      <c r="D22" s="293"/>
      <c r="E22" s="289"/>
      <c r="F22" s="298">
        <f>SUM(F14:F21)</f>
        <v>29319075</v>
      </c>
      <c r="G22" s="7"/>
      <c r="H22" s="299">
        <f>SUM(H14:H21)</f>
        <v>33087495</v>
      </c>
      <c r="I22" s="7"/>
      <c r="J22" s="298">
        <f>SUM(J14:J21)</f>
        <v>16343233</v>
      </c>
      <c r="K22" s="7"/>
      <c r="L22" s="299">
        <f>SUM(L14:L21)</f>
        <v>17143193</v>
      </c>
    </row>
    <row r="23" spans="1:12" ht="12" customHeight="1">
      <c r="A23" s="292"/>
      <c r="B23" s="292"/>
      <c r="C23" s="292"/>
      <c r="D23" s="293"/>
      <c r="E23" s="289"/>
      <c r="F23" s="47"/>
      <c r="G23" s="7"/>
      <c r="H23" s="46"/>
      <c r="I23" s="7"/>
      <c r="J23" s="47"/>
      <c r="K23" s="7"/>
      <c r="L23" s="46"/>
    </row>
    <row r="24" spans="1:12" ht="17.45" customHeight="1">
      <c r="A24" s="292" t="s">
        <v>20</v>
      </c>
      <c r="B24" s="292"/>
      <c r="C24" s="292"/>
      <c r="D24" s="293"/>
      <c r="E24" s="289"/>
      <c r="F24" s="47"/>
      <c r="G24" s="7"/>
      <c r="H24" s="46"/>
      <c r="I24" s="7"/>
      <c r="J24" s="47"/>
      <c r="K24" s="7"/>
      <c r="L24" s="46"/>
    </row>
    <row r="25" spans="1:12" ht="5.0999999999999996" customHeight="1">
      <c r="A25" s="287"/>
      <c r="B25" s="288"/>
      <c r="C25" s="288"/>
      <c r="D25" s="293"/>
      <c r="E25" s="289"/>
      <c r="F25" s="290"/>
      <c r="J25" s="290"/>
    </row>
    <row r="26" spans="1:12" ht="17.45" customHeight="1">
      <c r="A26" s="294" t="s">
        <v>264</v>
      </c>
      <c r="B26" s="294"/>
      <c r="C26" s="294"/>
      <c r="D26" s="295"/>
      <c r="E26" s="289"/>
      <c r="F26" s="290">
        <v>154048</v>
      </c>
      <c r="H26" s="258">
        <v>1042155</v>
      </c>
      <c r="J26" s="290">
        <v>117198</v>
      </c>
      <c r="L26" s="258">
        <v>151852</v>
      </c>
    </row>
    <row r="27" spans="1:12" ht="17.45" customHeight="1">
      <c r="A27" s="294" t="s">
        <v>23</v>
      </c>
      <c r="B27" s="288"/>
      <c r="C27" s="288"/>
      <c r="D27" s="293"/>
      <c r="E27" s="289"/>
      <c r="F27" s="290"/>
      <c r="J27" s="290"/>
    </row>
    <row r="28" spans="1:12" ht="17.45" customHeight="1">
      <c r="A28" s="294"/>
      <c r="B28" s="300" t="s">
        <v>24</v>
      </c>
      <c r="C28" s="288"/>
      <c r="D28" s="293"/>
      <c r="E28" s="289"/>
      <c r="F28" s="290">
        <v>133315</v>
      </c>
      <c r="H28" s="258">
        <v>0</v>
      </c>
      <c r="J28" s="290">
        <v>2454</v>
      </c>
      <c r="L28" s="258">
        <v>0</v>
      </c>
    </row>
    <row r="29" spans="1:12" ht="17.45" customHeight="1">
      <c r="A29" s="294" t="s">
        <v>241</v>
      </c>
      <c r="B29" s="300"/>
      <c r="C29" s="288"/>
      <c r="D29" s="293"/>
      <c r="E29" s="289"/>
      <c r="F29" s="290">
        <v>35643</v>
      </c>
      <c r="H29" s="258">
        <v>0</v>
      </c>
      <c r="J29" s="290">
        <v>35643</v>
      </c>
      <c r="L29" s="258">
        <v>0</v>
      </c>
    </row>
    <row r="30" spans="1:12" ht="17.45" customHeight="1">
      <c r="A30" s="294" t="s">
        <v>21</v>
      </c>
      <c r="B30" s="294"/>
      <c r="C30" s="294"/>
      <c r="D30" s="293"/>
      <c r="E30" s="289"/>
      <c r="F30" s="290">
        <v>0</v>
      </c>
      <c r="G30" s="7"/>
      <c r="H30" s="258">
        <v>163405</v>
      </c>
      <c r="I30" s="7"/>
      <c r="J30" s="290">
        <v>0</v>
      </c>
      <c r="L30" s="46">
        <v>3700</v>
      </c>
    </row>
    <row r="31" spans="1:12" ht="17.45" customHeight="1">
      <c r="A31" s="294" t="s">
        <v>22</v>
      </c>
      <c r="B31" s="288"/>
      <c r="C31" s="288"/>
      <c r="D31" s="293"/>
      <c r="E31" s="289"/>
      <c r="F31" s="290">
        <v>0</v>
      </c>
      <c r="H31" s="258">
        <v>0</v>
      </c>
      <c r="J31" s="290">
        <v>8119841</v>
      </c>
      <c r="L31" s="258">
        <v>8119841</v>
      </c>
    </row>
    <row r="32" spans="1:12" ht="17.45" customHeight="1">
      <c r="A32" s="294" t="s">
        <v>25</v>
      </c>
      <c r="B32" s="288"/>
      <c r="C32" s="288"/>
      <c r="D32" s="293"/>
      <c r="E32" s="289"/>
      <c r="F32" s="290">
        <v>872094</v>
      </c>
      <c r="H32" s="258">
        <v>854882</v>
      </c>
      <c r="J32" s="290">
        <v>685307</v>
      </c>
      <c r="L32" s="258">
        <v>680807</v>
      </c>
    </row>
    <row r="33" spans="1:12" ht="17.45" customHeight="1">
      <c r="A33" s="294" t="s">
        <v>26</v>
      </c>
      <c r="B33" s="294"/>
      <c r="C33" s="294"/>
      <c r="D33" s="301"/>
      <c r="E33" s="289"/>
      <c r="F33" s="290">
        <v>0</v>
      </c>
      <c r="H33" s="258">
        <v>1851</v>
      </c>
      <c r="J33" s="290">
        <v>0</v>
      </c>
      <c r="L33" s="258">
        <v>1725</v>
      </c>
    </row>
    <row r="34" spans="1:12" ht="17.45" customHeight="1">
      <c r="A34" s="294" t="s">
        <v>27</v>
      </c>
      <c r="B34" s="294"/>
      <c r="C34" s="294"/>
      <c r="D34" s="295" t="s">
        <v>297</v>
      </c>
      <c r="E34" s="289"/>
      <c r="F34" s="290">
        <v>2324074</v>
      </c>
      <c r="H34" s="258">
        <v>2665682</v>
      </c>
      <c r="J34" s="290">
        <v>8642032</v>
      </c>
      <c r="L34" s="258">
        <v>11289170</v>
      </c>
    </row>
    <row r="35" spans="1:12" ht="17.45" customHeight="1">
      <c r="A35" s="294" t="s">
        <v>207</v>
      </c>
      <c r="B35" s="294"/>
      <c r="C35" s="294"/>
      <c r="D35" s="295">
        <v>11</v>
      </c>
      <c r="E35" s="289"/>
      <c r="F35" s="290">
        <v>309112</v>
      </c>
      <c r="G35" s="7"/>
      <c r="H35" s="258">
        <v>696990</v>
      </c>
      <c r="I35" s="7"/>
      <c r="J35" s="290">
        <v>289112</v>
      </c>
      <c r="L35" s="46">
        <v>676990</v>
      </c>
    </row>
    <row r="36" spans="1:12" ht="17.45" customHeight="1">
      <c r="A36" s="294" t="s">
        <v>28</v>
      </c>
      <c r="B36" s="294"/>
      <c r="C36" s="294"/>
      <c r="D36" s="295">
        <v>12</v>
      </c>
      <c r="E36" s="289"/>
      <c r="F36" s="290">
        <v>5914860</v>
      </c>
      <c r="G36" s="7"/>
      <c r="H36" s="258">
        <v>4848868</v>
      </c>
      <c r="I36" s="7"/>
      <c r="J36" s="290">
        <v>4604206</v>
      </c>
      <c r="L36" s="46">
        <v>3545658</v>
      </c>
    </row>
    <row r="37" spans="1:12" ht="17.45" customHeight="1">
      <c r="A37" s="294" t="s">
        <v>29</v>
      </c>
      <c r="B37" s="294"/>
      <c r="C37" s="294"/>
      <c r="D37" s="293"/>
      <c r="E37" s="289"/>
      <c r="F37" s="290">
        <v>2289934</v>
      </c>
      <c r="G37" s="7"/>
      <c r="H37" s="258">
        <v>2307018</v>
      </c>
      <c r="I37" s="7"/>
      <c r="J37" s="290">
        <v>146815</v>
      </c>
      <c r="L37" s="46">
        <v>143344</v>
      </c>
    </row>
    <row r="38" spans="1:12" ht="17.45" customHeight="1">
      <c r="A38" s="294" t="s">
        <v>30</v>
      </c>
      <c r="B38" s="294"/>
      <c r="C38" s="294"/>
      <c r="D38" s="295">
        <v>13</v>
      </c>
      <c r="E38" s="289"/>
      <c r="F38" s="290">
        <v>10376036</v>
      </c>
      <c r="G38" s="7"/>
      <c r="H38" s="258">
        <v>10517676</v>
      </c>
      <c r="I38" s="7"/>
      <c r="J38" s="290">
        <v>114891</v>
      </c>
      <c r="L38" s="46">
        <v>127011</v>
      </c>
    </row>
    <row r="39" spans="1:12" ht="17.45" customHeight="1">
      <c r="A39" s="294" t="s">
        <v>31</v>
      </c>
      <c r="B39" s="294"/>
      <c r="C39" s="294"/>
      <c r="D39" s="293"/>
      <c r="E39" s="289"/>
      <c r="F39" s="290">
        <v>125191</v>
      </c>
      <c r="G39" s="7"/>
      <c r="H39" s="258">
        <v>135804</v>
      </c>
      <c r="I39" s="7"/>
      <c r="J39" s="290">
        <v>8470</v>
      </c>
      <c r="L39" s="46">
        <v>10341</v>
      </c>
    </row>
    <row r="40" spans="1:12" ht="17.45" customHeight="1">
      <c r="A40" s="294" t="s">
        <v>32</v>
      </c>
      <c r="B40" s="294"/>
      <c r="C40" s="294"/>
      <c r="D40" s="293"/>
      <c r="E40" s="289"/>
      <c r="F40" s="290">
        <v>0</v>
      </c>
      <c r="G40" s="7"/>
      <c r="H40" s="258">
        <v>1552434</v>
      </c>
      <c r="I40" s="7"/>
      <c r="J40" s="290">
        <v>0</v>
      </c>
      <c r="L40" s="46">
        <v>31349</v>
      </c>
    </row>
    <row r="41" spans="1:12" ht="17.45" customHeight="1">
      <c r="A41" s="294" t="s">
        <v>200</v>
      </c>
      <c r="B41" s="294"/>
      <c r="C41" s="294"/>
      <c r="D41" s="295">
        <v>14</v>
      </c>
      <c r="E41" s="289"/>
      <c r="F41" s="290">
        <v>2814352</v>
      </c>
      <c r="G41" s="7"/>
      <c r="H41" s="258">
        <v>0</v>
      </c>
      <c r="I41" s="7"/>
      <c r="J41" s="290">
        <v>474252</v>
      </c>
      <c r="L41" s="302" t="s">
        <v>15</v>
      </c>
    </row>
    <row r="42" spans="1:12" ht="17.45" customHeight="1">
      <c r="A42" s="294" t="s">
        <v>33</v>
      </c>
      <c r="B42" s="294"/>
      <c r="C42" s="294"/>
      <c r="D42" s="293"/>
      <c r="E42" s="289"/>
      <c r="F42" s="290">
        <v>876828</v>
      </c>
      <c r="G42" s="7"/>
      <c r="H42" s="258">
        <v>760276</v>
      </c>
      <c r="I42" s="7"/>
      <c r="J42" s="290">
        <v>194601</v>
      </c>
      <c r="L42" s="46">
        <v>159657</v>
      </c>
    </row>
    <row r="43" spans="1:12" ht="17.45" customHeight="1">
      <c r="A43" s="294" t="s">
        <v>34</v>
      </c>
      <c r="B43" s="294"/>
      <c r="C43" s="294"/>
      <c r="D43" s="293"/>
      <c r="E43" s="289"/>
      <c r="F43" s="296">
        <v>354459</v>
      </c>
      <c r="G43" s="7"/>
      <c r="H43" s="297">
        <v>430007</v>
      </c>
      <c r="I43" s="7"/>
      <c r="J43" s="296">
        <v>124379</v>
      </c>
      <c r="L43" s="130">
        <v>192706</v>
      </c>
    </row>
    <row r="44" spans="1:12" ht="5.0999999999999996" customHeight="1">
      <c r="A44" s="287"/>
      <c r="B44" s="288"/>
      <c r="C44" s="288"/>
      <c r="D44" s="293"/>
      <c r="E44" s="289"/>
      <c r="F44" s="47"/>
      <c r="H44" s="46"/>
      <c r="J44" s="47"/>
    </row>
    <row r="45" spans="1:12" ht="17.45" customHeight="1">
      <c r="A45" s="292" t="s">
        <v>35</v>
      </c>
      <c r="B45" s="294"/>
      <c r="C45" s="292"/>
      <c r="D45" s="293"/>
      <c r="E45" s="289"/>
      <c r="F45" s="298">
        <f>ROUND(SUM(F26:F44),0)</f>
        <v>26579946</v>
      </c>
      <c r="G45" s="7"/>
      <c r="H45" s="299">
        <f>SUM(H26:H44)</f>
        <v>25977048</v>
      </c>
      <c r="I45" s="7"/>
      <c r="J45" s="298">
        <f>SUM(J26:J44)</f>
        <v>23559201</v>
      </c>
      <c r="K45" s="7"/>
      <c r="L45" s="299">
        <f>SUM(L26:L44)</f>
        <v>25134151</v>
      </c>
    </row>
    <row r="46" spans="1:12" ht="5.0999999999999996" customHeight="1">
      <c r="A46" s="287"/>
      <c r="B46" s="288"/>
      <c r="C46" s="288"/>
      <c r="D46" s="293"/>
      <c r="E46" s="289"/>
      <c r="F46" s="47"/>
      <c r="H46" s="46"/>
      <c r="J46" s="47"/>
      <c r="L46" s="46"/>
    </row>
    <row r="47" spans="1:12" ht="17.45" customHeight="1" thickBot="1">
      <c r="A47" s="292" t="s">
        <v>36</v>
      </c>
      <c r="B47" s="292"/>
      <c r="C47" s="292"/>
      <c r="D47" s="293"/>
      <c r="E47" s="289"/>
      <c r="F47" s="303">
        <f>F22+F45</f>
        <v>55899021</v>
      </c>
      <c r="G47" s="7"/>
      <c r="H47" s="304">
        <f>H22+H45</f>
        <v>59064543</v>
      </c>
      <c r="I47" s="7"/>
      <c r="J47" s="303">
        <f>J22+J45</f>
        <v>39902434</v>
      </c>
      <c r="K47" s="7"/>
      <c r="L47" s="304">
        <f>L22+L45</f>
        <v>42277344</v>
      </c>
    </row>
    <row r="48" spans="1:12" s="308" customFormat="1" ht="16.5" customHeight="1" thickTop="1">
      <c r="A48" s="305"/>
      <c r="B48" s="305"/>
      <c r="C48" s="305"/>
      <c r="D48" s="306"/>
      <c r="E48" s="307"/>
      <c r="F48" s="175"/>
      <c r="G48" s="156"/>
      <c r="H48" s="175"/>
      <c r="I48" s="156"/>
      <c r="J48" s="175"/>
      <c r="K48" s="156"/>
      <c r="L48" s="175"/>
    </row>
    <row r="49" spans="1:12" s="308" customFormat="1" ht="16.5" customHeight="1">
      <c r="A49" s="305"/>
      <c r="B49" s="305"/>
      <c r="C49" s="305"/>
      <c r="D49" s="306"/>
      <c r="E49" s="307"/>
      <c r="F49" s="175"/>
      <c r="G49" s="156"/>
      <c r="H49" s="175"/>
      <c r="I49" s="156"/>
      <c r="J49" s="175"/>
      <c r="K49" s="156"/>
      <c r="L49" s="175"/>
    </row>
    <row r="50" spans="1:12" s="308" customFormat="1" ht="16.5" customHeight="1">
      <c r="A50" s="305"/>
      <c r="B50" s="305"/>
      <c r="C50" s="305"/>
      <c r="D50" s="307"/>
      <c r="E50" s="307"/>
      <c r="F50" s="175"/>
      <c r="G50" s="156"/>
      <c r="H50" s="175"/>
      <c r="I50" s="156"/>
      <c r="J50" s="175"/>
      <c r="K50" s="156"/>
      <c r="L50" s="175"/>
    </row>
    <row r="51" spans="1:12" s="308" customFormat="1" ht="15" customHeight="1">
      <c r="A51" s="305"/>
      <c r="B51" s="305"/>
      <c r="C51" s="305"/>
      <c r="D51" s="307"/>
      <c r="E51" s="307"/>
      <c r="F51" s="175"/>
      <c r="G51" s="156"/>
      <c r="H51" s="175"/>
      <c r="I51" s="156"/>
      <c r="J51" s="175"/>
      <c r="K51" s="156"/>
      <c r="L51" s="175"/>
    </row>
    <row r="52" spans="1:12" s="308" customFormat="1" ht="16.5" customHeight="1">
      <c r="A52" s="305"/>
      <c r="B52" s="305"/>
      <c r="C52" s="305"/>
      <c r="D52" s="307"/>
      <c r="E52" s="307"/>
      <c r="F52" s="175"/>
      <c r="G52" s="156"/>
      <c r="H52" s="175"/>
      <c r="I52" s="156"/>
      <c r="J52" s="175"/>
      <c r="K52" s="156"/>
      <c r="L52" s="175"/>
    </row>
    <row r="53" spans="1:12" ht="18" customHeight="1">
      <c r="A53" s="292"/>
      <c r="B53" s="292"/>
      <c r="C53" s="292"/>
      <c r="D53" s="307"/>
      <c r="E53" s="307"/>
      <c r="F53" s="175"/>
      <c r="G53" s="156"/>
      <c r="H53" s="175"/>
      <c r="I53" s="156"/>
      <c r="J53" s="175"/>
      <c r="K53" s="156"/>
      <c r="L53" s="175"/>
    </row>
    <row r="54" spans="1:12" ht="18" customHeight="1">
      <c r="A54" s="367" t="s">
        <v>221</v>
      </c>
      <c r="B54" s="367"/>
      <c r="C54" s="367"/>
      <c r="D54" s="367"/>
      <c r="E54" s="367"/>
      <c r="F54" s="367"/>
      <c r="G54" s="367"/>
      <c r="H54" s="367"/>
      <c r="I54" s="367"/>
      <c r="J54" s="367"/>
      <c r="K54" s="367"/>
      <c r="L54" s="367"/>
    </row>
    <row r="55" spans="1:12" ht="10.5" customHeight="1">
      <c r="A55" s="292"/>
      <c r="B55" s="292"/>
      <c r="C55" s="292"/>
      <c r="D55" s="307"/>
      <c r="E55" s="307"/>
      <c r="F55" s="175"/>
      <c r="G55" s="156"/>
      <c r="H55" s="175"/>
      <c r="I55" s="156"/>
      <c r="J55" s="175"/>
      <c r="K55" s="156"/>
      <c r="L55" s="175"/>
    </row>
    <row r="56" spans="1:12" ht="22.35" customHeight="1">
      <c r="A56" s="309" t="s">
        <v>244</v>
      </c>
      <c r="B56" s="310"/>
      <c r="C56" s="310"/>
      <c r="D56" s="311"/>
      <c r="E56" s="311"/>
      <c r="F56" s="312"/>
      <c r="G56" s="313"/>
      <c r="H56" s="299"/>
      <c r="I56" s="313"/>
      <c r="J56" s="299"/>
      <c r="K56" s="313"/>
      <c r="L56" s="299"/>
    </row>
    <row r="57" spans="1:12" ht="17.100000000000001" customHeight="1">
      <c r="A57" s="287" t="s">
        <v>0</v>
      </c>
      <c r="B57" s="287"/>
      <c r="C57" s="287"/>
      <c r="D57" s="289"/>
      <c r="E57" s="289"/>
      <c r="F57" s="314"/>
      <c r="G57" s="259"/>
      <c r="H57" s="315"/>
      <c r="I57" s="259"/>
      <c r="J57" s="315"/>
      <c r="K57" s="259"/>
      <c r="L57" s="261"/>
    </row>
    <row r="58" spans="1:12" ht="17.100000000000001" customHeight="1">
      <c r="A58" s="287" t="s">
        <v>304</v>
      </c>
      <c r="B58" s="287"/>
      <c r="C58" s="287"/>
      <c r="D58" s="289"/>
      <c r="E58" s="289"/>
      <c r="F58" s="260"/>
      <c r="G58" s="259"/>
      <c r="H58" s="261"/>
      <c r="I58" s="259"/>
      <c r="J58" s="261"/>
      <c r="K58" s="259"/>
      <c r="L58" s="261"/>
    </row>
    <row r="59" spans="1:12" ht="17.100000000000001" customHeight="1">
      <c r="A59" s="262" t="str">
        <f>A3</f>
        <v>ณ วันที่ 30 มิถุนายน พ.ศ. 2563</v>
      </c>
      <c r="B59" s="316"/>
      <c r="C59" s="316"/>
      <c r="D59" s="311"/>
      <c r="E59" s="311"/>
      <c r="F59" s="317"/>
      <c r="G59" s="268"/>
      <c r="H59" s="269"/>
      <c r="I59" s="268"/>
      <c r="J59" s="269"/>
      <c r="K59" s="268"/>
      <c r="L59" s="269"/>
    </row>
    <row r="60" spans="1:12" ht="18" customHeight="1">
      <c r="A60" s="318"/>
      <c r="B60" s="318"/>
      <c r="C60" s="318"/>
      <c r="D60" s="319"/>
      <c r="E60" s="319"/>
      <c r="F60" s="272"/>
      <c r="G60" s="273"/>
      <c r="H60" s="274"/>
      <c r="I60" s="273"/>
      <c r="J60" s="274"/>
      <c r="K60" s="273"/>
      <c r="L60" s="274"/>
    </row>
    <row r="61" spans="1:12" ht="18" customHeight="1">
      <c r="A61" s="287"/>
      <c r="B61" s="287"/>
      <c r="C61" s="287"/>
      <c r="D61" s="289"/>
      <c r="E61" s="289"/>
      <c r="F61" s="365" t="s">
        <v>94</v>
      </c>
      <c r="G61" s="365"/>
      <c r="H61" s="365"/>
      <c r="I61" s="275"/>
      <c r="J61" s="366" t="s">
        <v>95</v>
      </c>
      <c r="K61" s="366"/>
      <c r="L61" s="366"/>
    </row>
    <row r="62" spans="1:12" ht="18" customHeight="1">
      <c r="A62" s="287"/>
      <c r="B62" s="287"/>
      <c r="C62" s="287"/>
      <c r="D62" s="289"/>
      <c r="E62" s="289"/>
      <c r="F62" s="320" t="s">
        <v>3</v>
      </c>
      <c r="G62" s="321"/>
      <c r="H62" s="284" t="s">
        <v>4</v>
      </c>
      <c r="I62" s="275"/>
      <c r="J62" s="322" t="s">
        <v>3</v>
      </c>
      <c r="K62" s="323"/>
      <c r="L62" s="284" t="s">
        <v>4</v>
      </c>
    </row>
    <row r="63" spans="1:12" ht="18" customHeight="1">
      <c r="A63" s="294"/>
      <c r="B63" s="294"/>
      <c r="C63" s="294"/>
      <c r="D63" s="294"/>
      <c r="E63" s="294"/>
      <c r="F63" s="282" t="s">
        <v>225</v>
      </c>
      <c r="G63" s="283"/>
      <c r="H63" s="284" t="s">
        <v>5</v>
      </c>
      <c r="I63" s="279"/>
      <c r="J63" s="284" t="s">
        <v>225</v>
      </c>
      <c r="K63" s="283"/>
      <c r="L63" s="284" t="s">
        <v>5</v>
      </c>
    </row>
    <row r="64" spans="1:12" ht="18" customHeight="1">
      <c r="A64" s="294"/>
      <c r="B64" s="294"/>
      <c r="C64" s="294"/>
      <c r="D64" s="294"/>
      <c r="E64" s="294"/>
      <c r="F64" s="282" t="s">
        <v>6</v>
      </c>
      <c r="G64" s="127"/>
      <c r="H64" s="284" t="s">
        <v>7</v>
      </c>
      <c r="I64" s="127"/>
      <c r="J64" s="284" t="s">
        <v>6</v>
      </c>
      <c r="K64" s="283"/>
      <c r="L64" s="284" t="s">
        <v>7</v>
      </c>
    </row>
    <row r="65" spans="1:12" ht="18" customHeight="1">
      <c r="A65" s="294"/>
      <c r="B65" s="294"/>
      <c r="C65" s="294"/>
      <c r="D65" s="324" t="s">
        <v>8</v>
      </c>
      <c r="E65" s="294"/>
      <c r="F65" s="286" t="s">
        <v>9</v>
      </c>
      <c r="G65" s="127"/>
      <c r="H65" s="66" t="s">
        <v>9</v>
      </c>
      <c r="I65" s="127"/>
      <c r="J65" s="66" t="s">
        <v>9</v>
      </c>
      <c r="K65" s="127"/>
      <c r="L65" s="66" t="s">
        <v>9</v>
      </c>
    </row>
    <row r="66" spans="1:12" ht="18" customHeight="1">
      <c r="A66" s="292" t="s">
        <v>37</v>
      </c>
      <c r="B66" s="300"/>
      <c r="C66" s="300"/>
      <c r="D66" s="293"/>
      <c r="E66" s="289"/>
      <c r="F66" s="290"/>
      <c r="J66" s="290"/>
    </row>
    <row r="67" spans="1:12" ht="8.1" customHeight="1">
      <c r="A67" s="287"/>
      <c r="B67" s="288"/>
      <c r="C67" s="288"/>
      <c r="D67" s="293"/>
      <c r="E67" s="289"/>
      <c r="F67" s="290"/>
      <c r="J67" s="290"/>
    </row>
    <row r="68" spans="1:12" ht="18" customHeight="1">
      <c r="A68" s="292" t="s">
        <v>38</v>
      </c>
      <c r="B68" s="294"/>
      <c r="C68" s="294"/>
      <c r="D68" s="293"/>
      <c r="E68" s="289"/>
      <c r="F68" s="290"/>
      <c r="J68" s="290"/>
    </row>
    <row r="69" spans="1:12" ht="8.1" customHeight="1">
      <c r="A69" s="287"/>
      <c r="B69" s="288"/>
      <c r="C69" s="288"/>
      <c r="D69" s="293"/>
      <c r="E69" s="289"/>
      <c r="F69" s="290"/>
      <c r="J69" s="290"/>
    </row>
    <row r="70" spans="1:12" ht="18" customHeight="1">
      <c r="A70" s="294" t="s">
        <v>265</v>
      </c>
      <c r="B70" s="294"/>
      <c r="C70" s="294"/>
      <c r="D70" s="293"/>
      <c r="E70" s="289"/>
      <c r="F70" s="290">
        <v>1662033</v>
      </c>
      <c r="H70" s="258">
        <v>1107631</v>
      </c>
      <c r="J70" s="290">
        <v>1478722</v>
      </c>
      <c r="L70" s="258">
        <v>778136</v>
      </c>
    </row>
    <row r="71" spans="1:12" ht="18" customHeight="1">
      <c r="A71" s="294" t="s">
        <v>39</v>
      </c>
      <c r="B71" s="294"/>
      <c r="C71" s="294"/>
      <c r="D71" s="325" t="s">
        <v>42</v>
      </c>
      <c r="E71" s="289"/>
      <c r="F71" s="290">
        <v>2565757</v>
      </c>
      <c r="H71" s="258">
        <v>4193900</v>
      </c>
      <c r="J71" s="290">
        <v>1472177</v>
      </c>
      <c r="L71" s="258">
        <v>1887240</v>
      </c>
    </row>
    <row r="72" spans="1:12" ht="18" customHeight="1">
      <c r="A72" s="294" t="s">
        <v>40</v>
      </c>
      <c r="B72" s="294"/>
      <c r="C72" s="294"/>
      <c r="D72" s="295" t="s">
        <v>298</v>
      </c>
      <c r="E72" s="289"/>
      <c r="F72" s="290">
        <v>0</v>
      </c>
      <c r="H72" s="258">
        <v>0</v>
      </c>
      <c r="J72" s="290">
        <v>559731</v>
      </c>
      <c r="L72" s="258">
        <v>624769</v>
      </c>
    </row>
    <row r="73" spans="1:12" ht="18" customHeight="1">
      <c r="A73" s="294" t="s">
        <v>43</v>
      </c>
      <c r="B73" s="294"/>
      <c r="C73" s="294"/>
      <c r="D73" s="325" t="s">
        <v>44</v>
      </c>
      <c r="E73" s="289"/>
      <c r="F73" s="290">
        <v>5453158</v>
      </c>
      <c r="G73" s="7"/>
      <c r="H73" s="258">
        <v>7724467</v>
      </c>
      <c r="I73" s="7"/>
      <c r="J73" s="290">
        <v>3390530</v>
      </c>
      <c r="L73" s="46">
        <v>6081616</v>
      </c>
    </row>
    <row r="74" spans="1:12" ht="18" customHeight="1">
      <c r="A74" s="294" t="s">
        <v>266</v>
      </c>
      <c r="B74" s="294"/>
      <c r="C74" s="294"/>
      <c r="D74" s="325" t="s">
        <v>46</v>
      </c>
      <c r="E74" s="289"/>
      <c r="F74" s="47">
        <v>970708</v>
      </c>
      <c r="G74" s="7"/>
      <c r="H74" s="258">
        <v>436378</v>
      </c>
      <c r="I74" s="7"/>
      <c r="J74" s="47">
        <v>235640</v>
      </c>
      <c r="L74" s="46">
        <v>233205</v>
      </c>
    </row>
    <row r="75" spans="1:12" ht="18" customHeight="1">
      <c r="A75" s="294" t="s">
        <v>41</v>
      </c>
      <c r="B75" s="294"/>
      <c r="C75" s="294"/>
      <c r="D75" s="325" t="s">
        <v>105</v>
      </c>
      <c r="E75" s="289"/>
      <c r="F75" s="47">
        <v>252042</v>
      </c>
      <c r="H75" s="258">
        <v>48250</v>
      </c>
      <c r="J75" s="47">
        <v>31287</v>
      </c>
      <c r="L75" s="258">
        <v>0</v>
      </c>
    </row>
    <row r="76" spans="1:12" ht="18" customHeight="1">
      <c r="A76" s="294" t="s">
        <v>47</v>
      </c>
      <c r="B76" s="294"/>
      <c r="C76" s="294"/>
      <c r="D76" s="293"/>
      <c r="E76" s="289"/>
      <c r="F76" s="47">
        <v>540339</v>
      </c>
      <c r="G76" s="7"/>
      <c r="H76" s="258">
        <v>485717</v>
      </c>
      <c r="I76" s="7"/>
      <c r="J76" s="47">
        <v>60749</v>
      </c>
      <c r="L76" s="46">
        <v>59384</v>
      </c>
    </row>
    <row r="77" spans="1:12" ht="18" customHeight="1">
      <c r="A77" s="294" t="s">
        <v>48</v>
      </c>
      <c r="B77" s="294"/>
      <c r="C77" s="294"/>
      <c r="D77" s="293"/>
      <c r="E77" s="289"/>
      <c r="F77" s="47">
        <v>138453</v>
      </c>
      <c r="H77" s="258">
        <v>128615</v>
      </c>
      <c r="J77" s="47">
        <v>0</v>
      </c>
      <c r="L77" s="258">
        <v>0</v>
      </c>
    </row>
    <row r="78" spans="1:12" ht="18" customHeight="1">
      <c r="A78" s="294" t="s">
        <v>49</v>
      </c>
      <c r="B78" s="294"/>
      <c r="C78" s="294"/>
      <c r="D78" s="293"/>
      <c r="E78" s="289"/>
      <c r="F78" s="296">
        <v>512597</v>
      </c>
      <c r="H78" s="297">
        <v>457032</v>
      </c>
      <c r="J78" s="296">
        <v>317722</v>
      </c>
      <c r="L78" s="297">
        <v>237402</v>
      </c>
    </row>
    <row r="79" spans="1:12" ht="8.1" customHeight="1">
      <c r="A79" s="287"/>
      <c r="B79" s="288"/>
      <c r="C79" s="288"/>
      <c r="D79" s="293"/>
      <c r="E79" s="289"/>
      <c r="F79" s="290"/>
      <c r="J79" s="290"/>
    </row>
    <row r="80" spans="1:12" ht="18" customHeight="1">
      <c r="A80" s="292" t="s">
        <v>50</v>
      </c>
      <c r="B80" s="294"/>
      <c r="C80" s="292"/>
      <c r="D80" s="293"/>
      <c r="E80" s="289"/>
      <c r="F80" s="326">
        <f>SUM(F70:F78)</f>
        <v>12095087</v>
      </c>
      <c r="H80" s="267">
        <f>SUM(H70:H78)</f>
        <v>14581990</v>
      </c>
      <c r="J80" s="326">
        <f>SUM(J70:J78)</f>
        <v>7546558</v>
      </c>
      <c r="L80" s="267">
        <f>SUM(L70:L78)</f>
        <v>9901752</v>
      </c>
    </row>
    <row r="81" spans="1:12" ht="18" customHeight="1">
      <c r="A81" s="294"/>
      <c r="B81" s="294"/>
      <c r="C81" s="294"/>
      <c r="D81" s="293"/>
      <c r="E81" s="289"/>
      <c r="F81" s="290"/>
      <c r="J81" s="290"/>
    </row>
    <row r="82" spans="1:12" ht="18" customHeight="1">
      <c r="A82" s="292" t="s">
        <v>51</v>
      </c>
      <c r="B82" s="294"/>
      <c r="C82" s="294"/>
      <c r="D82" s="293"/>
      <c r="E82" s="289"/>
      <c r="F82" s="290"/>
      <c r="J82" s="290"/>
    </row>
    <row r="83" spans="1:12" ht="8.1" customHeight="1">
      <c r="A83" s="287"/>
      <c r="B83" s="288"/>
      <c r="C83" s="288"/>
      <c r="D83" s="293"/>
      <c r="E83" s="289"/>
      <c r="F83" s="290"/>
      <c r="J83" s="290"/>
    </row>
    <row r="84" spans="1:12" ht="18" customHeight="1">
      <c r="A84" s="294" t="s">
        <v>52</v>
      </c>
      <c r="B84" s="294"/>
      <c r="C84" s="294"/>
      <c r="D84" s="295" t="s">
        <v>44</v>
      </c>
      <c r="E84" s="289"/>
      <c r="F84" s="290">
        <v>18145048</v>
      </c>
      <c r="H84" s="258">
        <v>18805187</v>
      </c>
      <c r="J84" s="290">
        <v>13927161</v>
      </c>
      <c r="K84" s="7"/>
      <c r="L84" s="258">
        <v>13595540</v>
      </c>
    </row>
    <row r="85" spans="1:12" ht="18" customHeight="1">
      <c r="A85" s="294" t="s">
        <v>45</v>
      </c>
      <c r="B85" s="294"/>
      <c r="C85" s="294"/>
      <c r="D85" s="295" t="s">
        <v>46</v>
      </c>
      <c r="E85" s="289"/>
      <c r="F85" s="290">
        <v>6589205</v>
      </c>
      <c r="H85" s="258">
        <v>7178003</v>
      </c>
      <c r="J85" s="290">
        <v>4166752</v>
      </c>
      <c r="K85" s="7"/>
      <c r="L85" s="258">
        <v>4505972</v>
      </c>
    </row>
    <row r="86" spans="1:12" ht="18" customHeight="1">
      <c r="A86" s="294" t="s">
        <v>54</v>
      </c>
      <c r="B86" s="294"/>
      <c r="C86" s="294"/>
      <c r="D86" s="295" t="s">
        <v>105</v>
      </c>
      <c r="E86" s="289"/>
      <c r="F86" s="290">
        <v>1567841</v>
      </c>
      <c r="G86" s="7"/>
      <c r="H86" s="258">
        <v>85369</v>
      </c>
      <c r="I86" s="7"/>
      <c r="J86" s="290">
        <v>479860</v>
      </c>
      <c r="L86" s="258">
        <v>0</v>
      </c>
    </row>
    <row r="87" spans="1:12" ht="18" customHeight="1">
      <c r="A87" s="294" t="s">
        <v>53</v>
      </c>
      <c r="B87" s="294"/>
      <c r="C87" s="294"/>
      <c r="D87" s="293"/>
      <c r="E87" s="289"/>
      <c r="F87" s="290">
        <v>465787</v>
      </c>
      <c r="H87" s="258">
        <v>455362</v>
      </c>
      <c r="J87" s="290">
        <v>167091</v>
      </c>
      <c r="K87" s="7"/>
      <c r="L87" s="257">
        <v>159209</v>
      </c>
    </row>
    <row r="88" spans="1:12" ht="18" customHeight="1">
      <c r="A88" s="294" t="s">
        <v>47</v>
      </c>
      <c r="B88" s="294"/>
      <c r="C88" s="294"/>
      <c r="D88" s="293"/>
      <c r="E88" s="289"/>
      <c r="F88" s="290">
        <v>45181</v>
      </c>
      <c r="G88" s="7"/>
      <c r="H88" s="258">
        <v>48297</v>
      </c>
      <c r="I88" s="7"/>
      <c r="J88" s="290">
        <v>37135</v>
      </c>
      <c r="L88" s="46">
        <v>36405</v>
      </c>
    </row>
    <row r="89" spans="1:12" ht="18" customHeight="1">
      <c r="A89" s="294" t="s">
        <v>153</v>
      </c>
      <c r="B89" s="294"/>
      <c r="C89" s="294"/>
      <c r="D89" s="293"/>
      <c r="E89" s="289"/>
      <c r="F89" s="290">
        <v>876819</v>
      </c>
      <c r="H89" s="258">
        <v>886026</v>
      </c>
      <c r="J89" s="290">
        <v>0</v>
      </c>
      <c r="K89" s="7"/>
      <c r="L89" s="302" t="s">
        <v>15</v>
      </c>
    </row>
    <row r="90" spans="1:12" ht="18" customHeight="1">
      <c r="A90" s="294" t="s">
        <v>55</v>
      </c>
      <c r="B90" s="294"/>
      <c r="C90" s="294"/>
      <c r="D90" s="293"/>
      <c r="E90" s="289"/>
      <c r="F90" s="290">
        <v>861249</v>
      </c>
      <c r="H90" s="258">
        <v>875247</v>
      </c>
      <c r="J90" s="290">
        <v>0</v>
      </c>
      <c r="K90" s="7"/>
      <c r="L90" s="46" t="s">
        <v>15</v>
      </c>
    </row>
    <row r="91" spans="1:12" ht="18" customHeight="1">
      <c r="A91" s="294" t="s">
        <v>56</v>
      </c>
      <c r="B91" s="294"/>
      <c r="C91" s="294"/>
      <c r="D91" s="293"/>
      <c r="E91" s="289"/>
      <c r="F91" s="296">
        <v>12411</v>
      </c>
      <c r="H91" s="297">
        <v>207397</v>
      </c>
      <c r="J91" s="296">
        <v>0</v>
      </c>
      <c r="K91" s="7"/>
      <c r="L91" s="130" t="s">
        <v>15</v>
      </c>
    </row>
    <row r="92" spans="1:12" ht="8.1" customHeight="1">
      <c r="A92" s="287"/>
      <c r="B92" s="288"/>
      <c r="C92" s="288"/>
      <c r="D92" s="293"/>
      <c r="E92" s="289"/>
      <c r="F92" s="290"/>
      <c r="J92" s="290"/>
    </row>
    <row r="93" spans="1:12" ht="18" customHeight="1">
      <c r="A93" s="292" t="s">
        <v>57</v>
      </c>
      <c r="B93" s="294"/>
      <c r="C93" s="292"/>
      <c r="D93" s="293"/>
      <c r="E93" s="289"/>
      <c r="F93" s="326">
        <f>SUM(F84:F91)</f>
        <v>28563541</v>
      </c>
      <c r="H93" s="267">
        <f>SUM(H84:H91)</f>
        <v>28540888</v>
      </c>
      <c r="J93" s="326">
        <f>SUM(J84:J91)</f>
        <v>18777999</v>
      </c>
      <c r="L93" s="267">
        <f>SUM(L84:L91)</f>
        <v>18297126</v>
      </c>
    </row>
    <row r="94" spans="1:12" ht="8.1" customHeight="1">
      <c r="A94" s="287"/>
      <c r="B94" s="288"/>
      <c r="C94" s="288"/>
      <c r="D94" s="293"/>
      <c r="E94" s="289"/>
      <c r="F94" s="290"/>
      <c r="J94" s="290"/>
    </row>
    <row r="95" spans="1:12" ht="18" customHeight="1">
      <c r="A95" s="292" t="s">
        <v>58</v>
      </c>
      <c r="B95" s="294"/>
      <c r="C95" s="294"/>
      <c r="D95" s="293"/>
      <c r="E95" s="289"/>
      <c r="F95" s="326">
        <f>F80+F93</f>
        <v>40658628</v>
      </c>
      <c r="H95" s="267">
        <f>H80+H93</f>
        <v>43122878</v>
      </c>
      <c r="J95" s="326">
        <f>J80+J93</f>
        <v>26324557</v>
      </c>
      <c r="L95" s="267">
        <f>L80+L93</f>
        <v>28198878</v>
      </c>
    </row>
    <row r="96" spans="1:12" ht="18" customHeight="1">
      <c r="A96" s="292"/>
      <c r="B96" s="294"/>
      <c r="C96" s="294"/>
      <c r="D96" s="293"/>
      <c r="E96" s="289"/>
    </row>
    <row r="97" spans="1:12" ht="18" customHeight="1">
      <c r="A97" s="292"/>
      <c r="B97" s="294"/>
      <c r="C97" s="294"/>
      <c r="D97" s="293"/>
      <c r="E97" s="289"/>
    </row>
    <row r="98" spans="1:12" ht="18" customHeight="1">
      <c r="A98" s="292"/>
      <c r="B98" s="294"/>
      <c r="C98" s="294"/>
      <c r="D98" s="293"/>
      <c r="E98" s="289"/>
    </row>
    <row r="99" spans="1:12" ht="18" customHeight="1">
      <c r="A99" s="292"/>
      <c r="B99" s="294"/>
      <c r="C99" s="294"/>
      <c r="D99" s="293"/>
      <c r="E99" s="289"/>
    </row>
    <row r="100" spans="1:12" ht="18" customHeight="1">
      <c r="A100" s="292"/>
      <c r="B100" s="294"/>
      <c r="C100" s="294"/>
      <c r="D100" s="293"/>
      <c r="E100" s="289"/>
    </row>
    <row r="101" spans="1:12" ht="18" customHeight="1">
      <c r="A101" s="292"/>
      <c r="B101" s="294"/>
      <c r="C101" s="294"/>
      <c r="D101" s="293"/>
      <c r="E101" s="289"/>
    </row>
    <row r="102" spans="1:12" ht="18" customHeight="1">
      <c r="A102" s="292"/>
      <c r="B102" s="294"/>
      <c r="C102" s="294"/>
      <c r="D102" s="293"/>
      <c r="E102" s="289"/>
    </row>
    <row r="103" spans="1:12" ht="18" customHeight="1">
      <c r="A103" s="292"/>
      <c r="B103" s="294"/>
      <c r="C103" s="294"/>
      <c r="D103" s="293"/>
      <c r="E103" s="289"/>
    </row>
    <row r="104" spans="1:12" ht="18" customHeight="1">
      <c r="A104" s="292"/>
      <c r="B104" s="294"/>
      <c r="C104" s="294"/>
      <c r="D104" s="293"/>
      <c r="E104" s="289"/>
    </row>
    <row r="105" spans="1:12" ht="18" customHeight="1">
      <c r="A105" s="292"/>
      <c r="B105" s="294"/>
      <c r="C105" s="294"/>
      <c r="D105" s="293"/>
      <c r="E105" s="289"/>
    </row>
    <row r="106" spans="1:12" ht="18" customHeight="1">
      <c r="A106" s="292"/>
      <c r="B106" s="294"/>
      <c r="C106" s="294"/>
      <c r="D106" s="293"/>
      <c r="E106" s="289"/>
    </row>
    <row r="107" spans="1:12" ht="18" customHeight="1">
      <c r="A107" s="292"/>
      <c r="B107" s="294"/>
      <c r="C107" s="294"/>
      <c r="D107" s="293"/>
      <c r="E107" s="289"/>
    </row>
    <row r="108" spans="1:12" ht="6.75" customHeight="1">
      <c r="A108" s="292"/>
      <c r="B108" s="294"/>
      <c r="C108" s="294"/>
      <c r="D108" s="293"/>
      <c r="E108" s="289"/>
    </row>
    <row r="109" spans="1:12" ht="22.35" customHeight="1">
      <c r="A109" s="327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9" s="327"/>
      <c r="C109" s="327"/>
      <c r="D109" s="328"/>
      <c r="E109" s="328"/>
      <c r="F109" s="329"/>
      <c r="G109" s="330"/>
      <c r="H109" s="297"/>
      <c r="I109" s="330"/>
      <c r="J109" s="297"/>
      <c r="K109" s="330"/>
      <c r="L109" s="297"/>
    </row>
    <row r="110" spans="1:12" ht="17.100000000000001" customHeight="1">
      <c r="A110" s="287" t="s">
        <v>0</v>
      </c>
      <c r="B110" s="287"/>
      <c r="C110" s="287"/>
      <c r="D110" s="289"/>
      <c r="E110" s="289"/>
      <c r="F110" s="314"/>
      <c r="G110" s="259"/>
      <c r="H110" s="315"/>
      <c r="I110" s="259"/>
      <c r="J110" s="315"/>
      <c r="K110" s="259"/>
      <c r="L110" s="261"/>
    </row>
    <row r="111" spans="1:12" ht="17.100000000000001" customHeight="1">
      <c r="A111" s="287" t="s">
        <v>304</v>
      </c>
      <c r="B111" s="287"/>
      <c r="C111" s="287"/>
      <c r="D111" s="289"/>
      <c r="E111" s="289"/>
      <c r="F111" s="260"/>
      <c r="G111" s="259"/>
      <c r="H111" s="261"/>
      <c r="I111" s="259"/>
      <c r="J111" s="261"/>
      <c r="K111" s="259"/>
      <c r="L111" s="261"/>
    </row>
    <row r="112" spans="1:12" ht="17.100000000000001" customHeight="1">
      <c r="A112" s="262" t="str">
        <f>A59</f>
        <v>ณ วันที่ 30 มิถุนายน พ.ศ. 2563</v>
      </c>
      <c r="B112" s="316"/>
      <c r="C112" s="316"/>
      <c r="D112" s="311"/>
      <c r="E112" s="311"/>
      <c r="F112" s="317"/>
      <c r="G112" s="268"/>
      <c r="H112" s="269"/>
      <c r="I112" s="268"/>
      <c r="J112" s="269"/>
      <c r="K112" s="268"/>
      <c r="L112" s="269"/>
    </row>
    <row r="113" spans="1:12" ht="18" customHeight="1">
      <c r="A113" s="318"/>
      <c r="B113" s="318"/>
      <c r="C113" s="318"/>
      <c r="D113" s="319"/>
      <c r="E113" s="319"/>
      <c r="F113" s="272"/>
      <c r="G113" s="273"/>
      <c r="H113" s="274"/>
      <c r="I113" s="273"/>
      <c r="J113" s="274"/>
      <c r="K113" s="273"/>
      <c r="L113" s="274"/>
    </row>
    <row r="114" spans="1:12" ht="18" customHeight="1">
      <c r="A114" s="287"/>
      <c r="B114" s="287"/>
      <c r="C114" s="287"/>
      <c r="D114" s="289"/>
      <c r="E114" s="289"/>
      <c r="F114" s="365" t="s">
        <v>94</v>
      </c>
      <c r="G114" s="365"/>
      <c r="H114" s="365"/>
      <c r="I114" s="275"/>
      <c r="J114" s="366" t="s">
        <v>95</v>
      </c>
      <c r="K114" s="366"/>
      <c r="L114" s="366"/>
    </row>
    <row r="115" spans="1:12" ht="18" customHeight="1">
      <c r="A115" s="287"/>
      <c r="B115" s="287"/>
      <c r="C115" s="287"/>
      <c r="D115" s="289"/>
      <c r="E115" s="289"/>
      <c r="F115" s="320" t="s">
        <v>3</v>
      </c>
      <c r="G115" s="321"/>
      <c r="H115" s="284" t="s">
        <v>4</v>
      </c>
      <c r="I115" s="275"/>
      <c r="J115" s="322" t="s">
        <v>3</v>
      </c>
      <c r="K115" s="323"/>
      <c r="L115" s="284" t="s">
        <v>4</v>
      </c>
    </row>
    <row r="116" spans="1:12" ht="18" customHeight="1">
      <c r="A116" s="294"/>
      <c r="B116" s="294"/>
      <c r="C116" s="294"/>
      <c r="D116" s="294"/>
      <c r="E116" s="294"/>
      <c r="F116" s="282" t="s">
        <v>225</v>
      </c>
      <c r="G116" s="283"/>
      <c r="H116" s="284" t="s">
        <v>5</v>
      </c>
      <c r="I116" s="279"/>
      <c r="J116" s="284" t="s">
        <v>225</v>
      </c>
      <c r="K116" s="283"/>
      <c r="L116" s="284" t="s">
        <v>5</v>
      </c>
    </row>
    <row r="117" spans="1:12" ht="18" customHeight="1">
      <c r="A117" s="294"/>
      <c r="B117" s="294"/>
      <c r="C117" s="294"/>
      <c r="D117" s="294"/>
      <c r="E117" s="294"/>
      <c r="F117" s="282" t="s">
        <v>6</v>
      </c>
      <c r="G117" s="127"/>
      <c r="H117" s="284" t="s">
        <v>7</v>
      </c>
      <c r="I117" s="127"/>
      <c r="J117" s="284" t="s">
        <v>6</v>
      </c>
      <c r="K117" s="283"/>
      <c r="L117" s="284" t="s">
        <v>7</v>
      </c>
    </row>
    <row r="118" spans="1:12" ht="18" customHeight="1">
      <c r="A118" s="294"/>
      <c r="B118" s="294"/>
      <c r="C118" s="294"/>
      <c r="D118" s="294"/>
      <c r="E118" s="294"/>
      <c r="F118" s="286" t="s">
        <v>9</v>
      </c>
      <c r="G118" s="127"/>
      <c r="H118" s="66" t="s">
        <v>9</v>
      </c>
      <c r="I118" s="127"/>
      <c r="J118" s="66" t="s">
        <v>9</v>
      </c>
      <c r="K118" s="127"/>
      <c r="L118" s="66" t="s">
        <v>9</v>
      </c>
    </row>
    <row r="119" spans="1:12" ht="18" customHeight="1">
      <c r="A119" s="292" t="s">
        <v>305</v>
      </c>
      <c r="B119" s="294"/>
      <c r="C119" s="294"/>
      <c r="D119" s="289"/>
      <c r="E119" s="289"/>
      <c r="F119" s="129"/>
      <c r="G119" s="127"/>
      <c r="H119" s="126"/>
      <c r="I119" s="127"/>
      <c r="J119" s="129"/>
      <c r="K119" s="127"/>
      <c r="L119" s="126"/>
    </row>
    <row r="120" spans="1:12" ht="8.1" customHeight="1">
      <c r="A120" s="287"/>
      <c r="B120" s="288"/>
      <c r="C120" s="288"/>
      <c r="D120" s="289"/>
      <c r="E120" s="289"/>
      <c r="F120" s="290"/>
      <c r="J120" s="290"/>
    </row>
    <row r="121" spans="1:12" ht="18" customHeight="1">
      <c r="A121" s="292" t="s">
        <v>59</v>
      </c>
      <c r="B121" s="294"/>
      <c r="C121" s="294"/>
      <c r="D121" s="289"/>
      <c r="E121" s="289"/>
      <c r="F121" s="290"/>
      <c r="J121" s="290"/>
    </row>
    <row r="122" spans="1:12" ht="8.1" customHeight="1">
      <c r="A122" s="287"/>
      <c r="B122" s="288"/>
      <c r="C122" s="288"/>
      <c r="D122" s="293"/>
      <c r="E122" s="289"/>
      <c r="F122" s="290"/>
      <c r="J122" s="290"/>
    </row>
    <row r="123" spans="1:12" ht="18" customHeight="1">
      <c r="A123" s="294" t="s">
        <v>60</v>
      </c>
      <c r="B123" s="294"/>
      <c r="C123" s="294"/>
      <c r="D123" s="293"/>
      <c r="E123" s="289"/>
      <c r="F123" s="290"/>
      <c r="J123" s="290"/>
    </row>
    <row r="124" spans="1:12" ht="18" customHeight="1">
      <c r="A124" s="294"/>
      <c r="B124" s="294" t="s">
        <v>61</v>
      </c>
      <c r="C124" s="294"/>
      <c r="D124" s="293"/>
      <c r="E124" s="289"/>
      <c r="F124" s="290"/>
      <c r="J124" s="290"/>
    </row>
    <row r="125" spans="1:12" ht="18" customHeight="1">
      <c r="A125" s="294"/>
      <c r="B125" s="294"/>
      <c r="C125" s="294" t="s">
        <v>245</v>
      </c>
      <c r="D125" s="293"/>
      <c r="E125" s="289"/>
      <c r="F125" s="290"/>
      <c r="J125" s="290"/>
    </row>
    <row r="126" spans="1:12" ht="18" customHeight="1">
      <c r="A126" s="294"/>
      <c r="B126" s="294"/>
      <c r="C126" s="294" t="s">
        <v>246</v>
      </c>
      <c r="D126" s="293"/>
      <c r="E126" s="289"/>
      <c r="F126" s="290"/>
      <c r="J126" s="290"/>
    </row>
    <row r="127" spans="1:12" ht="18" customHeight="1" thickBot="1">
      <c r="A127" s="294"/>
      <c r="B127" s="294"/>
      <c r="C127" s="14" t="s">
        <v>247</v>
      </c>
      <c r="D127" s="293"/>
      <c r="E127" s="289"/>
      <c r="F127" s="331">
        <v>9543609</v>
      </c>
      <c r="H127" s="332">
        <v>10022174</v>
      </c>
      <c r="J127" s="331">
        <v>9543609</v>
      </c>
      <c r="L127" s="332">
        <v>10022174</v>
      </c>
    </row>
    <row r="128" spans="1:12" ht="8.1" customHeight="1" thickTop="1">
      <c r="A128" s="287"/>
      <c r="B128" s="288"/>
      <c r="C128" s="288"/>
      <c r="D128" s="293"/>
      <c r="E128" s="289"/>
      <c r="F128" s="129"/>
      <c r="H128" s="126"/>
      <c r="J128" s="129"/>
    </row>
    <row r="129" spans="1:12" ht="18" customHeight="1">
      <c r="A129" s="294"/>
      <c r="B129" s="294" t="s">
        <v>62</v>
      </c>
      <c r="C129" s="294"/>
      <c r="D129" s="333"/>
      <c r="E129" s="334"/>
      <c r="F129" s="47"/>
      <c r="H129" s="46"/>
      <c r="J129" s="47"/>
    </row>
    <row r="130" spans="1:12" ht="18" customHeight="1">
      <c r="A130" s="294"/>
      <c r="B130" s="294"/>
      <c r="C130" s="294" t="s">
        <v>243</v>
      </c>
      <c r="D130" s="333"/>
      <c r="E130" s="334"/>
      <c r="F130" s="47"/>
      <c r="H130" s="46"/>
      <c r="J130" s="47"/>
      <c r="K130" s="7"/>
      <c r="L130" s="46"/>
    </row>
    <row r="131" spans="1:12" ht="18" customHeight="1">
      <c r="A131" s="294"/>
      <c r="B131" s="294"/>
      <c r="C131" s="294" t="s">
        <v>246</v>
      </c>
      <c r="D131" s="333"/>
      <c r="E131" s="334"/>
      <c r="F131" s="47"/>
      <c r="H131" s="46"/>
      <c r="J131" s="47"/>
      <c r="K131" s="7"/>
      <c r="L131" s="46"/>
    </row>
    <row r="132" spans="1:12" ht="18" customHeight="1">
      <c r="A132" s="294"/>
      <c r="B132" s="294"/>
      <c r="C132" s="14" t="s">
        <v>248</v>
      </c>
      <c r="D132" s="293"/>
      <c r="E132" s="334"/>
      <c r="F132" s="290">
        <v>9534584</v>
      </c>
      <c r="H132" s="258">
        <v>8667826</v>
      </c>
      <c r="J132" s="290">
        <v>9534584</v>
      </c>
      <c r="L132" s="258">
        <v>8667826</v>
      </c>
    </row>
    <row r="133" spans="1:12" ht="18" customHeight="1">
      <c r="A133" s="294" t="s">
        <v>249</v>
      </c>
      <c r="B133" s="294"/>
      <c r="C133" s="294"/>
      <c r="D133" s="293"/>
      <c r="E133" s="289"/>
      <c r="F133" s="290">
        <v>-90502</v>
      </c>
      <c r="H133" s="258">
        <v>-90502</v>
      </c>
      <c r="J133" s="290">
        <v>-90502</v>
      </c>
      <c r="K133" s="7"/>
      <c r="L133" s="258">
        <v>-90502</v>
      </c>
    </row>
    <row r="134" spans="1:12" ht="18" customHeight="1">
      <c r="A134" s="294" t="s">
        <v>63</v>
      </c>
      <c r="B134" s="294"/>
      <c r="C134" s="294"/>
      <c r="D134" s="293"/>
      <c r="E134" s="289"/>
      <c r="F134" s="290">
        <v>508000</v>
      </c>
      <c r="H134" s="258">
        <v>508000</v>
      </c>
      <c r="J134" s="290">
        <v>508000</v>
      </c>
      <c r="K134" s="7"/>
      <c r="L134" s="258">
        <v>508000</v>
      </c>
    </row>
    <row r="135" spans="1:12" ht="18" customHeight="1">
      <c r="A135" s="294" t="s">
        <v>64</v>
      </c>
      <c r="B135" s="294"/>
      <c r="C135" s="294"/>
      <c r="D135" s="293"/>
      <c r="E135" s="289"/>
      <c r="F135" s="290"/>
      <c r="J135" s="290"/>
    </row>
    <row r="136" spans="1:12" ht="18" customHeight="1">
      <c r="A136" s="294"/>
      <c r="B136" s="294" t="s">
        <v>65</v>
      </c>
      <c r="C136" s="335"/>
      <c r="D136" s="293"/>
      <c r="E136" s="289"/>
      <c r="F136" s="290">
        <v>473600</v>
      </c>
      <c r="H136" s="258">
        <v>473600</v>
      </c>
      <c r="J136" s="290">
        <v>473600</v>
      </c>
      <c r="K136" s="7"/>
      <c r="L136" s="258">
        <v>473600</v>
      </c>
    </row>
    <row r="137" spans="1:12" ht="18" customHeight="1">
      <c r="A137" s="294"/>
      <c r="B137" s="294" t="s">
        <v>66</v>
      </c>
      <c r="C137" s="294"/>
      <c r="D137" s="293"/>
      <c r="E137" s="289"/>
      <c r="F137" s="290">
        <v>2753274</v>
      </c>
      <c r="H137" s="258">
        <v>3929081</v>
      </c>
      <c r="J137" s="290">
        <v>3158955</v>
      </c>
      <c r="K137" s="7"/>
      <c r="L137" s="258">
        <v>4523117</v>
      </c>
    </row>
    <row r="138" spans="1:12" ht="18" customHeight="1">
      <c r="A138" s="294" t="s">
        <v>67</v>
      </c>
      <c r="B138" s="294"/>
      <c r="C138" s="294"/>
      <c r="D138" s="293"/>
      <c r="E138" s="289"/>
      <c r="F138" s="296">
        <v>-215049</v>
      </c>
      <c r="H138" s="297">
        <v>-193623</v>
      </c>
      <c r="J138" s="296">
        <v>-6760</v>
      </c>
      <c r="L138" s="329">
        <v>-3575</v>
      </c>
    </row>
    <row r="139" spans="1:12" ht="8.1" customHeight="1">
      <c r="A139" s="287"/>
      <c r="B139" s="288"/>
      <c r="C139" s="288"/>
      <c r="D139" s="293"/>
      <c r="E139" s="289"/>
      <c r="F139" s="290"/>
      <c r="J139" s="290"/>
    </row>
    <row r="140" spans="1:12" ht="18" customHeight="1">
      <c r="A140" s="294" t="s">
        <v>250</v>
      </c>
      <c r="B140" s="294"/>
      <c r="C140" s="294"/>
      <c r="D140" s="293"/>
      <c r="E140" s="289"/>
      <c r="F140" s="290"/>
      <c r="J140" s="290"/>
    </row>
    <row r="141" spans="1:12" ht="18" customHeight="1">
      <c r="A141" s="294"/>
      <c r="B141" s="294" t="s">
        <v>251</v>
      </c>
      <c r="C141" s="294"/>
      <c r="D141" s="293"/>
      <c r="E141" s="289"/>
      <c r="F141" s="290">
        <f>SUM(F132:F138)</f>
        <v>12963907</v>
      </c>
      <c r="H141" s="258">
        <f>SUM(H132:H138)</f>
        <v>13294382</v>
      </c>
      <c r="J141" s="290">
        <f>SUM(J132:J138)</f>
        <v>13577877</v>
      </c>
      <c r="L141" s="258">
        <f>SUM(L132:L138)</f>
        <v>14078466</v>
      </c>
    </row>
    <row r="142" spans="1:12" ht="18" customHeight="1">
      <c r="B142" s="294" t="s">
        <v>68</v>
      </c>
      <c r="C142" s="294"/>
      <c r="D142" s="293"/>
      <c r="E142" s="289"/>
      <c r="F142" s="296">
        <v>2276486</v>
      </c>
      <c r="H142" s="130">
        <v>2647283</v>
      </c>
      <c r="J142" s="296">
        <v>0</v>
      </c>
      <c r="L142" s="130">
        <v>0</v>
      </c>
    </row>
    <row r="143" spans="1:12" ht="8.1" customHeight="1">
      <c r="A143" s="294"/>
      <c r="B143" s="294"/>
      <c r="C143" s="294"/>
      <c r="D143" s="293"/>
      <c r="E143" s="289"/>
      <c r="F143" s="290"/>
      <c r="H143" s="336"/>
      <c r="J143" s="290"/>
      <c r="L143" s="336"/>
    </row>
    <row r="144" spans="1:12" ht="18" customHeight="1">
      <c r="A144" s="292" t="s">
        <v>69</v>
      </c>
      <c r="B144" s="294"/>
      <c r="C144" s="294"/>
      <c r="D144" s="293"/>
      <c r="E144" s="289"/>
      <c r="F144" s="296">
        <f>SUM(F140:F142)</f>
        <v>15240393</v>
      </c>
      <c r="H144" s="297">
        <f>SUM(H140:H142)</f>
        <v>15941665</v>
      </c>
      <c r="J144" s="296">
        <f>SUM(J140:J142)</f>
        <v>13577877</v>
      </c>
      <c r="L144" s="297">
        <f>SUM(L140:L142)</f>
        <v>14078466</v>
      </c>
    </row>
    <row r="145" spans="1:15" ht="8.1" customHeight="1">
      <c r="A145" s="292"/>
      <c r="B145" s="294"/>
      <c r="C145" s="294"/>
      <c r="D145" s="293"/>
      <c r="E145" s="289"/>
      <c r="F145" s="290"/>
      <c r="J145" s="290"/>
    </row>
    <row r="146" spans="1:15" ht="18" customHeight="1" thickBot="1">
      <c r="A146" s="292" t="s">
        <v>70</v>
      </c>
      <c r="B146" s="294"/>
      <c r="C146" s="294"/>
      <c r="D146" s="293"/>
      <c r="E146" s="289"/>
      <c r="F146" s="337">
        <f>F95+F144</f>
        <v>55899021</v>
      </c>
      <c r="G146" s="338"/>
      <c r="H146" s="339">
        <f>H95+H144</f>
        <v>59064543</v>
      </c>
      <c r="J146" s="337">
        <f>J95+J144</f>
        <v>39902434</v>
      </c>
      <c r="L146" s="340">
        <f>L95+L144</f>
        <v>42277344</v>
      </c>
    </row>
    <row r="147" spans="1:15" ht="18" customHeight="1" thickTop="1">
      <c r="A147" s="292"/>
      <c r="B147" s="294"/>
      <c r="C147" s="294"/>
      <c r="D147" s="293"/>
      <c r="E147" s="289"/>
      <c r="F147" s="338"/>
      <c r="H147" s="291"/>
      <c r="J147" s="291"/>
      <c r="L147" s="291"/>
    </row>
    <row r="148" spans="1:15" ht="18" customHeight="1">
      <c r="A148" s="292"/>
      <c r="B148" s="294"/>
      <c r="C148" s="294"/>
      <c r="D148" s="293"/>
      <c r="E148" s="289"/>
      <c r="I148" s="341"/>
      <c r="K148" s="341"/>
      <c r="M148" s="294"/>
    </row>
    <row r="149" spans="1:15" ht="18" customHeight="1">
      <c r="A149" s="292"/>
      <c r="B149" s="294"/>
      <c r="C149" s="294"/>
      <c r="D149" s="289"/>
      <c r="E149" s="289"/>
      <c r="I149" s="341"/>
      <c r="J149" s="342"/>
      <c r="K149" s="341"/>
    </row>
    <row r="150" spans="1:15" ht="18" customHeight="1">
      <c r="A150" s="292"/>
      <c r="B150" s="294"/>
      <c r="C150" s="294"/>
      <c r="D150" s="289"/>
      <c r="E150" s="289"/>
    </row>
    <row r="151" spans="1:15" ht="18" customHeight="1">
      <c r="A151" s="292"/>
      <c r="B151" s="294"/>
      <c r="C151" s="294"/>
      <c r="D151" s="289"/>
      <c r="E151" s="289"/>
    </row>
    <row r="152" spans="1:15" ht="18" customHeight="1">
      <c r="A152" s="292"/>
      <c r="B152" s="294"/>
      <c r="C152" s="294"/>
      <c r="D152" s="289"/>
      <c r="E152" s="289"/>
    </row>
    <row r="153" spans="1:15" ht="18" customHeight="1">
      <c r="A153" s="292"/>
      <c r="B153" s="294"/>
      <c r="C153" s="294"/>
      <c r="D153" s="289"/>
      <c r="E153" s="289"/>
    </row>
    <row r="154" spans="1:15" ht="18" customHeight="1">
      <c r="A154" s="292"/>
      <c r="B154" s="294"/>
      <c r="C154" s="294"/>
      <c r="D154" s="289"/>
      <c r="E154" s="289"/>
    </row>
    <row r="155" spans="1:15" ht="18" customHeight="1">
      <c r="A155" s="292"/>
      <c r="B155" s="294"/>
      <c r="C155" s="294"/>
      <c r="D155" s="289"/>
      <c r="E155" s="289"/>
    </row>
    <row r="156" spans="1:15" ht="18" customHeight="1">
      <c r="A156" s="292"/>
      <c r="B156" s="294"/>
      <c r="C156" s="294"/>
      <c r="D156" s="289"/>
      <c r="E156" s="289"/>
    </row>
    <row r="157" spans="1:15" ht="18" customHeight="1">
      <c r="A157" s="292"/>
      <c r="B157" s="294"/>
      <c r="C157" s="294"/>
      <c r="D157" s="289"/>
      <c r="E157" s="289"/>
    </row>
    <row r="158" spans="1:15" ht="18" customHeight="1">
      <c r="A158" s="292"/>
      <c r="B158" s="294"/>
      <c r="C158" s="294"/>
      <c r="D158" s="289"/>
      <c r="E158" s="289"/>
    </row>
    <row r="159" spans="1:15" ht="18" customHeight="1">
      <c r="A159" s="292"/>
      <c r="B159" s="294"/>
      <c r="C159" s="294"/>
      <c r="D159" s="289"/>
      <c r="E159" s="289"/>
    </row>
    <row r="160" spans="1:15" ht="12.75" customHeight="1">
      <c r="A160" s="292"/>
      <c r="B160" s="294"/>
      <c r="C160" s="294"/>
      <c r="D160" s="289"/>
      <c r="E160" s="289"/>
      <c r="N160" s="9"/>
      <c r="O160" s="9"/>
    </row>
    <row r="161" spans="1:16" ht="12" customHeight="1">
      <c r="A161" s="343"/>
      <c r="D161" s="256"/>
      <c r="E161" s="256"/>
      <c r="P161" s="9"/>
    </row>
    <row r="162" spans="1:16" s="9" customFormat="1" ht="22.35" customHeight="1">
      <c r="A162" s="344" t="str">
        <f>A109</f>
        <v>หมายเหตุประกอบข้อมูลทางการเงินเป็นส่วนหนึ่งของข้อมูลทางการเงินระหว่างกาลนี้</v>
      </c>
      <c r="B162" s="345"/>
      <c r="C162" s="345"/>
      <c r="D162" s="346"/>
      <c r="E162" s="346"/>
      <c r="F162" s="347"/>
      <c r="G162" s="348"/>
      <c r="H162" s="349"/>
      <c r="I162" s="350"/>
      <c r="J162" s="349"/>
      <c r="K162" s="348"/>
      <c r="L162" s="349"/>
      <c r="N162" s="14"/>
      <c r="O162" s="14"/>
      <c r="P162" s="14"/>
    </row>
  </sheetData>
  <mergeCells count="7">
    <mergeCell ref="F114:H114"/>
    <mergeCell ref="J114:L114"/>
    <mergeCell ref="F5:H5"/>
    <mergeCell ref="J5:L5"/>
    <mergeCell ref="F61:H61"/>
    <mergeCell ref="J61:L61"/>
    <mergeCell ref="A54:L54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9" max="16383" man="1"/>
  </rowBreaks>
  <ignoredErrors>
    <ignoredError sqref="D33 D77:D83 D20:D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F99"/>
  <sheetViews>
    <sheetView zoomScale="85" zoomScaleNormal="85" zoomScaleSheetLayoutView="70" workbookViewId="0">
      <selection activeCell="Q7" sqref="Q7"/>
    </sheetView>
  </sheetViews>
  <sheetFormatPr defaultColWidth="10.42578125" defaultRowHeight="20.100000000000001" customHeight="1"/>
  <cols>
    <col min="1" max="2" width="1.42578125" style="8" customWidth="1"/>
    <col min="3" max="3" width="32.85546875" style="8" customWidth="1"/>
    <col min="4" max="4" width="7.42578125" style="136" customWidth="1"/>
    <col min="5" max="5" width="0.42578125" style="8" customWidth="1"/>
    <col min="6" max="6" width="13.5703125" style="46" customWidth="1"/>
    <col min="7" max="7" width="0.5703125" style="156" customWidth="1"/>
    <col min="8" max="8" width="13.5703125" style="157" customWidth="1"/>
    <col min="9" max="9" width="0.5703125" style="7" customWidth="1"/>
    <col min="10" max="10" width="13.5703125" style="126" customWidth="1"/>
    <col min="11" max="11" width="0.5703125" style="156" customWidth="1"/>
    <col min="12" max="12" width="13.5703125" style="157" customWidth="1"/>
    <col min="13" max="163" width="10.42578125" style="8"/>
    <col min="164" max="165" width="1.42578125" style="8" customWidth="1"/>
    <col min="166" max="166" width="27" style="8" customWidth="1"/>
    <col min="167" max="167" width="7.5703125" style="8" customWidth="1"/>
    <col min="168" max="168" width="0.42578125" style="8" customWidth="1"/>
    <col min="169" max="169" width="12.42578125" style="8" customWidth="1"/>
    <col min="170" max="170" width="0.42578125" style="8" customWidth="1"/>
    <col min="171" max="171" width="12.42578125" style="8" customWidth="1"/>
    <col min="172" max="172" width="0.42578125" style="8" customWidth="1"/>
    <col min="173" max="173" width="12.42578125" style="8" customWidth="1"/>
    <col min="174" max="174" width="0.42578125" style="8" customWidth="1"/>
    <col min="175" max="175" width="12.42578125" style="8" customWidth="1"/>
    <col min="176" max="16384" width="10.42578125" style="8"/>
  </cols>
  <sheetData>
    <row r="1" spans="1:188" ht="20.100000000000001" customHeight="1">
      <c r="A1" s="5" t="s">
        <v>0</v>
      </c>
      <c r="B1" s="121"/>
      <c r="C1" s="121"/>
      <c r="D1" s="122"/>
      <c r="E1" s="121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</row>
    <row r="2" spans="1:188" ht="20.100000000000001" customHeight="1">
      <c r="A2" s="121" t="s">
        <v>71</v>
      </c>
      <c r="B2" s="121"/>
      <c r="C2" s="121"/>
      <c r="D2" s="122"/>
      <c r="E2" s="121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</row>
    <row r="3" spans="1:188" ht="20.100000000000001" customHeight="1">
      <c r="A3" s="123" t="s">
        <v>226</v>
      </c>
      <c r="B3" s="123"/>
      <c r="C3" s="123"/>
      <c r="D3" s="124"/>
      <c r="E3" s="123"/>
      <c r="F3" s="130"/>
      <c r="G3" s="158"/>
      <c r="H3" s="159"/>
      <c r="I3" s="82"/>
      <c r="J3" s="128"/>
      <c r="K3" s="158"/>
      <c r="L3" s="159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</row>
    <row r="4" spans="1:188" ht="20.100000000000001" customHeight="1">
      <c r="A4" s="121"/>
      <c r="B4" s="121"/>
      <c r="C4" s="121"/>
      <c r="D4" s="122"/>
      <c r="E4" s="121"/>
      <c r="F4" s="137"/>
      <c r="G4" s="160"/>
      <c r="H4" s="161"/>
      <c r="I4" s="138"/>
      <c r="J4" s="139"/>
      <c r="K4" s="160"/>
      <c r="L4" s="161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</row>
    <row r="5" spans="1:188" ht="20.100000000000001" customHeight="1">
      <c r="A5" s="177"/>
      <c r="B5" s="177"/>
      <c r="C5" s="177"/>
      <c r="D5" s="122"/>
      <c r="E5" s="125"/>
      <c r="F5" s="368" t="s">
        <v>94</v>
      </c>
      <c r="G5" s="368"/>
      <c r="H5" s="368"/>
      <c r="I5" s="134"/>
      <c r="J5" s="369" t="s">
        <v>95</v>
      </c>
      <c r="K5" s="369"/>
      <c r="L5" s="369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</row>
    <row r="6" spans="1:188" ht="20.100000000000001" customHeight="1">
      <c r="A6" s="177"/>
      <c r="B6" s="177"/>
      <c r="C6" s="177"/>
      <c r="D6" s="122"/>
      <c r="E6" s="125"/>
      <c r="F6" s="140" t="s">
        <v>3</v>
      </c>
      <c r="G6" s="162"/>
      <c r="H6" s="163" t="s">
        <v>3</v>
      </c>
      <c r="I6" s="127"/>
      <c r="J6" s="126" t="s">
        <v>3</v>
      </c>
      <c r="K6" s="162"/>
      <c r="L6" s="163" t="s">
        <v>3</v>
      </c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</row>
    <row r="7" spans="1:188" ht="20.100000000000001" customHeight="1">
      <c r="A7" s="177"/>
      <c r="B7" s="177"/>
      <c r="C7" s="177"/>
      <c r="D7" s="122"/>
      <c r="E7" s="125"/>
      <c r="F7" s="126" t="s">
        <v>6</v>
      </c>
      <c r="G7" s="162"/>
      <c r="H7" s="163" t="s">
        <v>7</v>
      </c>
      <c r="I7" s="127"/>
      <c r="J7" s="126" t="s">
        <v>6</v>
      </c>
      <c r="K7" s="162"/>
      <c r="L7" s="163" t="s">
        <v>7</v>
      </c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</row>
    <row r="8" spans="1:188" ht="20.100000000000001" customHeight="1">
      <c r="A8" s="177"/>
      <c r="B8" s="177"/>
      <c r="C8" s="177"/>
      <c r="D8" s="124" t="s">
        <v>8</v>
      </c>
      <c r="E8" s="125"/>
      <c r="F8" s="128" t="s">
        <v>9</v>
      </c>
      <c r="G8" s="162"/>
      <c r="H8" s="164" t="s">
        <v>9</v>
      </c>
      <c r="I8" s="127"/>
      <c r="J8" s="128" t="s">
        <v>9</v>
      </c>
      <c r="K8" s="162"/>
      <c r="L8" s="164" t="s">
        <v>9</v>
      </c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</row>
    <row r="9" spans="1:188" ht="20.100000000000001" customHeight="1">
      <c r="A9" s="125" t="s">
        <v>72</v>
      </c>
      <c r="B9" s="125"/>
      <c r="C9" s="177"/>
      <c r="D9" s="246"/>
      <c r="E9" s="177"/>
      <c r="F9" s="129"/>
      <c r="J9" s="129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</row>
    <row r="10" spans="1:188" ht="6" customHeight="1">
      <c r="A10" s="125"/>
      <c r="B10" s="125"/>
      <c r="C10" s="177"/>
      <c r="D10" s="246"/>
      <c r="E10" s="177"/>
      <c r="F10" s="129"/>
      <c r="J10" s="129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</row>
    <row r="11" spans="1:188" ht="20.100000000000001" customHeight="1">
      <c r="A11" s="177" t="s">
        <v>73</v>
      </c>
      <c r="B11" s="177"/>
      <c r="C11" s="177"/>
      <c r="D11" s="246"/>
      <c r="E11" s="177"/>
      <c r="F11" s="47">
        <v>2107039</v>
      </c>
      <c r="H11" s="157">
        <v>1535386</v>
      </c>
      <c r="J11" s="47">
        <v>1446025</v>
      </c>
      <c r="L11" s="157">
        <v>988054</v>
      </c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7"/>
      <c r="FM11" s="177"/>
      <c r="FN11" s="177"/>
      <c r="FO11" s="177"/>
      <c r="FP11" s="177"/>
      <c r="FQ11" s="177"/>
      <c r="FR11" s="177"/>
      <c r="FS11" s="177"/>
      <c r="FT11" s="177"/>
      <c r="FU11" s="177"/>
      <c r="FV11" s="177"/>
      <c r="FW11" s="177"/>
      <c r="FX11" s="177"/>
      <c r="FY11" s="177"/>
      <c r="FZ11" s="177"/>
      <c r="GA11" s="177"/>
      <c r="GB11" s="177"/>
      <c r="GC11" s="177"/>
      <c r="GD11" s="177"/>
      <c r="GE11" s="177"/>
      <c r="GF11" s="177"/>
    </row>
    <row r="12" spans="1:188" ht="20.100000000000001" customHeight="1">
      <c r="A12" s="177" t="s">
        <v>74</v>
      </c>
      <c r="B12" s="177"/>
      <c r="C12" s="177"/>
      <c r="D12" s="246"/>
      <c r="E12" s="177"/>
      <c r="F12" s="47">
        <v>410545</v>
      </c>
      <c r="H12" s="157">
        <v>721160</v>
      </c>
      <c r="J12" s="47">
        <v>215714</v>
      </c>
      <c r="L12" s="157">
        <v>203186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7"/>
      <c r="CI12" s="177"/>
      <c r="CJ12" s="177"/>
      <c r="CK12" s="177"/>
      <c r="CL12" s="177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  <c r="CW12" s="177"/>
      <c r="CX12" s="177"/>
      <c r="CY12" s="177"/>
      <c r="CZ12" s="177"/>
      <c r="DA12" s="177"/>
      <c r="DB12" s="177"/>
      <c r="DC12" s="177"/>
      <c r="DD12" s="177"/>
      <c r="DE12" s="177"/>
      <c r="DF12" s="177"/>
      <c r="DG12" s="177"/>
      <c r="DH12" s="177"/>
      <c r="DI12" s="177"/>
      <c r="DJ12" s="177"/>
      <c r="DK12" s="177"/>
      <c r="DL12" s="177"/>
      <c r="DM12" s="177"/>
      <c r="DN12" s="177"/>
      <c r="DO12" s="177"/>
      <c r="DP12" s="17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7"/>
      <c r="EK12" s="177"/>
      <c r="EL12" s="177"/>
      <c r="EM12" s="177"/>
      <c r="EN12" s="177"/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7"/>
      <c r="FH12" s="177"/>
      <c r="FI12" s="177"/>
      <c r="FJ12" s="177"/>
      <c r="FK12" s="177"/>
      <c r="FL12" s="177"/>
      <c r="FM12" s="177"/>
      <c r="FN12" s="177"/>
      <c r="FO12" s="177"/>
      <c r="FP12" s="177"/>
      <c r="FQ12" s="177"/>
      <c r="FR12" s="177"/>
      <c r="FS12" s="177"/>
      <c r="FT12" s="177"/>
      <c r="FU12" s="177"/>
      <c r="FV12" s="177"/>
      <c r="FW12" s="177"/>
      <c r="FX12" s="177"/>
      <c r="FY12" s="177"/>
      <c r="FZ12" s="177"/>
      <c r="GA12" s="177"/>
      <c r="GB12" s="177"/>
      <c r="GC12" s="177"/>
      <c r="GD12" s="177"/>
      <c r="GE12" s="177"/>
      <c r="GF12" s="177"/>
    </row>
    <row r="13" spans="1:188" ht="20.100000000000001" customHeight="1">
      <c r="A13" s="177" t="s">
        <v>75</v>
      </c>
      <c r="B13" s="177"/>
      <c r="C13" s="177"/>
      <c r="D13" s="246"/>
      <c r="E13" s="177"/>
      <c r="F13" s="47">
        <v>10667</v>
      </c>
      <c r="H13" s="157">
        <v>1276512</v>
      </c>
      <c r="J13" s="47">
        <v>93</v>
      </c>
      <c r="L13" s="157">
        <v>2431629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7"/>
      <c r="CO13" s="177"/>
      <c r="CP13" s="177"/>
      <c r="CQ13" s="177"/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7"/>
      <c r="DF13" s="177"/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7"/>
      <c r="DS13" s="177"/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7"/>
      <c r="FL13" s="177"/>
      <c r="FM13" s="177"/>
      <c r="FN13" s="177"/>
      <c r="FO13" s="177"/>
      <c r="FP13" s="177"/>
      <c r="FQ13" s="177"/>
      <c r="FR13" s="177"/>
      <c r="FS13" s="177"/>
      <c r="FT13" s="177"/>
      <c r="FU13" s="177"/>
      <c r="FV13" s="177"/>
      <c r="FW13" s="177"/>
      <c r="FX13" s="177"/>
      <c r="FY13" s="177"/>
      <c r="FZ13" s="177"/>
      <c r="GA13" s="177"/>
      <c r="GB13" s="177"/>
      <c r="GC13" s="177"/>
      <c r="GD13" s="177"/>
      <c r="GE13" s="177"/>
      <c r="GF13" s="177"/>
    </row>
    <row r="14" spans="1:188" ht="20.100000000000001" customHeight="1">
      <c r="A14" s="177" t="s">
        <v>76</v>
      </c>
      <c r="B14" s="177"/>
      <c r="C14" s="177"/>
      <c r="D14" s="246"/>
      <c r="E14" s="177"/>
      <c r="F14" s="47">
        <v>88294</v>
      </c>
      <c r="H14" s="157">
        <v>684633</v>
      </c>
      <c r="J14" s="47">
        <v>0</v>
      </c>
      <c r="L14" s="157">
        <v>0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  <c r="EL14" s="177"/>
      <c r="EM14" s="177"/>
      <c r="EN14" s="177"/>
      <c r="EO14" s="177"/>
      <c r="EP14" s="177"/>
      <c r="EQ14" s="177"/>
      <c r="ER14" s="177"/>
      <c r="ES14" s="177"/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7"/>
      <c r="FO14" s="177"/>
      <c r="FP14" s="177"/>
      <c r="FQ14" s="177"/>
      <c r="FR14" s="177"/>
      <c r="FS14" s="177"/>
      <c r="FT14" s="177"/>
      <c r="FU14" s="177"/>
      <c r="FV14" s="177"/>
      <c r="FW14" s="177"/>
      <c r="FX14" s="177"/>
      <c r="FY14" s="177"/>
      <c r="FZ14" s="177"/>
      <c r="GA14" s="177"/>
      <c r="GB14" s="177"/>
      <c r="GC14" s="177"/>
      <c r="GD14" s="177"/>
      <c r="GE14" s="177"/>
      <c r="GF14" s="177"/>
    </row>
    <row r="15" spans="1:188" ht="20.100000000000001" customHeight="1">
      <c r="A15" s="177" t="s">
        <v>77</v>
      </c>
      <c r="B15" s="177"/>
      <c r="C15" s="177"/>
      <c r="D15" s="246"/>
      <c r="E15" s="177"/>
      <c r="F15" s="48">
        <v>64229</v>
      </c>
      <c r="H15" s="159">
        <v>60206</v>
      </c>
      <c r="J15" s="48">
        <v>31250</v>
      </c>
      <c r="L15" s="159">
        <v>31197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7"/>
      <c r="GC15" s="177"/>
      <c r="GD15" s="177"/>
      <c r="GE15" s="177"/>
      <c r="GF15" s="177"/>
    </row>
    <row r="16" spans="1:188" ht="6" customHeight="1">
      <c r="A16" s="125"/>
      <c r="B16" s="125"/>
      <c r="C16" s="177"/>
      <c r="D16" s="246"/>
      <c r="E16" s="177"/>
      <c r="F16" s="47"/>
      <c r="J16" s="4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M16" s="177"/>
      <c r="EN16" s="177"/>
      <c r="EO16" s="177"/>
      <c r="EP16" s="177"/>
      <c r="EQ16" s="177"/>
      <c r="ER16" s="177"/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  <c r="FL16" s="177"/>
      <c r="FM16" s="177"/>
      <c r="FN16" s="177"/>
      <c r="FO16" s="177"/>
      <c r="FP16" s="177"/>
      <c r="FQ16" s="177"/>
      <c r="FR16" s="177"/>
      <c r="FS16" s="177"/>
      <c r="FT16" s="177"/>
      <c r="FU16" s="177"/>
      <c r="FV16" s="177"/>
      <c r="FW16" s="177"/>
      <c r="FX16" s="177"/>
      <c r="FY16" s="177"/>
      <c r="FZ16" s="177"/>
      <c r="GA16" s="177"/>
      <c r="GB16" s="177"/>
      <c r="GC16" s="177"/>
      <c r="GD16" s="177"/>
      <c r="GE16" s="177"/>
      <c r="GF16" s="177"/>
    </row>
    <row r="17" spans="1:188" ht="20.100000000000001" customHeight="1">
      <c r="A17" s="125" t="s">
        <v>78</v>
      </c>
      <c r="B17" s="125"/>
      <c r="C17" s="177"/>
      <c r="D17" s="246"/>
      <c r="E17" s="177"/>
      <c r="F17" s="48">
        <f>SUM(F11:F15)</f>
        <v>2680774</v>
      </c>
      <c r="H17" s="159">
        <f>SUM(H11:H15)</f>
        <v>4277897</v>
      </c>
      <c r="J17" s="48">
        <f>SUM(J11:J15)</f>
        <v>1693082</v>
      </c>
      <c r="L17" s="159">
        <f>SUM(L11:L15)</f>
        <v>3654066</v>
      </c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7"/>
      <c r="DV17" s="177"/>
      <c r="DW17" s="177"/>
      <c r="DX17" s="177"/>
      <c r="DY17" s="177"/>
      <c r="DZ17" s="177"/>
      <c r="EA17" s="177"/>
      <c r="EB17" s="177"/>
      <c r="EC17" s="177"/>
      <c r="ED17" s="177"/>
      <c r="EE17" s="177"/>
      <c r="EF17" s="177"/>
      <c r="EG17" s="177"/>
      <c r="EH17" s="177"/>
      <c r="EI17" s="177"/>
      <c r="EJ17" s="177"/>
      <c r="EK17" s="177"/>
      <c r="EL17" s="177"/>
      <c r="EM17" s="177"/>
      <c r="EN17" s="177"/>
      <c r="EO17" s="177"/>
      <c r="EP17" s="177"/>
      <c r="EQ17" s="177"/>
      <c r="ER17" s="177"/>
      <c r="ES17" s="177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7"/>
      <c r="FL17" s="177"/>
      <c r="FM17" s="177"/>
      <c r="FN17" s="177"/>
      <c r="FO17" s="177"/>
      <c r="FP17" s="177"/>
      <c r="FQ17" s="177"/>
      <c r="FR17" s="177"/>
      <c r="FS17" s="177"/>
      <c r="FT17" s="177"/>
      <c r="FU17" s="177"/>
      <c r="FV17" s="177"/>
      <c r="FW17" s="177"/>
      <c r="FX17" s="177"/>
      <c r="FY17" s="177"/>
      <c r="FZ17" s="177"/>
      <c r="GA17" s="177"/>
      <c r="GB17" s="177"/>
      <c r="GC17" s="177"/>
      <c r="GD17" s="177"/>
      <c r="GE17" s="177"/>
      <c r="GF17" s="177"/>
    </row>
    <row r="18" spans="1:188" ht="15" customHeight="1">
      <c r="A18" s="125"/>
      <c r="B18" s="125"/>
      <c r="C18" s="177"/>
      <c r="D18" s="246"/>
      <c r="E18" s="177"/>
      <c r="F18" s="47"/>
      <c r="J18" s="4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</row>
    <row r="19" spans="1:188" ht="20.100000000000001" customHeight="1">
      <c r="A19" s="125" t="s">
        <v>79</v>
      </c>
      <c r="B19" s="125"/>
      <c r="C19" s="177"/>
      <c r="D19" s="246"/>
      <c r="E19" s="177"/>
      <c r="F19" s="47"/>
      <c r="J19" s="4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7"/>
      <c r="EL19" s="177"/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  <c r="FL19" s="177"/>
      <c r="FM19" s="177"/>
      <c r="FN19" s="177"/>
      <c r="FO19" s="177"/>
      <c r="FP19" s="177"/>
      <c r="FQ19" s="177"/>
      <c r="FR19" s="177"/>
      <c r="FS19" s="177"/>
      <c r="FT19" s="177"/>
      <c r="FU19" s="177"/>
      <c r="FV19" s="177"/>
      <c r="FW19" s="177"/>
      <c r="FX19" s="177"/>
      <c r="FY19" s="177"/>
      <c r="FZ19" s="177"/>
      <c r="GA19" s="177"/>
      <c r="GB19" s="177"/>
      <c r="GC19" s="177"/>
      <c r="GD19" s="177"/>
      <c r="GE19" s="177"/>
      <c r="GF19" s="177"/>
    </row>
    <row r="20" spans="1:188" ht="6" customHeight="1">
      <c r="A20" s="125"/>
      <c r="B20" s="125"/>
      <c r="C20" s="177"/>
      <c r="D20" s="246"/>
      <c r="E20" s="177"/>
      <c r="F20" s="47"/>
      <c r="J20" s="4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  <c r="EL20" s="177"/>
      <c r="EM20" s="177"/>
      <c r="EN20" s="177"/>
      <c r="EO20" s="177"/>
      <c r="EP20" s="177"/>
      <c r="EQ20" s="177"/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  <c r="FL20" s="177"/>
      <c r="FM20" s="177"/>
      <c r="FN20" s="177"/>
      <c r="FO20" s="177"/>
      <c r="FP20" s="177"/>
      <c r="FQ20" s="177"/>
      <c r="FR20" s="177"/>
      <c r="FS20" s="177"/>
      <c r="FT20" s="177"/>
      <c r="FU20" s="177"/>
      <c r="FV20" s="177"/>
      <c r="FW20" s="177"/>
      <c r="FX20" s="177"/>
      <c r="FY20" s="177"/>
      <c r="FZ20" s="177"/>
      <c r="GA20" s="177"/>
      <c r="GB20" s="177"/>
      <c r="GC20" s="177"/>
      <c r="GD20" s="177"/>
      <c r="GE20" s="177"/>
      <c r="GF20" s="177"/>
    </row>
    <row r="21" spans="1:188" ht="20.100000000000001" customHeight="1">
      <c r="A21" s="177" t="s">
        <v>80</v>
      </c>
      <c r="B21" s="177"/>
      <c r="C21" s="177"/>
      <c r="D21" s="246"/>
      <c r="E21" s="177"/>
      <c r="F21" s="47">
        <v>-1465595</v>
      </c>
      <c r="H21" s="157">
        <v>-1031356</v>
      </c>
      <c r="J21" s="47">
        <v>-1004963</v>
      </c>
      <c r="L21" s="157">
        <v>-665014</v>
      </c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77"/>
      <c r="FP21" s="177"/>
      <c r="FQ21" s="177"/>
      <c r="FR21" s="177"/>
      <c r="FS21" s="177"/>
      <c r="FT21" s="177"/>
      <c r="FU21" s="177"/>
      <c r="FV21" s="177"/>
      <c r="FW21" s="177"/>
      <c r="FX21" s="177"/>
      <c r="FY21" s="177"/>
      <c r="FZ21" s="177"/>
      <c r="GA21" s="177"/>
      <c r="GB21" s="177"/>
      <c r="GC21" s="177"/>
      <c r="GD21" s="177"/>
      <c r="GE21" s="177"/>
      <c r="GF21" s="177"/>
    </row>
    <row r="22" spans="1:188" ht="20.100000000000001" customHeight="1">
      <c r="A22" s="177" t="s">
        <v>81</v>
      </c>
      <c r="B22" s="177"/>
      <c r="C22" s="177"/>
      <c r="D22" s="246"/>
      <c r="E22" s="177"/>
      <c r="F22" s="47">
        <v>-319290</v>
      </c>
      <c r="H22" s="157">
        <v>-460927</v>
      </c>
      <c r="J22" s="47">
        <v>-177730</v>
      </c>
      <c r="L22" s="157">
        <v>-141926</v>
      </c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7"/>
      <c r="BN22" s="177"/>
      <c r="BO22" s="177"/>
      <c r="BP22" s="177"/>
      <c r="BQ22" s="177"/>
      <c r="BR22" s="177"/>
      <c r="BS22" s="177"/>
      <c r="BT22" s="177"/>
      <c r="BU22" s="177"/>
      <c r="BV22" s="177"/>
      <c r="BW22" s="177"/>
      <c r="BX22" s="177"/>
      <c r="BY22" s="177"/>
      <c r="BZ22" s="177"/>
      <c r="CA22" s="177"/>
      <c r="CB22" s="177"/>
      <c r="CC22" s="177"/>
      <c r="CD22" s="177"/>
      <c r="CE22" s="177"/>
      <c r="CF22" s="177"/>
      <c r="CG22" s="177"/>
      <c r="CH22" s="177"/>
      <c r="CI22" s="177"/>
      <c r="CJ22" s="177"/>
      <c r="CK22" s="177"/>
      <c r="CL22" s="177"/>
      <c r="CM22" s="177"/>
      <c r="CN22" s="177"/>
      <c r="CO22" s="177"/>
      <c r="CP22" s="177"/>
      <c r="CQ22" s="177"/>
      <c r="CR22" s="177"/>
      <c r="CS22" s="177"/>
      <c r="CT22" s="177"/>
      <c r="CU22" s="177"/>
      <c r="CV22" s="177"/>
      <c r="CW22" s="177"/>
      <c r="CX22" s="177"/>
      <c r="CY22" s="177"/>
      <c r="CZ22" s="177"/>
      <c r="DA22" s="177"/>
      <c r="DB22" s="177"/>
      <c r="DC22" s="177"/>
      <c r="DD22" s="177"/>
      <c r="DE22" s="177"/>
      <c r="DF22" s="177"/>
      <c r="DG22" s="177"/>
      <c r="DH22" s="177"/>
      <c r="DI22" s="177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7"/>
      <c r="DY22" s="177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  <c r="EL22" s="177"/>
      <c r="EM22" s="177"/>
      <c r="EN22" s="177"/>
      <c r="EO22" s="177"/>
      <c r="EP22" s="177"/>
      <c r="EQ22" s="177"/>
      <c r="ER22" s="177"/>
      <c r="ES22" s="177"/>
      <c r="ET22" s="177"/>
      <c r="EU22" s="177"/>
      <c r="EV22" s="177"/>
      <c r="EW22" s="177"/>
      <c r="EX22" s="177"/>
      <c r="EY22" s="177"/>
      <c r="EZ22" s="177"/>
      <c r="FA22" s="177"/>
      <c r="FB22" s="177"/>
      <c r="FC22" s="177"/>
      <c r="FD22" s="177"/>
      <c r="FE22" s="177"/>
      <c r="FF22" s="177"/>
      <c r="FG22" s="177"/>
      <c r="FH22" s="177"/>
      <c r="FI22" s="177"/>
      <c r="FJ22" s="177"/>
      <c r="FK22" s="177"/>
      <c r="FL22" s="177"/>
      <c r="FM22" s="177"/>
      <c r="FN22" s="177"/>
      <c r="FO22" s="177"/>
      <c r="FP22" s="177"/>
      <c r="FQ22" s="177"/>
      <c r="FR22" s="177"/>
      <c r="FS22" s="177"/>
      <c r="FT22" s="177"/>
      <c r="FU22" s="177"/>
      <c r="FV22" s="177"/>
      <c r="FW22" s="177"/>
      <c r="FX22" s="177"/>
      <c r="FY22" s="177"/>
      <c r="FZ22" s="177"/>
      <c r="GA22" s="177"/>
      <c r="GB22" s="177"/>
      <c r="GC22" s="177"/>
      <c r="GD22" s="177"/>
      <c r="GE22" s="177"/>
      <c r="GF22" s="177"/>
    </row>
    <row r="23" spans="1:188" ht="20.100000000000001" customHeight="1">
      <c r="A23" s="177" t="s">
        <v>82</v>
      </c>
      <c r="B23" s="177"/>
      <c r="C23" s="177"/>
      <c r="D23" s="246"/>
      <c r="E23" s="177"/>
      <c r="F23" s="47">
        <v>-7374</v>
      </c>
      <c r="H23" s="157">
        <v>-583197</v>
      </c>
      <c r="J23" s="47">
        <v>-93</v>
      </c>
      <c r="L23" s="157">
        <v>-1072962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7"/>
      <c r="EO23" s="177"/>
      <c r="EP23" s="177"/>
      <c r="EQ23" s="177"/>
      <c r="ER23" s="177"/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77"/>
      <c r="FG23" s="177"/>
      <c r="FH23" s="177"/>
      <c r="FI23" s="177"/>
      <c r="FJ23" s="177"/>
      <c r="FK23" s="177"/>
      <c r="FL23" s="177"/>
      <c r="FM23" s="177"/>
      <c r="FN23" s="177"/>
      <c r="FO23" s="177"/>
      <c r="FP23" s="177"/>
      <c r="FQ23" s="177"/>
      <c r="FR23" s="177"/>
      <c r="FS23" s="177"/>
      <c r="FT23" s="177"/>
      <c r="FU23" s="177"/>
      <c r="FV23" s="177"/>
      <c r="FW23" s="177"/>
      <c r="FX23" s="177"/>
      <c r="FY23" s="177"/>
      <c r="FZ23" s="177"/>
      <c r="GA23" s="177"/>
      <c r="GB23" s="177"/>
      <c r="GC23" s="177"/>
      <c r="GD23" s="177"/>
      <c r="GE23" s="177"/>
      <c r="GF23" s="177"/>
    </row>
    <row r="24" spans="1:188" ht="20.100000000000001" customHeight="1">
      <c r="A24" s="177" t="s">
        <v>83</v>
      </c>
      <c r="B24" s="177"/>
      <c r="C24" s="177"/>
      <c r="D24" s="246"/>
      <c r="E24" s="177"/>
      <c r="F24" s="47">
        <v>-294731</v>
      </c>
      <c r="H24" s="157">
        <v>-517968</v>
      </c>
      <c r="J24" s="47">
        <v>0</v>
      </c>
      <c r="L24" s="157">
        <v>0</v>
      </c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7"/>
      <c r="BR24" s="177"/>
      <c r="BS24" s="177"/>
      <c r="BT24" s="177"/>
      <c r="BU24" s="177"/>
      <c r="BV24" s="177"/>
      <c r="BW24" s="177"/>
      <c r="BX24" s="177"/>
      <c r="BY24" s="177"/>
      <c r="BZ24" s="177"/>
      <c r="CA24" s="177"/>
      <c r="CB24" s="177"/>
      <c r="CC24" s="177"/>
      <c r="CD24" s="177"/>
      <c r="CE24" s="177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7"/>
      <c r="DR24" s="177"/>
      <c r="DS24" s="177"/>
      <c r="DT24" s="177"/>
      <c r="DU24" s="177"/>
      <c r="DV24" s="177"/>
      <c r="DW24" s="177"/>
      <c r="DX24" s="177"/>
      <c r="DY24" s="177"/>
      <c r="DZ24" s="177"/>
      <c r="EA24" s="177"/>
      <c r="EB24" s="177"/>
      <c r="EC24" s="177"/>
      <c r="ED24" s="177"/>
      <c r="EE24" s="177"/>
      <c r="EF24" s="177"/>
      <c r="EG24" s="177"/>
      <c r="EH24" s="177"/>
      <c r="EI24" s="177"/>
      <c r="EJ24" s="177"/>
      <c r="EK24" s="177"/>
      <c r="EL24" s="177"/>
      <c r="EM24" s="177"/>
      <c r="EN24" s="177"/>
      <c r="EO24" s="177"/>
      <c r="EP24" s="177"/>
      <c r="EQ24" s="177"/>
      <c r="ER24" s="177"/>
      <c r="ES24" s="177"/>
      <c r="ET24" s="177"/>
      <c r="EU24" s="177"/>
      <c r="EV24" s="177"/>
      <c r="EW24" s="177"/>
      <c r="EX24" s="177"/>
      <c r="EY24" s="177"/>
      <c r="EZ24" s="177"/>
      <c r="FA24" s="177"/>
      <c r="FB24" s="177"/>
      <c r="FC24" s="177"/>
      <c r="FD24" s="177"/>
      <c r="FE24" s="177"/>
      <c r="FF24" s="177"/>
      <c r="FG24" s="177"/>
      <c r="FH24" s="177"/>
      <c r="FI24" s="177"/>
      <c r="FJ24" s="177"/>
      <c r="FK24" s="177"/>
      <c r="FL24" s="177"/>
      <c r="FM24" s="177"/>
      <c r="FN24" s="177"/>
      <c r="FO24" s="177"/>
      <c r="FP24" s="177"/>
      <c r="FQ24" s="177"/>
      <c r="FR24" s="177"/>
      <c r="FS24" s="177"/>
      <c r="FT24" s="177"/>
      <c r="FU24" s="177"/>
      <c r="FV24" s="177"/>
      <c r="FW24" s="177"/>
      <c r="FX24" s="177"/>
      <c r="FY24" s="177"/>
      <c r="FZ24" s="177"/>
      <c r="GA24" s="177"/>
      <c r="GB24" s="177"/>
      <c r="GC24" s="177"/>
      <c r="GD24" s="177"/>
      <c r="GE24" s="177"/>
      <c r="GF24" s="177"/>
    </row>
    <row r="25" spans="1:188" s="211" customFormat="1" ht="20.100000000000001" customHeight="1">
      <c r="A25" s="209" t="s">
        <v>84</v>
      </c>
      <c r="B25" s="209"/>
      <c r="C25" s="209"/>
      <c r="D25" s="247"/>
      <c r="E25" s="209"/>
      <c r="F25" s="48">
        <v>-68178</v>
      </c>
      <c r="G25" s="156"/>
      <c r="H25" s="159">
        <v>-93901</v>
      </c>
      <c r="I25" s="156"/>
      <c r="J25" s="48">
        <v>-38887</v>
      </c>
      <c r="K25" s="156"/>
      <c r="L25" s="159">
        <v>-40494</v>
      </c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</row>
    <row r="26" spans="1:188" ht="6" customHeight="1">
      <c r="A26" s="125"/>
      <c r="B26" s="125"/>
      <c r="C26" s="177"/>
      <c r="D26" s="246"/>
      <c r="E26" s="177"/>
      <c r="F26" s="47"/>
      <c r="J26" s="4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 s="177"/>
      <c r="BP26" s="177"/>
      <c r="BQ26" s="177"/>
      <c r="BR26" s="177"/>
      <c r="BS26" s="177"/>
      <c r="BT26" s="177"/>
      <c r="BU26" s="177"/>
      <c r="BV26" s="177"/>
      <c r="BW26" s="177"/>
      <c r="BX26" s="177"/>
      <c r="BY26" s="177"/>
      <c r="BZ26" s="177"/>
      <c r="CA26" s="177"/>
      <c r="CB26" s="177"/>
      <c r="CC26" s="177"/>
      <c r="CD26" s="177"/>
      <c r="CE26" s="177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7"/>
      <c r="CY26" s="177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7"/>
      <c r="DR26" s="177"/>
      <c r="DS26" s="177"/>
      <c r="DT26" s="177"/>
      <c r="DU26" s="177"/>
      <c r="DV26" s="177"/>
      <c r="DW26" s="177"/>
      <c r="DX26" s="177"/>
      <c r="DY26" s="177"/>
      <c r="DZ26" s="177"/>
      <c r="EA26" s="177"/>
      <c r="EB26" s="177"/>
      <c r="EC26" s="177"/>
      <c r="ED26" s="177"/>
      <c r="EE26" s="177"/>
      <c r="EF26" s="177"/>
      <c r="EG26" s="177"/>
      <c r="EH26" s="177"/>
      <c r="EI26" s="177"/>
      <c r="EJ26" s="177"/>
      <c r="EK26" s="177"/>
      <c r="EL26" s="177"/>
      <c r="EM26" s="177"/>
      <c r="EN26" s="177"/>
      <c r="EO26" s="177"/>
      <c r="EP26" s="177"/>
      <c r="EQ26" s="177"/>
      <c r="ER26" s="177"/>
      <c r="ES26" s="177"/>
      <c r="ET26" s="177"/>
      <c r="EU26" s="177"/>
      <c r="EV26" s="177"/>
      <c r="EW26" s="177"/>
      <c r="EX26" s="177"/>
      <c r="EY26" s="177"/>
      <c r="EZ26" s="177"/>
      <c r="FA26" s="177"/>
      <c r="FB26" s="177"/>
      <c r="FC26" s="177"/>
      <c r="FD26" s="177"/>
      <c r="FE26" s="177"/>
      <c r="FF26" s="177"/>
      <c r="FG26" s="177"/>
      <c r="FH26" s="177"/>
      <c r="FI26" s="177"/>
      <c r="FJ26" s="177"/>
      <c r="FK26" s="177"/>
      <c r="FL26" s="177"/>
      <c r="FM26" s="177"/>
      <c r="FN26" s="177"/>
      <c r="FO26" s="177"/>
      <c r="FP26" s="177"/>
      <c r="FQ26" s="177"/>
      <c r="FR26" s="177"/>
      <c r="FS26" s="177"/>
      <c r="FT26" s="177"/>
      <c r="FU26" s="177"/>
      <c r="FV26" s="177"/>
      <c r="FW26" s="177"/>
      <c r="FX26" s="177"/>
      <c r="FY26" s="177"/>
      <c r="FZ26" s="177"/>
      <c r="GA26" s="177"/>
      <c r="GB26" s="177"/>
      <c r="GC26" s="177"/>
      <c r="GD26" s="177"/>
      <c r="GE26" s="177"/>
      <c r="GF26" s="177"/>
    </row>
    <row r="27" spans="1:188" ht="20.100000000000001" customHeight="1">
      <c r="A27" s="125" t="s">
        <v>85</v>
      </c>
      <c r="B27" s="125"/>
      <c r="C27" s="177"/>
      <c r="D27" s="246"/>
      <c r="E27" s="177"/>
      <c r="F27" s="48">
        <f>SUM(F21:F25)</f>
        <v>-2155168</v>
      </c>
      <c r="H27" s="159">
        <f>SUM(H21:H25)</f>
        <v>-2687349</v>
      </c>
      <c r="J27" s="48">
        <f>SUM(J21:J25)</f>
        <v>-1221673</v>
      </c>
      <c r="L27" s="159">
        <f>SUM(L21:L25)</f>
        <v>-1920396</v>
      </c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  <c r="BI27" s="177"/>
      <c r="BJ27" s="177"/>
      <c r="BK27" s="177"/>
      <c r="BL27" s="177"/>
      <c r="BM27" s="177"/>
      <c r="BN27" s="177"/>
      <c r="BO27" s="177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  <c r="CD27" s="177"/>
      <c r="CE27" s="177"/>
      <c r="CF27" s="177"/>
      <c r="CG27" s="177"/>
      <c r="CH27" s="177"/>
      <c r="CI27" s="177"/>
      <c r="CJ27" s="177"/>
      <c r="CK27" s="177"/>
      <c r="CL27" s="177"/>
      <c r="CM27" s="177"/>
      <c r="CN27" s="177"/>
      <c r="CO27" s="177"/>
      <c r="CP27" s="177"/>
      <c r="CQ27" s="177"/>
      <c r="CR27" s="177"/>
      <c r="CS27" s="177"/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7"/>
      <c r="DJ27" s="177"/>
      <c r="DK27" s="177"/>
      <c r="DL27" s="177"/>
      <c r="DM27" s="177"/>
      <c r="DN27" s="177"/>
      <c r="DO27" s="177"/>
      <c r="DP27" s="177"/>
      <c r="DQ27" s="177"/>
      <c r="DR27" s="177"/>
      <c r="DS27" s="177"/>
      <c r="DT27" s="177"/>
      <c r="DU27" s="177"/>
      <c r="DV27" s="177"/>
      <c r="DW27" s="177"/>
      <c r="DX27" s="177"/>
      <c r="DY27" s="177"/>
      <c r="DZ27" s="177"/>
      <c r="EA27" s="177"/>
      <c r="EB27" s="177"/>
      <c r="EC27" s="177"/>
      <c r="ED27" s="177"/>
      <c r="EE27" s="177"/>
      <c r="EF27" s="177"/>
      <c r="EG27" s="177"/>
      <c r="EH27" s="177"/>
      <c r="EI27" s="177"/>
      <c r="EJ27" s="177"/>
      <c r="EK27" s="177"/>
      <c r="EL27" s="177"/>
      <c r="EM27" s="177"/>
      <c r="EN27" s="177"/>
      <c r="EO27" s="177"/>
      <c r="EP27" s="177"/>
      <c r="EQ27" s="177"/>
      <c r="ER27" s="177"/>
      <c r="ES27" s="177"/>
      <c r="ET27" s="177"/>
      <c r="EU27" s="177"/>
      <c r="EV27" s="177"/>
      <c r="EW27" s="177"/>
      <c r="EX27" s="177"/>
      <c r="EY27" s="177"/>
      <c r="EZ27" s="177"/>
      <c r="FA27" s="177"/>
      <c r="FB27" s="177"/>
      <c r="FC27" s="177"/>
      <c r="FD27" s="177"/>
      <c r="FE27" s="177"/>
      <c r="FF27" s="177"/>
      <c r="FG27" s="177"/>
      <c r="FH27" s="177"/>
      <c r="FI27" s="177"/>
      <c r="FJ27" s="177"/>
      <c r="FK27" s="177"/>
      <c r="FL27" s="177"/>
      <c r="FM27" s="177"/>
      <c r="FN27" s="177"/>
      <c r="FO27" s="177"/>
      <c r="FP27" s="177"/>
      <c r="FQ27" s="177"/>
      <c r="FR27" s="177"/>
      <c r="FS27" s="177"/>
      <c r="FT27" s="177"/>
      <c r="FU27" s="177"/>
      <c r="FV27" s="177"/>
      <c r="FW27" s="177"/>
      <c r="FX27" s="177"/>
      <c r="FY27" s="177"/>
      <c r="FZ27" s="177"/>
      <c r="GA27" s="177"/>
      <c r="GB27" s="177"/>
      <c r="GC27" s="177"/>
      <c r="GD27" s="177"/>
      <c r="GE27" s="177"/>
      <c r="GF27" s="177"/>
    </row>
    <row r="28" spans="1:188" ht="6" customHeight="1">
      <c r="A28" s="125"/>
      <c r="B28" s="125"/>
      <c r="C28" s="177"/>
      <c r="D28" s="246"/>
      <c r="E28" s="177"/>
      <c r="F28" s="47"/>
      <c r="J28" s="4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7"/>
      <c r="BR28" s="177"/>
      <c r="BS28" s="177"/>
      <c r="BT28" s="177"/>
      <c r="BU28" s="177"/>
      <c r="BV28" s="177"/>
      <c r="BW28" s="177"/>
      <c r="BX28" s="177"/>
      <c r="BY28" s="177"/>
      <c r="BZ28" s="177"/>
      <c r="CA28" s="177"/>
      <c r="CB28" s="177"/>
      <c r="CC28" s="177"/>
      <c r="CD28" s="177"/>
      <c r="CE28" s="177"/>
      <c r="CF28" s="177"/>
      <c r="CG28" s="177"/>
      <c r="CH28" s="177"/>
      <c r="CI28" s="177"/>
      <c r="CJ28" s="177"/>
      <c r="CK28" s="177"/>
      <c r="CL28" s="177"/>
      <c r="CM28" s="177"/>
      <c r="CN28" s="177"/>
      <c r="CO28" s="177"/>
      <c r="CP28" s="177"/>
      <c r="CQ28" s="177"/>
      <c r="CR28" s="177"/>
      <c r="CS28" s="177"/>
      <c r="CT28" s="177"/>
      <c r="CU28" s="177"/>
      <c r="CV28" s="177"/>
      <c r="CW28" s="177"/>
      <c r="CX28" s="177"/>
      <c r="CY28" s="177"/>
      <c r="CZ28" s="177"/>
      <c r="DA28" s="177"/>
      <c r="DB28" s="177"/>
      <c r="DC28" s="177"/>
      <c r="DD28" s="177"/>
      <c r="DE28" s="177"/>
      <c r="DF28" s="177"/>
      <c r="DG28" s="177"/>
      <c r="DH28" s="177"/>
      <c r="DI28" s="177"/>
      <c r="DJ28" s="177"/>
      <c r="DK28" s="177"/>
      <c r="DL28" s="177"/>
      <c r="DM28" s="177"/>
      <c r="DN28" s="177"/>
      <c r="DO28" s="177"/>
      <c r="DP28" s="177"/>
      <c r="DQ28" s="177"/>
      <c r="DR28" s="177"/>
      <c r="DS28" s="177"/>
      <c r="DT28" s="177"/>
      <c r="DU28" s="177"/>
      <c r="DV28" s="177"/>
      <c r="DW28" s="177"/>
      <c r="DX28" s="177"/>
      <c r="DY28" s="177"/>
      <c r="DZ28" s="177"/>
      <c r="EA28" s="177"/>
      <c r="EB28" s="177"/>
      <c r="EC28" s="177"/>
      <c r="ED28" s="177"/>
      <c r="EE28" s="177"/>
      <c r="EF28" s="177"/>
      <c r="EG28" s="177"/>
      <c r="EH28" s="177"/>
      <c r="EI28" s="177"/>
      <c r="EJ28" s="177"/>
      <c r="EK28" s="177"/>
      <c r="EL28" s="177"/>
      <c r="EM28" s="177"/>
      <c r="EN28" s="177"/>
      <c r="EO28" s="177"/>
      <c r="EP28" s="177"/>
      <c r="EQ28" s="177"/>
      <c r="ER28" s="177"/>
      <c r="ES28" s="177"/>
      <c r="ET28" s="177"/>
      <c r="EU28" s="177"/>
      <c r="EV28" s="177"/>
      <c r="EW28" s="177"/>
      <c r="EX28" s="177"/>
      <c r="EY28" s="177"/>
      <c r="EZ28" s="177"/>
      <c r="FA28" s="177"/>
      <c r="FB28" s="177"/>
      <c r="FC28" s="177"/>
      <c r="FD28" s="177"/>
      <c r="FE28" s="177"/>
      <c r="FF28" s="177"/>
      <c r="FG28" s="177"/>
      <c r="FH28" s="177"/>
      <c r="FI28" s="177"/>
      <c r="FJ28" s="177"/>
      <c r="FK28" s="177"/>
      <c r="FL28" s="177"/>
      <c r="FM28" s="177"/>
      <c r="FN28" s="177"/>
      <c r="FO28" s="177"/>
      <c r="FP28" s="177"/>
      <c r="FQ28" s="177"/>
      <c r="FR28" s="177"/>
      <c r="FS28" s="177"/>
      <c r="FT28" s="177"/>
      <c r="FU28" s="177"/>
      <c r="FV28" s="177"/>
      <c r="FW28" s="177"/>
      <c r="FX28" s="177"/>
      <c r="FY28" s="177"/>
      <c r="FZ28" s="177"/>
      <c r="GA28" s="177"/>
      <c r="GB28" s="177"/>
      <c r="GC28" s="177"/>
      <c r="GD28" s="177"/>
      <c r="GE28" s="177"/>
      <c r="GF28" s="177"/>
    </row>
    <row r="29" spans="1:188" ht="20.100000000000001" customHeight="1">
      <c r="A29" s="125" t="s">
        <v>86</v>
      </c>
      <c r="B29" s="125"/>
      <c r="C29" s="125"/>
      <c r="D29" s="248"/>
      <c r="E29" s="125"/>
      <c r="F29" s="219">
        <f>F27+F17</f>
        <v>525606</v>
      </c>
      <c r="G29" s="220"/>
      <c r="H29" s="175">
        <f>H27+H17</f>
        <v>1590548</v>
      </c>
      <c r="I29" s="221"/>
      <c r="J29" s="219">
        <f>J27+J17</f>
        <v>471409</v>
      </c>
      <c r="K29" s="220"/>
      <c r="L29" s="175">
        <f>L27+L17</f>
        <v>1733670</v>
      </c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7"/>
      <c r="CY29" s="177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7"/>
      <c r="DR29" s="177"/>
      <c r="DS29" s="177"/>
      <c r="DT29" s="177"/>
      <c r="DU29" s="177"/>
      <c r="DV29" s="177"/>
      <c r="DW29" s="177"/>
      <c r="DX29" s="177"/>
      <c r="DY29" s="177"/>
      <c r="DZ29" s="177"/>
      <c r="EA29" s="177"/>
      <c r="EB29" s="177"/>
      <c r="EC29" s="177"/>
      <c r="ED29" s="177"/>
      <c r="EE29" s="177"/>
      <c r="EF29" s="177"/>
      <c r="EG29" s="177"/>
      <c r="EH29" s="177"/>
      <c r="EI29" s="177"/>
      <c r="EJ29" s="177"/>
      <c r="EK29" s="177"/>
      <c r="EL29" s="177"/>
      <c r="EM29" s="177"/>
      <c r="EN29" s="177"/>
      <c r="EO29" s="177"/>
      <c r="EP29" s="177"/>
      <c r="EQ29" s="177"/>
      <c r="ER29" s="177"/>
      <c r="ES29" s="177"/>
      <c r="ET29" s="177"/>
      <c r="EU29" s="177"/>
      <c r="EV29" s="177"/>
      <c r="EW29" s="177"/>
      <c r="EX29" s="177"/>
      <c r="EY29" s="177"/>
      <c r="EZ29" s="177"/>
      <c r="FA29" s="177"/>
      <c r="FB29" s="177"/>
      <c r="FC29" s="177"/>
      <c r="FD29" s="177"/>
      <c r="FE29" s="177"/>
      <c r="FF29" s="177"/>
      <c r="FG29" s="177"/>
      <c r="FH29" s="177"/>
      <c r="FI29" s="177"/>
      <c r="FJ29" s="177"/>
      <c r="FK29" s="177"/>
      <c r="FL29" s="177"/>
      <c r="FM29" s="177"/>
      <c r="FN29" s="177"/>
      <c r="FO29" s="177"/>
      <c r="FP29" s="177"/>
      <c r="FQ29" s="177"/>
      <c r="FR29" s="177"/>
      <c r="FS29" s="177"/>
      <c r="FT29" s="177"/>
      <c r="FU29" s="177"/>
      <c r="FV29" s="177"/>
      <c r="FW29" s="177"/>
      <c r="FX29" s="177"/>
      <c r="FY29" s="177"/>
      <c r="FZ29" s="177"/>
      <c r="GA29" s="177"/>
      <c r="GB29" s="177"/>
      <c r="GC29" s="177"/>
      <c r="GD29" s="177"/>
      <c r="GE29" s="177"/>
      <c r="GF29" s="177"/>
    </row>
    <row r="30" spans="1:188" ht="15" customHeight="1">
      <c r="A30" s="125"/>
      <c r="B30" s="125"/>
      <c r="C30" s="177"/>
      <c r="D30" s="246"/>
      <c r="E30" s="177"/>
      <c r="F30" s="47"/>
      <c r="J30" s="4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7"/>
      <c r="EH30" s="177"/>
      <c r="EI30" s="177"/>
      <c r="EJ30" s="177"/>
      <c r="EK30" s="177"/>
      <c r="EL30" s="177"/>
      <c r="EM30" s="177"/>
      <c r="EN30" s="177"/>
      <c r="EO30" s="177"/>
      <c r="EP30" s="177"/>
      <c r="EQ30" s="177"/>
      <c r="ER30" s="177"/>
      <c r="ES30" s="177"/>
      <c r="ET30" s="177"/>
      <c r="EU30" s="177"/>
      <c r="EV30" s="177"/>
      <c r="EW30" s="177"/>
      <c r="EX30" s="177"/>
      <c r="EY30" s="177"/>
      <c r="EZ30" s="177"/>
      <c r="FA30" s="177"/>
      <c r="FB30" s="177"/>
      <c r="FC30" s="177"/>
      <c r="FD30" s="177"/>
      <c r="FE30" s="177"/>
      <c r="FF30" s="177"/>
      <c r="FG30" s="177"/>
      <c r="FH30" s="177"/>
      <c r="FI30" s="177"/>
      <c r="FJ30" s="177"/>
      <c r="FK30" s="177"/>
      <c r="FL30" s="177"/>
      <c r="FM30" s="177"/>
      <c r="FN30" s="177"/>
      <c r="FO30" s="177"/>
      <c r="FP30" s="177"/>
      <c r="FQ30" s="177"/>
      <c r="FR30" s="177"/>
      <c r="FS30" s="177"/>
      <c r="FT30" s="177"/>
      <c r="FU30" s="177"/>
      <c r="FV30" s="177"/>
      <c r="FW30" s="177"/>
      <c r="FX30" s="177"/>
      <c r="FY30" s="177"/>
      <c r="FZ30" s="177"/>
      <c r="GA30" s="177"/>
      <c r="GB30" s="177"/>
      <c r="GC30" s="177"/>
      <c r="GD30" s="177"/>
      <c r="GE30" s="177"/>
      <c r="GF30" s="177"/>
    </row>
    <row r="31" spans="1:188" s="211" customFormat="1" ht="20.100000000000001" customHeight="1">
      <c r="A31" s="209" t="s">
        <v>87</v>
      </c>
      <c r="B31" s="209"/>
      <c r="C31" s="213"/>
      <c r="D31" s="247"/>
      <c r="E31" s="213"/>
      <c r="F31" s="47">
        <v>139494</v>
      </c>
      <c r="G31" s="156"/>
      <c r="H31" s="157">
        <v>372323</v>
      </c>
      <c r="I31" s="156"/>
      <c r="J31" s="47">
        <v>440718</v>
      </c>
      <c r="K31" s="156"/>
      <c r="L31" s="141">
        <v>628198</v>
      </c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</row>
    <row r="32" spans="1:188" ht="20.100000000000001" customHeight="1">
      <c r="A32" s="177" t="s">
        <v>88</v>
      </c>
      <c r="B32" s="9"/>
      <c r="C32" s="177"/>
      <c r="D32" s="246"/>
      <c r="E32" s="177"/>
      <c r="F32" s="47">
        <v>-238339</v>
      </c>
      <c r="H32" s="157">
        <v>-377566</v>
      </c>
      <c r="J32" s="47">
        <v>-129992</v>
      </c>
      <c r="L32" s="141">
        <v>-192988</v>
      </c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7"/>
      <c r="DR32" s="177"/>
      <c r="DS32" s="177"/>
      <c r="DT32" s="177"/>
      <c r="DU32" s="177"/>
      <c r="DV32" s="177"/>
      <c r="DW32" s="177"/>
      <c r="DX32" s="177"/>
      <c r="DY32" s="177"/>
      <c r="DZ32" s="177"/>
      <c r="EA32" s="177"/>
      <c r="EB32" s="177"/>
      <c r="EC32" s="177"/>
      <c r="ED32" s="177"/>
      <c r="EE32" s="177"/>
      <c r="EF32" s="177"/>
      <c r="EG32" s="177"/>
      <c r="EH32" s="177"/>
      <c r="EI32" s="177"/>
      <c r="EJ32" s="177"/>
      <c r="EK32" s="177"/>
      <c r="EL32" s="177"/>
      <c r="EM32" s="177"/>
      <c r="EN32" s="177"/>
      <c r="EO32" s="177"/>
      <c r="EP32" s="177"/>
      <c r="EQ32" s="177"/>
      <c r="ER32" s="177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7"/>
      <c r="FF32" s="177"/>
      <c r="FG32" s="177"/>
      <c r="FH32" s="177"/>
      <c r="FI32" s="177"/>
      <c r="FJ32" s="177"/>
      <c r="FK32" s="177"/>
      <c r="FL32" s="177"/>
      <c r="FM32" s="177"/>
      <c r="FN32" s="177"/>
      <c r="FO32" s="177"/>
      <c r="FP32" s="177"/>
      <c r="FQ32" s="177"/>
      <c r="FR32" s="177"/>
      <c r="FS32" s="177"/>
      <c r="FT32" s="177"/>
      <c r="FU32" s="177"/>
      <c r="FV32" s="177"/>
      <c r="FW32" s="177"/>
      <c r="FX32" s="177"/>
      <c r="FY32" s="177"/>
      <c r="FZ32" s="177"/>
      <c r="GA32" s="177"/>
      <c r="GB32" s="177"/>
      <c r="GC32" s="177"/>
      <c r="GD32" s="177"/>
      <c r="GE32" s="177"/>
      <c r="GF32" s="177"/>
    </row>
    <row r="33" spans="1:188" s="211" customFormat="1" ht="20.100000000000001" customHeight="1">
      <c r="A33" s="209" t="s">
        <v>89</v>
      </c>
      <c r="B33" s="209"/>
      <c r="C33" s="209"/>
      <c r="D33" s="247"/>
      <c r="E33" s="209"/>
      <c r="F33" s="47">
        <v>-538183</v>
      </c>
      <c r="G33" s="156"/>
      <c r="H33" s="157">
        <v>-805968</v>
      </c>
      <c r="I33" s="156"/>
      <c r="J33" s="47">
        <v>-208709</v>
      </c>
      <c r="K33" s="156"/>
      <c r="L33" s="141">
        <v>-285961</v>
      </c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9"/>
      <c r="DD33" s="209"/>
      <c r="DE33" s="209"/>
      <c r="DF33" s="209"/>
      <c r="DG33" s="209"/>
      <c r="DH33" s="209"/>
      <c r="DI33" s="209"/>
      <c r="DJ33" s="209"/>
      <c r="DK33" s="209"/>
      <c r="DL33" s="209"/>
      <c r="DM33" s="209"/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09"/>
      <c r="DZ33" s="209"/>
      <c r="EA33" s="209"/>
      <c r="EB33" s="209"/>
      <c r="EC33" s="209"/>
      <c r="ED33" s="209"/>
      <c r="EE33" s="209"/>
      <c r="EF33" s="209"/>
      <c r="EG33" s="209"/>
      <c r="EH33" s="209"/>
      <c r="EI33" s="209"/>
      <c r="EJ33" s="209"/>
      <c r="EK33" s="209"/>
      <c r="EL33" s="209"/>
      <c r="EM33" s="209"/>
      <c r="EN33" s="209"/>
      <c r="EO33" s="209"/>
      <c r="EP33" s="209"/>
      <c r="EQ33" s="209"/>
      <c r="ER33" s="209"/>
      <c r="ES33" s="209"/>
      <c r="ET33" s="209"/>
      <c r="EU33" s="209"/>
      <c r="EV33" s="209"/>
      <c r="EW33" s="209"/>
      <c r="EX33" s="209"/>
      <c r="EY33" s="209"/>
      <c r="EZ33" s="209"/>
      <c r="FA33" s="209"/>
      <c r="FB33" s="209"/>
      <c r="FC33" s="209"/>
      <c r="FD33" s="209"/>
      <c r="FE33" s="209"/>
      <c r="FF33" s="209"/>
      <c r="FG33" s="209"/>
      <c r="FH33" s="209"/>
      <c r="FI33" s="209"/>
      <c r="FJ33" s="209"/>
      <c r="FK33" s="209"/>
      <c r="FL33" s="209"/>
      <c r="FM33" s="209"/>
      <c r="FN33" s="209"/>
      <c r="FO33" s="209"/>
      <c r="FP33" s="209"/>
      <c r="FQ33" s="209"/>
      <c r="FR33" s="209"/>
      <c r="FS33" s="209"/>
      <c r="FT33" s="209"/>
      <c r="FU33" s="209"/>
      <c r="FV33" s="209"/>
      <c r="FW33" s="209"/>
      <c r="FX33" s="209"/>
      <c r="FY33" s="209"/>
      <c r="FZ33" s="209"/>
      <c r="GA33" s="209"/>
      <c r="GB33" s="209"/>
      <c r="GC33" s="209"/>
      <c r="GD33" s="209"/>
      <c r="GE33" s="209"/>
      <c r="GF33" s="209"/>
    </row>
    <row r="34" spans="1:188" s="211" customFormat="1" ht="20.100000000000001" customHeight="1">
      <c r="A34" s="209" t="s">
        <v>242</v>
      </c>
      <c r="B34" s="213"/>
      <c r="C34" s="213"/>
      <c r="D34" s="247"/>
      <c r="E34" s="213"/>
      <c r="F34" s="47">
        <v>3570</v>
      </c>
      <c r="G34" s="156"/>
      <c r="H34" s="157">
        <v>0</v>
      </c>
      <c r="I34" s="156"/>
      <c r="J34" s="47">
        <v>-16494</v>
      </c>
      <c r="K34" s="156"/>
      <c r="L34" s="157">
        <v>0</v>
      </c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</row>
    <row r="35" spans="1:188" ht="20.100000000000001" customHeight="1">
      <c r="A35" s="177" t="s">
        <v>90</v>
      </c>
      <c r="B35" s="177"/>
      <c r="C35" s="177"/>
      <c r="D35" s="246"/>
      <c r="E35" s="177"/>
      <c r="F35" s="48">
        <v>-25894</v>
      </c>
      <c r="H35" s="159">
        <v>-42351</v>
      </c>
      <c r="J35" s="48">
        <v>0</v>
      </c>
      <c r="L35" s="159">
        <v>0</v>
      </c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77"/>
      <c r="BL35" s="177"/>
      <c r="BM35" s="177"/>
      <c r="BN35" s="177"/>
      <c r="BO35" s="177"/>
      <c r="BP35" s="177"/>
      <c r="BQ35" s="177"/>
      <c r="BR35" s="177"/>
      <c r="BS35" s="177"/>
      <c r="BT35" s="177"/>
      <c r="BU35" s="177"/>
      <c r="BV35" s="177"/>
      <c r="BW35" s="177"/>
      <c r="BX35" s="177"/>
      <c r="BY35" s="177"/>
      <c r="BZ35" s="177"/>
      <c r="CA35" s="177"/>
      <c r="CB35" s="177"/>
      <c r="CC35" s="177"/>
      <c r="CD35" s="177"/>
      <c r="CE35" s="177"/>
      <c r="CF35" s="177"/>
      <c r="CG35" s="177"/>
      <c r="CH35" s="177"/>
      <c r="CI35" s="177"/>
      <c r="CJ35" s="177"/>
      <c r="CK35" s="177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7"/>
      <c r="CX35" s="177"/>
      <c r="CY35" s="177"/>
      <c r="CZ35" s="177"/>
      <c r="DA35" s="177"/>
      <c r="DB35" s="177"/>
      <c r="DC35" s="177"/>
      <c r="DD35" s="177"/>
      <c r="DE35" s="177"/>
      <c r="DF35" s="177"/>
      <c r="DG35" s="177"/>
      <c r="DH35" s="177"/>
      <c r="DI35" s="177"/>
      <c r="DJ35" s="177"/>
      <c r="DK35" s="177"/>
      <c r="DL35" s="177"/>
      <c r="DM35" s="177"/>
      <c r="DN35" s="177"/>
      <c r="DO35" s="177"/>
      <c r="DP35" s="177"/>
      <c r="DQ35" s="177"/>
      <c r="DR35" s="177"/>
      <c r="DS35" s="177"/>
      <c r="DT35" s="177"/>
      <c r="DU35" s="177"/>
      <c r="DV35" s="177"/>
      <c r="DW35" s="177"/>
      <c r="DX35" s="177"/>
      <c r="DY35" s="177"/>
      <c r="DZ35" s="177"/>
      <c r="EA35" s="177"/>
      <c r="EB35" s="177"/>
      <c r="EC35" s="177"/>
      <c r="ED35" s="177"/>
      <c r="EE35" s="177"/>
      <c r="EF35" s="177"/>
      <c r="EG35" s="177"/>
      <c r="EH35" s="177"/>
      <c r="EI35" s="177"/>
      <c r="EJ35" s="177"/>
      <c r="EK35" s="177"/>
      <c r="EL35" s="177"/>
      <c r="EM35" s="177"/>
      <c r="EN35" s="177"/>
      <c r="EO35" s="177"/>
      <c r="EP35" s="177"/>
      <c r="EQ35" s="177"/>
      <c r="ER35" s="177"/>
      <c r="ES35" s="177"/>
      <c r="ET35" s="177"/>
      <c r="EU35" s="177"/>
      <c r="EV35" s="177"/>
      <c r="EW35" s="177"/>
      <c r="EX35" s="177"/>
      <c r="EY35" s="177"/>
      <c r="EZ35" s="177"/>
      <c r="FA35" s="177"/>
      <c r="FB35" s="177"/>
      <c r="FC35" s="177"/>
      <c r="FD35" s="177"/>
      <c r="FE35" s="177"/>
      <c r="FF35" s="177"/>
      <c r="FG35" s="177"/>
      <c r="FH35" s="177"/>
      <c r="FI35" s="177"/>
      <c r="FJ35" s="177"/>
      <c r="FK35" s="177"/>
      <c r="FL35" s="177"/>
      <c r="FM35" s="177"/>
      <c r="FN35" s="177"/>
      <c r="FO35" s="177"/>
      <c r="FP35" s="177"/>
      <c r="FQ35" s="177"/>
      <c r="FR35" s="177"/>
      <c r="FS35" s="177"/>
      <c r="FT35" s="177"/>
      <c r="FU35" s="177"/>
      <c r="FV35" s="177"/>
      <c r="FW35" s="177"/>
      <c r="FX35" s="177"/>
      <c r="FY35" s="177"/>
      <c r="FZ35" s="177"/>
      <c r="GA35" s="177"/>
      <c r="GB35" s="177"/>
      <c r="GC35" s="177"/>
      <c r="GD35" s="177"/>
      <c r="GE35" s="177"/>
      <c r="GF35" s="177"/>
    </row>
    <row r="36" spans="1:188" ht="6" customHeight="1">
      <c r="A36" s="177"/>
      <c r="B36" s="177"/>
      <c r="C36" s="177"/>
      <c r="D36" s="246"/>
      <c r="E36" s="177"/>
      <c r="F36" s="47"/>
      <c r="J36" s="4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7"/>
      <c r="BO36" s="177"/>
      <c r="BP36" s="177"/>
      <c r="BQ36" s="177"/>
      <c r="BR36" s="177"/>
      <c r="BS36" s="177"/>
      <c r="BT36" s="177"/>
      <c r="BU36" s="177"/>
      <c r="BV36" s="177"/>
      <c r="BW36" s="177"/>
      <c r="BX36" s="177"/>
      <c r="BY36" s="177"/>
      <c r="BZ36" s="177"/>
      <c r="CA36" s="177"/>
      <c r="CB36" s="177"/>
      <c r="CC36" s="177"/>
      <c r="CD36" s="177"/>
      <c r="CE36" s="17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7"/>
      <c r="CV36" s="177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177"/>
      <c r="DI36" s="177"/>
      <c r="DJ36" s="177"/>
      <c r="DK36" s="177"/>
      <c r="DL36" s="177"/>
      <c r="DM36" s="177"/>
      <c r="DN36" s="177"/>
      <c r="DO36" s="177"/>
      <c r="DP36" s="177"/>
      <c r="DQ36" s="177"/>
      <c r="DR36" s="177"/>
      <c r="DS36" s="177"/>
      <c r="DT36" s="177"/>
      <c r="DU36" s="177"/>
      <c r="DV36" s="177"/>
      <c r="DW36" s="177"/>
      <c r="DX36" s="177"/>
      <c r="DY36" s="177"/>
      <c r="DZ36" s="177"/>
      <c r="EA36" s="177"/>
      <c r="EB36" s="177"/>
      <c r="EC36" s="177"/>
      <c r="ED36" s="177"/>
      <c r="EE36" s="177"/>
      <c r="EF36" s="177"/>
      <c r="EG36" s="177"/>
      <c r="EH36" s="177"/>
      <c r="EI36" s="177"/>
      <c r="EJ36" s="177"/>
      <c r="EK36" s="177"/>
      <c r="EL36" s="177"/>
      <c r="EM36" s="177"/>
      <c r="EN36" s="177"/>
      <c r="EO36" s="177"/>
      <c r="EP36" s="177"/>
      <c r="EQ36" s="177"/>
      <c r="ER36" s="177"/>
      <c r="ES36" s="177"/>
      <c r="ET36" s="177"/>
      <c r="EU36" s="177"/>
      <c r="EV36" s="177"/>
      <c r="EW36" s="177"/>
      <c r="EX36" s="177"/>
      <c r="EY36" s="177"/>
      <c r="EZ36" s="177"/>
      <c r="FA36" s="177"/>
      <c r="FB36" s="177"/>
      <c r="FC36" s="177"/>
      <c r="FD36" s="177"/>
      <c r="FE36" s="177"/>
      <c r="FF36" s="177"/>
      <c r="FG36" s="177"/>
      <c r="FH36" s="177"/>
      <c r="FI36" s="177"/>
      <c r="FJ36" s="177"/>
      <c r="FK36" s="177"/>
      <c r="FL36" s="177"/>
      <c r="FM36" s="177"/>
      <c r="FN36" s="177"/>
      <c r="FO36" s="177"/>
      <c r="FP36" s="177"/>
      <c r="FQ36" s="177"/>
      <c r="FR36" s="177"/>
      <c r="FS36" s="177"/>
      <c r="FT36" s="177"/>
      <c r="FU36" s="177"/>
      <c r="FV36" s="177"/>
      <c r="FW36" s="177"/>
      <c r="FX36" s="177"/>
      <c r="FY36" s="177"/>
      <c r="FZ36" s="177"/>
      <c r="GA36" s="177"/>
      <c r="GB36" s="177"/>
      <c r="GC36" s="177"/>
      <c r="GD36" s="177"/>
      <c r="GE36" s="177"/>
      <c r="GF36" s="177"/>
    </row>
    <row r="37" spans="1:188" ht="20.100000000000001" customHeight="1">
      <c r="A37" s="10" t="s">
        <v>286</v>
      </c>
      <c r="B37" s="177"/>
      <c r="C37" s="177"/>
      <c r="D37" s="246"/>
      <c r="E37" s="177"/>
      <c r="F37" s="47"/>
      <c r="J37" s="4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77"/>
      <c r="BL37" s="177"/>
      <c r="BM37" s="177"/>
      <c r="BN37" s="177"/>
      <c r="BO37" s="177"/>
      <c r="BP37" s="177"/>
      <c r="BQ37" s="177"/>
      <c r="BR37" s="177"/>
      <c r="BS37" s="177"/>
      <c r="BT37" s="177"/>
      <c r="BU37" s="177"/>
      <c r="BV37" s="177"/>
      <c r="BW37" s="177"/>
      <c r="BX37" s="177"/>
      <c r="BY37" s="177"/>
      <c r="BZ37" s="177"/>
      <c r="CA37" s="177"/>
      <c r="CB37" s="177"/>
      <c r="CC37" s="177"/>
      <c r="CD37" s="177"/>
      <c r="CE37" s="177"/>
      <c r="CF37" s="177"/>
      <c r="CG37" s="177"/>
      <c r="CH37" s="177"/>
      <c r="CI37" s="177"/>
      <c r="CJ37" s="177"/>
      <c r="CK37" s="177"/>
      <c r="CL37" s="177"/>
      <c r="CM37" s="177"/>
      <c r="CN37" s="177"/>
      <c r="CO37" s="177"/>
      <c r="CP37" s="177"/>
      <c r="CQ37" s="177"/>
      <c r="CR37" s="177"/>
      <c r="CS37" s="177"/>
      <c r="CT37" s="177"/>
      <c r="CU37" s="177"/>
      <c r="CV37" s="177"/>
      <c r="CW37" s="177"/>
      <c r="CX37" s="177"/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DJ37" s="177"/>
      <c r="DK37" s="177"/>
      <c r="DL37" s="177"/>
      <c r="DM37" s="177"/>
      <c r="DN37" s="177"/>
      <c r="DO37" s="177"/>
      <c r="DP37" s="177"/>
      <c r="DQ37" s="177"/>
      <c r="DR37" s="177"/>
      <c r="DS37" s="177"/>
      <c r="DT37" s="177"/>
      <c r="DU37" s="177"/>
      <c r="DV37" s="177"/>
      <c r="DW37" s="177"/>
      <c r="DX37" s="177"/>
      <c r="DY37" s="177"/>
      <c r="DZ37" s="177"/>
      <c r="EA37" s="177"/>
      <c r="EB37" s="177"/>
      <c r="EC37" s="177"/>
      <c r="ED37" s="177"/>
      <c r="EE37" s="177"/>
      <c r="EF37" s="177"/>
      <c r="EG37" s="177"/>
      <c r="EH37" s="177"/>
      <c r="EI37" s="177"/>
      <c r="EJ37" s="177"/>
      <c r="EK37" s="177"/>
      <c r="EL37" s="177"/>
      <c r="EM37" s="177"/>
      <c r="EN37" s="177"/>
      <c r="EO37" s="177"/>
      <c r="EP37" s="177"/>
      <c r="EQ37" s="177"/>
      <c r="ER37" s="177"/>
      <c r="ES37" s="177"/>
      <c r="ET37" s="177"/>
      <c r="EU37" s="177"/>
      <c r="EV37" s="177"/>
      <c r="EW37" s="177"/>
      <c r="EX37" s="177"/>
      <c r="EY37" s="177"/>
      <c r="EZ37" s="177"/>
      <c r="FA37" s="177"/>
      <c r="FB37" s="177"/>
      <c r="FC37" s="177"/>
      <c r="FD37" s="177"/>
      <c r="FE37" s="177"/>
      <c r="FF37" s="177"/>
      <c r="FG37" s="177"/>
      <c r="FH37" s="177"/>
      <c r="FI37" s="177"/>
      <c r="FJ37" s="177"/>
      <c r="FK37" s="177"/>
      <c r="FL37" s="177"/>
      <c r="FM37" s="177"/>
      <c r="FN37" s="177"/>
      <c r="FO37" s="177"/>
      <c r="FP37" s="177"/>
      <c r="FQ37" s="177"/>
      <c r="FR37" s="177"/>
      <c r="FS37" s="177"/>
      <c r="FT37" s="177"/>
      <c r="FU37" s="177"/>
      <c r="FV37" s="177"/>
      <c r="FW37" s="177"/>
      <c r="FX37" s="177"/>
      <c r="FY37" s="177"/>
      <c r="FZ37" s="177"/>
      <c r="GA37" s="177"/>
      <c r="GB37" s="177"/>
      <c r="GC37" s="177"/>
      <c r="GD37" s="177"/>
      <c r="GE37" s="177"/>
      <c r="GF37" s="177"/>
    </row>
    <row r="38" spans="1:188" ht="20.100000000000001" customHeight="1">
      <c r="A38" s="10"/>
      <c r="B38" s="125" t="s">
        <v>181</v>
      </c>
      <c r="C38" s="177"/>
      <c r="D38" s="246"/>
      <c r="E38" s="177"/>
      <c r="F38" s="47">
        <f>SUM(F29:F37)</f>
        <v>-133746</v>
      </c>
      <c r="H38" s="157">
        <f>SUM(H29:H35)</f>
        <v>736986</v>
      </c>
      <c r="J38" s="47">
        <f>SUM(J29:J37)</f>
        <v>556932</v>
      </c>
      <c r="L38" s="157">
        <f>SUM(L29:L35)</f>
        <v>1882919</v>
      </c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7"/>
      <c r="BR38" s="177"/>
      <c r="BS38" s="177"/>
      <c r="BT38" s="177"/>
      <c r="BU38" s="177"/>
      <c r="BV38" s="177"/>
      <c r="BW38" s="177"/>
      <c r="BX38" s="177"/>
      <c r="BY38" s="177"/>
      <c r="BZ38" s="177"/>
      <c r="CA38" s="177"/>
      <c r="CB38" s="177"/>
      <c r="CC38" s="177"/>
      <c r="CD38" s="177"/>
      <c r="CE38" s="17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7"/>
      <c r="DS38" s="177"/>
      <c r="DT38" s="177"/>
      <c r="DU38" s="177"/>
      <c r="DV38" s="177"/>
      <c r="DW38" s="177"/>
      <c r="DX38" s="177"/>
      <c r="DY38" s="177"/>
      <c r="DZ38" s="177"/>
      <c r="EA38" s="177"/>
      <c r="EB38" s="177"/>
      <c r="EC38" s="177"/>
      <c r="ED38" s="177"/>
      <c r="EE38" s="177"/>
      <c r="EF38" s="177"/>
      <c r="EG38" s="177"/>
      <c r="EH38" s="177"/>
      <c r="EI38" s="177"/>
      <c r="EJ38" s="177"/>
      <c r="EK38" s="177"/>
      <c r="EL38" s="177"/>
      <c r="EM38" s="177"/>
      <c r="EN38" s="177"/>
      <c r="EO38" s="177"/>
      <c r="EP38" s="177"/>
      <c r="EQ38" s="177"/>
      <c r="ER38" s="177"/>
      <c r="ES38" s="177"/>
      <c r="ET38" s="177"/>
      <c r="EU38" s="177"/>
      <c r="EV38" s="177"/>
      <c r="EW38" s="177"/>
      <c r="EX38" s="177"/>
      <c r="EY38" s="177"/>
      <c r="EZ38" s="177"/>
      <c r="FA38" s="177"/>
      <c r="FB38" s="177"/>
      <c r="FC38" s="177"/>
      <c r="FD38" s="177"/>
      <c r="FE38" s="177"/>
      <c r="FF38" s="177"/>
      <c r="FG38" s="177"/>
      <c r="FH38" s="177"/>
      <c r="FI38" s="177"/>
      <c r="FJ38" s="177"/>
      <c r="FK38" s="177"/>
      <c r="FL38" s="177"/>
      <c r="FM38" s="177"/>
      <c r="FN38" s="177"/>
      <c r="FO38" s="177"/>
      <c r="FP38" s="177"/>
      <c r="FQ38" s="177"/>
      <c r="FR38" s="177"/>
      <c r="FS38" s="177"/>
      <c r="FT38" s="177"/>
      <c r="FU38" s="177"/>
      <c r="FV38" s="177"/>
      <c r="FW38" s="177"/>
      <c r="FX38" s="177"/>
      <c r="FY38" s="177"/>
      <c r="FZ38" s="177"/>
      <c r="GA38" s="177"/>
      <c r="GB38" s="177"/>
      <c r="GC38" s="177"/>
      <c r="GD38" s="177"/>
      <c r="GE38" s="177"/>
      <c r="GF38" s="177"/>
    </row>
    <row r="39" spans="1:188" ht="20.100000000000001" customHeight="1">
      <c r="A39" s="9" t="s">
        <v>91</v>
      </c>
      <c r="B39" s="177"/>
      <c r="C39" s="177"/>
      <c r="D39" s="246"/>
      <c r="E39" s="177"/>
      <c r="F39" s="48">
        <v>-335957</v>
      </c>
      <c r="H39" s="159">
        <v>-279180</v>
      </c>
      <c r="J39" s="48">
        <v>-241821</v>
      </c>
      <c r="L39" s="159">
        <v>-231559</v>
      </c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7"/>
      <c r="BG39" s="177"/>
      <c r="BH39" s="177"/>
      <c r="BI39" s="177"/>
      <c r="BJ39" s="177"/>
      <c r="BK39" s="177"/>
      <c r="BL39" s="177"/>
      <c r="BM39" s="177"/>
      <c r="BN39" s="177"/>
      <c r="BO39" s="177"/>
      <c r="BP39" s="177"/>
      <c r="BQ39" s="177"/>
      <c r="BR39" s="177"/>
      <c r="BS39" s="177"/>
      <c r="BT39" s="177"/>
      <c r="BU39" s="177"/>
      <c r="BV39" s="177"/>
      <c r="BW39" s="177"/>
      <c r="BX39" s="177"/>
      <c r="BY39" s="177"/>
      <c r="BZ39" s="177"/>
      <c r="CA39" s="177"/>
      <c r="CB39" s="177"/>
      <c r="CC39" s="177"/>
      <c r="CD39" s="177"/>
      <c r="CE39" s="177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7"/>
      <c r="CY39" s="177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7"/>
      <c r="DR39" s="177"/>
      <c r="DS39" s="177"/>
      <c r="DT39" s="177"/>
      <c r="DU39" s="177"/>
      <c r="DV39" s="177"/>
      <c r="DW39" s="177"/>
      <c r="DX39" s="177"/>
      <c r="DY39" s="177"/>
      <c r="DZ39" s="177"/>
      <c r="EA39" s="177"/>
      <c r="EB39" s="177"/>
      <c r="EC39" s="177"/>
      <c r="ED39" s="177"/>
      <c r="EE39" s="177"/>
      <c r="EF39" s="177"/>
      <c r="EG39" s="177"/>
      <c r="EH39" s="177"/>
      <c r="EI39" s="177"/>
      <c r="EJ39" s="177"/>
      <c r="EK39" s="177"/>
      <c r="EL39" s="177"/>
      <c r="EM39" s="177"/>
      <c r="EN39" s="177"/>
      <c r="EO39" s="177"/>
      <c r="EP39" s="177"/>
      <c r="EQ39" s="177"/>
      <c r="ER39" s="177"/>
      <c r="ES39" s="177"/>
      <c r="ET39" s="177"/>
      <c r="EU39" s="177"/>
      <c r="EV39" s="177"/>
      <c r="EW39" s="177"/>
      <c r="EX39" s="177"/>
      <c r="EY39" s="177"/>
      <c r="EZ39" s="177"/>
      <c r="FA39" s="177"/>
      <c r="FB39" s="177"/>
      <c r="FC39" s="177"/>
      <c r="FD39" s="177"/>
      <c r="FE39" s="177"/>
      <c r="FF39" s="177"/>
      <c r="FG39" s="177"/>
      <c r="FH39" s="177"/>
      <c r="FI39" s="177"/>
      <c r="FJ39" s="177"/>
      <c r="FK39" s="177"/>
      <c r="FL39" s="177"/>
      <c r="FM39" s="177"/>
      <c r="FN39" s="177"/>
      <c r="FO39" s="177"/>
      <c r="FP39" s="177"/>
      <c r="FQ39" s="177"/>
      <c r="FR39" s="177"/>
      <c r="FS39" s="177"/>
      <c r="FT39" s="177"/>
      <c r="FU39" s="177"/>
      <c r="FV39" s="177"/>
      <c r="FW39" s="177"/>
      <c r="FX39" s="177"/>
      <c r="FY39" s="177"/>
      <c r="FZ39" s="177"/>
      <c r="GA39" s="177"/>
      <c r="GB39" s="177"/>
      <c r="GC39" s="177"/>
      <c r="GD39" s="177"/>
      <c r="GE39" s="177"/>
      <c r="GF39" s="177"/>
    </row>
    <row r="40" spans="1:188" ht="6" customHeight="1">
      <c r="A40" s="9"/>
      <c r="B40" s="177"/>
      <c r="C40" s="177"/>
      <c r="D40" s="246"/>
      <c r="E40" s="177"/>
      <c r="F40" s="47"/>
      <c r="J40" s="4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77"/>
      <c r="BF40" s="177"/>
      <c r="BG40" s="177"/>
      <c r="BH40" s="177"/>
      <c r="BI40" s="177"/>
      <c r="BJ40" s="177"/>
      <c r="BK40" s="177"/>
      <c r="BL40" s="177"/>
      <c r="BM40" s="177"/>
      <c r="BN40" s="177"/>
      <c r="BO40" s="177"/>
      <c r="BP40" s="177"/>
      <c r="BQ40" s="177"/>
      <c r="BR40" s="177"/>
      <c r="BS40" s="177"/>
      <c r="BT40" s="177"/>
      <c r="BU40" s="177"/>
      <c r="BV40" s="177"/>
      <c r="BW40" s="177"/>
      <c r="BX40" s="177"/>
      <c r="BY40" s="177"/>
      <c r="BZ40" s="177"/>
      <c r="CA40" s="177"/>
      <c r="CB40" s="177"/>
      <c r="CC40" s="177"/>
      <c r="CD40" s="177"/>
      <c r="CE40" s="177"/>
      <c r="CF40" s="177"/>
      <c r="CG40" s="177"/>
      <c r="CH40" s="177"/>
      <c r="CI40" s="177"/>
      <c r="CJ40" s="177"/>
      <c r="CK40" s="177"/>
      <c r="CL40" s="177"/>
      <c r="CM40" s="177"/>
      <c r="CN40" s="177"/>
      <c r="CO40" s="177"/>
      <c r="CP40" s="177"/>
      <c r="CQ40" s="177"/>
      <c r="CR40" s="177"/>
      <c r="CS40" s="177"/>
      <c r="CT40" s="177"/>
      <c r="CU40" s="177"/>
      <c r="CV40" s="177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7"/>
      <c r="DH40" s="177"/>
      <c r="DI40" s="177"/>
      <c r="DJ40" s="177"/>
      <c r="DK40" s="177"/>
      <c r="DL40" s="177"/>
      <c r="DM40" s="177"/>
      <c r="DN40" s="177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7"/>
      <c r="DZ40" s="177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177"/>
      <c r="EL40" s="177"/>
      <c r="EM40" s="177"/>
      <c r="EN40" s="177"/>
      <c r="EO40" s="177"/>
      <c r="EP40" s="177"/>
      <c r="EQ40" s="177"/>
      <c r="ER40" s="177"/>
      <c r="ES40" s="177"/>
      <c r="ET40" s="177"/>
      <c r="EU40" s="177"/>
      <c r="EV40" s="177"/>
      <c r="EW40" s="177"/>
      <c r="EX40" s="177"/>
      <c r="EY40" s="177"/>
      <c r="EZ40" s="177"/>
      <c r="FA40" s="177"/>
      <c r="FB40" s="177"/>
      <c r="FC40" s="177"/>
      <c r="FD40" s="177"/>
      <c r="FE40" s="177"/>
      <c r="FF40" s="177"/>
      <c r="FG40" s="177"/>
      <c r="FH40" s="177"/>
      <c r="FI40" s="177"/>
      <c r="FJ40" s="177"/>
      <c r="FK40" s="177"/>
      <c r="FL40" s="177"/>
      <c r="FM40" s="177"/>
      <c r="FN40" s="177"/>
      <c r="FO40" s="177"/>
      <c r="FP40" s="177"/>
      <c r="FQ40" s="177"/>
      <c r="FR40" s="177"/>
      <c r="FS40" s="177"/>
      <c r="FT40" s="177"/>
      <c r="FU40" s="177"/>
      <c r="FV40" s="177"/>
      <c r="FW40" s="177"/>
      <c r="FX40" s="177"/>
      <c r="FY40" s="177"/>
      <c r="FZ40" s="177"/>
      <c r="GA40" s="177"/>
      <c r="GB40" s="177"/>
      <c r="GC40" s="177"/>
      <c r="GD40" s="177"/>
      <c r="GE40" s="177"/>
      <c r="GF40" s="177"/>
    </row>
    <row r="41" spans="1:188" ht="20.100000000000001" customHeight="1">
      <c r="A41" s="125" t="s">
        <v>201</v>
      </c>
      <c r="B41" s="125"/>
      <c r="C41" s="177"/>
      <c r="D41" s="246"/>
      <c r="E41" s="177"/>
      <c r="F41" s="47">
        <f>SUM(F37:F39)</f>
        <v>-469703</v>
      </c>
      <c r="H41" s="157">
        <f>SUM(H37:H39)</f>
        <v>457806</v>
      </c>
      <c r="J41" s="47">
        <f>SUM(J37:J39)</f>
        <v>315111</v>
      </c>
      <c r="L41" s="157">
        <f>SUM(L37:L39)</f>
        <v>1651360</v>
      </c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177"/>
      <c r="BD41" s="177"/>
      <c r="BE41" s="177"/>
      <c r="BF41" s="177"/>
      <c r="BG41" s="177"/>
      <c r="BH41" s="177"/>
      <c r="BI41" s="177"/>
      <c r="BJ41" s="177"/>
      <c r="BK41" s="177"/>
      <c r="BL41" s="177"/>
      <c r="BM41" s="177"/>
      <c r="BN41" s="177"/>
      <c r="BO41" s="177"/>
      <c r="BP41" s="177"/>
      <c r="BQ41" s="177"/>
      <c r="BR41" s="177"/>
      <c r="BS41" s="177"/>
      <c r="BT41" s="177"/>
      <c r="BU41" s="177"/>
      <c r="BV41" s="177"/>
      <c r="BW41" s="177"/>
      <c r="BX41" s="177"/>
      <c r="BY41" s="177"/>
      <c r="BZ41" s="177"/>
      <c r="CA41" s="177"/>
      <c r="CB41" s="177"/>
      <c r="CC41" s="177"/>
      <c r="CD41" s="177"/>
      <c r="CE41" s="177"/>
      <c r="CF41" s="177"/>
      <c r="CG41" s="177"/>
      <c r="CH41" s="177"/>
      <c r="CI41" s="177"/>
      <c r="CJ41" s="177"/>
      <c r="CK41" s="177"/>
      <c r="CL41" s="177"/>
      <c r="CM41" s="177"/>
      <c r="CN41" s="177"/>
      <c r="CO41" s="177"/>
      <c r="CP41" s="177"/>
      <c r="CQ41" s="177"/>
      <c r="CR41" s="177"/>
      <c r="CS41" s="177"/>
      <c r="CT41" s="177"/>
      <c r="CU41" s="177"/>
      <c r="CV41" s="177"/>
      <c r="CW41" s="177"/>
      <c r="CX41" s="177"/>
      <c r="CY41" s="177"/>
      <c r="CZ41" s="17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7"/>
      <c r="DL41" s="177"/>
      <c r="DM41" s="177"/>
      <c r="DN41" s="177"/>
      <c r="DO41" s="177"/>
      <c r="DP41" s="177"/>
      <c r="DQ41" s="177"/>
      <c r="DR41" s="177"/>
      <c r="DS41" s="177"/>
      <c r="DT41" s="177"/>
      <c r="DU41" s="177"/>
      <c r="DV41" s="177"/>
      <c r="DW41" s="177"/>
      <c r="DX41" s="177"/>
      <c r="DY41" s="177"/>
      <c r="DZ41" s="177"/>
      <c r="EA41" s="177"/>
      <c r="EB41" s="177"/>
      <c r="EC41" s="177"/>
      <c r="ED41" s="177"/>
      <c r="EE41" s="177"/>
      <c r="EF41" s="177"/>
      <c r="EG41" s="177"/>
      <c r="EH41" s="177"/>
      <c r="EI41" s="177"/>
      <c r="EJ41" s="177"/>
      <c r="EK41" s="177"/>
      <c r="EL41" s="177"/>
      <c r="EM41" s="177"/>
      <c r="EN41" s="177"/>
      <c r="EO41" s="177"/>
      <c r="EP41" s="177"/>
      <c r="EQ41" s="177"/>
      <c r="ER41" s="177"/>
      <c r="ES41" s="177"/>
      <c r="ET41" s="177"/>
      <c r="EU41" s="177"/>
      <c r="EV41" s="177"/>
      <c r="EW41" s="177"/>
      <c r="EX41" s="177"/>
      <c r="EY41" s="177"/>
      <c r="EZ41" s="177"/>
      <c r="FA41" s="177"/>
      <c r="FB41" s="177"/>
      <c r="FC41" s="177"/>
      <c r="FD41" s="177"/>
      <c r="FE41" s="177"/>
      <c r="FF41" s="177"/>
      <c r="FG41" s="177"/>
      <c r="FH41" s="177"/>
      <c r="FI41" s="177"/>
      <c r="FJ41" s="177"/>
      <c r="FK41" s="177"/>
      <c r="FL41" s="177"/>
      <c r="FM41" s="177"/>
      <c r="FN41" s="177"/>
      <c r="FO41" s="177"/>
      <c r="FP41" s="177"/>
      <c r="FQ41" s="177"/>
      <c r="FR41" s="177"/>
      <c r="FS41" s="177"/>
      <c r="FT41" s="177"/>
      <c r="FU41" s="177"/>
      <c r="FV41" s="177"/>
      <c r="FW41" s="177"/>
      <c r="FX41" s="177"/>
      <c r="FY41" s="177"/>
      <c r="FZ41" s="177"/>
      <c r="GA41" s="177"/>
      <c r="GB41" s="177"/>
      <c r="GC41" s="177"/>
      <c r="GD41" s="177"/>
      <c r="GE41" s="177"/>
      <c r="GF41" s="177"/>
    </row>
    <row r="42" spans="1:188" s="211" customFormat="1" ht="20.100000000000001" customHeight="1">
      <c r="A42" s="209" t="s">
        <v>92</v>
      </c>
      <c r="B42" s="209"/>
      <c r="C42" s="209"/>
      <c r="D42" s="249" t="s">
        <v>299</v>
      </c>
      <c r="E42" s="209"/>
      <c r="F42" s="48">
        <v>-1004</v>
      </c>
      <c r="G42" s="156"/>
      <c r="H42" s="159">
        <v>-201965</v>
      </c>
      <c r="I42" s="156"/>
      <c r="J42" s="48">
        <v>-22503</v>
      </c>
      <c r="K42" s="156"/>
      <c r="L42" s="159">
        <v>-306214</v>
      </c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09"/>
      <c r="CJ42" s="209"/>
      <c r="CK42" s="209"/>
      <c r="CL42" s="209"/>
      <c r="CM42" s="209"/>
      <c r="CN42" s="209"/>
      <c r="CO42" s="209"/>
      <c r="CP42" s="209"/>
      <c r="CQ42" s="209"/>
      <c r="CR42" s="209"/>
      <c r="CS42" s="209"/>
      <c r="CT42" s="209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09"/>
      <c r="DY42" s="209"/>
      <c r="DZ42" s="209"/>
      <c r="EA42" s="209"/>
      <c r="EB42" s="209"/>
      <c r="EC42" s="209"/>
      <c r="ED42" s="209"/>
      <c r="EE42" s="209"/>
      <c r="EF42" s="209"/>
      <c r="EG42" s="209"/>
      <c r="EH42" s="209"/>
      <c r="EI42" s="209"/>
      <c r="EJ42" s="209"/>
      <c r="EK42" s="209"/>
      <c r="EL42" s="209"/>
      <c r="EM42" s="209"/>
      <c r="EN42" s="209"/>
      <c r="EO42" s="209"/>
      <c r="EP42" s="209"/>
      <c r="EQ42" s="209"/>
      <c r="ER42" s="209"/>
      <c r="ES42" s="209"/>
      <c r="ET42" s="209"/>
      <c r="EU42" s="209"/>
      <c r="EV42" s="209"/>
      <c r="EW42" s="209"/>
      <c r="EX42" s="209"/>
      <c r="EY42" s="209"/>
      <c r="EZ42" s="209"/>
      <c r="FA42" s="209"/>
      <c r="FB42" s="209"/>
      <c r="FC42" s="209"/>
      <c r="FD42" s="209"/>
      <c r="FE42" s="209"/>
      <c r="FF42" s="209"/>
      <c r="FG42" s="209"/>
      <c r="FH42" s="209"/>
      <c r="FI42" s="209"/>
      <c r="FJ42" s="209"/>
      <c r="FK42" s="209"/>
      <c r="FL42" s="209"/>
      <c r="FM42" s="209"/>
      <c r="FN42" s="209"/>
      <c r="FO42" s="209"/>
      <c r="FP42" s="209"/>
      <c r="FQ42" s="209"/>
      <c r="FR42" s="209"/>
      <c r="FS42" s="209"/>
      <c r="FT42" s="209"/>
      <c r="FU42" s="209"/>
      <c r="FV42" s="209"/>
      <c r="FW42" s="209"/>
      <c r="FX42" s="209"/>
      <c r="FY42" s="209"/>
      <c r="FZ42" s="209"/>
      <c r="GA42" s="209"/>
      <c r="GB42" s="209"/>
      <c r="GC42" s="209"/>
      <c r="GD42" s="209"/>
      <c r="GE42" s="209"/>
      <c r="GF42" s="209"/>
    </row>
    <row r="43" spans="1:188" ht="6" customHeight="1">
      <c r="A43" s="177"/>
      <c r="B43" s="177"/>
      <c r="C43" s="177"/>
      <c r="D43" s="246"/>
      <c r="E43" s="177"/>
      <c r="F43" s="47"/>
      <c r="J43" s="4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177"/>
      <c r="BC43" s="177"/>
      <c r="BD43" s="177"/>
      <c r="BE43" s="177"/>
      <c r="BF43" s="177"/>
      <c r="BG43" s="177"/>
      <c r="BH43" s="177"/>
      <c r="BI43" s="177"/>
      <c r="BJ43" s="177"/>
      <c r="BK43" s="177"/>
      <c r="BL43" s="177"/>
      <c r="BM43" s="177"/>
      <c r="BN43" s="177"/>
      <c r="BO43" s="177"/>
      <c r="BP43" s="177"/>
      <c r="BQ43" s="177"/>
      <c r="BR43" s="177"/>
      <c r="BS43" s="177"/>
      <c r="BT43" s="177"/>
      <c r="BU43" s="177"/>
      <c r="BV43" s="177"/>
      <c r="BW43" s="177"/>
      <c r="BX43" s="177"/>
      <c r="BY43" s="177"/>
      <c r="BZ43" s="177"/>
      <c r="CA43" s="177"/>
      <c r="CB43" s="177"/>
      <c r="CC43" s="177"/>
      <c r="CD43" s="177"/>
      <c r="CE43" s="177"/>
      <c r="CF43" s="177"/>
      <c r="CG43" s="177"/>
      <c r="CH43" s="177"/>
      <c r="CI43" s="177"/>
      <c r="CJ43" s="177"/>
      <c r="CK43" s="177"/>
      <c r="CL43" s="177"/>
      <c r="CM43" s="177"/>
      <c r="CN43" s="177"/>
      <c r="CO43" s="177"/>
      <c r="CP43" s="177"/>
      <c r="CQ43" s="177"/>
      <c r="CR43" s="177"/>
      <c r="CS43" s="177"/>
      <c r="CT43" s="177"/>
      <c r="CU43" s="177"/>
      <c r="CV43" s="177"/>
      <c r="CW43" s="177"/>
      <c r="CX43" s="177"/>
      <c r="CY43" s="177"/>
      <c r="CZ43" s="177"/>
      <c r="DA43" s="177"/>
      <c r="DB43" s="177"/>
      <c r="DC43" s="177"/>
      <c r="DD43" s="177"/>
      <c r="DE43" s="177"/>
      <c r="DF43" s="177"/>
      <c r="DG43" s="177"/>
      <c r="DH43" s="177"/>
      <c r="DI43" s="177"/>
      <c r="DJ43" s="177"/>
      <c r="DK43" s="177"/>
      <c r="DL43" s="177"/>
      <c r="DM43" s="177"/>
      <c r="DN43" s="177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7"/>
      <c r="FD43" s="177"/>
      <c r="FE43" s="177"/>
      <c r="FF43" s="177"/>
      <c r="FG43" s="177"/>
      <c r="FH43" s="177"/>
      <c r="FI43" s="177"/>
      <c r="FJ43" s="177"/>
      <c r="FK43" s="177"/>
      <c r="FL43" s="177"/>
      <c r="FM43" s="177"/>
      <c r="FN43" s="177"/>
      <c r="FO43" s="177"/>
      <c r="FP43" s="177"/>
      <c r="FQ43" s="177"/>
      <c r="FR43" s="177"/>
      <c r="FS43" s="177"/>
      <c r="FT43" s="177"/>
      <c r="FU43" s="177"/>
      <c r="FV43" s="177"/>
      <c r="FW43" s="177"/>
      <c r="FX43" s="177"/>
      <c r="FY43" s="177"/>
      <c r="FZ43" s="177"/>
      <c r="GA43" s="177"/>
      <c r="GB43" s="177"/>
      <c r="GC43" s="177"/>
      <c r="GD43" s="177"/>
      <c r="GE43" s="177"/>
      <c r="GF43" s="177"/>
    </row>
    <row r="44" spans="1:188" ht="20.100000000000001" customHeight="1" thickBot="1">
      <c r="A44" s="125" t="s">
        <v>202</v>
      </c>
      <c r="B44" s="125"/>
      <c r="C44" s="125"/>
      <c r="D44" s="248"/>
      <c r="E44" s="125"/>
      <c r="F44" s="131">
        <f>SUM(F41:F42)</f>
        <v>-470707</v>
      </c>
      <c r="H44" s="165">
        <f>SUM(H41:H42)</f>
        <v>255841</v>
      </c>
      <c r="J44" s="131">
        <f>SUM(J41:J42)</f>
        <v>292608</v>
      </c>
      <c r="L44" s="165">
        <f>SUM(L41:L42)</f>
        <v>1345146</v>
      </c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7"/>
      <c r="EQ44" s="177"/>
      <c r="ER44" s="177"/>
      <c r="ES44" s="177"/>
      <c r="ET44" s="177"/>
      <c r="EU44" s="177"/>
      <c r="EV44" s="177"/>
      <c r="EW44" s="177"/>
      <c r="EX44" s="177"/>
      <c r="EY44" s="177"/>
      <c r="EZ44" s="177"/>
      <c r="FA44" s="177"/>
      <c r="FB44" s="177"/>
      <c r="FC44" s="177"/>
      <c r="FD44" s="177"/>
      <c r="FE44" s="177"/>
      <c r="FF44" s="177"/>
      <c r="FG44" s="177"/>
      <c r="FH44" s="177"/>
      <c r="FI44" s="177"/>
      <c r="FJ44" s="177"/>
      <c r="FK44" s="177"/>
      <c r="FL44" s="177"/>
      <c r="FM44" s="177"/>
      <c r="FN44" s="177"/>
      <c r="FO44" s="177"/>
      <c r="FP44" s="177"/>
      <c r="FQ44" s="177"/>
      <c r="FR44" s="177"/>
      <c r="FS44" s="177"/>
      <c r="FT44" s="177"/>
      <c r="FU44" s="177"/>
      <c r="FV44" s="177"/>
      <c r="FW44" s="177"/>
      <c r="FX44" s="177"/>
      <c r="FY44" s="177"/>
      <c r="FZ44" s="177"/>
      <c r="GA44" s="177"/>
      <c r="GB44" s="177"/>
      <c r="GC44" s="177"/>
      <c r="GD44" s="177"/>
      <c r="GE44" s="177"/>
      <c r="GF44" s="177"/>
    </row>
    <row r="45" spans="1:188" ht="20.100000000000001" customHeight="1" thickTop="1">
      <c r="A45" s="125"/>
      <c r="B45" s="125"/>
      <c r="C45" s="125"/>
      <c r="D45" s="250"/>
      <c r="E45" s="213"/>
      <c r="F45" s="175"/>
      <c r="H45" s="175"/>
      <c r="I45" s="156"/>
      <c r="J45" s="175"/>
      <c r="L45" s="175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  <c r="BI45" s="177"/>
      <c r="BJ45" s="177"/>
      <c r="BK45" s="177"/>
      <c r="BL45" s="177"/>
      <c r="BM45" s="177"/>
      <c r="BN45" s="177"/>
      <c r="BO45" s="177"/>
      <c r="BP45" s="177"/>
      <c r="BQ45" s="177"/>
      <c r="BR45" s="177"/>
      <c r="BS45" s="177"/>
      <c r="BT45" s="177"/>
      <c r="BU45" s="177"/>
      <c r="BV45" s="177"/>
      <c r="BW45" s="177"/>
      <c r="BX45" s="177"/>
      <c r="BY45" s="177"/>
      <c r="BZ45" s="177"/>
      <c r="CA45" s="177"/>
      <c r="CB45" s="177"/>
      <c r="CC45" s="177"/>
      <c r="CD45" s="177"/>
      <c r="CE45" s="177"/>
      <c r="CF45" s="177"/>
      <c r="CG45" s="177"/>
      <c r="CH45" s="177"/>
      <c r="CI45" s="177"/>
      <c r="CJ45" s="177"/>
      <c r="CK45" s="177"/>
      <c r="CL45" s="177"/>
      <c r="CM45" s="177"/>
      <c r="CN45" s="177"/>
      <c r="CO45" s="177"/>
      <c r="CP45" s="177"/>
      <c r="CQ45" s="177"/>
      <c r="CR45" s="177"/>
      <c r="CS45" s="177"/>
      <c r="CT45" s="177"/>
      <c r="CU45" s="177"/>
      <c r="CV45" s="177"/>
      <c r="CW45" s="177"/>
      <c r="CX45" s="177"/>
      <c r="CY45" s="177"/>
      <c r="CZ45" s="177"/>
      <c r="DA45" s="177"/>
      <c r="DB45" s="177"/>
      <c r="DC45" s="177"/>
      <c r="DD45" s="177"/>
      <c r="DE45" s="177"/>
      <c r="DF45" s="177"/>
      <c r="DG45" s="177"/>
      <c r="DH45" s="177"/>
      <c r="DI45" s="177"/>
      <c r="DJ45" s="177"/>
      <c r="DK45" s="177"/>
      <c r="DL45" s="177"/>
      <c r="DM45" s="177"/>
      <c r="DN45" s="177"/>
      <c r="DO45" s="177"/>
      <c r="DP45" s="177"/>
      <c r="DQ45" s="177"/>
      <c r="DR45" s="177"/>
      <c r="DS45" s="177"/>
      <c r="DT45" s="177"/>
      <c r="DU45" s="177"/>
      <c r="DV45" s="177"/>
      <c r="DW45" s="177"/>
      <c r="DX45" s="177"/>
      <c r="DY45" s="177"/>
      <c r="DZ45" s="177"/>
      <c r="EA45" s="177"/>
      <c r="EB45" s="177"/>
      <c r="EC45" s="177"/>
      <c r="ED45" s="177"/>
      <c r="EE45" s="177"/>
      <c r="EF45" s="177"/>
      <c r="EG45" s="177"/>
      <c r="EH45" s="177"/>
      <c r="EI45" s="177"/>
      <c r="EJ45" s="177"/>
      <c r="EK45" s="177"/>
      <c r="EL45" s="177"/>
      <c r="EM45" s="177"/>
      <c r="EN45" s="177"/>
      <c r="EO45" s="177"/>
      <c r="EP45" s="177"/>
      <c r="EQ45" s="177"/>
      <c r="ER45" s="177"/>
      <c r="ES45" s="177"/>
      <c r="ET45" s="177"/>
      <c r="EU45" s="177"/>
      <c r="EV45" s="177"/>
      <c r="EW45" s="177"/>
      <c r="EX45" s="177"/>
      <c r="EY45" s="177"/>
      <c r="EZ45" s="177"/>
      <c r="FA45" s="177"/>
      <c r="FB45" s="177"/>
      <c r="FC45" s="177"/>
      <c r="FD45" s="177"/>
      <c r="FE45" s="177"/>
      <c r="FF45" s="177"/>
      <c r="FG45" s="177"/>
      <c r="FH45" s="177"/>
      <c r="FI45" s="177"/>
      <c r="FJ45" s="177"/>
      <c r="FK45" s="177"/>
      <c r="FL45" s="177"/>
      <c r="FM45" s="177"/>
      <c r="FN45" s="177"/>
      <c r="FO45" s="177"/>
      <c r="FP45" s="177"/>
      <c r="FQ45" s="177"/>
      <c r="FR45" s="177"/>
      <c r="FS45" s="177"/>
      <c r="FT45" s="177"/>
      <c r="FU45" s="177"/>
      <c r="FV45" s="177"/>
      <c r="FW45" s="177"/>
      <c r="FX45" s="177"/>
      <c r="FY45" s="177"/>
      <c r="FZ45" s="177"/>
      <c r="GA45" s="177"/>
      <c r="GB45" s="177"/>
      <c r="GC45" s="177"/>
      <c r="GD45" s="177"/>
      <c r="GE45" s="177"/>
      <c r="GF45" s="177"/>
    </row>
    <row r="46" spans="1:188" ht="20.100000000000001" customHeight="1">
      <c r="A46" s="125"/>
      <c r="B46" s="125"/>
      <c r="C46" s="125"/>
      <c r="D46" s="250"/>
      <c r="E46" s="213"/>
      <c r="F46" s="175"/>
      <c r="H46" s="175"/>
      <c r="I46" s="156"/>
      <c r="J46" s="175"/>
      <c r="L46" s="175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77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7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177"/>
      <c r="FH46" s="177"/>
      <c r="FI46" s="177"/>
      <c r="FJ46" s="177"/>
      <c r="FK46" s="177"/>
      <c r="FL46" s="177"/>
      <c r="FM46" s="177"/>
      <c r="FN46" s="177"/>
      <c r="FO46" s="177"/>
      <c r="FP46" s="177"/>
      <c r="FQ46" s="177"/>
      <c r="FR46" s="177"/>
      <c r="FS46" s="177"/>
      <c r="FT46" s="177"/>
      <c r="FU46" s="177"/>
      <c r="FV46" s="177"/>
      <c r="FW46" s="177"/>
      <c r="FX46" s="177"/>
      <c r="FY46" s="177"/>
      <c r="FZ46" s="177"/>
      <c r="GA46" s="177"/>
      <c r="GB46" s="177"/>
      <c r="GC46" s="177"/>
      <c r="GD46" s="177"/>
      <c r="GE46" s="177"/>
      <c r="GF46" s="177"/>
    </row>
    <row r="47" spans="1:188" ht="20.100000000000001" customHeight="1">
      <c r="A47" s="125"/>
      <c r="B47" s="125"/>
      <c r="C47" s="125"/>
      <c r="D47" s="250"/>
      <c r="E47" s="213"/>
      <c r="F47" s="175"/>
      <c r="H47" s="175"/>
      <c r="I47" s="156"/>
      <c r="J47" s="175"/>
      <c r="L47" s="175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  <c r="BI47" s="177"/>
      <c r="BJ47" s="177"/>
      <c r="BK47" s="177"/>
      <c r="BL47" s="177"/>
      <c r="BM47" s="177"/>
      <c r="BN47" s="177"/>
      <c r="BO47" s="177"/>
      <c r="BP47" s="177"/>
      <c r="BQ47" s="177"/>
      <c r="BR47" s="177"/>
      <c r="BS47" s="177"/>
      <c r="BT47" s="177"/>
      <c r="BU47" s="177"/>
      <c r="BV47" s="177"/>
      <c r="BW47" s="177"/>
      <c r="BX47" s="177"/>
      <c r="BY47" s="177"/>
      <c r="BZ47" s="177"/>
      <c r="CA47" s="177"/>
      <c r="CB47" s="177"/>
      <c r="CC47" s="177"/>
      <c r="CD47" s="177"/>
      <c r="CE47" s="177"/>
      <c r="CF47" s="177"/>
      <c r="CG47" s="177"/>
      <c r="CH47" s="177"/>
      <c r="CI47" s="177"/>
      <c r="CJ47" s="177"/>
      <c r="CK47" s="177"/>
      <c r="CL47" s="177"/>
      <c r="CM47" s="177"/>
      <c r="CN47" s="177"/>
      <c r="CO47" s="177"/>
      <c r="CP47" s="177"/>
      <c r="CQ47" s="177"/>
      <c r="CR47" s="177"/>
      <c r="CS47" s="177"/>
      <c r="CT47" s="177"/>
      <c r="CU47" s="177"/>
      <c r="CV47" s="177"/>
      <c r="CW47" s="177"/>
      <c r="CX47" s="177"/>
      <c r="CY47" s="177"/>
      <c r="CZ47" s="177"/>
      <c r="DA47" s="177"/>
      <c r="DB47" s="177"/>
      <c r="DC47" s="177"/>
      <c r="DD47" s="177"/>
      <c r="DE47" s="177"/>
      <c r="DF47" s="177"/>
      <c r="DG47" s="177"/>
      <c r="DH47" s="177"/>
      <c r="DI47" s="177"/>
      <c r="DJ47" s="177"/>
      <c r="DK47" s="177"/>
      <c r="DL47" s="177"/>
      <c r="DM47" s="177"/>
      <c r="DN47" s="177"/>
      <c r="DO47" s="177"/>
      <c r="DP47" s="177"/>
      <c r="DQ47" s="177"/>
      <c r="DR47" s="177"/>
      <c r="DS47" s="177"/>
      <c r="DT47" s="177"/>
      <c r="DU47" s="177"/>
      <c r="DV47" s="177"/>
      <c r="DW47" s="177"/>
      <c r="DX47" s="177"/>
      <c r="DY47" s="177"/>
      <c r="DZ47" s="177"/>
      <c r="EA47" s="177"/>
      <c r="EB47" s="177"/>
      <c r="EC47" s="177"/>
      <c r="ED47" s="177"/>
      <c r="EE47" s="177"/>
      <c r="EF47" s="177"/>
      <c r="EG47" s="177"/>
      <c r="EH47" s="177"/>
      <c r="EI47" s="177"/>
      <c r="EJ47" s="177"/>
      <c r="EK47" s="177"/>
      <c r="EL47" s="177"/>
      <c r="EM47" s="177"/>
      <c r="EN47" s="177"/>
      <c r="EO47" s="177"/>
      <c r="EP47" s="177"/>
      <c r="EQ47" s="177"/>
      <c r="ER47" s="177"/>
      <c r="ES47" s="177"/>
      <c r="ET47" s="177"/>
      <c r="EU47" s="177"/>
      <c r="EV47" s="177"/>
      <c r="EW47" s="177"/>
      <c r="EX47" s="177"/>
      <c r="EY47" s="177"/>
      <c r="EZ47" s="177"/>
      <c r="FA47" s="177"/>
      <c r="FB47" s="177"/>
      <c r="FC47" s="177"/>
      <c r="FD47" s="177"/>
      <c r="FE47" s="177"/>
      <c r="FF47" s="177"/>
      <c r="FG47" s="177"/>
      <c r="FH47" s="177"/>
      <c r="FI47" s="177"/>
      <c r="FJ47" s="177"/>
      <c r="FK47" s="177"/>
      <c r="FL47" s="177"/>
      <c r="FM47" s="177"/>
      <c r="FN47" s="177"/>
      <c r="FO47" s="177"/>
      <c r="FP47" s="177"/>
      <c r="FQ47" s="177"/>
      <c r="FR47" s="177"/>
      <c r="FS47" s="177"/>
      <c r="FT47" s="177"/>
      <c r="FU47" s="177"/>
      <c r="FV47" s="177"/>
      <c r="FW47" s="177"/>
      <c r="FX47" s="177"/>
      <c r="FY47" s="177"/>
      <c r="FZ47" s="177"/>
      <c r="GA47" s="177"/>
      <c r="GB47" s="177"/>
      <c r="GC47" s="177"/>
      <c r="GD47" s="177"/>
      <c r="GE47" s="177"/>
      <c r="GF47" s="177"/>
    </row>
    <row r="48" spans="1:188" ht="18" customHeight="1">
      <c r="A48" s="125"/>
      <c r="B48" s="125"/>
      <c r="C48" s="125"/>
      <c r="D48" s="250"/>
      <c r="E48" s="213"/>
      <c r="F48" s="175"/>
      <c r="H48" s="175"/>
      <c r="I48" s="156"/>
      <c r="J48" s="175"/>
      <c r="L48" s="175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177"/>
      <c r="BC48" s="177"/>
      <c r="BD48" s="177"/>
      <c r="BE48" s="177"/>
      <c r="BF48" s="177"/>
      <c r="BG48" s="177"/>
      <c r="BH48" s="177"/>
      <c r="BI48" s="177"/>
      <c r="BJ48" s="177"/>
      <c r="BK48" s="177"/>
      <c r="BL48" s="177"/>
      <c r="BM48" s="177"/>
      <c r="BN48" s="177"/>
      <c r="BO48" s="177"/>
      <c r="BP48" s="177"/>
      <c r="BQ48" s="177"/>
      <c r="BR48" s="177"/>
      <c r="BS48" s="177"/>
      <c r="BT48" s="177"/>
      <c r="BU48" s="177"/>
      <c r="BV48" s="177"/>
      <c r="BW48" s="177"/>
      <c r="BX48" s="177"/>
      <c r="BY48" s="177"/>
      <c r="BZ48" s="177"/>
      <c r="CA48" s="177"/>
      <c r="CB48" s="177"/>
      <c r="CC48" s="177"/>
      <c r="CD48" s="177"/>
      <c r="CE48" s="177"/>
      <c r="CF48" s="177"/>
      <c r="CG48" s="177"/>
      <c r="CH48" s="177"/>
      <c r="CI48" s="177"/>
      <c r="CJ48" s="177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7"/>
      <c r="CV48" s="177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7"/>
      <c r="DH48" s="177"/>
      <c r="DI48" s="177"/>
      <c r="DJ48" s="177"/>
      <c r="DK48" s="177"/>
      <c r="DL48" s="177"/>
      <c r="DM48" s="177"/>
      <c r="DN48" s="177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7"/>
      <c r="DZ48" s="177"/>
      <c r="EA48" s="177"/>
      <c r="EB48" s="177"/>
      <c r="EC48" s="177"/>
      <c r="ED48" s="177"/>
      <c r="EE48" s="177"/>
      <c r="EF48" s="177"/>
      <c r="EG48" s="177"/>
      <c r="EH48" s="177"/>
      <c r="EI48" s="177"/>
      <c r="EJ48" s="177"/>
      <c r="EK48" s="177"/>
      <c r="EL48" s="177"/>
      <c r="EM48" s="177"/>
      <c r="EN48" s="177"/>
      <c r="EO48" s="177"/>
      <c r="EP48" s="177"/>
      <c r="EQ48" s="177"/>
      <c r="ER48" s="177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7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</row>
    <row r="49" spans="1:188" ht="18.75" customHeight="1">
      <c r="A49" s="125"/>
      <c r="B49" s="125"/>
      <c r="C49" s="125"/>
      <c r="D49" s="250"/>
      <c r="E49" s="213"/>
      <c r="F49" s="175"/>
      <c r="H49" s="175"/>
      <c r="I49" s="156"/>
      <c r="J49" s="175"/>
      <c r="L49" s="175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  <c r="BD49" s="177"/>
      <c r="BE49" s="177"/>
      <c r="BF49" s="177"/>
      <c r="BG49" s="177"/>
      <c r="BH49" s="177"/>
      <c r="BI49" s="177"/>
      <c r="BJ49" s="177"/>
      <c r="BK49" s="177"/>
      <c r="BL49" s="177"/>
      <c r="BM49" s="177"/>
      <c r="BN49" s="177"/>
      <c r="BO49" s="177"/>
      <c r="BP49" s="177"/>
      <c r="BQ49" s="177"/>
      <c r="BR49" s="177"/>
      <c r="BS49" s="177"/>
      <c r="BT49" s="177"/>
      <c r="BU49" s="177"/>
      <c r="BV49" s="177"/>
      <c r="BW49" s="177"/>
      <c r="BX49" s="177"/>
      <c r="BY49" s="177"/>
      <c r="BZ49" s="177"/>
      <c r="CA49" s="177"/>
      <c r="CB49" s="177"/>
      <c r="CC49" s="177"/>
      <c r="CD49" s="177"/>
      <c r="CE49" s="177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7"/>
      <c r="CY49" s="177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7"/>
      <c r="DR49" s="177"/>
      <c r="DS49" s="177"/>
      <c r="DT49" s="177"/>
      <c r="DU49" s="177"/>
      <c r="DV49" s="177"/>
      <c r="DW49" s="177"/>
      <c r="DX49" s="177"/>
      <c r="DY49" s="177"/>
      <c r="DZ49" s="177"/>
      <c r="EA49" s="177"/>
      <c r="EB49" s="177"/>
      <c r="EC49" s="177"/>
      <c r="ED49" s="177"/>
      <c r="EE49" s="177"/>
      <c r="EF49" s="177"/>
      <c r="EG49" s="177"/>
      <c r="EH49" s="177"/>
      <c r="EI49" s="177"/>
      <c r="EJ49" s="177"/>
      <c r="EK49" s="177"/>
      <c r="EL49" s="177"/>
      <c r="EM49" s="177"/>
      <c r="EN49" s="177"/>
      <c r="EO49" s="177"/>
      <c r="EP49" s="177"/>
      <c r="EQ49" s="177"/>
      <c r="ER49" s="177"/>
      <c r="ES49" s="177"/>
      <c r="ET49" s="177"/>
      <c r="EU49" s="177"/>
      <c r="EV49" s="177"/>
      <c r="EW49" s="177"/>
      <c r="EX49" s="177"/>
      <c r="EY49" s="177"/>
      <c r="EZ49" s="177"/>
      <c r="FA49" s="177"/>
      <c r="FB49" s="177"/>
      <c r="FC49" s="177"/>
      <c r="FD49" s="177"/>
      <c r="FE49" s="177"/>
      <c r="FF49" s="177"/>
      <c r="FG49" s="177"/>
      <c r="FH49" s="177"/>
      <c r="FI49" s="177"/>
      <c r="FJ49" s="177"/>
      <c r="FK49" s="177"/>
      <c r="FL49" s="177"/>
      <c r="FM49" s="177"/>
      <c r="FN49" s="177"/>
      <c r="FO49" s="177"/>
      <c r="FP49" s="177"/>
      <c r="FQ49" s="177"/>
      <c r="FR49" s="177"/>
      <c r="FS49" s="177"/>
      <c r="FT49" s="177"/>
      <c r="FU49" s="177"/>
      <c r="FV49" s="177"/>
      <c r="FW49" s="177"/>
      <c r="FX49" s="177"/>
      <c r="FY49" s="177"/>
      <c r="FZ49" s="177"/>
      <c r="GA49" s="177"/>
      <c r="GB49" s="177"/>
      <c r="GC49" s="177"/>
      <c r="GD49" s="177"/>
      <c r="GE49" s="177"/>
      <c r="GF49" s="177"/>
    </row>
    <row r="50" spans="1:188" ht="3.75" customHeight="1">
      <c r="A50" s="125"/>
      <c r="B50" s="125"/>
      <c r="C50" s="125"/>
      <c r="D50" s="122"/>
      <c r="E50" s="125"/>
      <c r="F50" s="175"/>
      <c r="H50" s="175"/>
      <c r="I50" s="156"/>
      <c r="J50" s="175"/>
      <c r="L50" s="175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  <c r="BI50" s="177"/>
      <c r="BJ50" s="177"/>
      <c r="BK50" s="177"/>
      <c r="BL50" s="177"/>
      <c r="BM50" s="177"/>
      <c r="BN50" s="177"/>
      <c r="BO50" s="177"/>
      <c r="BP50" s="177"/>
      <c r="BQ50" s="177"/>
      <c r="BR50" s="177"/>
      <c r="BS50" s="177"/>
      <c r="BT50" s="177"/>
      <c r="BU50" s="177"/>
      <c r="BV50" s="177"/>
      <c r="BW50" s="177"/>
      <c r="BX50" s="177"/>
      <c r="BY50" s="177"/>
      <c r="BZ50" s="177"/>
      <c r="CA50" s="177"/>
      <c r="CB50" s="177"/>
      <c r="CC50" s="177"/>
      <c r="CD50" s="177"/>
      <c r="CE50" s="177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7"/>
      <c r="CY50" s="177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7"/>
      <c r="DR50" s="177"/>
      <c r="DS50" s="177"/>
      <c r="DT50" s="177"/>
      <c r="DU50" s="177"/>
      <c r="DV50" s="177"/>
      <c r="DW50" s="177"/>
      <c r="DX50" s="177"/>
      <c r="DY50" s="177"/>
      <c r="DZ50" s="177"/>
      <c r="EA50" s="177"/>
      <c r="EB50" s="177"/>
      <c r="EC50" s="177"/>
      <c r="ED50" s="177"/>
      <c r="EE50" s="177"/>
      <c r="EF50" s="177"/>
      <c r="EG50" s="177"/>
      <c r="EH50" s="177"/>
      <c r="EI50" s="177"/>
      <c r="EJ50" s="177"/>
      <c r="EK50" s="177"/>
      <c r="EL50" s="177"/>
      <c r="EM50" s="177"/>
      <c r="EN50" s="177"/>
      <c r="EO50" s="177"/>
      <c r="EP50" s="177"/>
      <c r="EQ50" s="177"/>
      <c r="ER50" s="177"/>
      <c r="ES50" s="177"/>
      <c r="ET50" s="177"/>
      <c r="EU50" s="177"/>
      <c r="EV50" s="177"/>
      <c r="EW50" s="177"/>
      <c r="EX50" s="177"/>
      <c r="EY50" s="177"/>
      <c r="EZ50" s="177"/>
      <c r="FA50" s="177"/>
      <c r="FB50" s="177"/>
      <c r="FC50" s="177"/>
      <c r="FD50" s="177"/>
      <c r="FE50" s="177"/>
      <c r="FF50" s="177"/>
      <c r="FG50" s="177"/>
      <c r="FH50" s="177"/>
      <c r="FI50" s="177"/>
      <c r="FJ50" s="177"/>
      <c r="FK50" s="177"/>
      <c r="FL50" s="177"/>
      <c r="FM50" s="177"/>
      <c r="FN50" s="177"/>
      <c r="FO50" s="177"/>
      <c r="FP50" s="177"/>
      <c r="FQ50" s="177"/>
      <c r="FR50" s="177"/>
      <c r="FS50" s="177"/>
      <c r="FT50" s="177"/>
      <c r="FU50" s="177"/>
      <c r="FV50" s="177"/>
      <c r="FW50" s="177"/>
      <c r="FX50" s="177"/>
      <c r="FY50" s="177"/>
      <c r="FZ50" s="177"/>
      <c r="GA50" s="177"/>
      <c r="GB50" s="177"/>
      <c r="GC50" s="177"/>
      <c r="GD50" s="177"/>
      <c r="GE50" s="177"/>
      <c r="GF50" s="177"/>
    </row>
    <row r="51" spans="1:188" ht="21.95" customHeight="1">
      <c r="A51" s="132" t="s">
        <v>244</v>
      </c>
      <c r="B51" s="133"/>
      <c r="C51" s="133"/>
      <c r="D51" s="124"/>
      <c r="E51" s="133"/>
      <c r="F51" s="130"/>
      <c r="G51" s="158"/>
      <c r="H51" s="159"/>
      <c r="I51" s="82"/>
      <c r="J51" s="130"/>
      <c r="K51" s="158"/>
      <c r="L51" s="159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  <c r="BD51" s="177"/>
      <c r="BE51" s="177"/>
      <c r="BF51" s="177"/>
      <c r="BG51" s="177"/>
      <c r="BH51" s="177"/>
      <c r="BI51" s="177"/>
      <c r="BJ51" s="177"/>
      <c r="BK51" s="177"/>
      <c r="BL51" s="177"/>
      <c r="BM51" s="177"/>
      <c r="BN51" s="177"/>
      <c r="BO51" s="177"/>
      <c r="BP51" s="177"/>
      <c r="BQ51" s="177"/>
      <c r="BR51" s="177"/>
      <c r="BS51" s="177"/>
      <c r="BT51" s="177"/>
      <c r="BU51" s="177"/>
      <c r="BV51" s="177"/>
      <c r="BW51" s="177"/>
      <c r="BX51" s="177"/>
      <c r="BY51" s="177"/>
      <c r="BZ51" s="177"/>
      <c r="CA51" s="177"/>
      <c r="CB51" s="177"/>
      <c r="CC51" s="177"/>
      <c r="CD51" s="177"/>
      <c r="CE51" s="177"/>
      <c r="CF51" s="177"/>
      <c r="CG51" s="177"/>
      <c r="CH51" s="177"/>
      <c r="CI51" s="177"/>
      <c r="CJ51" s="177"/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7"/>
      <c r="CV51" s="177"/>
      <c r="CW51" s="177"/>
      <c r="CX51" s="177"/>
      <c r="CY51" s="177"/>
      <c r="CZ51" s="177"/>
      <c r="DA51" s="177"/>
      <c r="DB51" s="177"/>
      <c r="DC51" s="177"/>
      <c r="DD51" s="177"/>
      <c r="DE51" s="177"/>
      <c r="DF51" s="177"/>
      <c r="DG51" s="177"/>
      <c r="DH51" s="177"/>
      <c r="DI51" s="177"/>
      <c r="DJ51" s="177"/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7"/>
      <c r="DV51" s="177"/>
      <c r="DW51" s="177"/>
      <c r="DX51" s="177"/>
      <c r="DY51" s="177"/>
      <c r="DZ51" s="177"/>
      <c r="EA51" s="177"/>
      <c r="EB51" s="177"/>
      <c r="EC51" s="177"/>
      <c r="ED51" s="177"/>
      <c r="EE51" s="177"/>
      <c r="EF51" s="177"/>
      <c r="EG51" s="177"/>
      <c r="EH51" s="177"/>
      <c r="EI51" s="177"/>
      <c r="EJ51" s="177"/>
      <c r="EK51" s="177"/>
      <c r="EL51" s="177"/>
      <c r="EM51" s="177"/>
      <c r="EN51" s="177"/>
      <c r="EO51" s="177"/>
      <c r="EP51" s="177"/>
      <c r="EQ51" s="177"/>
      <c r="ER51" s="177"/>
      <c r="ES51" s="177"/>
      <c r="ET51" s="177"/>
      <c r="EU51" s="177"/>
      <c r="EV51" s="177"/>
      <c r="EW51" s="177"/>
      <c r="EX51" s="177"/>
      <c r="EY51" s="177"/>
      <c r="EZ51" s="177"/>
      <c r="FA51" s="177"/>
      <c r="FB51" s="177"/>
      <c r="FC51" s="177"/>
      <c r="FD51" s="177"/>
      <c r="FE51" s="177"/>
      <c r="FF51" s="177"/>
      <c r="FG51" s="177"/>
      <c r="FH51" s="177"/>
      <c r="FI51" s="177"/>
      <c r="FJ51" s="177"/>
      <c r="FK51" s="177"/>
      <c r="FL51" s="177"/>
      <c r="FM51" s="177"/>
      <c r="FN51" s="177"/>
      <c r="FO51" s="177"/>
      <c r="FP51" s="177"/>
      <c r="FQ51" s="177"/>
      <c r="FR51" s="177"/>
      <c r="FS51" s="177"/>
      <c r="FT51" s="177"/>
      <c r="FU51" s="177"/>
      <c r="FV51" s="177"/>
      <c r="FW51" s="177"/>
      <c r="FX51" s="177"/>
      <c r="FY51" s="177"/>
      <c r="FZ51" s="177"/>
      <c r="GA51" s="177"/>
      <c r="GB51" s="177"/>
      <c r="GC51" s="177"/>
      <c r="GD51" s="177"/>
      <c r="GE51" s="177"/>
      <c r="GF51" s="177"/>
    </row>
    <row r="52" spans="1:188" ht="20.100000000000001" customHeight="1">
      <c r="A52" s="5" t="s">
        <v>0</v>
      </c>
      <c r="B52" s="121"/>
      <c r="C52" s="121"/>
      <c r="D52" s="122"/>
      <c r="E52" s="121"/>
      <c r="J52" s="46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7"/>
      <c r="BR52" s="177"/>
      <c r="BS52" s="177"/>
      <c r="BT52" s="177"/>
      <c r="BU52" s="177"/>
      <c r="BV52" s="177"/>
      <c r="BW52" s="177"/>
      <c r="BX52" s="177"/>
      <c r="BY52" s="177"/>
      <c r="BZ52" s="177"/>
      <c r="CA52" s="177"/>
      <c r="CB52" s="177"/>
      <c r="CC52" s="177"/>
      <c r="CD52" s="177"/>
      <c r="CE52" s="177"/>
      <c r="CF52" s="177"/>
      <c r="CG52" s="177"/>
      <c r="CH52" s="177"/>
      <c r="CI52" s="177"/>
      <c r="CJ52" s="177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7"/>
      <c r="CV52" s="177"/>
      <c r="CW52" s="177"/>
      <c r="CX52" s="177"/>
      <c r="CY52" s="177"/>
      <c r="CZ52" s="177"/>
      <c r="DA52" s="177"/>
      <c r="DB52" s="177"/>
      <c r="DC52" s="177"/>
      <c r="DD52" s="177"/>
      <c r="DE52" s="177"/>
      <c r="DF52" s="177"/>
      <c r="DG52" s="177"/>
      <c r="DH52" s="177"/>
      <c r="DI52" s="177"/>
      <c r="DJ52" s="177"/>
      <c r="DK52" s="177"/>
      <c r="DL52" s="177"/>
      <c r="DM52" s="177"/>
      <c r="DN52" s="177"/>
      <c r="DO52" s="177"/>
      <c r="DP52" s="177"/>
      <c r="DQ52" s="177"/>
      <c r="DR52" s="177"/>
      <c r="DS52" s="177"/>
      <c r="DT52" s="177"/>
      <c r="DU52" s="177"/>
      <c r="DV52" s="177"/>
      <c r="DW52" s="177"/>
      <c r="DX52" s="177"/>
      <c r="DY52" s="177"/>
      <c r="DZ52" s="177"/>
      <c r="EA52" s="177"/>
      <c r="EB52" s="177"/>
      <c r="EC52" s="177"/>
      <c r="ED52" s="177"/>
      <c r="EE52" s="177"/>
      <c r="EF52" s="177"/>
      <c r="EG52" s="177"/>
      <c r="EH52" s="177"/>
      <c r="EI52" s="177"/>
      <c r="EJ52" s="177"/>
      <c r="EK52" s="177"/>
      <c r="EL52" s="177"/>
      <c r="EM52" s="177"/>
      <c r="EN52" s="177"/>
      <c r="EO52" s="177"/>
      <c r="EP52" s="177"/>
      <c r="EQ52" s="177"/>
      <c r="ER52" s="177"/>
      <c r="ES52" s="177"/>
      <c r="ET52" s="177"/>
      <c r="EU52" s="177"/>
      <c r="EV52" s="177"/>
      <c r="EW52" s="177"/>
      <c r="EX52" s="177"/>
      <c r="EY52" s="177"/>
      <c r="EZ52" s="177"/>
      <c r="FA52" s="177"/>
      <c r="FB52" s="177"/>
      <c r="FC52" s="177"/>
      <c r="FD52" s="177"/>
      <c r="FE52" s="177"/>
      <c r="FF52" s="177"/>
      <c r="FG52" s="177"/>
      <c r="FH52" s="177"/>
      <c r="FI52" s="177"/>
      <c r="FJ52" s="177"/>
      <c r="FK52" s="177"/>
      <c r="FL52" s="177"/>
      <c r="FM52" s="177"/>
      <c r="FN52" s="177"/>
      <c r="FO52" s="177"/>
      <c r="FP52" s="177"/>
      <c r="FQ52" s="177"/>
      <c r="FR52" s="177"/>
      <c r="FS52" s="177"/>
      <c r="FT52" s="177"/>
      <c r="FU52" s="177"/>
      <c r="FV52" s="177"/>
      <c r="FW52" s="177"/>
      <c r="FX52" s="177"/>
      <c r="FY52" s="177"/>
      <c r="FZ52" s="177"/>
      <c r="GA52" s="177"/>
      <c r="GB52" s="177"/>
      <c r="GC52" s="177"/>
      <c r="GD52" s="177"/>
      <c r="GE52" s="177"/>
      <c r="GF52" s="177"/>
    </row>
    <row r="53" spans="1:188" ht="20.100000000000001" customHeight="1">
      <c r="A53" s="121" t="s">
        <v>93</v>
      </c>
      <c r="B53" s="121"/>
      <c r="C53" s="121"/>
      <c r="D53" s="122"/>
      <c r="E53" s="121"/>
      <c r="J53" s="46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177"/>
      <c r="CO53" s="177"/>
      <c r="CP53" s="177"/>
      <c r="CQ53" s="177"/>
      <c r="CR53" s="177"/>
      <c r="CS53" s="177"/>
      <c r="CT53" s="177"/>
      <c r="CU53" s="177"/>
      <c r="CV53" s="177"/>
      <c r="CW53" s="177"/>
      <c r="CX53" s="177"/>
      <c r="CY53" s="177"/>
      <c r="CZ53" s="177"/>
      <c r="DA53" s="177"/>
      <c r="DB53" s="177"/>
      <c r="DC53" s="177"/>
      <c r="DD53" s="177"/>
      <c r="DE53" s="177"/>
      <c r="DF53" s="177"/>
      <c r="DG53" s="177"/>
      <c r="DH53" s="177"/>
      <c r="DI53" s="177"/>
      <c r="DJ53" s="177"/>
      <c r="DK53" s="177"/>
      <c r="DL53" s="177"/>
      <c r="DM53" s="177"/>
      <c r="DN53" s="177"/>
      <c r="DO53" s="177"/>
      <c r="DP53" s="177"/>
      <c r="DQ53" s="177"/>
      <c r="DR53" s="177"/>
      <c r="DS53" s="177"/>
      <c r="DT53" s="177"/>
      <c r="DU53" s="177"/>
      <c r="DV53" s="177"/>
      <c r="DW53" s="177"/>
      <c r="DX53" s="177"/>
      <c r="DY53" s="177"/>
      <c r="DZ53" s="177"/>
      <c r="EA53" s="177"/>
      <c r="EB53" s="177"/>
      <c r="EC53" s="177"/>
      <c r="ED53" s="177"/>
      <c r="EE53" s="177"/>
      <c r="EF53" s="177"/>
      <c r="EG53" s="177"/>
      <c r="EH53" s="177"/>
      <c r="EI53" s="177"/>
      <c r="EJ53" s="177"/>
      <c r="EK53" s="177"/>
      <c r="EL53" s="177"/>
      <c r="EM53" s="177"/>
      <c r="EN53" s="177"/>
      <c r="EO53" s="177"/>
      <c r="EP53" s="177"/>
      <c r="EQ53" s="177"/>
      <c r="ER53" s="177"/>
      <c r="ES53" s="177"/>
      <c r="ET53" s="177"/>
      <c r="EU53" s="177"/>
      <c r="EV53" s="177"/>
      <c r="EW53" s="177"/>
      <c r="EX53" s="177"/>
      <c r="EY53" s="177"/>
      <c r="EZ53" s="177"/>
      <c r="FA53" s="177"/>
      <c r="FB53" s="177"/>
      <c r="FC53" s="177"/>
      <c r="FD53" s="177"/>
      <c r="FE53" s="177"/>
      <c r="FF53" s="177"/>
      <c r="FG53" s="177"/>
      <c r="FH53" s="177"/>
      <c r="FI53" s="177"/>
      <c r="FJ53" s="177"/>
      <c r="FK53" s="177"/>
      <c r="FL53" s="177"/>
      <c r="FM53" s="177"/>
      <c r="FN53" s="177"/>
      <c r="FO53" s="177"/>
      <c r="FP53" s="177"/>
      <c r="FQ53" s="177"/>
      <c r="FR53" s="177"/>
      <c r="FS53" s="177"/>
      <c r="FT53" s="177"/>
      <c r="FU53" s="177"/>
      <c r="FV53" s="177"/>
      <c r="FW53" s="177"/>
      <c r="FX53" s="177"/>
      <c r="FY53" s="177"/>
      <c r="FZ53" s="177"/>
      <c r="GA53" s="177"/>
      <c r="GB53" s="177"/>
      <c r="GC53" s="177"/>
      <c r="GD53" s="177"/>
      <c r="GE53" s="177"/>
      <c r="GF53" s="177"/>
    </row>
    <row r="54" spans="1:188" ht="20.100000000000001" customHeight="1">
      <c r="A54" s="123" t="str">
        <f>A3</f>
        <v>สำหรับงวดสามเดือนสิ้นสุดวันที่ 30 มิถุนายน พ.ศ. 2563</v>
      </c>
      <c r="B54" s="123"/>
      <c r="C54" s="123"/>
      <c r="D54" s="124"/>
      <c r="E54" s="123"/>
      <c r="F54" s="130"/>
      <c r="G54" s="158"/>
      <c r="H54" s="159"/>
      <c r="I54" s="82"/>
      <c r="J54" s="130"/>
      <c r="K54" s="158"/>
      <c r="L54" s="159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77"/>
      <c r="BQ54" s="177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7"/>
      <c r="CY54" s="177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7"/>
      <c r="DR54" s="177"/>
      <c r="DS54" s="177"/>
      <c r="DT54" s="177"/>
      <c r="DU54" s="177"/>
      <c r="DV54" s="177"/>
      <c r="DW54" s="177"/>
      <c r="DX54" s="177"/>
      <c r="DY54" s="177"/>
      <c r="DZ54" s="177"/>
      <c r="EA54" s="177"/>
      <c r="EB54" s="177"/>
      <c r="EC54" s="177"/>
      <c r="ED54" s="177"/>
      <c r="EE54" s="177"/>
      <c r="EF54" s="177"/>
      <c r="EG54" s="177"/>
      <c r="EH54" s="177"/>
      <c r="EI54" s="177"/>
      <c r="EJ54" s="177"/>
      <c r="EK54" s="177"/>
      <c r="EL54" s="177"/>
      <c r="EM54" s="177"/>
      <c r="EN54" s="177"/>
      <c r="EO54" s="177"/>
      <c r="EP54" s="177"/>
      <c r="EQ54" s="177"/>
      <c r="ER54" s="177"/>
      <c r="ES54" s="177"/>
      <c r="ET54" s="177"/>
      <c r="EU54" s="177"/>
      <c r="EV54" s="177"/>
      <c r="EW54" s="177"/>
      <c r="EX54" s="177"/>
      <c r="EY54" s="177"/>
      <c r="EZ54" s="177"/>
      <c r="FA54" s="177"/>
      <c r="FB54" s="177"/>
      <c r="FC54" s="177"/>
      <c r="FD54" s="177"/>
      <c r="FE54" s="177"/>
      <c r="FF54" s="177"/>
      <c r="FG54" s="177"/>
      <c r="FH54" s="177"/>
      <c r="FI54" s="177"/>
      <c r="FJ54" s="177"/>
      <c r="FK54" s="177"/>
      <c r="FL54" s="177"/>
      <c r="FM54" s="177"/>
      <c r="FN54" s="177"/>
      <c r="FO54" s="177"/>
      <c r="FP54" s="177"/>
      <c r="FQ54" s="177"/>
      <c r="FR54" s="177"/>
      <c r="FS54" s="177"/>
      <c r="FT54" s="177"/>
      <c r="FU54" s="177"/>
      <c r="FV54" s="177"/>
      <c r="FW54" s="177"/>
      <c r="FX54" s="177"/>
      <c r="FY54" s="177"/>
      <c r="FZ54" s="177"/>
      <c r="GA54" s="177"/>
      <c r="GB54" s="177"/>
      <c r="GC54" s="177"/>
      <c r="GD54" s="177"/>
      <c r="GE54" s="177"/>
      <c r="GF54" s="177"/>
    </row>
    <row r="55" spans="1:188" ht="18" customHeight="1">
      <c r="A55" s="121"/>
      <c r="B55" s="121"/>
      <c r="C55" s="121"/>
      <c r="D55" s="122"/>
      <c r="E55" s="121"/>
      <c r="F55" s="137"/>
      <c r="G55" s="160"/>
      <c r="H55" s="161"/>
      <c r="I55" s="138"/>
      <c r="J55" s="137"/>
      <c r="K55" s="160"/>
      <c r="L55" s="161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77"/>
      <c r="BQ55" s="177"/>
      <c r="BR55" s="177"/>
      <c r="BS55" s="177"/>
      <c r="BT55" s="177"/>
      <c r="BU55" s="177"/>
      <c r="BV55" s="177"/>
      <c r="BW55" s="177"/>
      <c r="BX55" s="177"/>
      <c r="BY55" s="177"/>
      <c r="BZ55" s="177"/>
      <c r="CA55" s="177"/>
      <c r="CB55" s="177"/>
      <c r="CC55" s="177"/>
      <c r="CD55" s="177"/>
      <c r="CE55" s="177"/>
      <c r="CF55" s="177"/>
      <c r="CG55" s="177"/>
      <c r="CH55" s="177"/>
      <c r="CI55" s="177"/>
      <c r="CJ55" s="177"/>
      <c r="CK55" s="177"/>
      <c r="CL55" s="177"/>
      <c r="CM55" s="177"/>
      <c r="CN55" s="177"/>
      <c r="CO55" s="177"/>
      <c r="CP55" s="177"/>
      <c r="CQ55" s="177"/>
      <c r="CR55" s="177"/>
      <c r="CS55" s="177"/>
      <c r="CT55" s="177"/>
      <c r="CU55" s="177"/>
      <c r="CV55" s="177"/>
      <c r="CW55" s="177"/>
      <c r="CX55" s="177"/>
      <c r="CY55" s="177"/>
      <c r="CZ55" s="177"/>
      <c r="DA55" s="177"/>
      <c r="DB55" s="177"/>
      <c r="DC55" s="177"/>
      <c r="DD55" s="177"/>
      <c r="DE55" s="177"/>
      <c r="DF55" s="177"/>
      <c r="DG55" s="177"/>
      <c r="DH55" s="177"/>
      <c r="DI55" s="177"/>
      <c r="DJ55" s="177"/>
      <c r="DK55" s="177"/>
      <c r="DL55" s="177"/>
      <c r="DM55" s="177"/>
      <c r="DN55" s="177"/>
      <c r="DO55" s="177"/>
      <c r="DP55" s="177"/>
      <c r="DQ55" s="177"/>
      <c r="DR55" s="177"/>
      <c r="DS55" s="177"/>
      <c r="DT55" s="177"/>
      <c r="DU55" s="177"/>
      <c r="DV55" s="177"/>
      <c r="DW55" s="177"/>
      <c r="DX55" s="177"/>
      <c r="DY55" s="177"/>
      <c r="DZ55" s="177"/>
      <c r="EA55" s="177"/>
      <c r="EB55" s="177"/>
      <c r="EC55" s="177"/>
      <c r="ED55" s="177"/>
      <c r="EE55" s="177"/>
      <c r="EF55" s="177"/>
      <c r="EG55" s="177"/>
      <c r="EH55" s="177"/>
      <c r="EI55" s="177"/>
      <c r="EJ55" s="177"/>
      <c r="EK55" s="177"/>
      <c r="EL55" s="177"/>
      <c r="EM55" s="177"/>
      <c r="EN55" s="177"/>
      <c r="EO55" s="177"/>
      <c r="EP55" s="177"/>
      <c r="EQ55" s="177"/>
      <c r="ER55" s="177"/>
      <c r="ES55" s="177"/>
      <c r="ET55" s="177"/>
      <c r="EU55" s="177"/>
      <c r="EV55" s="177"/>
      <c r="EW55" s="177"/>
      <c r="EX55" s="177"/>
      <c r="EY55" s="177"/>
      <c r="EZ55" s="177"/>
      <c r="FA55" s="177"/>
      <c r="FB55" s="177"/>
      <c r="FC55" s="177"/>
      <c r="FD55" s="177"/>
      <c r="FE55" s="177"/>
      <c r="FF55" s="177"/>
      <c r="FG55" s="177"/>
      <c r="FH55" s="177"/>
      <c r="FI55" s="177"/>
      <c r="FJ55" s="177"/>
      <c r="FK55" s="177"/>
      <c r="FL55" s="177"/>
      <c r="FM55" s="177"/>
      <c r="FN55" s="177"/>
      <c r="FO55" s="177"/>
      <c r="FP55" s="177"/>
      <c r="FQ55" s="177"/>
      <c r="FR55" s="177"/>
      <c r="FS55" s="177"/>
      <c r="FT55" s="177"/>
      <c r="FU55" s="177"/>
      <c r="FV55" s="177"/>
      <c r="FW55" s="177"/>
      <c r="FX55" s="177"/>
      <c r="FY55" s="177"/>
      <c r="FZ55" s="177"/>
      <c r="GA55" s="177"/>
      <c r="GB55" s="177"/>
      <c r="GC55" s="177"/>
      <c r="GD55" s="177"/>
      <c r="GE55" s="177"/>
      <c r="GF55" s="177"/>
    </row>
    <row r="56" spans="1:188" ht="20.100000000000001" customHeight="1">
      <c r="A56" s="177"/>
      <c r="B56" s="177"/>
      <c r="C56" s="177"/>
      <c r="D56" s="122"/>
      <c r="E56" s="125"/>
      <c r="F56" s="370" t="s">
        <v>94</v>
      </c>
      <c r="G56" s="370"/>
      <c r="H56" s="370"/>
      <c r="I56" s="134"/>
      <c r="J56" s="371" t="s">
        <v>95</v>
      </c>
      <c r="K56" s="371"/>
      <c r="L56" s="371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/>
      <c r="BX56" s="177"/>
      <c r="BY56" s="177"/>
      <c r="BZ56" s="177"/>
      <c r="CA56" s="177"/>
      <c r="CB56" s="177"/>
      <c r="CC56" s="177"/>
      <c r="CD56" s="177"/>
      <c r="CE56" s="177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7"/>
      <c r="DR56" s="177"/>
      <c r="DS56" s="177"/>
      <c r="DT56" s="177"/>
      <c r="DU56" s="177"/>
      <c r="DV56" s="177"/>
      <c r="DW56" s="177"/>
      <c r="DX56" s="177"/>
      <c r="DY56" s="177"/>
      <c r="DZ56" s="177"/>
      <c r="EA56" s="177"/>
      <c r="EB56" s="177"/>
      <c r="EC56" s="177"/>
      <c r="ED56" s="177"/>
      <c r="EE56" s="177"/>
      <c r="EF56" s="177"/>
      <c r="EG56" s="177"/>
      <c r="EH56" s="177"/>
      <c r="EI56" s="177"/>
      <c r="EJ56" s="177"/>
      <c r="EK56" s="177"/>
      <c r="EL56" s="177"/>
      <c r="EM56" s="177"/>
      <c r="EN56" s="177"/>
      <c r="EO56" s="177"/>
      <c r="EP56" s="177"/>
      <c r="EQ56" s="177"/>
      <c r="ER56" s="177"/>
      <c r="ES56" s="177"/>
      <c r="ET56" s="177"/>
      <c r="EU56" s="177"/>
      <c r="EV56" s="177"/>
      <c r="EW56" s="177"/>
      <c r="EX56" s="177"/>
      <c r="EY56" s="177"/>
      <c r="EZ56" s="177"/>
      <c r="FA56" s="177"/>
      <c r="FB56" s="177"/>
      <c r="FC56" s="177"/>
      <c r="FD56" s="177"/>
      <c r="FE56" s="177"/>
      <c r="FF56" s="177"/>
      <c r="FG56" s="177"/>
      <c r="FH56" s="177"/>
      <c r="FI56" s="177"/>
      <c r="FJ56" s="177"/>
      <c r="FK56" s="177"/>
      <c r="FL56" s="177"/>
      <c r="FM56" s="177"/>
      <c r="FN56" s="177"/>
      <c r="FO56" s="177"/>
      <c r="FP56" s="177"/>
      <c r="FQ56" s="177"/>
      <c r="FR56" s="177"/>
      <c r="FS56" s="177"/>
      <c r="FT56" s="177"/>
      <c r="FU56" s="177"/>
      <c r="FV56" s="177"/>
      <c r="FW56" s="177"/>
      <c r="FX56" s="177"/>
      <c r="FY56" s="177"/>
      <c r="FZ56" s="177"/>
      <c r="GA56" s="177"/>
      <c r="GB56" s="177"/>
      <c r="GC56" s="177"/>
      <c r="GD56" s="177"/>
      <c r="GE56" s="177"/>
      <c r="GF56" s="177"/>
    </row>
    <row r="57" spans="1:188" ht="20.100000000000001" customHeight="1">
      <c r="A57" s="177"/>
      <c r="B57" s="177"/>
      <c r="C57" s="177"/>
      <c r="D57" s="122"/>
      <c r="E57" s="125"/>
      <c r="F57" s="140" t="s">
        <v>3</v>
      </c>
      <c r="G57" s="162"/>
      <c r="H57" s="163" t="s">
        <v>3</v>
      </c>
      <c r="I57" s="127"/>
      <c r="J57" s="126" t="s">
        <v>3</v>
      </c>
      <c r="K57" s="162"/>
      <c r="L57" s="163" t="s">
        <v>3</v>
      </c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/>
      <c r="DC57" s="177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  <c r="DV57" s="177"/>
      <c r="DW57" s="177"/>
      <c r="DX57" s="177"/>
      <c r="DY57" s="177"/>
      <c r="DZ57" s="177"/>
      <c r="EA57" s="177"/>
      <c r="EB57" s="177"/>
      <c r="EC57" s="177"/>
      <c r="ED57" s="177"/>
      <c r="EE57" s="177"/>
      <c r="EF57" s="177"/>
      <c r="EG57" s="177"/>
      <c r="EH57" s="177"/>
      <c r="EI57" s="177"/>
      <c r="EJ57" s="177"/>
      <c r="EK57" s="177"/>
      <c r="EL57" s="177"/>
      <c r="EM57" s="177"/>
      <c r="EN57" s="177"/>
      <c r="EO57" s="177"/>
      <c r="EP57" s="177"/>
      <c r="EQ57" s="177"/>
      <c r="ER57" s="177"/>
      <c r="ES57" s="177"/>
      <c r="ET57" s="177"/>
      <c r="EU57" s="177"/>
      <c r="EV57" s="177"/>
      <c r="EW57" s="177"/>
      <c r="EX57" s="177"/>
      <c r="EY57" s="177"/>
      <c r="EZ57" s="177"/>
      <c r="FA57" s="177"/>
      <c r="FB57" s="177"/>
      <c r="FC57" s="177"/>
      <c r="FD57" s="177"/>
      <c r="FE57" s="177"/>
      <c r="FF57" s="177"/>
      <c r="FG57" s="177"/>
      <c r="FH57" s="177"/>
      <c r="FI57" s="177"/>
      <c r="FJ57" s="177"/>
      <c r="FK57" s="177"/>
      <c r="FL57" s="177"/>
      <c r="FM57" s="177"/>
      <c r="FN57" s="177"/>
      <c r="FO57" s="177"/>
      <c r="FP57" s="177"/>
      <c r="FQ57" s="177"/>
      <c r="FR57" s="177"/>
      <c r="FS57" s="177"/>
      <c r="FT57" s="177"/>
      <c r="FU57" s="177"/>
      <c r="FV57" s="177"/>
      <c r="FW57" s="177"/>
      <c r="FX57" s="177"/>
      <c r="FY57" s="177"/>
      <c r="FZ57" s="177"/>
      <c r="GA57" s="177"/>
      <c r="GB57" s="177"/>
      <c r="GC57" s="177"/>
      <c r="GD57" s="177"/>
      <c r="GE57" s="177"/>
      <c r="GF57" s="177"/>
    </row>
    <row r="58" spans="1:188" ht="20.100000000000001" customHeight="1">
      <c r="A58" s="177"/>
      <c r="B58" s="177"/>
      <c r="C58" s="177"/>
      <c r="D58" s="122"/>
      <c r="E58" s="125"/>
      <c r="F58" s="126" t="s">
        <v>6</v>
      </c>
      <c r="G58" s="162"/>
      <c r="H58" s="163" t="s">
        <v>7</v>
      </c>
      <c r="I58" s="134"/>
      <c r="J58" s="126" t="s">
        <v>6</v>
      </c>
      <c r="K58" s="162"/>
      <c r="L58" s="163" t="s">
        <v>7</v>
      </c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7"/>
      <c r="CV58" s="177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177"/>
      <c r="DJ58" s="177"/>
      <c r="DK58" s="177"/>
      <c r="DL58" s="177"/>
      <c r="DM58" s="177"/>
      <c r="DN58" s="177"/>
      <c r="DO58" s="177"/>
      <c r="DP58" s="177"/>
      <c r="DQ58" s="177"/>
      <c r="DR58" s="177"/>
      <c r="DS58" s="177"/>
      <c r="DT58" s="177"/>
      <c r="DU58" s="177"/>
      <c r="DV58" s="177"/>
      <c r="DW58" s="177"/>
      <c r="DX58" s="177"/>
      <c r="DY58" s="177"/>
      <c r="DZ58" s="177"/>
      <c r="EA58" s="177"/>
      <c r="EB58" s="177"/>
      <c r="EC58" s="177"/>
      <c r="ED58" s="177"/>
      <c r="EE58" s="177"/>
      <c r="EF58" s="177"/>
      <c r="EG58" s="177"/>
      <c r="EH58" s="177"/>
      <c r="EI58" s="177"/>
      <c r="EJ58" s="177"/>
      <c r="EK58" s="177"/>
      <c r="EL58" s="177"/>
      <c r="EM58" s="177"/>
      <c r="EN58" s="177"/>
      <c r="EO58" s="177"/>
      <c r="EP58" s="177"/>
      <c r="EQ58" s="177"/>
      <c r="ER58" s="177"/>
      <c r="ES58" s="177"/>
      <c r="ET58" s="177"/>
      <c r="EU58" s="177"/>
      <c r="EV58" s="177"/>
      <c r="EW58" s="177"/>
      <c r="EX58" s="177"/>
      <c r="EY58" s="177"/>
      <c r="EZ58" s="177"/>
      <c r="FA58" s="177"/>
      <c r="FB58" s="177"/>
      <c r="FC58" s="177"/>
      <c r="FD58" s="177"/>
      <c r="FE58" s="177"/>
      <c r="FF58" s="177"/>
      <c r="FG58" s="177"/>
      <c r="FH58" s="177"/>
      <c r="FI58" s="177"/>
      <c r="FJ58" s="177"/>
      <c r="FK58" s="177"/>
      <c r="FL58" s="177"/>
      <c r="FM58" s="177"/>
      <c r="FN58" s="177"/>
      <c r="FO58" s="177"/>
      <c r="FP58" s="177"/>
      <c r="FQ58" s="177"/>
      <c r="FR58" s="177"/>
      <c r="FS58" s="177"/>
      <c r="FT58" s="177"/>
      <c r="FU58" s="177"/>
      <c r="FV58" s="177"/>
      <c r="FW58" s="177"/>
      <c r="FX58" s="177"/>
      <c r="FY58" s="177"/>
      <c r="FZ58" s="177"/>
      <c r="GA58" s="177"/>
      <c r="GB58" s="177"/>
      <c r="GC58" s="177"/>
      <c r="GD58" s="177"/>
      <c r="GE58" s="177"/>
      <c r="GF58" s="177"/>
    </row>
    <row r="59" spans="1:188" ht="20.100000000000001" customHeight="1">
      <c r="A59" s="177"/>
      <c r="B59" s="177"/>
      <c r="C59" s="177"/>
      <c r="D59" s="124" t="s">
        <v>8</v>
      </c>
      <c r="E59" s="125"/>
      <c r="F59" s="128" t="s">
        <v>9</v>
      </c>
      <c r="G59" s="162"/>
      <c r="H59" s="164" t="s">
        <v>9</v>
      </c>
      <c r="I59" s="127"/>
      <c r="J59" s="128" t="s">
        <v>9</v>
      </c>
      <c r="K59" s="162"/>
      <c r="L59" s="164" t="s">
        <v>9</v>
      </c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  <c r="BI59" s="177"/>
      <c r="BJ59" s="177"/>
      <c r="BK59" s="177"/>
      <c r="BL59" s="177"/>
      <c r="BM59" s="177"/>
      <c r="BN59" s="177"/>
      <c r="BO59" s="177"/>
      <c r="BP59" s="177"/>
      <c r="BQ59" s="177"/>
      <c r="BR59" s="177"/>
      <c r="BS59" s="177"/>
      <c r="BT59" s="177"/>
      <c r="BU59" s="177"/>
      <c r="BV59" s="177"/>
      <c r="BW59" s="177"/>
      <c r="BX59" s="177"/>
      <c r="BY59" s="177"/>
      <c r="BZ59" s="177"/>
      <c r="CA59" s="177"/>
      <c r="CB59" s="177"/>
      <c r="CC59" s="177"/>
      <c r="CD59" s="177"/>
      <c r="CE59" s="177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7"/>
      <c r="CY59" s="177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7"/>
      <c r="DR59" s="177"/>
      <c r="DS59" s="177"/>
      <c r="DT59" s="177"/>
      <c r="DU59" s="177"/>
      <c r="DV59" s="177"/>
      <c r="DW59" s="177"/>
      <c r="DX59" s="177"/>
      <c r="DY59" s="177"/>
      <c r="DZ59" s="177"/>
      <c r="EA59" s="177"/>
      <c r="EB59" s="177"/>
      <c r="EC59" s="177"/>
      <c r="ED59" s="177"/>
      <c r="EE59" s="177"/>
      <c r="EF59" s="177"/>
      <c r="EG59" s="177"/>
      <c r="EH59" s="177"/>
      <c r="EI59" s="177"/>
      <c r="EJ59" s="177"/>
      <c r="EK59" s="177"/>
      <c r="EL59" s="177"/>
      <c r="EM59" s="177"/>
      <c r="EN59" s="177"/>
      <c r="EO59" s="177"/>
      <c r="EP59" s="177"/>
      <c r="EQ59" s="177"/>
      <c r="ER59" s="177"/>
      <c r="ES59" s="177"/>
      <c r="ET59" s="177"/>
      <c r="EU59" s="177"/>
      <c r="EV59" s="177"/>
      <c r="EW59" s="177"/>
      <c r="EX59" s="177"/>
      <c r="EY59" s="177"/>
      <c r="EZ59" s="177"/>
      <c r="FA59" s="177"/>
      <c r="FB59" s="177"/>
      <c r="FC59" s="177"/>
      <c r="FD59" s="177"/>
      <c r="FE59" s="177"/>
      <c r="FF59" s="177"/>
      <c r="FG59" s="177"/>
      <c r="FH59" s="177"/>
      <c r="FI59" s="177"/>
      <c r="FJ59" s="177"/>
      <c r="FK59" s="177"/>
      <c r="FL59" s="177"/>
      <c r="FM59" s="177"/>
      <c r="FN59" s="177"/>
      <c r="FO59" s="177"/>
      <c r="FP59" s="177"/>
      <c r="FQ59" s="177"/>
      <c r="FR59" s="177"/>
      <c r="FS59" s="177"/>
      <c r="FT59" s="177"/>
      <c r="FU59" s="177"/>
      <c r="FV59" s="177"/>
      <c r="FW59" s="177"/>
      <c r="FX59" s="177"/>
      <c r="FY59" s="177"/>
      <c r="FZ59" s="177"/>
      <c r="GA59" s="177"/>
      <c r="GB59" s="177"/>
      <c r="GC59" s="177"/>
      <c r="GD59" s="177"/>
      <c r="GE59" s="177"/>
      <c r="GF59" s="177"/>
    </row>
    <row r="60" spans="1:188" s="53" customFormat="1" ht="20.100000000000001" customHeight="1">
      <c r="A60" s="49" t="s">
        <v>96</v>
      </c>
      <c r="B60" s="50"/>
      <c r="C60" s="50"/>
      <c r="D60" s="51"/>
      <c r="E60" s="51"/>
      <c r="F60" s="56"/>
      <c r="G60" s="166"/>
      <c r="H60" s="141"/>
      <c r="I60" s="52"/>
      <c r="J60" s="56"/>
      <c r="K60" s="166"/>
      <c r="L60" s="141"/>
    </row>
    <row r="61" spans="1:188" s="53" customFormat="1" ht="20.100000000000001" customHeight="1">
      <c r="A61" s="222" t="s">
        <v>212</v>
      </c>
      <c r="B61" s="223"/>
      <c r="C61" s="50"/>
      <c r="D61" s="51"/>
      <c r="E61" s="51"/>
      <c r="F61" s="56"/>
      <c r="G61" s="166"/>
      <c r="H61" s="141"/>
      <c r="I61" s="52"/>
      <c r="J61" s="56"/>
      <c r="K61" s="166"/>
      <c r="L61" s="141"/>
    </row>
    <row r="62" spans="1:188" s="53" customFormat="1" ht="20.100000000000001" customHeight="1">
      <c r="A62" s="224"/>
      <c r="B62" s="225" t="s">
        <v>98</v>
      </c>
      <c r="C62" s="50"/>
      <c r="D62" s="51"/>
      <c r="E62" s="51"/>
      <c r="F62" s="56"/>
      <c r="G62" s="166"/>
      <c r="H62" s="141"/>
      <c r="I62" s="52"/>
      <c r="J62" s="56"/>
      <c r="K62" s="166"/>
      <c r="L62" s="141"/>
    </row>
    <row r="63" spans="1:188" s="53" customFormat="1" ht="20.100000000000001" customHeight="1">
      <c r="A63" s="49"/>
      <c r="B63" s="53" t="s">
        <v>252</v>
      </c>
      <c r="D63" s="51"/>
      <c r="E63" s="51"/>
      <c r="F63" s="56"/>
      <c r="G63" s="166"/>
      <c r="H63" s="141"/>
      <c r="I63" s="52"/>
      <c r="J63" s="56"/>
      <c r="K63" s="166"/>
      <c r="L63" s="141"/>
    </row>
    <row r="64" spans="1:188" s="53" customFormat="1" ht="20.100000000000001" customHeight="1">
      <c r="A64" s="49"/>
      <c r="B64" s="172" t="s">
        <v>229</v>
      </c>
      <c r="C64" s="172"/>
      <c r="D64" s="51"/>
      <c r="E64" s="51"/>
      <c r="F64" s="56"/>
      <c r="G64" s="166"/>
      <c r="H64" s="141"/>
      <c r="I64" s="52"/>
      <c r="J64" s="56"/>
      <c r="K64" s="166"/>
      <c r="L64" s="141"/>
    </row>
    <row r="65" spans="1:12" s="53" customFormat="1" ht="20.100000000000001" customHeight="1">
      <c r="A65" s="49"/>
      <c r="B65" s="172" t="s">
        <v>253</v>
      </c>
      <c r="C65" s="172"/>
      <c r="D65" s="51"/>
      <c r="E65" s="51"/>
      <c r="F65" s="56">
        <v>2379</v>
      </c>
      <c r="G65" s="166"/>
      <c r="H65" s="141">
        <v>0</v>
      </c>
      <c r="I65" s="52"/>
      <c r="J65" s="56">
        <v>-253</v>
      </c>
      <c r="K65" s="166"/>
      <c r="L65" s="141">
        <v>0</v>
      </c>
    </row>
    <row r="66" spans="1:12" s="53" customFormat="1" ht="20.100000000000001" customHeight="1">
      <c r="A66" s="49"/>
      <c r="B66" s="53" t="s">
        <v>213</v>
      </c>
      <c r="C66" s="172"/>
      <c r="D66" s="51"/>
      <c r="E66" s="51"/>
      <c r="F66" s="56"/>
      <c r="G66" s="166"/>
      <c r="H66" s="141"/>
      <c r="I66" s="52"/>
      <c r="J66" s="56"/>
      <c r="K66" s="166"/>
      <c r="L66" s="141"/>
    </row>
    <row r="67" spans="1:12" s="53" customFormat="1" ht="20.100000000000001" customHeight="1">
      <c r="A67" s="49"/>
      <c r="B67" s="53" t="s">
        <v>138</v>
      </c>
      <c r="C67" s="172"/>
      <c r="D67" s="51"/>
      <c r="E67" s="51"/>
      <c r="F67" s="56"/>
      <c r="G67" s="166"/>
      <c r="H67" s="141"/>
      <c r="I67" s="52"/>
      <c r="J67" s="56"/>
      <c r="K67" s="166"/>
      <c r="L67" s="141"/>
    </row>
    <row r="68" spans="1:12" s="53" customFormat="1" ht="20.100000000000001" customHeight="1">
      <c r="A68" s="49"/>
      <c r="B68" s="53" t="s">
        <v>254</v>
      </c>
      <c r="C68" s="172"/>
      <c r="D68" s="51"/>
      <c r="E68" s="51"/>
      <c r="F68" s="359">
        <v>-477</v>
      </c>
      <c r="G68" s="166"/>
      <c r="H68" s="141">
        <v>0</v>
      </c>
      <c r="I68" s="52"/>
      <c r="J68" s="173">
        <v>51</v>
      </c>
      <c r="K68" s="166"/>
      <c r="L68" s="141">
        <v>0</v>
      </c>
    </row>
    <row r="69" spans="1:12" s="53" customFormat="1" ht="20.100000000000001" customHeight="1">
      <c r="A69" s="225" t="s">
        <v>97</v>
      </c>
      <c r="B69" s="223"/>
      <c r="C69" s="50"/>
      <c r="D69" s="51"/>
      <c r="E69" s="51"/>
      <c r="F69" s="56"/>
      <c r="G69" s="166"/>
      <c r="H69" s="141"/>
      <c r="I69" s="52"/>
      <c r="J69" s="56"/>
      <c r="K69" s="166"/>
      <c r="L69" s="141"/>
    </row>
    <row r="70" spans="1:12" s="53" customFormat="1" ht="20.100000000000001" customHeight="1">
      <c r="A70" s="225"/>
      <c r="B70" s="225" t="s">
        <v>98</v>
      </c>
      <c r="C70" s="50"/>
      <c r="D70" s="51"/>
      <c r="E70" s="51"/>
      <c r="F70" s="56"/>
      <c r="G70" s="166"/>
      <c r="H70" s="141"/>
      <c r="I70" s="52"/>
      <c r="J70" s="56"/>
      <c r="K70" s="166"/>
      <c r="L70" s="141"/>
    </row>
    <row r="71" spans="1:12" s="53" customFormat="1" ht="20.100000000000001" customHeight="1">
      <c r="B71" s="53" t="s">
        <v>136</v>
      </c>
      <c r="D71" s="51"/>
      <c r="E71" s="51"/>
      <c r="F71" s="56"/>
      <c r="G71" s="166"/>
      <c r="H71" s="141"/>
      <c r="I71" s="52"/>
      <c r="J71" s="56"/>
      <c r="K71" s="166"/>
      <c r="L71" s="141"/>
    </row>
    <row r="72" spans="1:12" s="53" customFormat="1" ht="20.100000000000001" customHeight="1">
      <c r="B72" s="53" t="s">
        <v>137</v>
      </c>
      <c r="D72" s="51"/>
      <c r="E72" s="51"/>
      <c r="F72" s="56">
        <v>6316</v>
      </c>
      <c r="G72" s="166"/>
      <c r="H72" s="141">
        <v>-15191</v>
      </c>
      <c r="I72" s="52"/>
      <c r="J72" s="56">
        <v>0</v>
      </c>
      <c r="K72" s="166"/>
      <c r="L72" s="141">
        <v>0</v>
      </c>
    </row>
    <row r="73" spans="1:12" s="53" customFormat="1" ht="20.100000000000001" customHeight="1">
      <c r="B73" s="53" t="s">
        <v>214</v>
      </c>
      <c r="D73" s="51"/>
      <c r="E73" s="51"/>
      <c r="F73" s="56">
        <v>0</v>
      </c>
      <c r="G73" s="166"/>
      <c r="H73" s="141">
        <v>-11053</v>
      </c>
      <c r="I73" s="52"/>
      <c r="J73" s="56">
        <v>0</v>
      </c>
      <c r="K73" s="166"/>
      <c r="L73" s="141">
        <v>0</v>
      </c>
    </row>
    <row r="74" spans="1:12" s="53" customFormat="1" ht="20.100000000000001" customHeight="1">
      <c r="B74" s="53" t="s">
        <v>255</v>
      </c>
      <c r="D74" s="51"/>
      <c r="E74" s="51"/>
      <c r="F74" s="56"/>
      <c r="G74" s="166"/>
      <c r="H74" s="141"/>
      <c r="I74" s="52"/>
      <c r="J74" s="56"/>
      <c r="K74" s="166"/>
      <c r="L74" s="141"/>
    </row>
    <row r="75" spans="1:12" s="53" customFormat="1" ht="20.100000000000001" customHeight="1">
      <c r="B75" s="53" t="s">
        <v>138</v>
      </c>
      <c r="D75" s="51"/>
      <c r="E75" s="51"/>
      <c r="F75" s="56"/>
      <c r="G75" s="166"/>
      <c r="H75" s="141"/>
      <c r="I75" s="52"/>
      <c r="J75" s="56"/>
      <c r="K75" s="166"/>
      <c r="L75" s="141"/>
    </row>
    <row r="76" spans="1:12" s="53" customFormat="1" ht="20.100000000000001" customHeight="1">
      <c r="B76" s="53" t="s">
        <v>256</v>
      </c>
      <c r="D76" s="51"/>
      <c r="E76" s="51"/>
      <c r="F76" s="48">
        <v>-1263</v>
      </c>
      <c r="G76" s="166"/>
      <c r="H76" s="167">
        <v>5249</v>
      </c>
      <c r="I76" s="52"/>
      <c r="J76" s="60">
        <v>0</v>
      </c>
      <c r="K76" s="166"/>
      <c r="L76" s="167">
        <v>0</v>
      </c>
    </row>
    <row r="77" spans="1:12" s="53" customFormat="1" ht="6" customHeight="1">
      <c r="D77" s="51"/>
      <c r="E77" s="51"/>
      <c r="F77" s="56"/>
      <c r="G77" s="166"/>
      <c r="H77" s="141"/>
      <c r="I77" s="52"/>
      <c r="J77" s="56"/>
      <c r="K77" s="166"/>
      <c r="L77" s="141"/>
    </row>
    <row r="78" spans="1:12" s="53" customFormat="1" ht="20.100000000000001" customHeight="1">
      <c r="A78" s="53" t="s">
        <v>99</v>
      </c>
      <c r="C78" s="50"/>
      <c r="D78" s="51"/>
      <c r="E78" s="51"/>
      <c r="F78" s="57">
        <f>SUM(F64:F76)</f>
        <v>6955</v>
      </c>
      <c r="G78" s="166"/>
      <c r="H78" s="168">
        <f>SUM(H64:H76)</f>
        <v>-20995</v>
      </c>
      <c r="I78" s="52"/>
      <c r="J78" s="57">
        <f>SUM(J64:J76)</f>
        <v>-202</v>
      </c>
      <c r="K78" s="166"/>
      <c r="L78" s="168">
        <f>SUM(L64:L76)</f>
        <v>0</v>
      </c>
    </row>
    <row r="79" spans="1:12" s="53" customFormat="1" ht="6" customHeight="1">
      <c r="D79" s="51"/>
      <c r="E79" s="51"/>
      <c r="F79" s="56"/>
      <c r="G79" s="166"/>
      <c r="H79" s="141"/>
      <c r="I79" s="52"/>
      <c r="J79" s="56"/>
      <c r="K79" s="166"/>
      <c r="L79" s="141"/>
    </row>
    <row r="80" spans="1:12" s="53" customFormat="1" ht="20.100000000000001" customHeight="1" thickBot="1">
      <c r="A80" s="49" t="s">
        <v>133</v>
      </c>
      <c r="C80" s="50"/>
      <c r="D80" s="51"/>
      <c r="E80" s="51"/>
      <c r="F80" s="58">
        <f>F44+F78</f>
        <v>-463752</v>
      </c>
      <c r="G80" s="166"/>
      <c r="H80" s="169">
        <f>H44+H78</f>
        <v>234846</v>
      </c>
      <c r="I80" s="52"/>
      <c r="J80" s="58">
        <f>J44+J78</f>
        <v>292406</v>
      </c>
      <c r="K80" s="166"/>
      <c r="L80" s="169">
        <f>L44+L78</f>
        <v>1345146</v>
      </c>
    </row>
    <row r="81" spans="1:12" s="53" customFormat="1" ht="12.95" customHeight="1" thickTop="1">
      <c r="A81" s="49"/>
      <c r="C81" s="50"/>
      <c r="D81" s="51"/>
      <c r="E81" s="51"/>
      <c r="F81" s="56"/>
      <c r="G81" s="166"/>
      <c r="H81" s="141"/>
      <c r="I81" s="52"/>
      <c r="J81" s="56"/>
      <c r="K81" s="166"/>
      <c r="L81" s="141"/>
    </row>
    <row r="82" spans="1:12" s="53" customFormat="1" ht="20.100000000000001" customHeight="1">
      <c r="A82" s="49" t="s">
        <v>100</v>
      </c>
      <c r="D82" s="51"/>
      <c r="E82" s="51"/>
      <c r="F82" s="56"/>
      <c r="G82" s="166"/>
      <c r="H82" s="141"/>
      <c r="I82" s="52"/>
      <c r="J82" s="56"/>
      <c r="K82" s="166"/>
      <c r="L82" s="141"/>
    </row>
    <row r="83" spans="1:12" s="53" customFormat="1" ht="20.100000000000001" customHeight="1">
      <c r="A83" s="54" t="s">
        <v>251</v>
      </c>
      <c r="B83" s="54"/>
      <c r="C83" s="50"/>
      <c r="D83" s="51"/>
      <c r="E83" s="51"/>
      <c r="F83" s="56">
        <v>-240357</v>
      </c>
      <c r="G83" s="166"/>
      <c r="H83" s="141">
        <v>375158</v>
      </c>
      <c r="I83" s="52"/>
      <c r="J83" s="56">
        <v>292608</v>
      </c>
      <c r="K83" s="166"/>
      <c r="L83" s="141">
        <v>1345146</v>
      </c>
    </row>
    <row r="84" spans="1:12" s="53" customFormat="1" ht="20.100000000000001" customHeight="1">
      <c r="A84" s="54" t="s">
        <v>68</v>
      </c>
      <c r="B84" s="54"/>
      <c r="C84" s="50"/>
      <c r="D84" s="51"/>
      <c r="E84" s="51"/>
      <c r="F84" s="142">
        <v>-230350</v>
      </c>
      <c r="G84" s="166"/>
      <c r="H84" s="143">
        <v>-119317</v>
      </c>
      <c r="I84" s="52"/>
      <c r="J84" s="142">
        <v>0</v>
      </c>
      <c r="K84" s="166"/>
      <c r="L84" s="143">
        <v>0</v>
      </c>
    </row>
    <row r="85" spans="1:12" s="53" customFormat="1" ht="6" customHeight="1">
      <c r="A85" s="54"/>
      <c r="B85" s="54"/>
      <c r="C85" s="50"/>
      <c r="D85" s="51"/>
      <c r="E85" s="51"/>
      <c r="F85" s="56"/>
      <c r="G85" s="166"/>
      <c r="H85" s="141"/>
      <c r="I85" s="52"/>
      <c r="J85" s="56"/>
      <c r="K85" s="166"/>
      <c r="L85" s="141"/>
    </row>
    <row r="86" spans="1:12" s="53" customFormat="1" ht="20.100000000000001" customHeight="1" thickBot="1">
      <c r="A86" s="54"/>
      <c r="B86" s="54"/>
      <c r="C86" s="50"/>
      <c r="D86" s="51"/>
      <c r="E86" s="51"/>
      <c r="F86" s="59">
        <f>F83+F84</f>
        <v>-470707</v>
      </c>
      <c r="G86" s="166"/>
      <c r="H86" s="61">
        <f>H83+H84</f>
        <v>255841</v>
      </c>
      <c r="I86" s="52"/>
      <c r="J86" s="59">
        <f>J83+J84</f>
        <v>292608</v>
      </c>
      <c r="K86" s="166"/>
      <c r="L86" s="61">
        <f>L83+L84</f>
        <v>1345146</v>
      </c>
    </row>
    <row r="87" spans="1:12" s="53" customFormat="1" ht="12.95" customHeight="1" thickTop="1">
      <c r="A87" s="54"/>
      <c r="B87" s="54"/>
      <c r="C87" s="50"/>
      <c r="D87" s="51"/>
      <c r="E87" s="51"/>
      <c r="F87" s="56"/>
      <c r="G87" s="166"/>
      <c r="H87" s="141"/>
      <c r="I87" s="52"/>
      <c r="J87" s="56"/>
      <c r="K87" s="166"/>
      <c r="L87" s="141"/>
    </row>
    <row r="88" spans="1:12" s="53" customFormat="1" ht="20.100000000000001" customHeight="1">
      <c r="A88" s="49" t="s">
        <v>102</v>
      </c>
      <c r="D88" s="51"/>
      <c r="E88" s="51"/>
      <c r="F88" s="56"/>
      <c r="G88" s="166"/>
      <c r="H88" s="141"/>
      <c r="I88" s="52"/>
      <c r="J88" s="56"/>
      <c r="K88" s="166"/>
      <c r="L88" s="141"/>
    </row>
    <row r="89" spans="1:12" s="53" customFormat="1" ht="20.100000000000001" customHeight="1">
      <c r="A89" s="54" t="s">
        <v>251</v>
      </c>
      <c r="B89" s="54"/>
      <c r="C89" s="50"/>
      <c r="D89" s="51"/>
      <c r="E89" s="51"/>
      <c r="F89" s="56">
        <v>-234275</v>
      </c>
      <c r="G89" s="166"/>
      <c r="H89" s="141">
        <v>355595</v>
      </c>
      <c r="I89" s="52"/>
      <c r="J89" s="56">
        <v>292406</v>
      </c>
      <c r="K89" s="166"/>
      <c r="L89" s="141">
        <v>1345146</v>
      </c>
    </row>
    <row r="90" spans="1:12" s="53" customFormat="1" ht="20.100000000000001" customHeight="1">
      <c r="A90" s="54" t="s">
        <v>68</v>
      </c>
      <c r="B90" s="54"/>
      <c r="C90" s="50"/>
      <c r="D90" s="51"/>
      <c r="E90" s="51"/>
      <c r="F90" s="48">
        <v>-229477</v>
      </c>
      <c r="G90" s="166"/>
      <c r="H90" s="143">
        <v>-120749</v>
      </c>
      <c r="I90" s="52"/>
      <c r="J90" s="142">
        <v>0</v>
      </c>
      <c r="K90" s="166"/>
      <c r="L90" s="143">
        <v>0</v>
      </c>
    </row>
    <row r="91" spans="1:12" s="53" customFormat="1" ht="6" customHeight="1">
      <c r="A91" s="54"/>
      <c r="B91" s="54"/>
      <c r="C91" s="50"/>
      <c r="D91" s="51"/>
      <c r="E91" s="51"/>
      <c r="F91" s="56"/>
      <c r="G91" s="166"/>
      <c r="H91" s="141"/>
      <c r="I91" s="52"/>
      <c r="J91" s="56"/>
      <c r="K91" s="166"/>
      <c r="L91" s="141"/>
    </row>
    <row r="92" spans="1:12" s="53" customFormat="1" ht="20.100000000000001" customHeight="1" thickBot="1">
      <c r="A92" s="54"/>
      <c r="B92" s="54"/>
      <c r="C92" s="50"/>
      <c r="D92" s="51"/>
      <c r="E92" s="51"/>
      <c r="F92" s="59">
        <f>F89+F90</f>
        <v>-463752</v>
      </c>
      <c r="G92" s="166"/>
      <c r="H92" s="144">
        <f>H89+H90</f>
        <v>234846</v>
      </c>
      <c r="I92" s="52"/>
      <c r="J92" s="145">
        <f>J89+J90</f>
        <v>292406</v>
      </c>
      <c r="K92" s="166"/>
      <c r="L92" s="144">
        <f>L89+L90</f>
        <v>1345146</v>
      </c>
    </row>
    <row r="93" spans="1:12" s="53" customFormat="1" ht="12.95" customHeight="1" thickTop="1">
      <c r="A93" s="54"/>
      <c r="B93" s="54"/>
      <c r="C93" s="50"/>
      <c r="D93" s="51"/>
      <c r="E93" s="51"/>
      <c r="F93" s="56"/>
      <c r="G93" s="166"/>
      <c r="H93" s="141"/>
      <c r="I93" s="52"/>
      <c r="J93" s="56"/>
      <c r="K93" s="166"/>
      <c r="L93" s="141"/>
    </row>
    <row r="94" spans="1:12" s="53" customFormat="1" ht="20.100000000000001" customHeight="1">
      <c r="A94" s="49" t="s">
        <v>103</v>
      </c>
      <c r="B94" s="54"/>
      <c r="C94" s="50"/>
      <c r="D94" s="51"/>
      <c r="E94" s="51"/>
      <c r="F94" s="56"/>
      <c r="G94" s="166"/>
      <c r="H94" s="141"/>
      <c r="I94" s="52"/>
      <c r="J94" s="56"/>
      <c r="K94" s="166"/>
      <c r="L94" s="141"/>
    </row>
    <row r="95" spans="1:12" s="53" customFormat="1" ht="20.100000000000001" customHeight="1" thickBot="1">
      <c r="A95" s="54" t="s">
        <v>104</v>
      </c>
      <c r="B95" s="54"/>
      <c r="C95" s="50"/>
      <c r="D95" s="55">
        <v>19</v>
      </c>
      <c r="E95" s="51"/>
      <c r="F95" s="146">
        <v>-2.6499999999999999E-2</v>
      </c>
      <c r="G95" s="170"/>
      <c r="H95" s="171">
        <v>3.8300000000000001E-2</v>
      </c>
      <c r="I95" s="147"/>
      <c r="J95" s="146">
        <v>2.9399999999999999E-2</v>
      </c>
      <c r="K95" s="170"/>
      <c r="L95" s="171">
        <v>0.1401</v>
      </c>
    </row>
    <row r="96" spans="1:12" s="53" customFormat="1" ht="20.100000000000001" customHeight="1" thickTop="1">
      <c r="A96" s="54"/>
      <c r="B96" s="54"/>
      <c r="C96" s="50"/>
      <c r="D96" s="240"/>
      <c r="E96" s="241"/>
      <c r="F96" s="176"/>
      <c r="G96" s="170"/>
      <c r="H96" s="176"/>
      <c r="I96" s="170"/>
      <c r="J96" s="176"/>
      <c r="K96" s="170"/>
      <c r="L96" s="176"/>
    </row>
    <row r="97" spans="1:188" s="53" customFormat="1" ht="20.100000000000001" customHeight="1">
      <c r="A97" s="54"/>
      <c r="B97" s="54"/>
      <c r="C97" s="50"/>
      <c r="D97" s="240"/>
      <c r="E97" s="241"/>
      <c r="F97" s="176"/>
      <c r="G97" s="170"/>
      <c r="H97" s="176"/>
      <c r="I97" s="170"/>
      <c r="J97" s="176"/>
      <c r="K97" s="170"/>
      <c r="L97" s="176"/>
    </row>
    <row r="98" spans="1:188" s="53" customFormat="1" ht="18.75" customHeight="1">
      <c r="A98" s="54"/>
      <c r="B98" s="54"/>
      <c r="C98" s="50"/>
      <c r="D98" s="240"/>
      <c r="E98" s="241"/>
      <c r="F98" s="176"/>
      <c r="G98" s="170"/>
      <c r="H98" s="176"/>
      <c r="I98" s="170"/>
      <c r="J98" s="176"/>
      <c r="K98" s="170"/>
      <c r="L98" s="176"/>
    </row>
    <row r="99" spans="1:188" ht="21.95" customHeight="1">
      <c r="A99" s="174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1"/>
      <c r="C99" s="132"/>
      <c r="D99" s="132"/>
      <c r="E99" s="132"/>
      <c r="F99" s="130"/>
      <c r="G99" s="158"/>
      <c r="H99" s="159"/>
      <c r="I99" s="82"/>
      <c r="J99" s="128"/>
      <c r="K99" s="158"/>
      <c r="L99" s="159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5"/>
      <c r="BH99" s="135"/>
      <c r="BI99" s="135"/>
      <c r="BJ99" s="135"/>
      <c r="BK99" s="135"/>
      <c r="BL99" s="135"/>
      <c r="BM99" s="135"/>
      <c r="BN99" s="135"/>
      <c r="BO99" s="135"/>
      <c r="BP99" s="135"/>
      <c r="BQ99" s="135"/>
      <c r="BR99" s="135"/>
      <c r="BS99" s="135"/>
      <c r="BT99" s="135"/>
      <c r="BU99" s="135"/>
      <c r="BV99" s="135"/>
      <c r="BW99" s="135"/>
      <c r="BX99" s="135"/>
      <c r="BY99" s="135"/>
      <c r="BZ99" s="135"/>
      <c r="CA99" s="135"/>
      <c r="CB99" s="135"/>
      <c r="CC99" s="135"/>
      <c r="CD99" s="135"/>
      <c r="CE99" s="135"/>
      <c r="CF99" s="135"/>
      <c r="CG99" s="135"/>
      <c r="CH99" s="135"/>
      <c r="CI99" s="135"/>
      <c r="CJ99" s="135"/>
      <c r="CK99" s="135"/>
      <c r="CL99" s="135"/>
      <c r="CM99" s="135"/>
      <c r="CN99" s="135"/>
      <c r="CO99" s="135"/>
      <c r="CP99" s="135"/>
      <c r="CQ99" s="135"/>
      <c r="CR99" s="135"/>
      <c r="CS99" s="135"/>
      <c r="CT99" s="135"/>
      <c r="CU99" s="135"/>
      <c r="CV99" s="135"/>
      <c r="CW99" s="135"/>
      <c r="CX99" s="135"/>
      <c r="CY99" s="135"/>
      <c r="CZ99" s="135"/>
      <c r="DA99" s="135"/>
      <c r="DB99" s="135"/>
      <c r="DC99" s="135"/>
      <c r="DD99" s="135"/>
      <c r="DE99" s="135"/>
      <c r="DF99" s="135"/>
      <c r="DG99" s="135"/>
      <c r="DH99" s="135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5"/>
      <c r="EG99" s="135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5"/>
      <c r="FF99" s="135"/>
      <c r="FG99" s="135"/>
      <c r="FH99" s="135"/>
      <c r="FI99" s="135"/>
      <c r="FJ99" s="135"/>
      <c r="FK99" s="135"/>
      <c r="FL99" s="135"/>
      <c r="FM99" s="135"/>
      <c r="FN99" s="135"/>
      <c r="FO99" s="135"/>
      <c r="FP99" s="135"/>
      <c r="FQ99" s="135"/>
      <c r="FR99" s="135"/>
      <c r="FS99" s="135"/>
      <c r="FT99" s="135"/>
      <c r="FU99" s="135"/>
      <c r="FV99" s="135"/>
      <c r="FW99" s="135"/>
      <c r="FX99" s="135"/>
      <c r="FY99" s="135"/>
      <c r="FZ99" s="135"/>
      <c r="GA99" s="135"/>
      <c r="GB99" s="135"/>
      <c r="GC99" s="135"/>
      <c r="GD99" s="135"/>
      <c r="GE99" s="135"/>
      <c r="GF99" s="135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L102"/>
  <sheetViews>
    <sheetView topLeftCell="A28" zoomScale="85" zoomScaleNormal="85" zoomScaleSheetLayoutView="85" workbookViewId="0">
      <selection activeCell="C48" sqref="C48"/>
    </sheetView>
  </sheetViews>
  <sheetFormatPr defaultColWidth="10.42578125" defaultRowHeight="20.100000000000001" customHeight="1"/>
  <cols>
    <col min="1" max="2" width="1.42578125" style="8" customWidth="1"/>
    <col min="3" max="3" width="32.85546875" style="8" customWidth="1"/>
    <col min="4" max="4" width="7.42578125" style="136" customWidth="1"/>
    <col min="5" max="5" width="0.42578125" style="8" customWidth="1"/>
    <col min="6" max="6" width="13.5703125" style="46" customWidth="1"/>
    <col min="7" max="7" width="0.5703125" style="156" customWidth="1"/>
    <col min="8" max="8" width="13.5703125" style="157" customWidth="1"/>
    <col min="9" max="9" width="0.5703125" style="7" customWidth="1"/>
    <col min="10" max="10" width="13.5703125" style="126" customWidth="1"/>
    <col min="11" max="11" width="0.5703125" style="156" customWidth="1"/>
    <col min="12" max="12" width="13.5703125" style="157" customWidth="1"/>
    <col min="13" max="169" width="10.42578125" style="8"/>
    <col min="170" max="171" width="1.42578125" style="8" customWidth="1"/>
    <col min="172" max="172" width="27" style="8" customWidth="1"/>
    <col min="173" max="173" width="7.5703125" style="8" customWidth="1"/>
    <col min="174" max="174" width="0.42578125" style="8" customWidth="1"/>
    <col min="175" max="175" width="12.42578125" style="8" customWidth="1"/>
    <col min="176" max="176" width="0.42578125" style="8" customWidth="1"/>
    <col min="177" max="177" width="12.42578125" style="8" customWidth="1"/>
    <col min="178" max="178" width="0.42578125" style="8" customWidth="1"/>
    <col min="179" max="179" width="12.42578125" style="8" customWidth="1"/>
    <col min="180" max="180" width="0.42578125" style="8" customWidth="1"/>
    <col min="181" max="181" width="12.42578125" style="8" customWidth="1"/>
    <col min="182" max="16384" width="10.42578125" style="8"/>
  </cols>
  <sheetData>
    <row r="1" spans="1:194" ht="20.100000000000001" customHeight="1">
      <c r="A1" s="5" t="s">
        <v>0</v>
      </c>
      <c r="B1" s="121"/>
      <c r="C1" s="121"/>
      <c r="D1" s="122"/>
      <c r="E1" s="121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</row>
    <row r="2" spans="1:194" ht="20.100000000000001" customHeight="1">
      <c r="A2" s="121" t="s">
        <v>71</v>
      </c>
      <c r="B2" s="121"/>
      <c r="C2" s="121"/>
      <c r="D2" s="122"/>
      <c r="E2" s="121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</row>
    <row r="3" spans="1:194" ht="20.100000000000001" customHeight="1">
      <c r="A3" s="123" t="s">
        <v>230</v>
      </c>
      <c r="B3" s="123"/>
      <c r="C3" s="123"/>
      <c r="D3" s="124"/>
      <c r="E3" s="123"/>
      <c r="F3" s="130"/>
      <c r="G3" s="158"/>
      <c r="H3" s="159"/>
      <c r="I3" s="82"/>
      <c r="J3" s="128"/>
      <c r="K3" s="158"/>
      <c r="L3" s="159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</row>
    <row r="4" spans="1:194" ht="20.100000000000001" customHeight="1">
      <c r="A4" s="121"/>
      <c r="B4" s="121"/>
      <c r="C4" s="121"/>
      <c r="D4" s="122"/>
      <c r="E4" s="121"/>
      <c r="F4" s="137"/>
      <c r="G4" s="160"/>
      <c r="H4" s="161"/>
      <c r="I4" s="138"/>
      <c r="J4" s="139"/>
      <c r="K4" s="160"/>
      <c r="L4" s="161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</row>
    <row r="5" spans="1:194" ht="20.100000000000001" customHeight="1">
      <c r="A5" s="177"/>
      <c r="B5" s="177"/>
      <c r="C5" s="177"/>
      <c r="D5" s="122"/>
      <c r="E5" s="125"/>
      <c r="F5" s="368" t="s">
        <v>94</v>
      </c>
      <c r="G5" s="368"/>
      <c r="H5" s="368"/>
      <c r="I5" s="134"/>
      <c r="J5" s="369" t="s">
        <v>95</v>
      </c>
      <c r="K5" s="369"/>
      <c r="L5" s="369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</row>
    <row r="6" spans="1:194" ht="20.100000000000001" customHeight="1">
      <c r="A6" s="177"/>
      <c r="B6" s="177"/>
      <c r="C6" s="177"/>
      <c r="D6" s="122"/>
      <c r="E6" s="125"/>
      <c r="F6" s="140" t="s">
        <v>3</v>
      </c>
      <c r="G6" s="162"/>
      <c r="H6" s="163" t="s">
        <v>3</v>
      </c>
      <c r="I6" s="127"/>
      <c r="J6" s="126" t="s">
        <v>3</v>
      </c>
      <c r="K6" s="162"/>
      <c r="L6" s="163" t="s">
        <v>3</v>
      </c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</row>
    <row r="7" spans="1:194" ht="20.100000000000001" customHeight="1">
      <c r="A7" s="177"/>
      <c r="B7" s="177"/>
      <c r="C7" s="177"/>
      <c r="D7" s="122"/>
      <c r="E7" s="125"/>
      <c r="F7" s="126" t="s">
        <v>6</v>
      </c>
      <c r="G7" s="162"/>
      <c r="H7" s="163" t="s">
        <v>7</v>
      </c>
      <c r="I7" s="127"/>
      <c r="J7" s="126" t="s">
        <v>6</v>
      </c>
      <c r="K7" s="162"/>
      <c r="L7" s="163" t="s">
        <v>7</v>
      </c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</row>
    <row r="8" spans="1:194" ht="20.100000000000001" customHeight="1">
      <c r="A8" s="177"/>
      <c r="B8" s="177"/>
      <c r="C8" s="177"/>
      <c r="D8" s="124" t="s">
        <v>8</v>
      </c>
      <c r="E8" s="125"/>
      <c r="F8" s="128" t="s">
        <v>9</v>
      </c>
      <c r="G8" s="162"/>
      <c r="H8" s="164" t="s">
        <v>9</v>
      </c>
      <c r="I8" s="127"/>
      <c r="J8" s="128" t="s">
        <v>9</v>
      </c>
      <c r="K8" s="162"/>
      <c r="L8" s="164" t="s">
        <v>9</v>
      </c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</row>
    <row r="9" spans="1:194" ht="20.100000000000001" customHeight="1">
      <c r="A9" s="125" t="s">
        <v>72</v>
      </c>
      <c r="B9" s="125"/>
      <c r="C9" s="177"/>
      <c r="D9" s="6"/>
      <c r="E9" s="177"/>
      <c r="F9" s="47"/>
      <c r="J9" s="129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</row>
    <row r="10" spans="1:194" ht="6" customHeight="1">
      <c r="A10" s="125"/>
      <c r="B10" s="125"/>
      <c r="C10" s="177"/>
      <c r="D10" s="6"/>
      <c r="E10" s="177"/>
      <c r="F10" s="47"/>
      <c r="J10" s="129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</row>
    <row r="11" spans="1:194" ht="20.100000000000001" customHeight="1">
      <c r="A11" s="177" t="s">
        <v>73</v>
      </c>
      <c r="B11" s="177"/>
      <c r="C11" s="177"/>
      <c r="D11" s="6"/>
      <c r="E11" s="177"/>
      <c r="F11" s="47">
        <v>3877258</v>
      </c>
      <c r="H11" s="157">
        <v>3978308</v>
      </c>
      <c r="J11" s="47">
        <v>2627201</v>
      </c>
      <c r="L11" s="157">
        <v>2598991</v>
      </c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7"/>
      <c r="FM11" s="177"/>
      <c r="FN11" s="177"/>
      <c r="FO11" s="177"/>
      <c r="FP11" s="177"/>
      <c r="FQ11" s="177"/>
      <c r="FR11" s="177"/>
      <c r="FS11" s="177"/>
      <c r="FT11" s="177"/>
      <c r="FU11" s="177"/>
      <c r="FV11" s="177"/>
      <c r="FW11" s="177"/>
      <c r="FX11" s="177"/>
      <c r="FY11" s="177"/>
      <c r="FZ11" s="177"/>
      <c r="GA11" s="177"/>
      <c r="GB11" s="177"/>
      <c r="GC11" s="177"/>
      <c r="GD11" s="177"/>
      <c r="GE11" s="177"/>
      <c r="GF11" s="177"/>
      <c r="GG11" s="177"/>
      <c r="GH11" s="177"/>
      <c r="GI11" s="177"/>
      <c r="GJ11" s="177"/>
      <c r="GK11" s="177"/>
      <c r="GL11" s="177"/>
    </row>
    <row r="12" spans="1:194" ht="20.100000000000001" customHeight="1">
      <c r="A12" s="177" t="s">
        <v>74</v>
      </c>
      <c r="B12" s="177"/>
      <c r="C12" s="177"/>
      <c r="D12" s="6"/>
      <c r="E12" s="177"/>
      <c r="F12" s="47">
        <v>1261637</v>
      </c>
      <c r="H12" s="157">
        <v>2183803</v>
      </c>
      <c r="J12" s="47">
        <v>352142</v>
      </c>
      <c r="L12" s="157">
        <v>593971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7"/>
      <c r="CI12" s="177"/>
      <c r="CJ12" s="177"/>
      <c r="CK12" s="177"/>
      <c r="CL12" s="177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  <c r="CW12" s="177"/>
      <c r="CX12" s="177"/>
      <c r="CY12" s="177"/>
      <c r="CZ12" s="177"/>
      <c r="DA12" s="177"/>
      <c r="DB12" s="177"/>
      <c r="DC12" s="177"/>
      <c r="DD12" s="177"/>
      <c r="DE12" s="177"/>
      <c r="DF12" s="177"/>
      <c r="DG12" s="177"/>
      <c r="DH12" s="177"/>
      <c r="DI12" s="177"/>
      <c r="DJ12" s="177"/>
      <c r="DK12" s="177"/>
      <c r="DL12" s="177"/>
      <c r="DM12" s="177"/>
      <c r="DN12" s="177"/>
      <c r="DO12" s="177"/>
      <c r="DP12" s="17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7"/>
      <c r="EK12" s="177"/>
      <c r="EL12" s="177"/>
      <c r="EM12" s="177"/>
      <c r="EN12" s="177"/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7"/>
      <c r="FH12" s="177"/>
      <c r="FI12" s="177"/>
      <c r="FJ12" s="177"/>
      <c r="FK12" s="177"/>
      <c r="FL12" s="177"/>
      <c r="FM12" s="177"/>
      <c r="FN12" s="177"/>
      <c r="FO12" s="177"/>
      <c r="FP12" s="177"/>
      <c r="FQ12" s="177"/>
      <c r="FR12" s="177"/>
      <c r="FS12" s="177"/>
      <c r="FT12" s="177"/>
      <c r="FU12" s="177"/>
      <c r="FV12" s="177"/>
      <c r="FW12" s="177"/>
      <c r="FX12" s="177"/>
      <c r="FY12" s="177"/>
      <c r="FZ12" s="177"/>
      <c r="GA12" s="177"/>
      <c r="GB12" s="177"/>
      <c r="GC12" s="177"/>
      <c r="GD12" s="177"/>
      <c r="GE12" s="177"/>
      <c r="GF12" s="177"/>
      <c r="GG12" s="177"/>
      <c r="GH12" s="177"/>
      <c r="GI12" s="177"/>
      <c r="GJ12" s="177"/>
      <c r="GK12" s="177"/>
      <c r="GL12" s="177"/>
    </row>
    <row r="13" spans="1:194" ht="20.100000000000001" customHeight="1">
      <c r="A13" s="177" t="s">
        <v>75</v>
      </c>
      <c r="B13" s="177"/>
      <c r="C13" s="177"/>
      <c r="D13" s="6"/>
      <c r="E13" s="177"/>
      <c r="F13" s="47">
        <v>26780</v>
      </c>
      <c r="H13" s="157">
        <v>1754071</v>
      </c>
      <c r="J13" s="47">
        <v>93</v>
      </c>
      <c r="L13" s="157">
        <v>2736676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7"/>
      <c r="CO13" s="177"/>
      <c r="CP13" s="177"/>
      <c r="CQ13" s="177"/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7"/>
      <c r="DF13" s="177"/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7"/>
      <c r="DS13" s="177"/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7"/>
      <c r="FL13" s="177"/>
      <c r="FM13" s="177"/>
      <c r="FN13" s="177"/>
      <c r="FO13" s="177"/>
      <c r="FP13" s="177"/>
      <c r="FQ13" s="177"/>
      <c r="FR13" s="177"/>
      <c r="FS13" s="177"/>
      <c r="FT13" s="177"/>
      <c r="FU13" s="177"/>
      <c r="FV13" s="177"/>
      <c r="FW13" s="177"/>
      <c r="FX13" s="177"/>
      <c r="FY13" s="177"/>
      <c r="FZ13" s="177"/>
      <c r="GA13" s="177"/>
      <c r="GB13" s="177"/>
      <c r="GC13" s="177"/>
      <c r="GD13" s="177"/>
      <c r="GE13" s="177"/>
      <c r="GF13" s="177"/>
      <c r="GG13" s="177"/>
      <c r="GH13" s="177"/>
      <c r="GI13" s="177"/>
      <c r="GJ13" s="177"/>
      <c r="GK13" s="177"/>
      <c r="GL13" s="177"/>
    </row>
    <row r="14" spans="1:194" ht="20.100000000000001" customHeight="1">
      <c r="A14" s="177" t="s">
        <v>76</v>
      </c>
      <c r="B14" s="177"/>
      <c r="C14" s="177"/>
      <c r="D14" s="6"/>
      <c r="E14" s="177"/>
      <c r="F14" s="47">
        <v>1043706</v>
      </c>
      <c r="H14" s="157">
        <v>1946872</v>
      </c>
      <c r="J14" s="47">
        <v>0</v>
      </c>
      <c r="L14" s="157">
        <v>0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  <c r="EL14" s="177"/>
      <c r="EM14" s="177"/>
      <c r="EN14" s="177"/>
      <c r="EO14" s="177"/>
      <c r="EP14" s="177"/>
      <c r="EQ14" s="177"/>
      <c r="ER14" s="177"/>
      <c r="ES14" s="177"/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7"/>
      <c r="FO14" s="177"/>
      <c r="FP14" s="177"/>
      <c r="FQ14" s="177"/>
      <c r="FR14" s="177"/>
      <c r="FS14" s="177"/>
      <c r="FT14" s="177"/>
      <c r="FU14" s="177"/>
      <c r="FV14" s="177"/>
      <c r="FW14" s="177"/>
      <c r="FX14" s="177"/>
      <c r="FY14" s="177"/>
      <c r="FZ14" s="177"/>
      <c r="GA14" s="177"/>
      <c r="GB14" s="177"/>
      <c r="GC14" s="177"/>
      <c r="GD14" s="177"/>
      <c r="GE14" s="177"/>
      <c r="GF14" s="177"/>
      <c r="GG14" s="177"/>
      <c r="GH14" s="177"/>
      <c r="GI14" s="177"/>
      <c r="GJ14" s="177"/>
      <c r="GK14" s="177"/>
      <c r="GL14" s="177"/>
    </row>
    <row r="15" spans="1:194" ht="20.100000000000001" customHeight="1">
      <c r="A15" s="177" t="s">
        <v>77</v>
      </c>
      <c r="B15" s="177"/>
      <c r="C15" s="177"/>
      <c r="D15" s="6"/>
      <c r="E15" s="177"/>
      <c r="F15" s="48">
        <v>150216</v>
      </c>
      <c r="H15" s="159">
        <v>141025</v>
      </c>
      <c r="J15" s="48">
        <v>63958</v>
      </c>
      <c r="L15" s="159">
        <v>60414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7"/>
      <c r="GC15" s="177"/>
      <c r="GD15" s="177"/>
      <c r="GE15" s="177"/>
      <c r="GF15" s="177"/>
      <c r="GG15" s="177"/>
      <c r="GH15" s="177"/>
      <c r="GI15" s="177"/>
      <c r="GJ15" s="177"/>
      <c r="GK15" s="177"/>
      <c r="GL15" s="177"/>
    </row>
    <row r="16" spans="1:194" ht="6" customHeight="1">
      <c r="A16" s="125"/>
      <c r="B16" s="125"/>
      <c r="C16" s="177"/>
      <c r="D16" s="6"/>
      <c r="E16" s="177"/>
      <c r="F16" s="47"/>
      <c r="J16" s="4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M16" s="177"/>
      <c r="EN16" s="177"/>
      <c r="EO16" s="177"/>
      <c r="EP16" s="177"/>
      <c r="EQ16" s="177"/>
      <c r="ER16" s="177"/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  <c r="FL16" s="177"/>
      <c r="FM16" s="177"/>
      <c r="FN16" s="177"/>
      <c r="FO16" s="177"/>
      <c r="FP16" s="177"/>
      <c r="FQ16" s="177"/>
      <c r="FR16" s="177"/>
      <c r="FS16" s="177"/>
      <c r="FT16" s="177"/>
      <c r="FU16" s="177"/>
      <c r="FV16" s="177"/>
      <c r="FW16" s="177"/>
      <c r="FX16" s="177"/>
      <c r="FY16" s="177"/>
      <c r="FZ16" s="177"/>
      <c r="GA16" s="177"/>
      <c r="GB16" s="177"/>
      <c r="GC16" s="177"/>
      <c r="GD16" s="177"/>
      <c r="GE16" s="177"/>
      <c r="GF16" s="177"/>
      <c r="GG16" s="177"/>
      <c r="GH16" s="177"/>
      <c r="GI16" s="177"/>
      <c r="GJ16" s="177"/>
      <c r="GK16" s="177"/>
      <c r="GL16" s="177"/>
    </row>
    <row r="17" spans="1:194" ht="20.100000000000001" customHeight="1">
      <c r="A17" s="125" t="s">
        <v>78</v>
      </c>
      <c r="B17" s="125"/>
      <c r="C17" s="177"/>
      <c r="D17" s="6"/>
      <c r="E17" s="177"/>
      <c r="F17" s="48">
        <f>SUM(F11:F15)</f>
        <v>6359597</v>
      </c>
      <c r="H17" s="159">
        <f>SUM(H11:H15)</f>
        <v>10004079</v>
      </c>
      <c r="J17" s="48">
        <f>SUM(J11:J15)</f>
        <v>3043394</v>
      </c>
      <c r="L17" s="159">
        <f>SUM(L11:L15)</f>
        <v>5990052</v>
      </c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7"/>
      <c r="DV17" s="177"/>
      <c r="DW17" s="177"/>
      <c r="DX17" s="177"/>
      <c r="DY17" s="177"/>
      <c r="DZ17" s="177"/>
      <c r="EA17" s="177"/>
      <c r="EB17" s="177"/>
      <c r="EC17" s="177"/>
      <c r="ED17" s="177"/>
      <c r="EE17" s="177"/>
      <c r="EF17" s="177"/>
      <c r="EG17" s="177"/>
      <c r="EH17" s="177"/>
      <c r="EI17" s="177"/>
      <c r="EJ17" s="177"/>
      <c r="EK17" s="177"/>
      <c r="EL17" s="177"/>
      <c r="EM17" s="177"/>
      <c r="EN17" s="177"/>
      <c r="EO17" s="177"/>
      <c r="EP17" s="177"/>
      <c r="EQ17" s="177"/>
      <c r="ER17" s="177"/>
      <c r="ES17" s="177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7"/>
      <c r="FL17" s="177"/>
      <c r="FM17" s="177"/>
      <c r="FN17" s="177"/>
      <c r="FO17" s="177"/>
      <c r="FP17" s="177"/>
      <c r="FQ17" s="177"/>
      <c r="FR17" s="177"/>
      <c r="FS17" s="177"/>
      <c r="FT17" s="177"/>
      <c r="FU17" s="177"/>
      <c r="FV17" s="177"/>
      <c r="FW17" s="177"/>
      <c r="FX17" s="177"/>
      <c r="FY17" s="177"/>
      <c r="FZ17" s="177"/>
      <c r="GA17" s="177"/>
      <c r="GB17" s="177"/>
      <c r="GC17" s="177"/>
      <c r="GD17" s="177"/>
      <c r="GE17" s="177"/>
      <c r="GF17" s="177"/>
      <c r="GG17" s="177"/>
      <c r="GH17" s="177"/>
      <c r="GI17" s="177"/>
      <c r="GJ17" s="177"/>
      <c r="GK17" s="177"/>
      <c r="GL17" s="177"/>
    </row>
    <row r="18" spans="1:194" ht="15" customHeight="1">
      <c r="A18" s="125"/>
      <c r="B18" s="125"/>
      <c r="C18" s="177"/>
      <c r="D18" s="6"/>
      <c r="E18" s="177"/>
      <c r="F18" s="47"/>
      <c r="J18" s="4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</row>
    <row r="19" spans="1:194" ht="20.100000000000001" customHeight="1">
      <c r="A19" s="125" t="s">
        <v>79</v>
      </c>
      <c r="B19" s="125"/>
      <c r="C19" s="177"/>
      <c r="D19" s="6"/>
      <c r="E19" s="177"/>
      <c r="F19" s="47"/>
      <c r="J19" s="4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7"/>
      <c r="EL19" s="177"/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  <c r="FL19" s="177"/>
      <c r="FM19" s="177"/>
      <c r="FN19" s="177"/>
      <c r="FO19" s="177"/>
      <c r="FP19" s="177"/>
      <c r="FQ19" s="177"/>
      <c r="FR19" s="177"/>
      <c r="FS19" s="177"/>
      <c r="FT19" s="177"/>
      <c r="FU19" s="177"/>
      <c r="FV19" s="177"/>
      <c r="FW19" s="177"/>
      <c r="FX19" s="177"/>
      <c r="FY19" s="177"/>
      <c r="FZ19" s="177"/>
      <c r="GA19" s="177"/>
      <c r="GB19" s="177"/>
      <c r="GC19" s="177"/>
      <c r="GD19" s="177"/>
      <c r="GE19" s="177"/>
      <c r="GF19" s="177"/>
      <c r="GG19" s="177"/>
      <c r="GH19" s="177"/>
      <c r="GI19" s="177"/>
      <c r="GJ19" s="177"/>
      <c r="GK19" s="177"/>
      <c r="GL19" s="177"/>
    </row>
    <row r="20" spans="1:194" ht="6" customHeight="1">
      <c r="A20" s="125"/>
      <c r="B20" s="125"/>
      <c r="C20" s="177"/>
      <c r="D20" s="6"/>
      <c r="E20" s="177"/>
      <c r="F20" s="47"/>
      <c r="J20" s="4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  <c r="EL20" s="177"/>
      <c r="EM20" s="177"/>
      <c r="EN20" s="177"/>
      <c r="EO20" s="177"/>
      <c r="EP20" s="177"/>
      <c r="EQ20" s="177"/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  <c r="FL20" s="177"/>
      <c r="FM20" s="177"/>
      <c r="FN20" s="177"/>
      <c r="FO20" s="177"/>
      <c r="FP20" s="177"/>
      <c r="FQ20" s="177"/>
      <c r="FR20" s="177"/>
      <c r="FS20" s="177"/>
      <c r="FT20" s="177"/>
      <c r="FU20" s="177"/>
      <c r="FV20" s="177"/>
      <c r="FW20" s="177"/>
      <c r="FX20" s="177"/>
      <c r="FY20" s="177"/>
      <c r="FZ20" s="177"/>
      <c r="GA20" s="177"/>
      <c r="GB20" s="177"/>
      <c r="GC20" s="177"/>
      <c r="GD20" s="177"/>
      <c r="GE20" s="177"/>
      <c r="GF20" s="177"/>
      <c r="GG20" s="177"/>
      <c r="GH20" s="177"/>
      <c r="GI20" s="177"/>
      <c r="GJ20" s="177"/>
      <c r="GK20" s="177"/>
      <c r="GL20" s="177"/>
    </row>
    <row r="21" spans="1:194" ht="20.100000000000001" customHeight="1">
      <c r="A21" s="177" t="s">
        <v>80</v>
      </c>
      <c r="B21" s="177"/>
      <c r="C21" s="177"/>
      <c r="D21" s="6"/>
      <c r="E21" s="177"/>
      <c r="F21" s="47">
        <v>-2685747</v>
      </c>
      <c r="H21" s="157">
        <v>-2642440</v>
      </c>
      <c r="J21" s="47">
        <v>-1809064</v>
      </c>
      <c r="L21" s="157">
        <v>-1725549</v>
      </c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77"/>
      <c r="FP21" s="177"/>
      <c r="FQ21" s="177"/>
      <c r="FR21" s="177"/>
      <c r="FS21" s="177"/>
      <c r="FT21" s="177"/>
      <c r="FU21" s="177"/>
      <c r="FV21" s="177"/>
      <c r="FW21" s="177"/>
      <c r="FX21" s="177"/>
      <c r="FY21" s="177"/>
      <c r="FZ21" s="177"/>
      <c r="GA21" s="177"/>
      <c r="GB21" s="177"/>
      <c r="GC21" s="177"/>
      <c r="GD21" s="177"/>
      <c r="GE21" s="177"/>
      <c r="GF21" s="177"/>
      <c r="GG21" s="177"/>
      <c r="GH21" s="177"/>
      <c r="GI21" s="177"/>
      <c r="GJ21" s="177"/>
      <c r="GK21" s="177"/>
      <c r="GL21" s="177"/>
    </row>
    <row r="22" spans="1:194" ht="20.100000000000001" customHeight="1">
      <c r="A22" s="177" t="s">
        <v>81</v>
      </c>
      <c r="B22" s="177"/>
      <c r="C22" s="177"/>
      <c r="D22" s="6"/>
      <c r="E22" s="177"/>
      <c r="F22" s="47">
        <v>-914714</v>
      </c>
      <c r="H22" s="157">
        <v>-1423431</v>
      </c>
      <c r="J22" s="47">
        <v>-279134</v>
      </c>
      <c r="L22" s="157">
        <v>-416905</v>
      </c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7"/>
      <c r="BN22" s="177"/>
      <c r="BO22" s="177"/>
      <c r="BP22" s="177"/>
      <c r="BQ22" s="177"/>
      <c r="BR22" s="177"/>
      <c r="BS22" s="177"/>
      <c r="BT22" s="177"/>
      <c r="BU22" s="177"/>
      <c r="BV22" s="177"/>
      <c r="BW22" s="177"/>
      <c r="BX22" s="177"/>
      <c r="BY22" s="177"/>
      <c r="BZ22" s="177"/>
      <c r="CA22" s="177"/>
      <c r="CB22" s="177"/>
      <c r="CC22" s="177"/>
      <c r="CD22" s="177"/>
      <c r="CE22" s="177"/>
      <c r="CF22" s="177"/>
      <c r="CG22" s="177"/>
      <c r="CH22" s="177"/>
      <c r="CI22" s="177"/>
      <c r="CJ22" s="177"/>
      <c r="CK22" s="177"/>
      <c r="CL22" s="177"/>
      <c r="CM22" s="177"/>
      <c r="CN22" s="177"/>
      <c r="CO22" s="177"/>
      <c r="CP22" s="177"/>
      <c r="CQ22" s="177"/>
      <c r="CR22" s="177"/>
      <c r="CS22" s="177"/>
      <c r="CT22" s="177"/>
      <c r="CU22" s="177"/>
      <c r="CV22" s="177"/>
      <c r="CW22" s="177"/>
      <c r="CX22" s="177"/>
      <c r="CY22" s="177"/>
      <c r="CZ22" s="177"/>
      <c r="DA22" s="177"/>
      <c r="DB22" s="177"/>
      <c r="DC22" s="177"/>
      <c r="DD22" s="177"/>
      <c r="DE22" s="177"/>
      <c r="DF22" s="177"/>
      <c r="DG22" s="177"/>
      <c r="DH22" s="177"/>
      <c r="DI22" s="177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7"/>
      <c r="DY22" s="177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  <c r="EL22" s="177"/>
      <c r="EM22" s="177"/>
      <c r="EN22" s="177"/>
      <c r="EO22" s="177"/>
      <c r="EP22" s="177"/>
      <c r="EQ22" s="177"/>
      <c r="ER22" s="177"/>
      <c r="ES22" s="177"/>
      <c r="ET22" s="177"/>
      <c r="EU22" s="177"/>
      <c r="EV22" s="177"/>
      <c r="EW22" s="177"/>
      <c r="EX22" s="177"/>
      <c r="EY22" s="177"/>
      <c r="EZ22" s="177"/>
      <c r="FA22" s="177"/>
      <c r="FB22" s="177"/>
      <c r="FC22" s="177"/>
      <c r="FD22" s="177"/>
      <c r="FE22" s="177"/>
      <c r="FF22" s="177"/>
      <c r="FG22" s="177"/>
      <c r="FH22" s="177"/>
      <c r="FI22" s="177"/>
      <c r="FJ22" s="177"/>
      <c r="FK22" s="177"/>
      <c r="FL22" s="177"/>
      <c r="FM22" s="177"/>
      <c r="FN22" s="177"/>
      <c r="FO22" s="177"/>
      <c r="FP22" s="177"/>
      <c r="FQ22" s="177"/>
      <c r="FR22" s="177"/>
      <c r="FS22" s="177"/>
      <c r="FT22" s="177"/>
      <c r="FU22" s="177"/>
      <c r="FV22" s="177"/>
      <c r="FW22" s="177"/>
      <c r="FX22" s="177"/>
      <c r="FY22" s="177"/>
      <c r="FZ22" s="177"/>
      <c r="GA22" s="177"/>
      <c r="GB22" s="177"/>
      <c r="GC22" s="177"/>
      <c r="GD22" s="177"/>
      <c r="GE22" s="177"/>
      <c r="GF22" s="177"/>
      <c r="GG22" s="177"/>
      <c r="GH22" s="177"/>
      <c r="GI22" s="177"/>
      <c r="GJ22" s="177"/>
      <c r="GK22" s="177"/>
      <c r="GL22" s="177"/>
    </row>
    <row r="23" spans="1:194" ht="20.100000000000001" customHeight="1">
      <c r="A23" s="177" t="s">
        <v>82</v>
      </c>
      <c r="B23" s="177"/>
      <c r="C23" s="177"/>
      <c r="D23" s="6"/>
      <c r="E23" s="177"/>
      <c r="F23" s="47">
        <v>-17573</v>
      </c>
      <c r="H23" s="157">
        <v>-830853</v>
      </c>
      <c r="J23" s="47">
        <v>-93</v>
      </c>
      <c r="L23" s="157">
        <v>-1241433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7"/>
      <c r="EO23" s="177"/>
      <c r="EP23" s="177"/>
      <c r="EQ23" s="177"/>
      <c r="ER23" s="177"/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77"/>
      <c r="FG23" s="177"/>
      <c r="FH23" s="177"/>
      <c r="FI23" s="177"/>
      <c r="FJ23" s="177"/>
      <c r="FK23" s="177"/>
      <c r="FL23" s="177"/>
      <c r="FM23" s="177"/>
      <c r="FN23" s="177"/>
      <c r="FO23" s="177"/>
      <c r="FP23" s="177"/>
      <c r="FQ23" s="177"/>
      <c r="FR23" s="177"/>
      <c r="FS23" s="177"/>
      <c r="FT23" s="177"/>
      <c r="FU23" s="177"/>
      <c r="FV23" s="177"/>
      <c r="FW23" s="177"/>
      <c r="FX23" s="177"/>
      <c r="FY23" s="177"/>
      <c r="FZ23" s="177"/>
      <c r="GA23" s="177"/>
      <c r="GB23" s="177"/>
      <c r="GC23" s="177"/>
      <c r="GD23" s="177"/>
      <c r="GE23" s="177"/>
      <c r="GF23" s="177"/>
      <c r="GG23" s="177"/>
      <c r="GH23" s="177"/>
      <c r="GI23" s="177"/>
      <c r="GJ23" s="177"/>
      <c r="GK23" s="177"/>
      <c r="GL23" s="177"/>
    </row>
    <row r="24" spans="1:194" ht="20.100000000000001" customHeight="1">
      <c r="A24" s="177" t="s">
        <v>83</v>
      </c>
      <c r="B24" s="177"/>
      <c r="C24" s="177"/>
      <c r="D24" s="6"/>
      <c r="E24" s="177"/>
      <c r="F24" s="47">
        <v>-899519</v>
      </c>
      <c r="H24" s="157">
        <v>-1161844</v>
      </c>
      <c r="J24" s="47">
        <v>0</v>
      </c>
      <c r="L24" s="157" t="s">
        <v>231</v>
      </c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7"/>
      <c r="BR24" s="177"/>
      <c r="BS24" s="177"/>
      <c r="BT24" s="177"/>
      <c r="BU24" s="177"/>
      <c r="BV24" s="177"/>
      <c r="BW24" s="177"/>
      <c r="BX24" s="177"/>
      <c r="BY24" s="177"/>
      <c r="BZ24" s="177"/>
      <c r="CA24" s="177"/>
      <c r="CB24" s="177"/>
      <c r="CC24" s="177"/>
      <c r="CD24" s="177"/>
      <c r="CE24" s="177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7"/>
      <c r="DR24" s="177"/>
      <c r="DS24" s="177"/>
      <c r="DT24" s="177"/>
      <c r="DU24" s="177"/>
      <c r="DV24" s="177"/>
      <c r="DW24" s="177"/>
      <c r="DX24" s="177"/>
      <c r="DY24" s="177"/>
      <c r="DZ24" s="177"/>
      <c r="EA24" s="177"/>
      <c r="EB24" s="177"/>
      <c r="EC24" s="177"/>
      <c r="ED24" s="177"/>
      <c r="EE24" s="177"/>
      <c r="EF24" s="177"/>
      <c r="EG24" s="177"/>
      <c r="EH24" s="177"/>
      <c r="EI24" s="177"/>
      <c r="EJ24" s="177"/>
      <c r="EK24" s="177"/>
      <c r="EL24" s="177"/>
      <c r="EM24" s="177"/>
      <c r="EN24" s="177"/>
      <c r="EO24" s="177"/>
      <c r="EP24" s="177"/>
      <c r="EQ24" s="177"/>
      <c r="ER24" s="177"/>
      <c r="ES24" s="177"/>
      <c r="ET24" s="177"/>
      <c r="EU24" s="177"/>
      <c r="EV24" s="177"/>
      <c r="EW24" s="177"/>
      <c r="EX24" s="177"/>
      <c r="EY24" s="177"/>
      <c r="EZ24" s="177"/>
      <c r="FA24" s="177"/>
      <c r="FB24" s="177"/>
      <c r="FC24" s="177"/>
      <c r="FD24" s="177"/>
      <c r="FE24" s="177"/>
      <c r="FF24" s="177"/>
      <c r="FG24" s="177"/>
      <c r="FH24" s="177"/>
      <c r="FI24" s="177"/>
      <c r="FJ24" s="177"/>
      <c r="FK24" s="177"/>
      <c r="FL24" s="177"/>
      <c r="FM24" s="177"/>
      <c r="FN24" s="177"/>
      <c r="FO24" s="177"/>
      <c r="FP24" s="177"/>
      <c r="FQ24" s="177"/>
      <c r="FR24" s="177"/>
      <c r="FS24" s="177"/>
      <c r="FT24" s="177"/>
      <c r="FU24" s="177"/>
      <c r="FV24" s="177"/>
      <c r="FW24" s="177"/>
      <c r="FX24" s="177"/>
      <c r="FY24" s="177"/>
      <c r="FZ24" s="177"/>
      <c r="GA24" s="177"/>
      <c r="GB24" s="177"/>
      <c r="GC24" s="177"/>
      <c r="GD24" s="177"/>
      <c r="GE24" s="177"/>
      <c r="GF24" s="177"/>
      <c r="GG24" s="177"/>
      <c r="GH24" s="177"/>
      <c r="GI24" s="177"/>
      <c r="GJ24" s="177"/>
      <c r="GK24" s="177"/>
      <c r="GL24" s="177"/>
    </row>
    <row r="25" spans="1:194" ht="20.100000000000001" customHeight="1">
      <c r="A25" s="177" t="s">
        <v>84</v>
      </c>
      <c r="B25" s="177"/>
      <c r="C25" s="177"/>
      <c r="D25" s="6"/>
      <c r="E25" s="177"/>
      <c r="F25" s="48">
        <v>-160679</v>
      </c>
      <c r="H25" s="159">
        <v>-187571</v>
      </c>
      <c r="J25" s="48">
        <v>-74618</v>
      </c>
      <c r="L25" s="159">
        <v>-78432</v>
      </c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  <c r="BI25" s="177"/>
      <c r="BJ25" s="177"/>
      <c r="BK25" s="177"/>
      <c r="BL25" s="177"/>
      <c r="BM25" s="177"/>
      <c r="BN25" s="177"/>
      <c r="BO25" s="177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  <c r="DN25" s="177"/>
      <c r="DO25" s="177"/>
      <c r="DP25" s="177"/>
      <c r="DQ25" s="177"/>
      <c r="DR25" s="177"/>
      <c r="DS25" s="177"/>
      <c r="DT25" s="177"/>
      <c r="DU25" s="177"/>
      <c r="DV25" s="177"/>
      <c r="DW25" s="177"/>
      <c r="DX25" s="177"/>
      <c r="DY25" s="177"/>
      <c r="DZ25" s="177"/>
      <c r="EA25" s="177"/>
      <c r="EB25" s="177"/>
      <c r="EC25" s="177"/>
      <c r="ED25" s="177"/>
      <c r="EE25" s="177"/>
      <c r="EF25" s="177"/>
      <c r="EG25" s="177"/>
      <c r="EH25" s="177"/>
      <c r="EI25" s="177"/>
      <c r="EJ25" s="177"/>
      <c r="EK25" s="177"/>
      <c r="EL25" s="177"/>
      <c r="EM25" s="177"/>
      <c r="EN25" s="177"/>
      <c r="EO25" s="177"/>
      <c r="EP25" s="177"/>
      <c r="EQ25" s="177"/>
      <c r="ER25" s="177"/>
      <c r="ES25" s="177"/>
      <c r="ET25" s="177"/>
      <c r="EU25" s="177"/>
      <c r="EV25" s="177"/>
      <c r="EW25" s="177"/>
      <c r="EX25" s="177"/>
      <c r="EY25" s="177"/>
      <c r="EZ25" s="177"/>
      <c r="FA25" s="177"/>
      <c r="FB25" s="177"/>
      <c r="FC25" s="177"/>
      <c r="FD25" s="177"/>
      <c r="FE25" s="177"/>
      <c r="FF25" s="177"/>
      <c r="FG25" s="177"/>
      <c r="FH25" s="177"/>
      <c r="FI25" s="177"/>
      <c r="FJ25" s="177"/>
      <c r="FK25" s="177"/>
      <c r="FL25" s="177"/>
      <c r="FM25" s="177"/>
      <c r="FN25" s="177"/>
      <c r="FO25" s="177"/>
      <c r="FP25" s="177"/>
      <c r="FQ25" s="177"/>
      <c r="FR25" s="177"/>
      <c r="FS25" s="177"/>
      <c r="FT25" s="177"/>
      <c r="FU25" s="177"/>
      <c r="FV25" s="177"/>
      <c r="FW25" s="177"/>
      <c r="FX25" s="177"/>
      <c r="FY25" s="177"/>
      <c r="FZ25" s="177"/>
      <c r="GA25" s="177"/>
      <c r="GB25" s="177"/>
      <c r="GC25" s="177"/>
      <c r="GD25" s="177"/>
      <c r="GE25" s="177"/>
      <c r="GF25" s="177"/>
      <c r="GG25" s="177"/>
      <c r="GH25" s="177"/>
      <c r="GI25" s="177"/>
      <c r="GJ25" s="177"/>
      <c r="GK25" s="177"/>
      <c r="GL25" s="177"/>
    </row>
    <row r="26" spans="1:194" ht="6" customHeight="1">
      <c r="A26" s="125"/>
      <c r="B26" s="125"/>
      <c r="C26" s="177"/>
      <c r="D26" s="6"/>
      <c r="E26" s="177"/>
      <c r="F26" s="47"/>
      <c r="J26" s="4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 s="177"/>
      <c r="BP26" s="177"/>
      <c r="BQ26" s="177"/>
      <c r="BR26" s="177"/>
      <c r="BS26" s="177"/>
      <c r="BT26" s="177"/>
      <c r="BU26" s="177"/>
      <c r="BV26" s="177"/>
      <c r="BW26" s="177"/>
      <c r="BX26" s="177"/>
      <c r="BY26" s="177"/>
      <c r="BZ26" s="177"/>
      <c r="CA26" s="177"/>
      <c r="CB26" s="177"/>
      <c r="CC26" s="177"/>
      <c r="CD26" s="177"/>
      <c r="CE26" s="177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7"/>
      <c r="CY26" s="177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7"/>
      <c r="DR26" s="177"/>
      <c r="DS26" s="177"/>
      <c r="DT26" s="177"/>
      <c r="DU26" s="177"/>
      <c r="DV26" s="177"/>
      <c r="DW26" s="177"/>
      <c r="DX26" s="177"/>
      <c r="DY26" s="177"/>
      <c r="DZ26" s="177"/>
      <c r="EA26" s="177"/>
      <c r="EB26" s="177"/>
      <c r="EC26" s="177"/>
      <c r="ED26" s="177"/>
      <c r="EE26" s="177"/>
      <c r="EF26" s="177"/>
      <c r="EG26" s="177"/>
      <c r="EH26" s="177"/>
      <c r="EI26" s="177"/>
      <c r="EJ26" s="177"/>
      <c r="EK26" s="177"/>
      <c r="EL26" s="177"/>
      <c r="EM26" s="177"/>
      <c r="EN26" s="177"/>
      <c r="EO26" s="177"/>
      <c r="EP26" s="177"/>
      <c r="EQ26" s="177"/>
      <c r="ER26" s="177"/>
      <c r="ES26" s="177"/>
      <c r="ET26" s="177"/>
      <c r="EU26" s="177"/>
      <c r="EV26" s="177"/>
      <c r="EW26" s="177"/>
      <c r="EX26" s="177"/>
      <c r="EY26" s="177"/>
      <c r="EZ26" s="177"/>
      <c r="FA26" s="177"/>
      <c r="FB26" s="177"/>
      <c r="FC26" s="177"/>
      <c r="FD26" s="177"/>
      <c r="FE26" s="177"/>
      <c r="FF26" s="177"/>
      <c r="FG26" s="177"/>
      <c r="FH26" s="177"/>
      <c r="FI26" s="177"/>
      <c r="FJ26" s="177"/>
      <c r="FK26" s="177"/>
      <c r="FL26" s="177"/>
      <c r="FM26" s="177"/>
      <c r="FN26" s="177"/>
      <c r="FO26" s="177"/>
      <c r="FP26" s="177"/>
      <c r="FQ26" s="177"/>
      <c r="FR26" s="177"/>
      <c r="FS26" s="177"/>
      <c r="FT26" s="177"/>
      <c r="FU26" s="177"/>
      <c r="FV26" s="177"/>
      <c r="FW26" s="177"/>
      <c r="FX26" s="177"/>
      <c r="FY26" s="177"/>
      <c r="FZ26" s="177"/>
      <c r="GA26" s="177"/>
      <c r="GB26" s="177"/>
      <c r="GC26" s="177"/>
      <c r="GD26" s="177"/>
      <c r="GE26" s="177"/>
      <c r="GF26" s="177"/>
      <c r="GG26" s="177"/>
      <c r="GH26" s="177"/>
      <c r="GI26" s="177"/>
      <c r="GJ26" s="177"/>
      <c r="GK26" s="177"/>
      <c r="GL26" s="177"/>
    </row>
    <row r="27" spans="1:194" ht="20.100000000000001" customHeight="1">
      <c r="A27" s="125" t="s">
        <v>85</v>
      </c>
      <c r="B27" s="125"/>
      <c r="C27" s="177"/>
      <c r="D27" s="6"/>
      <c r="E27" s="177"/>
      <c r="F27" s="48">
        <f>SUM(F21:F25)</f>
        <v>-4678232</v>
      </c>
      <c r="H27" s="159">
        <f>SUM(H21:H25)</f>
        <v>-6246139</v>
      </c>
      <c r="J27" s="48">
        <f>SUM(J21:J25)</f>
        <v>-2162909</v>
      </c>
      <c r="L27" s="159">
        <f>SUM(L21:L25)</f>
        <v>-3462319</v>
      </c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  <c r="BI27" s="177"/>
      <c r="BJ27" s="177"/>
      <c r="BK27" s="177"/>
      <c r="BL27" s="177"/>
      <c r="BM27" s="177"/>
      <c r="BN27" s="177"/>
      <c r="BO27" s="177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  <c r="CD27" s="177"/>
      <c r="CE27" s="177"/>
      <c r="CF27" s="177"/>
      <c r="CG27" s="177"/>
      <c r="CH27" s="177"/>
      <c r="CI27" s="177"/>
      <c r="CJ27" s="177"/>
      <c r="CK27" s="177"/>
      <c r="CL27" s="177"/>
      <c r="CM27" s="177"/>
      <c r="CN27" s="177"/>
      <c r="CO27" s="177"/>
      <c r="CP27" s="177"/>
      <c r="CQ27" s="177"/>
      <c r="CR27" s="177"/>
      <c r="CS27" s="177"/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7"/>
      <c r="DJ27" s="177"/>
      <c r="DK27" s="177"/>
      <c r="DL27" s="177"/>
      <c r="DM27" s="177"/>
      <c r="DN27" s="177"/>
      <c r="DO27" s="177"/>
      <c r="DP27" s="177"/>
      <c r="DQ27" s="177"/>
      <c r="DR27" s="177"/>
      <c r="DS27" s="177"/>
      <c r="DT27" s="177"/>
      <c r="DU27" s="177"/>
      <c r="DV27" s="177"/>
      <c r="DW27" s="177"/>
      <c r="DX27" s="177"/>
      <c r="DY27" s="177"/>
      <c r="DZ27" s="177"/>
      <c r="EA27" s="177"/>
      <c r="EB27" s="177"/>
      <c r="EC27" s="177"/>
      <c r="ED27" s="177"/>
      <c r="EE27" s="177"/>
      <c r="EF27" s="177"/>
      <c r="EG27" s="177"/>
      <c r="EH27" s="177"/>
      <c r="EI27" s="177"/>
      <c r="EJ27" s="177"/>
      <c r="EK27" s="177"/>
      <c r="EL27" s="177"/>
      <c r="EM27" s="177"/>
      <c r="EN27" s="177"/>
      <c r="EO27" s="177"/>
      <c r="EP27" s="177"/>
      <c r="EQ27" s="177"/>
      <c r="ER27" s="177"/>
      <c r="ES27" s="177"/>
      <c r="ET27" s="177"/>
      <c r="EU27" s="177"/>
      <c r="EV27" s="177"/>
      <c r="EW27" s="177"/>
      <c r="EX27" s="177"/>
      <c r="EY27" s="177"/>
      <c r="EZ27" s="177"/>
      <c r="FA27" s="177"/>
      <c r="FB27" s="177"/>
      <c r="FC27" s="177"/>
      <c r="FD27" s="177"/>
      <c r="FE27" s="177"/>
      <c r="FF27" s="177"/>
      <c r="FG27" s="177"/>
      <c r="FH27" s="177"/>
      <c r="FI27" s="177"/>
      <c r="FJ27" s="177"/>
      <c r="FK27" s="177"/>
      <c r="FL27" s="177"/>
      <c r="FM27" s="177"/>
      <c r="FN27" s="177"/>
      <c r="FO27" s="177"/>
      <c r="FP27" s="177"/>
      <c r="FQ27" s="177"/>
      <c r="FR27" s="177"/>
      <c r="FS27" s="177"/>
      <c r="FT27" s="177"/>
      <c r="FU27" s="177"/>
      <c r="FV27" s="177"/>
      <c r="FW27" s="177"/>
      <c r="FX27" s="177"/>
      <c r="FY27" s="177"/>
      <c r="FZ27" s="177"/>
      <c r="GA27" s="177"/>
      <c r="GB27" s="177"/>
      <c r="GC27" s="177"/>
      <c r="GD27" s="177"/>
      <c r="GE27" s="177"/>
      <c r="GF27" s="177"/>
      <c r="GG27" s="177"/>
      <c r="GH27" s="177"/>
      <c r="GI27" s="177"/>
      <c r="GJ27" s="177"/>
      <c r="GK27" s="177"/>
      <c r="GL27" s="177"/>
    </row>
    <row r="28" spans="1:194" ht="6" customHeight="1">
      <c r="A28" s="125"/>
      <c r="B28" s="125"/>
      <c r="C28" s="177"/>
      <c r="D28" s="6"/>
      <c r="E28" s="177"/>
      <c r="F28" s="47"/>
      <c r="J28" s="4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7"/>
      <c r="BR28" s="177"/>
      <c r="BS28" s="177"/>
      <c r="BT28" s="177"/>
      <c r="BU28" s="177"/>
      <c r="BV28" s="177"/>
      <c r="BW28" s="177"/>
      <c r="BX28" s="177"/>
      <c r="BY28" s="177"/>
      <c r="BZ28" s="177"/>
      <c r="CA28" s="177"/>
      <c r="CB28" s="177"/>
      <c r="CC28" s="177"/>
      <c r="CD28" s="177"/>
      <c r="CE28" s="177"/>
      <c r="CF28" s="177"/>
      <c r="CG28" s="177"/>
      <c r="CH28" s="177"/>
      <c r="CI28" s="177"/>
      <c r="CJ28" s="177"/>
      <c r="CK28" s="177"/>
      <c r="CL28" s="177"/>
      <c r="CM28" s="177"/>
      <c r="CN28" s="177"/>
      <c r="CO28" s="177"/>
      <c r="CP28" s="177"/>
      <c r="CQ28" s="177"/>
      <c r="CR28" s="177"/>
      <c r="CS28" s="177"/>
      <c r="CT28" s="177"/>
      <c r="CU28" s="177"/>
      <c r="CV28" s="177"/>
      <c r="CW28" s="177"/>
      <c r="CX28" s="177"/>
      <c r="CY28" s="177"/>
      <c r="CZ28" s="177"/>
      <c r="DA28" s="177"/>
      <c r="DB28" s="177"/>
      <c r="DC28" s="177"/>
      <c r="DD28" s="177"/>
      <c r="DE28" s="177"/>
      <c r="DF28" s="177"/>
      <c r="DG28" s="177"/>
      <c r="DH28" s="177"/>
      <c r="DI28" s="177"/>
      <c r="DJ28" s="177"/>
      <c r="DK28" s="177"/>
      <c r="DL28" s="177"/>
      <c r="DM28" s="177"/>
      <c r="DN28" s="177"/>
      <c r="DO28" s="177"/>
      <c r="DP28" s="177"/>
      <c r="DQ28" s="177"/>
      <c r="DR28" s="177"/>
      <c r="DS28" s="177"/>
      <c r="DT28" s="177"/>
      <c r="DU28" s="177"/>
      <c r="DV28" s="177"/>
      <c r="DW28" s="177"/>
      <c r="DX28" s="177"/>
      <c r="DY28" s="177"/>
      <c r="DZ28" s="177"/>
      <c r="EA28" s="177"/>
      <c r="EB28" s="177"/>
      <c r="EC28" s="177"/>
      <c r="ED28" s="177"/>
      <c r="EE28" s="177"/>
      <c r="EF28" s="177"/>
      <c r="EG28" s="177"/>
      <c r="EH28" s="177"/>
      <c r="EI28" s="177"/>
      <c r="EJ28" s="177"/>
      <c r="EK28" s="177"/>
      <c r="EL28" s="177"/>
      <c r="EM28" s="177"/>
      <c r="EN28" s="177"/>
      <c r="EO28" s="177"/>
      <c r="EP28" s="177"/>
      <c r="EQ28" s="177"/>
      <c r="ER28" s="177"/>
      <c r="ES28" s="177"/>
      <c r="ET28" s="177"/>
      <c r="EU28" s="177"/>
      <c r="EV28" s="177"/>
      <c r="EW28" s="177"/>
      <c r="EX28" s="177"/>
      <c r="EY28" s="177"/>
      <c r="EZ28" s="177"/>
      <c r="FA28" s="177"/>
      <c r="FB28" s="177"/>
      <c r="FC28" s="177"/>
      <c r="FD28" s="177"/>
      <c r="FE28" s="177"/>
      <c r="FF28" s="177"/>
      <c r="FG28" s="177"/>
      <c r="FH28" s="177"/>
      <c r="FI28" s="177"/>
      <c r="FJ28" s="177"/>
      <c r="FK28" s="177"/>
      <c r="FL28" s="177"/>
      <c r="FM28" s="177"/>
      <c r="FN28" s="177"/>
      <c r="FO28" s="177"/>
      <c r="FP28" s="177"/>
      <c r="FQ28" s="177"/>
      <c r="FR28" s="177"/>
      <c r="FS28" s="177"/>
      <c r="FT28" s="177"/>
      <c r="FU28" s="177"/>
      <c r="FV28" s="177"/>
      <c r="FW28" s="177"/>
      <c r="FX28" s="177"/>
      <c r="FY28" s="177"/>
      <c r="FZ28" s="177"/>
      <c r="GA28" s="177"/>
      <c r="GB28" s="177"/>
      <c r="GC28" s="177"/>
      <c r="GD28" s="177"/>
      <c r="GE28" s="177"/>
      <c r="GF28" s="177"/>
      <c r="GG28" s="177"/>
      <c r="GH28" s="177"/>
      <c r="GI28" s="177"/>
      <c r="GJ28" s="177"/>
      <c r="GK28" s="177"/>
      <c r="GL28" s="177"/>
    </row>
    <row r="29" spans="1:194" ht="20.100000000000001" customHeight="1">
      <c r="A29" s="125" t="s">
        <v>86</v>
      </c>
      <c r="B29" s="125"/>
      <c r="C29" s="125"/>
      <c r="D29" s="122"/>
      <c r="E29" s="125"/>
      <c r="F29" s="219">
        <f>F27+F17</f>
        <v>1681365</v>
      </c>
      <c r="G29" s="220"/>
      <c r="H29" s="175">
        <f>H27+H17</f>
        <v>3757940</v>
      </c>
      <c r="I29" s="221"/>
      <c r="J29" s="219">
        <f>J27+J17</f>
        <v>880485</v>
      </c>
      <c r="K29" s="220"/>
      <c r="L29" s="175">
        <f>L27+L17</f>
        <v>2527733</v>
      </c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7"/>
      <c r="CY29" s="177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7"/>
      <c r="DR29" s="177"/>
      <c r="DS29" s="177"/>
      <c r="DT29" s="177"/>
      <c r="DU29" s="177"/>
      <c r="DV29" s="177"/>
      <c r="DW29" s="177"/>
      <c r="DX29" s="177"/>
      <c r="DY29" s="177"/>
      <c r="DZ29" s="177"/>
      <c r="EA29" s="177"/>
      <c r="EB29" s="177"/>
      <c r="EC29" s="177"/>
      <c r="ED29" s="177"/>
      <c r="EE29" s="177"/>
      <c r="EF29" s="177"/>
      <c r="EG29" s="177"/>
      <c r="EH29" s="177"/>
      <c r="EI29" s="177"/>
      <c r="EJ29" s="177"/>
      <c r="EK29" s="177"/>
      <c r="EL29" s="177"/>
      <c r="EM29" s="177"/>
      <c r="EN29" s="177"/>
      <c r="EO29" s="177"/>
      <c r="EP29" s="177"/>
      <c r="EQ29" s="177"/>
      <c r="ER29" s="177"/>
      <c r="ES29" s="177"/>
      <c r="ET29" s="177"/>
      <c r="EU29" s="177"/>
      <c r="EV29" s="177"/>
      <c r="EW29" s="177"/>
      <c r="EX29" s="177"/>
      <c r="EY29" s="177"/>
      <c r="EZ29" s="177"/>
      <c r="FA29" s="177"/>
      <c r="FB29" s="177"/>
      <c r="FC29" s="177"/>
      <c r="FD29" s="177"/>
      <c r="FE29" s="177"/>
      <c r="FF29" s="177"/>
      <c r="FG29" s="177"/>
      <c r="FH29" s="177"/>
      <c r="FI29" s="177"/>
      <c r="FJ29" s="177"/>
      <c r="FK29" s="177"/>
      <c r="FL29" s="177"/>
      <c r="FM29" s="177"/>
      <c r="FN29" s="177"/>
      <c r="FO29" s="177"/>
      <c r="FP29" s="177"/>
      <c r="FQ29" s="177"/>
      <c r="FR29" s="177"/>
      <c r="FS29" s="177"/>
      <c r="FT29" s="177"/>
      <c r="FU29" s="177"/>
      <c r="FV29" s="177"/>
      <c r="FW29" s="177"/>
      <c r="FX29" s="177"/>
      <c r="FY29" s="177"/>
      <c r="FZ29" s="177"/>
      <c r="GA29" s="177"/>
      <c r="GB29" s="177"/>
      <c r="GC29" s="177"/>
      <c r="GD29" s="177"/>
      <c r="GE29" s="177"/>
      <c r="GF29" s="177"/>
      <c r="GG29" s="177"/>
      <c r="GH29" s="177"/>
      <c r="GI29" s="177"/>
      <c r="GJ29" s="177"/>
      <c r="GK29" s="177"/>
      <c r="GL29" s="177"/>
    </row>
    <row r="30" spans="1:194" ht="15" customHeight="1">
      <c r="A30" s="125"/>
      <c r="B30" s="125"/>
      <c r="C30" s="177"/>
      <c r="D30" s="6"/>
      <c r="E30" s="177"/>
      <c r="F30" s="47"/>
      <c r="J30" s="4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7"/>
      <c r="EH30" s="177"/>
      <c r="EI30" s="177"/>
      <c r="EJ30" s="177"/>
      <c r="EK30" s="177"/>
      <c r="EL30" s="177"/>
      <c r="EM30" s="177"/>
      <c r="EN30" s="177"/>
      <c r="EO30" s="177"/>
      <c r="EP30" s="177"/>
      <c r="EQ30" s="177"/>
      <c r="ER30" s="177"/>
      <c r="ES30" s="177"/>
      <c r="ET30" s="177"/>
      <c r="EU30" s="177"/>
      <c r="EV30" s="177"/>
      <c r="EW30" s="177"/>
      <c r="EX30" s="177"/>
      <c r="EY30" s="177"/>
      <c r="EZ30" s="177"/>
      <c r="FA30" s="177"/>
      <c r="FB30" s="177"/>
      <c r="FC30" s="177"/>
      <c r="FD30" s="177"/>
      <c r="FE30" s="177"/>
      <c r="FF30" s="177"/>
      <c r="FG30" s="177"/>
      <c r="FH30" s="177"/>
      <c r="FI30" s="177"/>
      <c r="FJ30" s="177"/>
      <c r="FK30" s="177"/>
      <c r="FL30" s="177"/>
      <c r="FM30" s="177"/>
      <c r="FN30" s="177"/>
      <c r="FO30" s="177"/>
      <c r="FP30" s="177"/>
      <c r="FQ30" s="177"/>
      <c r="FR30" s="177"/>
      <c r="FS30" s="177"/>
      <c r="FT30" s="177"/>
      <c r="FU30" s="177"/>
      <c r="FV30" s="177"/>
      <c r="FW30" s="177"/>
      <c r="FX30" s="177"/>
      <c r="FY30" s="177"/>
      <c r="FZ30" s="177"/>
      <c r="GA30" s="177"/>
      <c r="GB30" s="177"/>
      <c r="GC30" s="177"/>
      <c r="GD30" s="177"/>
      <c r="GE30" s="177"/>
      <c r="GF30" s="177"/>
      <c r="GG30" s="177"/>
      <c r="GH30" s="177"/>
      <c r="GI30" s="177"/>
      <c r="GJ30" s="177"/>
      <c r="GK30" s="177"/>
      <c r="GL30" s="177"/>
    </row>
    <row r="31" spans="1:194" s="211" customFormat="1" ht="20.100000000000001" customHeight="1">
      <c r="A31" s="209" t="s">
        <v>87</v>
      </c>
      <c r="B31" s="209"/>
      <c r="C31" s="213"/>
      <c r="D31" s="212"/>
      <c r="E31" s="213"/>
      <c r="F31" s="47">
        <v>322636</v>
      </c>
      <c r="G31" s="156"/>
      <c r="H31" s="157">
        <v>490157</v>
      </c>
      <c r="I31" s="156"/>
      <c r="J31" s="47">
        <v>1031816</v>
      </c>
      <c r="K31" s="156"/>
      <c r="L31" s="141">
        <v>760995</v>
      </c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  <c r="GG31" s="209"/>
      <c r="GH31" s="209"/>
      <c r="GI31" s="209"/>
      <c r="GJ31" s="209"/>
      <c r="GK31" s="209"/>
      <c r="GL31" s="209"/>
    </row>
    <row r="32" spans="1:194" s="211" customFormat="1" ht="20.100000000000001" customHeight="1">
      <c r="A32" s="209" t="s">
        <v>88</v>
      </c>
      <c r="B32" s="214"/>
      <c r="C32" s="209"/>
      <c r="D32" s="212"/>
      <c r="E32" s="209"/>
      <c r="F32" s="47">
        <v>-557915</v>
      </c>
      <c r="G32" s="156"/>
      <c r="H32" s="157">
        <v>-828237</v>
      </c>
      <c r="I32" s="156"/>
      <c r="J32" s="47">
        <v>-263795</v>
      </c>
      <c r="K32" s="156"/>
      <c r="L32" s="141">
        <v>-408283</v>
      </c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</row>
    <row r="33" spans="1:194" s="211" customFormat="1" ht="20.100000000000001" customHeight="1">
      <c r="A33" s="209" t="s">
        <v>89</v>
      </c>
      <c r="B33" s="209"/>
      <c r="C33" s="209"/>
      <c r="D33" s="212"/>
      <c r="E33" s="209"/>
      <c r="F33" s="47">
        <v>-1231671</v>
      </c>
      <c r="G33" s="156"/>
      <c r="H33" s="157">
        <v>-1587339</v>
      </c>
      <c r="I33" s="156"/>
      <c r="J33" s="47">
        <v>-393766</v>
      </c>
      <c r="K33" s="156"/>
      <c r="L33" s="141">
        <v>-495799</v>
      </c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9"/>
      <c r="DD33" s="209"/>
      <c r="DE33" s="209"/>
      <c r="DF33" s="209"/>
      <c r="DG33" s="209"/>
      <c r="DH33" s="209"/>
      <c r="DI33" s="209"/>
      <c r="DJ33" s="209"/>
      <c r="DK33" s="209"/>
      <c r="DL33" s="209"/>
      <c r="DM33" s="209"/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09"/>
      <c r="DZ33" s="209"/>
      <c r="EA33" s="209"/>
      <c r="EB33" s="209"/>
      <c r="EC33" s="209"/>
      <c r="ED33" s="209"/>
      <c r="EE33" s="209"/>
      <c r="EF33" s="209"/>
      <c r="EG33" s="209"/>
      <c r="EH33" s="209"/>
      <c r="EI33" s="209"/>
      <c r="EJ33" s="209"/>
      <c r="EK33" s="209"/>
      <c r="EL33" s="209"/>
      <c r="EM33" s="209"/>
      <c r="EN33" s="209"/>
      <c r="EO33" s="209"/>
      <c r="EP33" s="209"/>
      <c r="EQ33" s="209"/>
      <c r="ER33" s="209"/>
      <c r="ES33" s="209"/>
      <c r="ET33" s="209"/>
      <c r="EU33" s="209"/>
      <c r="EV33" s="209"/>
      <c r="EW33" s="209"/>
      <c r="EX33" s="209"/>
      <c r="EY33" s="209"/>
      <c r="EZ33" s="209"/>
      <c r="FA33" s="209"/>
      <c r="FB33" s="209"/>
      <c r="FC33" s="209"/>
      <c r="FD33" s="209"/>
      <c r="FE33" s="209"/>
      <c r="FF33" s="209"/>
      <c r="FG33" s="209"/>
      <c r="FH33" s="209"/>
      <c r="FI33" s="209"/>
      <c r="FJ33" s="209"/>
      <c r="FK33" s="209"/>
      <c r="FL33" s="209"/>
      <c r="FM33" s="209"/>
      <c r="FN33" s="209"/>
      <c r="FO33" s="209"/>
      <c r="FP33" s="209"/>
      <c r="FQ33" s="209"/>
      <c r="FR33" s="209"/>
      <c r="FS33" s="209"/>
      <c r="FT33" s="209"/>
      <c r="FU33" s="209"/>
      <c r="FV33" s="209"/>
      <c r="FW33" s="209"/>
      <c r="FX33" s="209"/>
      <c r="FY33" s="209"/>
      <c r="FZ33" s="209"/>
      <c r="GA33" s="209"/>
      <c r="GB33" s="209"/>
      <c r="GC33" s="209"/>
      <c r="GD33" s="209"/>
      <c r="GE33" s="209"/>
      <c r="GF33" s="209"/>
      <c r="GG33" s="209"/>
      <c r="GH33" s="209"/>
      <c r="GI33" s="209"/>
      <c r="GJ33" s="209"/>
      <c r="GK33" s="209"/>
      <c r="GL33" s="209"/>
    </row>
    <row r="34" spans="1:194" s="211" customFormat="1" ht="20.100000000000001" customHeight="1">
      <c r="A34" s="209" t="s">
        <v>242</v>
      </c>
      <c r="B34" s="213"/>
      <c r="C34" s="213"/>
      <c r="D34" s="212"/>
      <c r="E34" s="213"/>
      <c r="F34" s="47">
        <v>-41144</v>
      </c>
      <c r="G34" s="156"/>
      <c r="H34" s="157">
        <v>0</v>
      </c>
      <c r="I34" s="156"/>
      <c r="J34" s="47">
        <v>-25252</v>
      </c>
      <c r="K34" s="156"/>
      <c r="L34" s="157">
        <v>0</v>
      </c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</row>
    <row r="35" spans="1:194" s="211" customFormat="1" ht="20.100000000000001" customHeight="1">
      <c r="A35" s="209" t="s">
        <v>90</v>
      </c>
      <c r="B35" s="209"/>
      <c r="C35" s="209"/>
      <c r="D35" s="212"/>
      <c r="E35" s="209"/>
      <c r="F35" s="48">
        <v>-51570</v>
      </c>
      <c r="G35" s="156"/>
      <c r="H35" s="159">
        <v>-65339</v>
      </c>
      <c r="I35" s="156"/>
      <c r="J35" s="48">
        <v>0</v>
      </c>
      <c r="K35" s="156"/>
      <c r="L35" s="159">
        <v>0</v>
      </c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</row>
    <row r="36" spans="1:194" s="211" customFormat="1" ht="6" customHeight="1">
      <c r="A36" s="209"/>
      <c r="B36" s="209"/>
      <c r="C36" s="209"/>
      <c r="D36" s="212"/>
      <c r="E36" s="209"/>
      <c r="F36" s="47"/>
      <c r="G36" s="156"/>
      <c r="H36" s="157"/>
      <c r="I36" s="156"/>
      <c r="J36" s="47"/>
      <c r="K36" s="156"/>
      <c r="L36" s="157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</row>
    <row r="37" spans="1:194" s="211" customFormat="1" ht="20.100000000000001" customHeight="1">
      <c r="A37" s="215" t="s">
        <v>180</v>
      </c>
      <c r="B37" s="209"/>
      <c r="C37" s="209"/>
      <c r="D37" s="212"/>
      <c r="E37" s="209"/>
      <c r="F37" s="47"/>
      <c r="G37" s="156"/>
      <c r="H37" s="157"/>
      <c r="I37" s="156"/>
      <c r="J37" s="47"/>
      <c r="K37" s="156"/>
      <c r="L37" s="157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</row>
    <row r="38" spans="1:194" s="211" customFormat="1" ht="20.100000000000001" customHeight="1">
      <c r="A38" s="215"/>
      <c r="B38" s="213" t="s">
        <v>181</v>
      </c>
      <c r="C38" s="209"/>
      <c r="D38" s="212"/>
      <c r="E38" s="209"/>
      <c r="F38" s="47">
        <f>SUM(F29:F35)</f>
        <v>121701</v>
      </c>
      <c r="G38" s="156"/>
      <c r="H38" s="157">
        <f>SUM(H29:H35)</f>
        <v>1767182</v>
      </c>
      <c r="I38" s="156"/>
      <c r="J38" s="47">
        <f>SUM(J29:J37)</f>
        <v>1229488</v>
      </c>
      <c r="K38" s="156"/>
      <c r="L38" s="157">
        <f>SUM(L29:L35)</f>
        <v>2384646</v>
      </c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</row>
    <row r="39" spans="1:194" s="211" customFormat="1" ht="20.100000000000001" customHeight="1">
      <c r="A39" s="214" t="s">
        <v>91</v>
      </c>
      <c r="B39" s="209"/>
      <c r="C39" s="209"/>
      <c r="D39" s="212"/>
      <c r="E39" s="209"/>
      <c r="F39" s="48">
        <v>-680388</v>
      </c>
      <c r="G39" s="156"/>
      <c r="H39" s="159">
        <v>-540550</v>
      </c>
      <c r="I39" s="156"/>
      <c r="J39" s="48">
        <v>-489872</v>
      </c>
      <c r="K39" s="156"/>
      <c r="L39" s="159">
        <v>-447714</v>
      </c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  <c r="BW39" s="209"/>
      <c r="BX39" s="209"/>
      <c r="BY39" s="209"/>
      <c r="BZ39" s="209"/>
      <c r="CA39" s="209"/>
      <c r="CB39" s="209"/>
      <c r="CC39" s="209"/>
      <c r="CD39" s="209"/>
      <c r="CE39" s="209"/>
      <c r="CF39" s="209"/>
      <c r="CG39" s="209"/>
      <c r="CH39" s="209"/>
      <c r="CI39" s="209"/>
      <c r="CJ39" s="209"/>
      <c r="CK39" s="209"/>
      <c r="CL39" s="209"/>
      <c r="CM39" s="209"/>
      <c r="CN39" s="209"/>
      <c r="CO39" s="209"/>
      <c r="CP39" s="209"/>
      <c r="CQ39" s="209"/>
      <c r="CR39" s="209"/>
      <c r="CS39" s="209"/>
      <c r="CT39" s="209"/>
      <c r="CU39" s="209"/>
      <c r="CV39" s="209"/>
      <c r="CW39" s="209"/>
      <c r="CX39" s="209"/>
      <c r="CY39" s="209"/>
      <c r="CZ39" s="209"/>
      <c r="DA39" s="209"/>
      <c r="DB39" s="209"/>
      <c r="DC39" s="209"/>
      <c r="DD39" s="209"/>
      <c r="DE39" s="209"/>
      <c r="DF39" s="209"/>
      <c r="DG39" s="209"/>
      <c r="DH39" s="209"/>
      <c r="DI39" s="209"/>
      <c r="DJ39" s="209"/>
      <c r="DK39" s="209"/>
      <c r="DL39" s="209"/>
      <c r="DM39" s="209"/>
      <c r="DN39" s="209"/>
      <c r="DO39" s="209"/>
      <c r="DP39" s="209"/>
      <c r="DQ39" s="209"/>
      <c r="DR39" s="209"/>
      <c r="DS39" s="209"/>
      <c r="DT39" s="209"/>
      <c r="DU39" s="209"/>
      <c r="DV39" s="209"/>
      <c r="DW39" s="209"/>
      <c r="DX39" s="209"/>
      <c r="DY39" s="209"/>
      <c r="DZ39" s="209"/>
      <c r="EA39" s="209"/>
      <c r="EB39" s="209"/>
      <c r="EC39" s="209"/>
      <c r="ED39" s="209"/>
      <c r="EE39" s="209"/>
      <c r="EF39" s="209"/>
      <c r="EG39" s="209"/>
      <c r="EH39" s="209"/>
      <c r="EI39" s="209"/>
      <c r="EJ39" s="209"/>
      <c r="EK39" s="209"/>
      <c r="EL39" s="209"/>
      <c r="EM39" s="209"/>
      <c r="EN39" s="209"/>
      <c r="EO39" s="209"/>
      <c r="EP39" s="209"/>
      <c r="EQ39" s="209"/>
      <c r="ER39" s="209"/>
      <c r="ES39" s="209"/>
      <c r="ET39" s="209"/>
      <c r="EU39" s="209"/>
      <c r="EV39" s="209"/>
      <c r="EW39" s="209"/>
      <c r="EX39" s="209"/>
      <c r="EY39" s="209"/>
      <c r="EZ39" s="209"/>
      <c r="FA39" s="209"/>
      <c r="FB39" s="209"/>
      <c r="FC39" s="209"/>
      <c r="FD39" s="209"/>
      <c r="FE39" s="209"/>
      <c r="FF39" s="209"/>
      <c r="FG39" s="209"/>
      <c r="FH39" s="209"/>
      <c r="FI39" s="209"/>
      <c r="FJ39" s="209"/>
      <c r="FK39" s="209"/>
      <c r="FL39" s="209"/>
      <c r="FM39" s="209"/>
      <c r="FN39" s="209"/>
      <c r="FO39" s="209"/>
      <c r="FP39" s="209"/>
      <c r="FQ39" s="209"/>
      <c r="FR39" s="209"/>
      <c r="FS39" s="209"/>
      <c r="FT39" s="209"/>
      <c r="FU39" s="209"/>
      <c r="FV39" s="209"/>
      <c r="FW39" s="209"/>
      <c r="FX39" s="209"/>
      <c r="FY39" s="209"/>
      <c r="FZ39" s="209"/>
      <c r="GA39" s="209"/>
      <c r="GB39" s="209"/>
      <c r="GC39" s="209"/>
      <c r="GD39" s="209"/>
      <c r="GE39" s="209"/>
      <c r="GF39" s="209"/>
      <c r="GG39" s="209"/>
      <c r="GH39" s="209"/>
      <c r="GI39" s="209"/>
      <c r="GJ39" s="209"/>
      <c r="GK39" s="209"/>
      <c r="GL39" s="209"/>
    </row>
    <row r="40" spans="1:194" s="211" customFormat="1" ht="6" customHeight="1">
      <c r="A40" s="214"/>
      <c r="B40" s="209"/>
      <c r="C40" s="209"/>
      <c r="D40" s="212"/>
      <c r="E40" s="209"/>
      <c r="F40" s="47"/>
      <c r="G40" s="156"/>
      <c r="H40" s="157"/>
      <c r="I40" s="156"/>
      <c r="J40" s="47"/>
      <c r="K40" s="156"/>
      <c r="L40" s="157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</row>
    <row r="41" spans="1:194" s="211" customFormat="1" ht="20.100000000000001" customHeight="1">
      <c r="A41" s="213" t="s">
        <v>201</v>
      </c>
      <c r="B41" s="213"/>
      <c r="C41" s="209"/>
      <c r="D41" s="212"/>
      <c r="E41" s="209"/>
      <c r="F41" s="47">
        <f>SUM(F38:F39)</f>
        <v>-558687</v>
      </c>
      <c r="G41" s="156"/>
      <c r="H41" s="157">
        <f>SUM(H37:H39)</f>
        <v>1226632</v>
      </c>
      <c r="I41" s="156"/>
      <c r="J41" s="47">
        <f>SUM(J37:J39)</f>
        <v>739616</v>
      </c>
      <c r="K41" s="156"/>
      <c r="L41" s="157">
        <f>SUM(L37:L39)</f>
        <v>1936932</v>
      </c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</row>
    <row r="42" spans="1:194" s="211" customFormat="1" ht="20.100000000000001" customHeight="1">
      <c r="A42" s="209" t="s">
        <v>92</v>
      </c>
      <c r="B42" s="209"/>
      <c r="C42" s="209"/>
      <c r="D42" s="210">
        <v>22</v>
      </c>
      <c r="E42" s="209"/>
      <c r="F42" s="48">
        <v>36243</v>
      </c>
      <c r="G42" s="156"/>
      <c r="H42" s="159">
        <v>-355669</v>
      </c>
      <c r="I42" s="156"/>
      <c r="J42" s="48">
        <v>-7877</v>
      </c>
      <c r="K42" s="156"/>
      <c r="L42" s="159">
        <v>-358871</v>
      </c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09"/>
      <c r="CJ42" s="209"/>
      <c r="CK42" s="209"/>
      <c r="CL42" s="209"/>
      <c r="CM42" s="209"/>
      <c r="CN42" s="209"/>
      <c r="CO42" s="209"/>
      <c r="CP42" s="209"/>
      <c r="CQ42" s="209"/>
      <c r="CR42" s="209"/>
      <c r="CS42" s="209"/>
      <c r="CT42" s="209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09"/>
      <c r="DY42" s="209"/>
      <c r="DZ42" s="209"/>
      <c r="EA42" s="209"/>
      <c r="EB42" s="209"/>
      <c r="EC42" s="209"/>
      <c r="ED42" s="209"/>
      <c r="EE42" s="209"/>
      <c r="EF42" s="209"/>
      <c r="EG42" s="209"/>
      <c r="EH42" s="209"/>
      <c r="EI42" s="209"/>
      <c r="EJ42" s="209"/>
      <c r="EK42" s="209"/>
      <c r="EL42" s="209"/>
      <c r="EM42" s="209"/>
      <c r="EN42" s="209"/>
      <c r="EO42" s="209"/>
      <c r="EP42" s="209"/>
      <c r="EQ42" s="209"/>
      <c r="ER42" s="209"/>
      <c r="ES42" s="209"/>
      <c r="ET42" s="209"/>
      <c r="EU42" s="209"/>
      <c r="EV42" s="209"/>
      <c r="EW42" s="209"/>
      <c r="EX42" s="209"/>
      <c r="EY42" s="209"/>
      <c r="EZ42" s="209"/>
      <c r="FA42" s="209"/>
      <c r="FB42" s="209"/>
      <c r="FC42" s="209"/>
      <c r="FD42" s="209"/>
      <c r="FE42" s="209"/>
      <c r="FF42" s="209"/>
      <c r="FG42" s="209"/>
      <c r="FH42" s="209"/>
      <c r="FI42" s="209"/>
      <c r="FJ42" s="209"/>
      <c r="FK42" s="209"/>
      <c r="FL42" s="209"/>
      <c r="FM42" s="209"/>
      <c r="FN42" s="209"/>
      <c r="FO42" s="209"/>
      <c r="FP42" s="209"/>
      <c r="FQ42" s="209"/>
      <c r="FR42" s="209"/>
      <c r="FS42" s="209"/>
      <c r="FT42" s="209"/>
      <c r="FU42" s="209"/>
      <c r="FV42" s="209"/>
      <c r="FW42" s="209"/>
      <c r="FX42" s="209"/>
      <c r="FY42" s="209"/>
      <c r="FZ42" s="209"/>
      <c r="GA42" s="209"/>
      <c r="GB42" s="209"/>
      <c r="GC42" s="209"/>
      <c r="GD42" s="209"/>
      <c r="GE42" s="209"/>
      <c r="GF42" s="209"/>
      <c r="GG42" s="209"/>
      <c r="GH42" s="209"/>
      <c r="GI42" s="209"/>
      <c r="GJ42" s="209"/>
      <c r="GK42" s="209"/>
      <c r="GL42" s="209"/>
    </row>
    <row r="43" spans="1:194" ht="6" customHeight="1">
      <c r="A43" s="177"/>
      <c r="B43" s="177"/>
      <c r="C43" s="177"/>
      <c r="D43" s="6"/>
      <c r="E43" s="177"/>
      <c r="F43" s="47"/>
      <c r="J43" s="4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177"/>
      <c r="BC43" s="177"/>
      <c r="BD43" s="177"/>
      <c r="BE43" s="177"/>
      <c r="BF43" s="177"/>
      <c r="BG43" s="177"/>
      <c r="BH43" s="177"/>
      <c r="BI43" s="177"/>
      <c r="BJ43" s="177"/>
      <c r="BK43" s="177"/>
      <c r="BL43" s="177"/>
      <c r="BM43" s="177"/>
      <c r="BN43" s="177"/>
      <c r="BO43" s="177"/>
      <c r="BP43" s="177"/>
      <c r="BQ43" s="177"/>
      <c r="BR43" s="177"/>
      <c r="BS43" s="177"/>
      <c r="BT43" s="177"/>
      <c r="BU43" s="177"/>
      <c r="BV43" s="177"/>
      <c r="BW43" s="177"/>
      <c r="BX43" s="177"/>
      <c r="BY43" s="177"/>
      <c r="BZ43" s="177"/>
      <c r="CA43" s="177"/>
      <c r="CB43" s="177"/>
      <c r="CC43" s="177"/>
      <c r="CD43" s="177"/>
      <c r="CE43" s="177"/>
      <c r="CF43" s="177"/>
      <c r="CG43" s="177"/>
      <c r="CH43" s="177"/>
      <c r="CI43" s="177"/>
      <c r="CJ43" s="177"/>
      <c r="CK43" s="177"/>
      <c r="CL43" s="177"/>
      <c r="CM43" s="177"/>
      <c r="CN43" s="177"/>
      <c r="CO43" s="177"/>
      <c r="CP43" s="177"/>
      <c r="CQ43" s="177"/>
      <c r="CR43" s="177"/>
      <c r="CS43" s="177"/>
      <c r="CT43" s="177"/>
      <c r="CU43" s="177"/>
      <c r="CV43" s="177"/>
      <c r="CW43" s="177"/>
      <c r="CX43" s="177"/>
      <c r="CY43" s="177"/>
      <c r="CZ43" s="177"/>
      <c r="DA43" s="177"/>
      <c r="DB43" s="177"/>
      <c r="DC43" s="177"/>
      <c r="DD43" s="177"/>
      <c r="DE43" s="177"/>
      <c r="DF43" s="177"/>
      <c r="DG43" s="177"/>
      <c r="DH43" s="177"/>
      <c r="DI43" s="177"/>
      <c r="DJ43" s="177"/>
      <c r="DK43" s="177"/>
      <c r="DL43" s="177"/>
      <c r="DM43" s="177"/>
      <c r="DN43" s="177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7"/>
      <c r="FD43" s="177"/>
      <c r="FE43" s="177"/>
      <c r="FF43" s="177"/>
      <c r="FG43" s="177"/>
      <c r="FH43" s="177"/>
      <c r="FI43" s="177"/>
      <c r="FJ43" s="177"/>
      <c r="FK43" s="177"/>
      <c r="FL43" s="177"/>
      <c r="FM43" s="177"/>
      <c r="FN43" s="177"/>
      <c r="FO43" s="177"/>
      <c r="FP43" s="177"/>
      <c r="FQ43" s="177"/>
      <c r="FR43" s="177"/>
      <c r="FS43" s="177"/>
      <c r="FT43" s="177"/>
      <c r="FU43" s="177"/>
      <c r="FV43" s="177"/>
      <c r="FW43" s="177"/>
      <c r="FX43" s="177"/>
      <c r="FY43" s="177"/>
      <c r="FZ43" s="177"/>
      <c r="GA43" s="177"/>
      <c r="GB43" s="177"/>
      <c r="GC43" s="177"/>
      <c r="GD43" s="177"/>
      <c r="GE43" s="177"/>
      <c r="GF43" s="177"/>
      <c r="GG43" s="177"/>
      <c r="GH43" s="177"/>
      <c r="GI43" s="177"/>
      <c r="GJ43" s="177"/>
      <c r="GK43" s="177"/>
      <c r="GL43" s="177"/>
    </row>
    <row r="44" spans="1:194" ht="20.100000000000001" customHeight="1" thickBot="1">
      <c r="A44" s="125" t="s">
        <v>202</v>
      </c>
      <c r="B44" s="125"/>
      <c r="C44" s="125"/>
      <c r="D44" s="122"/>
      <c r="E44" s="125"/>
      <c r="F44" s="131">
        <f>SUM(F41:F42)</f>
        <v>-522444</v>
      </c>
      <c r="H44" s="165">
        <f>SUM(H41:H42)</f>
        <v>870963</v>
      </c>
      <c r="J44" s="131">
        <f>SUM(J41:J42)</f>
        <v>731739</v>
      </c>
      <c r="L44" s="165">
        <f>SUM(L41:L42)</f>
        <v>1578061</v>
      </c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7"/>
      <c r="EQ44" s="177"/>
      <c r="ER44" s="177"/>
      <c r="ES44" s="177"/>
      <c r="ET44" s="177"/>
      <c r="EU44" s="177"/>
      <c r="EV44" s="177"/>
      <c r="EW44" s="177"/>
      <c r="EX44" s="177"/>
      <c r="EY44" s="177"/>
      <c r="EZ44" s="177"/>
      <c r="FA44" s="177"/>
      <c r="FB44" s="177"/>
      <c r="FC44" s="177"/>
      <c r="FD44" s="177"/>
      <c r="FE44" s="177"/>
      <c r="FF44" s="177"/>
      <c r="FG44" s="177"/>
      <c r="FH44" s="177"/>
      <c r="FI44" s="177"/>
      <c r="FJ44" s="177"/>
      <c r="FK44" s="177"/>
      <c r="FL44" s="177"/>
      <c r="FM44" s="177"/>
      <c r="FN44" s="177"/>
      <c r="FO44" s="177"/>
      <c r="FP44" s="177"/>
      <c r="FQ44" s="177"/>
      <c r="FR44" s="177"/>
      <c r="FS44" s="177"/>
      <c r="FT44" s="177"/>
      <c r="FU44" s="177"/>
      <c r="FV44" s="177"/>
      <c r="FW44" s="177"/>
      <c r="FX44" s="177"/>
      <c r="FY44" s="177"/>
      <c r="FZ44" s="177"/>
      <c r="GA44" s="177"/>
      <c r="GB44" s="177"/>
      <c r="GC44" s="177"/>
      <c r="GD44" s="177"/>
      <c r="GE44" s="177"/>
      <c r="GF44" s="177"/>
      <c r="GG44" s="177"/>
      <c r="GH44" s="177"/>
      <c r="GI44" s="177"/>
      <c r="GJ44" s="177"/>
      <c r="GK44" s="177"/>
      <c r="GL44" s="177"/>
    </row>
    <row r="45" spans="1:194" ht="20.100000000000001" customHeight="1" thickTop="1">
      <c r="A45" s="125"/>
      <c r="B45" s="125"/>
      <c r="C45" s="125"/>
      <c r="D45" s="242"/>
      <c r="E45" s="213"/>
      <c r="F45" s="175"/>
      <c r="H45" s="175"/>
      <c r="I45" s="156"/>
      <c r="J45" s="175"/>
      <c r="L45" s="175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  <c r="BI45" s="177"/>
      <c r="BJ45" s="177"/>
      <c r="BK45" s="177"/>
      <c r="BL45" s="177"/>
      <c r="BM45" s="177"/>
      <c r="BN45" s="177"/>
      <c r="BO45" s="177"/>
      <c r="BP45" s="177"/>
      <c r="BQ45" s="177"/>
      <c r="BR45" s="177"/>
      <c r="BS45" s="177"/>
      <c r="BT45" s="177"/>
      <c r="BU45" s="177"/>
      <c r="BV45" s="177"/>
      <c r="BW45" s="177"/>
      <c r="BX45" s="177"/>
      <c r="BY45" s="177"/>
      <c r="BZ45" s="177"/>
      <c r="CA45" s="177"/>
      <c r="CB45" s="177"/>
      <c r="CC45" s="177"/>
      <c r="CD45" s="177"/>
      <c r="CE45" s="177"/>
      <c r="CF45" s="177"/>
      <c r="CG45" s="177"/>
      <c r="CH45" s="177"/>
      <c r="CI45" s="177"/>
      <c r="CJ45" s="177"/>
      <c r="CK45" s="177"/>
      <c r="CL45" s="177"/>
      <c r="CM45" s="177"/>
      <c r="CN45" s="177"/>
      <c r="CO45" s="177"/>
      <c r="CP45" s="177"/>
      <c r="CQ45" s="177"/>
      <c r="CR45" s="177"/>
      <c r="CS45" s="177"/>
      <c r="CT45" s="177"/>
      <c r="CU45" s="177"/>
      <c r="CV45" s="177"/>
      <c r="CW45" s="177"/>
      <c r="CX45" s="177"/>
      <c r="CY45" s="177"/>
      <c r="CZ45" s="177"/>
      <c r="DA45" s="177"/>
      <c r="DB45" s="177"/>
      <c r="DC45" s="177"/>
      <c r="DD45" s="177"/>
      <c r="DE45" s="177"/>
      <c r="DF45" s="177"/>
      <c r="DG45" s="177"/>
      <c r="DH45" s="177"/>
      <c r="DI45" s="177"/>
      <c r="DJ45" s="177"/>
      <c r="DK45" s="177"/>
      <c r="DL45" s="177"/>
      <c r="DM45" s="177"/>
      <c r="DN45" s="177"/>
      <c r="DO45" s="177"/>
      <c r="DP45" s="177"/>
      <c r="DQ45" s="177"/>
      <c r="DR45" s="177"/>
      <c r="DS45" s="177"/>
      <c r="DT45" s="177"/>
      <c r="DU45" s="177"/>
      <c r="DV45" s="177"/>
      <c r="DW45" s="177"/>
      <c r="DX45" s="177"/>
      <c r="DY45" s="177"/>
      <c r="DZ45" s="177"/>
      <c r="EA45" s="177"/>
      <c r="EB45" s="177"/>
      <c r="EC45" s="177"/>
      <c r="ED45" s="177"/>
      <c r="EE45" s="177"/>
      <c r="EF45" s="177"/>
      <c r="EG45" s="177"/>
      <c r="EH45" s="177"/>
      <c r="EI45" s="177"/>
      <c r="EJ45" s="177"/>
      <c r="EK45" s="177"/>
      <c r="EL45" s="177"/>
      <c r="EM45" s="177"/>
      <c r="EN45" s="177"/>
      <c r="EO45" s="177"/>
      <c r="EP45" s="177"/>
      <c r="EQ45" s="177"/>
      <c r="ER45" s="177"/>
      <c r="ES45" s="177"/>
      <c r="ET45" s="177"/>
      <c r="EU45" s="177"/>
      <c r="EV45" s="177"/>
      <c r="EW45" s="177"/>
      <c r="EX45" s="177"/>
      <c r="EY45" s="177"/>
      <c r="EZ45" s="177"/>
      <c r="FA45" s="177"/>
      <c r="FB45" s="177"/>
      <c r="FC45" s="177"/>
      <c r="FD45" s="177"/>
      <c r="FE45" s="177"/>
      <c r="FF45" s="177"/>
      <c r="FG45" s="177"/>
      <c r="FH45" s="177"/>
      <c r="FI45" s="177"/>
      <c r="FJ45" s="177"/>
      <c r="FK45" s="177"/>
      <c r="FL45" s="177"/>
      <c r="FM45" s="177"/>
      <c r="FN45" s="177"/>
      <c r="FO45" s="177"/>
      <c r="FP45" s="177"/>
      <c r="FQ45" s="177"/>
      <c r="FR45" s="177"/>
      <c r="FS45" s="177"/>
      <c r="FT45" s="177"/>
      <c r="FU45" s="177"/>
      <c r="FV45" s="177"/>
      <c r="FW45" s="177"/>
      <c r="FX45" s="177"/>
      <c r="FY45" s="177"/>
      <c r="FZ45" s="177"/>
      <c r="GA45" s="177"/>
      <c r="GB45" s="177"/>
      <c r="GC45" s="177"/>
      <c r="GD45" s="177"/>
      <c r="GE45" s="177"/>
      <c r="GF45" s="177"/>
      <c r="GG45" s="177"/>
      <c r="GH45" s="177"/>
      <c r="GI45" s="177"/>
      <c r="GJ45" s="177"/>
      <c r="GK45" s="177"/>
      <c r="GL45" s="177"/>
    </row>
    <row r="46" spans="1:194" ht="20.100000000000001" customHeight="1">
      <c r="A46" s="125"/>
      <c r="B46" s="125"/>
      <c r="C46" s="125"/>
      <c r="D46" s="242"/>
      <c r="E46" s="213"/>
      <c r="F46" s="175"/>
      <c r="H46" s="175"/>
      <c r="I46" s="156"/>
      <c r="J46" s="175"/>
      <c r="L46" s="175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77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7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177"/>
      <c r="FH46" s="177"/>
      <c r="FI46" s="177"/>
      <c r="FJ46" s="177"/>
      <c r="FK46" s="177"/>
      <c r="FL46" s="177"/>
      <c r="FM46" s="177"/>
      <c r="FN46" s="177"/>
      <c r="FO46" s="177"/>
      <c r="FP46" s="177"/>
      <c r="FQ46" s="177"/>
      <c r="FR46" s="177"/>
      <c r="FS46" s="177"/>
      <c r="FT46" s="177"/>
      <c r="FU46" s="177"/>
      <c r="FV46" s="177"/>
      <c r="FW46" s="177"/>
      <c r="FX46" s="177"/>
      <c r="FY46" s="177"/>
      <c r="FZ46" s="177"/>
      <c r="GA46" s="177"/>
      <c r="GB46" s="177"/>
      <c r="GC46" s="177"/>
      <c r="GD46" s="177"/>
      <c r="GE46" s="177"/>
      <c r="GF46" s="177"/>
      <c r="GG46" s="177"/>
      <c r="GH46" s="177"/>
      <c r="GI46" s="177"/>
      <c r="GJ46" s="177"/>
      <c r="GK46" s="177"/>
      <c r="GL46" s="177"/>
    </row>
    <row r="47" spans="1:194" ht="20.100000000000001" customHeight="1">
      <c r="A47" s="125"/>
      <c r="B47" s="125"/>
      <c r="C47" s="125"/>
      <c r="D47" s="242"/>
      <c r="E47" s="213"/>
      <c r="F47" s="175"/>
      <c r="H47" s="175"/>
      <c r="I47" s="156"/>
      <c r="J47" s="175"/>
      <c r="L47" s="175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  <c r="BI47" s="177"/>
      <c r="BJ47" s="177"/>
      <c r="BK47" s="177"/>
      <c r="BL47" s="177"/>
      <c r="BM47" s="177"/>
      <c r="BN47" s="177"/>
      <c r="BO47" s="177"/>
      <c r="BP47" s="177"/>
      <c r="BQ47" s="177"/>
      <c r="BR47" s="177"/>
      <c r="BS47" s="177"/>
      <c r="BT47" s="177"/>
      <c r="BU47" s="177"/>
      <c r="BV47" s="177"/>
      <c r="BW47" s="177"/>
      <c r="BX47" s="177"/>
      <c r="BY47" s="177"/>
      <c r="BZ47" s="177"/>
      <c r="CA47" s="177"/>
      <c r="CB47" s="177"/>
      <c r="CC47" s="177"/>
      <c r="CD47" s="177"/>
      <c r="CE47" s="177"/>
      <c r="CF47" s="177"/>
      <c r="CG47" s="177"/>
      <c r="CH47" s="177"/>
      <c r="CI47" s="177"/>
      <c r="CJ47" s="177"/>
      <c r="CK47" s="177"/>
      <c r="CL47" s="177"/>
      <c r="CM47" s="177"/>
      <c r="CN47" s="177"/>
      <c r="CO47" s="177"/>
      <c r="CP47" s="177"/>
      <c r="CQ47" s="177"/>
      <c r="CR47" s="177"/>
      <c r="CS47" s="177"/>
      <c r="CT47" s="177"/>
      <c r="CU47" s="177"/>
      <c r="CV47" s="177"/>
      <c r="CW47" s="177"/>
      <c r="CX47" s="177"/>
      <c r="CY47" s="177"/>
      <c r="CZ47" s="177"/>
      <c r="DA47" s="177"/>
      <c r="DB47" s="177"/>
      <c r="DC47" s="177"/>
      <c r="DD47" s="177"/>
      <c r="DE47" s="177"/>
      <c r="DF47" s="177"/>
      <c r="DG47" s="177"/>
      <c r="DH47" s="177"/>
      <c r="DI47" s="177"/>
      <c r="DJ47" s="177"/>
      <c r="DK47" s="177"/>
      <c r="DL47" s="177"/>
      <c r="DM47" s="177"/>
      <c r="DN47" s="177"/>
      <c r="DO47" s="177"/>
      <c r="DP47" s="177"/>
      <c r="DQ47" s="177"/>
      <c r="DR47" s="177"/>
      <c r="DS47" s="177"/>
      <c r="DT47" s="177"/>
      <c r="DU47" s="177"/>
      <c r="DV47" s="177"/>
      <c r="DW47" s="177"/>
      <c r="DX47" s="177"/>
      <c r="DY47" s="177"/>
      <c r="DZ47" s="177"/>
      <c r="EA47" s="177"/>
      <c r="EB47" s="177"/>
      <c r="EC47" s="177"/>
      <c r="ED47" s="177"/>
      <c r="EE47" s="177"/>
      <c r="EF47" s="177"/>
      <c r="EG47" s="177"/>
      <c r="EH47" s="177"/>
      <c r="EI47" s="177"/>
      <c r="EJ47" s="177"/>
      <c r="EK47" s="177"/>
      <c r="EL47" s="177"/>
      <c r="EM47" s="177"/>
      <c r="EN47" s="177"/>
      <c r="EO47" s="177"/>
      <c r="EP47" s="177"/>
      <c r="EQ47" s="177"/>
      <c r="ER47" s="177"/>
      <c r="ES47" s="177"/>
      <c r="ET47" s="177"/>
      <c r="EU47" s="177"/>
      <c r="EV47" s="177"/>
      <c r="EW47" s="177"/>
      <c r="EX47" s="177"/>
      <c r="EY47" s="177"/>
      <c r="EZ47" s="177"/>
      <c r="FA47" s="177"/>
      <c r="FB47" s="177"/>
      <c r="FC47" s="177"/>
      <c r="FD47" s="177"/>
      <c r="FE47" s="177"/>
      <c r="FF47" s="177"/>
      <c r="FG47" s="177"/>
      <c r="FH47" s="177"/>
      <c r="FI47" s="177"/>
      <c r="FJ47" s="177"/>
      <c r="FK47" s="177"/>
      <c r="FL47" s="177"/>
      <c r="FM47" s="177"/>
      <c r="FN47" s="177"/>
      <c r="FO47" s="177"/>
      <c r="FP47" s="177"/>
      <c r="FQ47" s="177"/>
      <c r="FR47" s="177"/>
      <c r="FS47" s="177"/>
      <c r="FT47" s="177"/>
      <c r="FU47" s="177"/>
      <c r="FV47" s="177"/>
      <c r="FW47" s="177"/>
      <c r="FX47" s="177"/>
      <c r="FY47" s="177"/>
      <c r="FZ47" s="177"/>
      <c r="GA47" s="177"/>
      <c r="GB47" s="177"/>
      <c r="GC47" s="177"/>
      <c r="GD47" s="177"/>
      <c r="GE47" s="177"/>
      <c r="GF47" s="177"/>
      <c r="GG47" s="177"/>
      <c r="GH47" s="177"/>
      <c r="GI47" s="177"/>
      <c r="GJ47" s="177"/>
      <c r="GK47" s="177"/>
      <c r="GL47" s="177"/>
    </row>
    <row r="48" spans="1:194" ht="20.100000000000001" customHeight="1">
      <c r="A48" s="125"/>
      <c r="B48" s="125"/>
      <c r="C48" s="125"/>
      <c r="D48" s="242"/>
      <c r="E48" s="213"/>
      <c r="F48" s="175"/>
      <c r="H48" s="175"/>
      <c r="I48" s="156"/>
      <c r="J48" s="175"/>
      <c r="L48" s="175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177"/>
      <c r="BC48" s="177"/>
      <c r="BD48" s="177"/>
      <c r="BE48" s="177"/>
      <c r="BF48" s="177"/>
      <c r="BG48" s="177"/>
      <c r="BH48" s="177"/>
      <c r="BI48" s="177"/>
      <c r="BJ48" s="177"/>
      <c r="BK48" s="177"/>
      <c r="BL48" s="177"/>
      <c r="BM48" s="177"/>
      <c r="BN48" s="177"/>
      <c r="BO48" s="177"/>
      <c r="BP48" s="177"/>
      <c r="BQ48" s="177"/>
      <c r="BR48" s="177"/>
      <c r="BS48" s="177"/>
      <c r="BT48" s="177"/>
      <c r="BU48" s="177"/>
      <c r="BV48" s="177"/>
      <c r="BW48" s="177"/>
      <c r="BX48" s="177"/>
      <c r="BY48" s="177"/>
      <c r="BZ48" s="177"/>
      <c r="CA48" s="177"/>
      <c r="CB48" s="177"/>
      <c r="CC48" s="177"/>
      <c r="CD48" s="177"/>
      <c r="CE48" s="177"/>
      <c r="CF48" s="177"/>
      <c r="CG48" s="177"/>
      <c r="CH48" s="177"/>
      <c r="CI48" s="177"/>
      <c r="CJ48" s="177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7"/>
      <c r="CV48" s="177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7"/>
      <c r="DH48" s="177"/>
      <c r="DI48" s="177"/>
      <c r="DJ48" s="177"/>
      <c r="DK48" s="177"/>
      <c r="DL48" s="177"/>
      <c r="DM48" s="177"/>
      <c r="DN48" s="177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7"/>
      <c r="DZ48" s="177"/>
      <c r="EA48" s="177"/>
      <c r="EB48" s="177"/>
      <c r="EC48" s="177"/>
      <c r="ED48" s="177"/>
      <c r="EE48" s="177"/>
      <c r="EF48" s="177"/>
      <c r="EG48" s="177"/>
      <c r="EH48" s="177"/>
      <c r="EI48" s="177"/>
      <c r="EJ48" s="177"/>
      <c r="EK48" s="177"/>
      <c r="EL48" s="177"/>
      <c r="EM48" s="177"/>
      <c r="EN48" s="177"/>
      <c r="EO48" s="177"/>
      <c r="EP48" s="177"/>
      <c r="EQ48" s="177"/>
      <c r="ER48" s="177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7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  <c r="GG48" s="177"/>
      <c r="GH48" s="177"/>
      <c r="GI48" s="177"/>
      <c r="GJ48" s="177"/>
      <c r="GK48" s="177"/>
      <c r="GL48" s="177"/>
    </row>
    <row r="49" spans="1:194" ht="13.5" customHeight="1">
      <c r="A49" s="125"/>
      <c r="B49" s="125"/>
      <c r="C49" s="125"/>
      <c r="D49" s="242"/>
      <c r="E49" s="213"/>
      <c r="F49" s="175"/>
      <c r="H49" s="175"/>
      <c r="I49" s="156"/>
      <c r="J49" s="175"/>
      <c r="L49" s="175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  <c r="BD49" s="177"/>
      <c r="BE49" s="177"/>
      <c r="BF49" s="177"/>
      <c r="BG49" s="177"/>
      <c r="BH49" s="177"/>
      <c r="BI49" s="177"/>
      <c r="BJ49" s="177"/>
      <c r="BK49" s="177"/>
      <c r="BL49" s="177"/>
      <c r="BM49" s="177"/>
      <c r="BN49" s="177"/>
      <c r="BO49" s="177"/>
      <c r="BP49" s="177"/>
      <c r="BQ49" s="177"/>
      <c r="BR49" s="177"/>
      <c r="BS49" s="177"/>
      <c r="BT49" s="177"/>
      <c r="BU49" s="177"/>
      <c r="BV49" s="177"/>
      <c r="BW49" s="177"/>
      <c r="BX49" s="177"/>
      <c r="BY49" s="177"/>
      <c r="BZ49" s="177"/>
      <c r="CA49" s="177"/>
      <c r="CB49" s="177"/>
      <c r="CC49" s="177"/>
      <c r="CD49" s="177"/>
      <c r="CE49" s="177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7"/>
      <c r="CY49" s="177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7"/>
      <c r="DR49" s="177"/>
      <c r="DS49" s="177"/>
      <c r="DT49" s="177"/>
      <c r="DU49" s="177"/>
      <c r="DV49" s="177"/>
      <c r="DW49" s="177"/>
      <c r="DX49" s="177"/>
      <c r="DY49" s="177"/>
      <c r="DZ49" s="177"/>
      <c r="EA49" s="177"/>
      <c r="EB49" s="177"/>
      <c r="EC49" s="177"/>
      <c r="ED49" s="177"/>
      <c r="EE49" s="177"/>
      <c r="EF49" s="177"/>
      <c r="EG49" s="177"/>
      <c r="EH49" s="177"/>
      <c r="EI49" s="177"/>
      <c r="EJ49" s="177"/>
      <c r="EK49" s="177"/>
      <c r="EL49" s="177"/>
      <c r="EM49" s="177"/>
      <c r="EN49" s="177"/>
      <c r="EO49" s="177"/>
      <c r="EP49" s="177"/>
      <c r="EQ49" s="177"/>
      <c r="ER49" s="177"/>
      <c r="ES49" s="177"/>
      <c r="ET49" s="177"/>
      <c r="EU49" s="177"/>
      <c r="EV49" s="177"/>
      <c r="EW49" s="177"/>
      <c r="EX49" s="177"/>
      <c r="EY49" s="177"/>
      <c r="EZ49" s="177"/>
      <c r="FA49" s="177"/>
      <c r="FB49" s="177"/>
      <c r="FC49" s="177"/>
      <c r="FD49" s="177"/>
      <c r="FE49" s="177"/>
      <c r="FF49" s="177"/>
      <c r="FG49" s="177"/>
      <c r="FH49" s="177"/>
      <c r="FI49" s="177"/>
      <c r="FJ49" s="177"/>
      <c r="FK49" s="177"/>
      <c r="FL49" s="177"/>
      <c r="FM49" s="177"/>
      <c r="FN49" s="177"/>
      <c r="FO49" s="177"/>
      <c r="FP49" s="177"/>
      <c r="FQ49" s="177"/>
      <c r="FR49" s="177"/>
      <c r="FS49" s="177"/>
      <c r="FT49" s="177"/>
      <c r="FU49" s="177"/>
      <c r="FV49" s="177"/>
      <c r="FW49" s="177"/>
      <c r="FX49" s="177"/>
      <c r="FY49" s="177"/>
      <c r="FZ49" s="177"/>
      <c r="GA49" s="177"/>
      <c r="GB49" s="177"/>
      <c r="GC49" s="177"/>
      <c r="GD49" s="177"/>
      <c r="GE49" s="177"/>
      <c r="GF49" s="177"/>
      <c r="GG49" s="177"/>
      <c r="GH49" s="177"/>
      <c r="GI49" s="177"/>
      <c r="GJ49" s="177"/>
      <c r="GK49" s="177"/>
      <c r="GL49" s="177"/>
    </row>
    <row r="50" spans="1:194" ht="10.5" customHeight="1">
      <c r="A50" s="125"/>
      <c r="B50" s="125"/>
      <c r="C50" s="125"/>
      <c r="D50" s="242"/>
      <c r="E50" s="213"/>
      <c r="F50" s="175"/>
      <c r="H50" s="175"/>
      <c r="I50" s="156"/>
      <c r="J50" s="175"/>
      <c r="L50" s="175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  <c r="BI50" s="177"/>
      <c r="BJ50" s="177"/>
      <c r="BK50" s="177"/>
      <c r="BL50" s="177"/>
      <c r="BM50" s="177"/>
      <c r="BN50" s="177"/>
      <c r="BO50" s="177"/>
      <c r="BP50" s="177"/>
      <c r="BQ50" s="177"/>
      <c r="BR50" s="177"/>
      <c r="BS50" s="177"/>
      <c r="BT50" s="177"/>
      <c r="BU50" s="177"/>
      <c r="BV50" s="177"/>
      <c r="BW50" s="177"/>
      <c r="BX50" s="177"/>
      <c r="BY50" s="177"/>
      <c r="BZ50" s="177"/>
      <c r="CA50" s="177"/>
      <c r="CB50" s="177"/>
      <c r="CC50" s="177"/>
      <c r="CD50" s="177"/>
      <c r="CE50" s="177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7"/>
      <c r="CY50" s="177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7"/>
      <c r="DR50" s="177"/>
      <c r="DS50" s="177"/>
      <c r="DT50" s="177"/>
      <c r="DU50" s="177"/>
      <c r="DV50" s="177"/>
      <c r="DW50" s="177"/>
      <c r="DX50" s="177"/>
      <c r="DY50" s="177"/>
      <c r="DZ50" s="177"/>
      <c r="EA50" s="177"/>
      <c r="EB50" s="177"/>
      <c r="EC50" s="177"/>
      <c r="ED50" s="177"/>
      <c r="EE50" s="177"/>
      <c r="EF50" s="177"/>
      <c r="EG50" s="177"/>
      <c r="EH50" s="177"/>
      <c r="EI50" s="177"/>
      <c r="EJ50" s="177"/>
      <c r="EK50" s="177"/>
      <c r="EL50" s="177"/>
      <c r="EM50" s="177"/>
      <c r="EN50" s="177"/>
      <c r="EO50" s="177"/>
      <c r="EP50" s="177"/>
      <c r="EQ50" s="177"/>
      <c r="ER50" s="177"/>
      <c r="ES50" s="177"/>
      <c r="ET50" s="177"/>
      <c r="EU50" s="177"/>
      <c r="EV50" s="177"/>
      <c r="EW50" s="177"/>
      <c r="EX50" s="177"/>
      <c r="EY50" s="177"/>
      <c r="EZ50" s="177"/>
      <c r="FA50" s="177"/>
      <c r="FB50" s="177"/>
      <c r="FC50" s="177"/>
      <c r="FD50" s="177"/>
      <c r="FE50" s="177"/>
      <c r="FF50" s="177"/>
      <c r="FG50" s="177"/>
      <c r="FH50" s="177"/>
      <c r="FI50" s="177"/>
      <c r="FJ50" s="177"/>
      <c r="FK50" s="177"/>
      <c r="FL50" s="177"/>
      <c r="FM50" s="177"/>
      <c r="FN50" s="177"/>
      <c r="FO50" s="177"/>
      <c r="FP50" s="177"/>
      <c r="FQ50" s="177"/>
      <c r="FR50" s="177"/>
      <c r="FS50" s="177"/>
      <c r="FT50" s="177"/>
      <c r="FU50" s="177"/>
      <c r="FV50" s="177"/>
      <c r="FW50" s="177"/>
      <c r="FX50" s="177"/>
      <c r="FY50" s="177"/>
      <c r="FZ50" s="177"/>
      <c r="GA50" s="177"/>
      <c r="GB50" s="177"/>
      <c r="GC50" s="177"/>
      <c r="GD50" s="177"/>
      <c r="GE50" s="177"/>
      <c r="GF50" s="177"/>
      <c r="GG50" s="177"/>
      <c r="GH50" s="177"/>
      <c r="GI50" s="177"/>
      <c r="GJ50" s="177"/>
      <c r="GK50" s="177"/>
      <c r="GL50" s="177"/>
    </row>
    <row r="51" spans="1:194" ht="21.95" customHeight="1">
      <c r="A51" s="132" t="s">
        <v>244</v>
      </c>
      <c r="B51" s="133"/>
      <c r="C51" s="133"/>
      <c r="D51" s="124"/>
      <c r="E51" s="133"/>
      <c r="F51" s="130"/>
      <c r="G51" s="158"/>
      <c r="H51" s="159"/>
      <c r="I51" s="82"/>
      <c r="J51" s="130"/>
      <c r="K51" s="158"/>
      <c r="L51" s="159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  <c r="BD51" s="177"/>
      <c r="BE51" s="177"/>
      <c r="BF51" s="177"/>
      <c r="BG51" s="177"/>
      <c r="BH51" s="177"/>
      <c r="BI51" s="177"/>
      <c r="BJ51" s="177"/>
      <c r="BK51" s="177"/>
      <c r="BL51" s="177"/>
      <c r="BM51" s="177"/>
      <c r="BN51" s="177"/>
      <c r="BO51" s="177"/>
      <c r="BP51" s="177"/>
      <c r="BQ51" s="177"/>
      <c r="BR51" s="177"/>
      <c r="BS51" s="177"/>
      <c r="BT51" s="177"/>
      <c r="BU51" s="177"/>
      <c r="BV51" s="177"/>
      <c r="BW51" s="177"/>
      <c r="BX51" s="177"/>
      <c r="BY51" s="177"/>
      <c r="BZ51" s="177"/>
      <c r="CA51" s="177"/>
      <c r="CB51" s="177"/>
      <c r="CC51" s="177"/>
      <c r="CD51" s="177"/>
      <c r="CE51" s="177"/>
      <c r="CF51" s="177"/>
      <c r="CG51" s="177"/>
      <c r="CH51" s="177"/>
      <c r="CI51" s="177"/>
      <c r="CJ51" s="177"/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7"/>
      <c r="CV51" s="177"/>
      <c r="CW51" s="177"/>
      <c r="CX51" s="177"/>
      <c r="CY51" s="177"/>
      <c r="CZ51" s="177"/>
      <c r="DA51" s="177"/>
      <c r="DB51" s="177"/>
      <c r="DC51" s="177"/>
      <c r="DD51" s="177"/>
      <c r="DE51" s="177"/>
      <c r="DF51" s="177"/>
      <c r="DG51" s="177"/>
      <c r="DH51" s="177"/>
      <c r="DI51" s="177"/>
      <c r="DJ51" s="177"/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7"/>
      <c r="DV51" s="177"/>
      <c r="DW51" s="177"/>
      <c r="DX51" s="177"/>
      <c r="DY51" s="177"/>
      <c r="DZ51" s="177"/>
      <c r="EA51" s="177"/>
      <c r="EB51" s="177"/>
      <c r="EC51" s="177"/>
      <c r="ED51" s="177"/>
      <c r="EE51" s="177"/>
      <c r="EF51" s="177"/>
      <c r="EG51" s="177"/>
      <c r="EH51" s="177"/>
      <c r="EI51" s="177"/>
      <c r="EJ51" s="177"/>
      <c r="EK51" s="177"/>
      <c r="EL51" s="177"/>
      <c r="EM51" s="177"/>
      <c r="EN51" s="177"/>
      <c r="EO51" s="177"/>
      <c r="EP51" s="177"/>
      <c r="EQ51" s="177"/>
      <c r="ER51" s="177"/>
      <c r="ES51" s="177"/>
      <c r="ET51" s="177"/>
      <c r="EU51" s="177"/>
      <c r="EV51" s="177"/>
      <c r="EW51" s="177"/>
      <c r="EX51" s="177"/>
      <c r="EY51" s="177"/>
      <c r="EZ51" s="177"/>
      <c r="FA51" s="177"/>
      <c r="FB51" s="177"/>
      <c r="FC51" s="177"/>
      <c r="FD51" s="177"/>
      <c r="FE51" s="177"/>
      <c r="FF51" s="177"/>
      <c r="FG51" s="177"/>
      <c r="FH51" s="177"/>
      <c r="FI51" s="177"/>
      <c r="FJ51" s="177"/>
      <c r="FK51" s="177"/>
      <c r="FL51" s="177"/>
      <c r="FM51" s="177"/>
      <c r="FN51" s="177"/>
      <c r="FO51" s="177"/>
      <c r="FP51" s="177"/>
      <c r="FQ51" s="177"/>
      <c r="FR51" s="177"/>
      <c r="FS51" s="177"/>
      <c r="FT51" s="177"/>
      <c r="FU51" s="177"/>
      <c r="FV51" s="177"/>
      <c r="FW51" s="177"/>
      <c r="FX51" s="177"/>
      <c r="FY51" s="177"/>
      <c r="FZ51" s="177"/>
      <c r="GA51" s="177"/>
      <c r="GB51" s="177"/>
      <c r="GC51" s="177"/>
      <c r="GD51" s="177"/>
      <c r="GE51" s="177"/>
      <c r="GF51" s="177"/>
      <c r="GG51" s="177"/>
      <c r="GH51" s="177"/>
      <c r="GI51" s="177"/>
      <c r="GJ51" s="177"/>
      <c r="GK51" s="177"/>
      <c r="GL51" s="177"/>
    </row>
    <row r="52" spans="1:194" ht="20.100000000000001" customHeight="1">
      <c r="A52" s="5" t="s">
        <v>0</v>
      </c>
      <c r="B52" s="121"/>
      <c r="C52" s="121"/>
      <c r="D52" s="122"/>
      <c r="E52" s="121"/>
      <c r="J52" s="46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7"/>
      <c r="BR52" s="177"/>
      <c r="BS52" s="177"/>
      <c r="BT52" s="177"/>
      <c r="BU52" s="177"/>
      <c r="BV52" s="177"/>
      <c r="BW52" s="177"/>
      <c r="BX52" s="177"/>
      <c r="BY52" s="177"/>
      <c r="BZ52" s="177"/>
      <c r="CA52" s="177"/>
      <c r="CB52" s="177"/>
      <c r="CC52" s="177"/>
      <c r="CD52" s="177"/>
      <c r="CE52" s="177"/>
      <c r="CF52" s="177"/>
      <c r="CG52" s="177"/>
      <c r="CH52" s="177"/>
      <c r="CI52" s="177"/>
      <c r="CJ52" s="177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7"/>
      <c r="CV52" s="177"/>
      <c r="CW52" s="177"/>
      <c r="CX52" s="177"/>
      <c r="CY52" s="177"/>
      <c r="CZ52" s="177"/>
      <c r="DA52" s="177"/>
      <c r="DB52" s="177"/>
      <c r="DC52" s="177"/>
      <c r="DD52" s="177"/>
      <c r="DE52" s="177"/>
      <c r="DF52" s="177"/>
      <c r="DG52" s="177"/>
      <c r="DH52" s="177"/>
      <c r="DI52" s="177"/>
      <c r="DJ52" s="177"/>
      <c r="DK52" s="177"/>
      <c r="DL52" s="177"/>
      <c r="DM52" s="177"/>
      <c r="DN52" s="177"/>
      <c r="DO52" s="177"/>
      <c r="DP52" s="177"/>
      <c r="DQ52" s="177"/>
      <c r="DR52" s="177"/>
      <c r="DS52" s="177"/>
      <c r="DT52" s="177"/>
      <c r="DU52" s="177"/>
      <c r="DV52" s="177"/>
      <c r="DW52" s="177"/>
      <c r="DX52" s="177"/>
      <c r="DY52" s="177"/>
      <c r="DZ52" s="177"/>
      <c r="EA52" s="177"/>
      <c r="EB52" s="177"/>
      <c r="EC52" s="177"/>
      <c r="ED52" s="177"/>
      <c r="EE52" s="177"/>
      <c r="EF52" s="177"/>
      <c r="EG52" s="177"/>
      <c r="EH52" s="177"/>
      <c r="EI52" s="177"/>
      <c r="EJ52" s="177"/>
      <c r="EK52" s="177"/>
      <c r="EL52" s="177"/>
      <c r="EM52" s="177"/>
      <c r="EN52" s="177"/>
      <c r="EO52" s="177"/>
      <c r="EP52" s="177"/>
      <c r="EQ52" s="177"/>
      <c r="ER52" s="177"/>
      <c r="ES52" s="177"/>
      <c r="ET52" s="177"/>
      <c r="EU52" s="177"/>
      <c r="EV52" s="177"/>
      <c r="EW52" s="177"/>
      <c r="EX52" s="177"/>
      <c r="EY52" s="177"/>
      <c r="EZ52" s="177"/>
      <c r="FA52" s="177"/>
      <c r="FB52" s="177"/>
      <c r="FC52" s="177"/>
      <c r="FD52" s="177"/>
      <c r="FE52" s="177"/>
      <c r="FF52" s="177"/>
      <c r="FG52" s="177"/>
      <c r="FH52" s="177"/>
      <c r="FI52" s="177"/>
      <c r="FJ52" s="177"/>
      <c r="FK52" s="177"/>
      <c r="FL52" s="177"/>
      <c r="FM52" s="177"/>
      <c r="FN52" s="177"/>
      <c r="FO52" s="177"/>
      <c r="FP52" s="177"/>
      <c r="FQ52" s="177"/>
      <c r="FR52" s="177"/>
      <c r="FS52" s="177"/>
      <c r="FT52" s="177"/>
      <c r="FU52" s="177"/>
      <c r="FV52" s="177"/>
      <c r="FW52" s="177"/>
      <c r="FX52" s="177"/>
      <c r="FY52" s="177"/>
      <c r="FZ52" s="177"/>
      <c r="GA52" s="177"/>
      <c r="GB52" s="177"/>
      <c r="GC52" s="177"/>
      <c r="GD52" s="177"/>
      <c r="GE52" s="177"/>
      <c r="GF52" s="177"/>
      <c r="GG52" s="177"/>
      <c r="GH52" s="177"/>
      <c r="GI52" s="177"/>
      <c r="GJ52" s="177"/>
      <c r="GK52" s="177"/>
      <c r="GL52" s="177"/>
    </row>
    <row r="53" spans="1:194" ht="20.100000000000001" customHeight="1">
      <c r="A53" s="121" t="s">
        <v>93</v>
      </c>
      <c r="B53" s="121"/>
      <c r="C53" s="121"/>
      <c r="D53" s="122"/>
      <c r="E53" s="121"/>
      <c r="J53" s="46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177"/>
      <c r="CO53" s="177"/>
      <c r="CP53" s="177"/>
      <c r="CQ53" s="177"/>
      <c r="CR53" s="177"/>
      <c r="CS53" s="177"/>
      <c r="CT53" s="177"/>
      <c r="CU53" s="177"/>
      <c r="CV53" s="177"/>
      <c r="CW53" s="177"/>
      <c r="CX53" s="177"/>
      <c r="CY53" s="177"/>
      <c r="CZ53" s="177"/>
      <c r="DA53" s="177"/>
      <c r="DB53" s="177"/>
      <c r="DC53" s="177"/>
      <c r="DD53" s="177"/>
      <c r="DE53" s="177"/>
      <c r="DF53" s="177"/>
      <c r="DG53" s="177"/>
      <c r="DH53" s="177"/>
      <c r="DI53" s="177"/>
      <c r="DJ53" s="177"/>
      <c r="DK53" s="177"/>
      <c r="DL53" s="177"/>
      <c r="DM53" s="177"/>
      <c r="DN53" s="177"/>
      <c r="DO53" s="177"/>
      <c r="DP53" s="177"/>
      <c r="DQ53" s="177"/>
      <c r="DR53" s="177"/>
      <c r="DS53" s="177"/>
      <c r="DT53" s="177"/>
      <c r="DU53" s="177"/>
      <c r="DV53" s="177"/>
      <c r="DW53" s="177"/>
      <c r="DX53" s="177"/>
      <c r="DY53" s="177"/>
      <c r="DZ53" s="177"/>
      <c r="EA53" s="177"/>
      <c r="EB53" s="177"/>
      <c r="EC53" s="177"/>
      <c r="ED53" s="177"/>
      <c r="EE53" s="177"/>
      <c r="EF53" s="177"/>
      <c r="EG53" s="177"/>
      <c r="EH53" s="177"/>
      <c r="EI53" s="177"/>
      <c r="EJ53" s="177"/>
      <c r="EK53" s="177"/>
      <c r="EL53" s="177"/>
      <c r="EM53" s="177"/>
      <c r="EN53" s="177"/>
      <c r="EO53" s="177"/>
      <c r="EP53" s="177"/>
      <c r="EQ53" s="177"/>
      <c r="ER53" s="177"/>
      <c r="ES53" s="177"/>
      <c r="ET53" s="177"/>
      <c r="EU53" s="177"/>
      <c r="EV53" s="177"/>
      <c r="EW53" s="177"/>
      <c r="EX53" s="177"/>
      <c r="EY53" s="177"/>
      <c r="EZ53" s="177"/>
      <c r="FA53" s="177"/>
      <c r="FB53" s="177"/>
      <c r="FC53" s="177"/>
      <c r="FD53" s="177"/>
      <c r="FE53" s="177"/>
      <c r="FF53" s="177"/>
      <c r="FG53" s="177"/>
      <c r="FH53" s="177"/>
      <c r="FI53" s="177"/>
      <c r="FJ53" s="177"/>
      <c r="FK53" s="177"/>
      <c r="FL53" s="177"/>
      <c r="FM53" s="177"/>
      <c r="FN53" s="177"/>
      <c r="FO53" s="177"/>
      <c r="FP53" s="177"/>
      <c r="FQ53" s="177"/>
      <c r="FR53" s="177"/>
      <c r="FS53" s="177"/>
      <c r="FT53" s="177"/>
      <c r="FU53" s="177"/>
      <c r="FV53" s="177"/>
      <c r="FW53" s="177"/>
      <c r="FX53" s="177"/>
      <c r="FY53" s="177"/>
      <c r="FZ53" s="177"/>
      <c r="GA53" s="177"/>
      <c r="GB53" s="177"/>
      <c r="GC53" s="177"/>
      <c r="GD53" s="177"/>
      <c r="GE53" s="177"/>
      <c r="GF53" s="177"/>
      <c r="GG53" s="177"/>
      <c r="GH53" s="177"/>
      <c r="GI53" s="177"/>
      <c r="GJ53" s="177"/>
      <c r="GK53" s="177"/>
      <c r="GL53" s="177"/>
    </row>
    <row r="54" spans="1:194" ht="20.100000000000001" customHeight="1">
      <c r="A54" s="123" t="str">
        <f>A3</f>
        <v>สำหรับงวดหกเดือนสิ้นสุดวันที่ 30 มิถุนายน พ.ศ. 2563</v>
      </c>
      <c r="B54" s="123"/>
      <c r="C54" s="123"/>
      <c r="D54" s="124"/>
      <c r="E54" s="123"/>
      <c r="F54" s="130"/>
      <c r="G54" s="158"/>
      <c r="H54" s="159"/>
      <c r="I54" s="82"/>
      <c r="J54" s="130"/>
      <c r="K54" s="158"/>
      <c r="L54" s="159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77"/>
      <c r="BQ54" s="177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7"/>
      <c r="CY54" s="177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7"/>
      <c r="DR54" s="177"/>
      <c r="DS54" s="177"/>
      <c r="DT54" s="177"/>
      <c r="DU54" s="177"/>
      <c r="DV54" s="177"/>
      <c r="DW54" s="177"/>
      <c r="DX54" s="177"/>
      <c r="DY54" s="177"/>
      <c r="DZ54" s="177"/>
      <c r="EA54" s="177"/>
      <c r="EB54" s="177"/>
      <c r="EC54" s="177"/>
      <c r="ED54" s="177"/>
      <c r="EE54" s="177"/>
      <c r="EF54" s="177"/>
      <c r="EG54" s="177"/>
      <c r="EH54" s="177"/>
      <c r="EI54" s="177"/>
      <c r="EJ54" s="177"/>
      <c r="EK54" s="177"/>
      <c r="EL54" s="177"/>
      <c r="EM54" s="177"/>
      <c r="EN54" s="177"/>
      <c r="EO54" s="177"/>
      <c r="EP54" s="177"/>
      <c r="EQ54" s="177"/>
      <c r="ER54" s="177"/>
      <c r="ES54" s="177"/>
      <c r="ET54" s="177"/>
      <c r="EU54" s="177"/>
      <c r="EV54" s="177"/>
      <c r="EW54" s="177"/>
      <c r="EX54" s="177"/>
      <c r="EY54" s="177"/>
      <c r="EZ54" s="177"/>
      <c r="FA54" s="177"/>
      <c r="FB54" s="177"/>
      <c r="FC54" s="177"/>
      <c r="FD54" s="177"/>
      <c r="FE54" s="177"/>
      <c r="FF54" s="177"/>
      <c r="FG54" s="177"/>
      <c r="FH54" s="177"/>
      <c r="FI54" s="177"/>
      <c r="FJ54" s="177"/>
      <c r="FK54" s="177"/>
      <c r="FL54" s="177"/>
      <c r="FM54" s="177"/>
      <c r="FN54" s="177"/>
      <c r="FO54" s="177"/>
      <c r="FP54" s="177"/>
      <c r="FQ54" s="177"/>
      <c r="FR54" s="177"/>
      <c r="FS54" s="177"/>
      <c r="FT54" s="177"/>
      <c r="FU54" s="177"/>
      <c r="FV54" s="177"/>
      <c r="FW54" s="177"/>
      <c r="FX54" s="177"/>
      <c r="FY54" s="177"/>
      <c r="FZ54" s="177"/>
      <c r="GA54" s="177"/>
      <c r="GB54" s="177"/>
      <c r="GC54" s="177"/>
      <c r="GD54" s="177"/>
      <c r="GE54" s="177"/>
      <c r="GF54" s="177"/>
      <c r="GG54" s="177"/>
      <c r="GH54" s="177"/>
      <c r="GI54" s="177"/>
      <c r="GJ54" s="177"/>
      <c r="GK54" s="177"/>
      <c r="GL54" s="177"/>
    </row>
    <row r="55" spans="1:194" ht="18" customHeight="1">
      <c r="A55" s="121"/>
      <c r="B55" s="121"/>
      <c r="C55" s="121"/>
      <c r="D55" s="122"/>
      <c r="E55" s="121"/>
      <c r="F55" s="137"/>
      <c r="G55" s="160"/>
      <c r="H55" s="161"/>
      <c r="I55" s="138"/>
      <c r="J55" s="137"/>
      <c r="K55" s="160"/>
      <c r="L55" s="161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77"/>
      <c r="BQ55" s="177"/>
      <c r="BR55" s="177"/>
      <c r="BS55" s="177"/>
      <c r="BT55" s="177"/>
      <c r="BU55" s="177"/>
      <c r="BV55" s="177"/>
      <c r="BW55" s="177"/>
      <c r="BX55" s="177"/>
      <c r="BY55" s="177"/>
      <c r="BZ55" s="177"/>
      <c r="CA55" s="177"/>
      <c r="CB55" s="177"/>
      <c r="CC55" s="177"/>
      <c r="CD55" s="177"/>
      <c r="CE55" s="177"/>
      <c r="CF55" s="177"/>
      <c r="CG55" s="177"/>
      <c r="CH55" s="177"/>
      <c r="CI55" s="177"/>
      <c r="CJ55" s="177"/>
      <c r="CK55" s="177"/>
      <c r="CL55" s="177"/>
      <c r="CM55" s="177"/>
      <c r="CN55" s="177"/>
      <c r="CO55" s="177"/>
      <c r="CP55" s="177"/>
      <c r="CQ55" s="177"/>
      <c r="CR55" s="177"/>
      <c r="CS55" s="177"/>
      <c r="CT55" s="177"/>
      <c r="CU55" s="177"/>
      <c r="CV55" s="177"/>
      <c r="CW55" s="177"/>
      <c r="CX55" s="177"/>
      <c r="CY55" s="177"/>
      <c r="CZ55" s="177"/>
      <c r="DA55" s="177"/>
      <c r="DB55" s="177"/>
      <c r="DC55" s="177"/>
      <c r="DD55" s="177"/>
      <c r="DE55" s="177"/>
      <c r="DF55" s="177"/>
      <c r="DG55" s="177"/>
      <c r="DH55" s="177"/>
      <c r="DI55" s="177"/>
      <c r="DJ55" s="177"/>
      <c r="DK55" s="177"/>
      <c r="DL55" s="177"/>
      <c r="DM55" s="177"/>
      <c r="DN55" s="177"/>
      <c r="DO55" s="177"/>
      <c r="DP55" s="177"/>
      <c r="DQ55" s="177"/>
      <c r="DR55" s="177"/>
      <c r="DS55" s="177"/>
      <c r="DT55" s="177"/>
      <c r="DU55" s="177"/>
      <c r="DV55" s="177"/>
      <c r="DW55" s="177"/>
      <c r="DX55" s="177"/>
      <c r="DY55" s="177"/>
      <c r="DZ55" s="177"/>
      <c r="EA55" s="177"/>
      <c r="EB55" s="177"/>
      <c r="EC55" s="177"/>
      <c r="ED55" s="177"/>
      <c r="EE55" s="177"/>
      <c r="EF55" s="177"/>
      <c r="EG55" s="177"/>
      <c r="EH55" s="177"/>
      <c r="EI55" s="177"/>
      <c r="EJ55" s="177"/>
      <c r="EK55" s="177"/>
      <c r="EL55" s="177"/>
      <c r="EM55" s="177"/>
      <c r="EN55" s="177"/>
      <c r="EO55" s="177"/>
      <c r="EP55" s="177"/>
      <c r="EQ55" s="177"/>
      <c r="ER55" s="177"/>
      <c r="ES55" s="177"/>
      <c r="ET55" s="177"/>
      <c r="EU55" s="177"/>
      <c r="EV55" s="177"/>
      <c r="EW55" s="177"/>
      <c r="EX55" s="177"/>
      <c r="EY55" s="177"/>
      <c r="EZ55" s="177"/>
      <c r="FA55" s="177"/>
      <c r="FB55" s="177"/>
      <c r="FC55" s="177"/>
      <c r="FD55" s="177"/>
      <c r="FE55" s="177"/>
      <c r="FF55" s="177"/>
      <c r="FG55" s="177"/>
      <c r="FH55" s="177"/>
      <c r="FI55" s="177"/>
      <c r="FJ55" s="177"/>
      <c r="FK55" s="177"/>
      <c r="FL55" s="177"/>
      <c r="FM55" s="177"/>
      <c r="FN55" s="177"/>
      <c r="FO55" s="177"/>
      <c r="FP55" s="177"/>
      <c r="FQ55" s="177"/>
      <c r="FR55" s="177"/>
      <c r="FS55" s="177"/>
      <c r="FT55" s="177"/>
      <c r="FU55" s="177"/>
      <c r="FV55" s="177"/>
      <c r="FW55" s="177"/>
      <c r="FX55" s="177"/>
      <c r="FY55" s="177"/>
      <c r="FZ55" s="177"/>
      <c r="GA55" s="177"/>
      <c r="GB55" s="177"/>
      <c r="GC55" s="177"/>
      <c r="GD55" s="177"/>
      <c r="GE55" s="177"/>
      <c r="GF55" s="177"/>
      <c r="GG55" s="177"/>
      <c r="GH55" s="177"/>
      <c r="GI55" s="177"/>
      <c r="GJ55" s="177"/>
      <c r="GK55" s="177"/>
      <c r="GL55" s="177"/>
    </row>
    <row r="56" spans="1:194" ht="20.100000000000001" customHeight="1">
      <c r="A56" s="177"/>
      <c r="B56" s="177"/>
      <c r="C56" s="177"/>
      <c r="D56" s="122"/>
      <c r="E56" s="125"/>
      <c r="F56" s="370" t="s">
        <v>94</v>
      </c>
      <c r="G56" s="370"/>
      <c r="H56" s="370"/>
      <c r="I56" s="134"/>
      <c r="J56" s="371" t="s">
        <v>95</v>
      </c>
      <c r="K56" s="371"/>
      <c r="L56" s="371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/>
      <c r="BX56" s="177"/>
      <c r="BY56" s="177"/>
      <c r="BZ56" s="177"/>
      <c r="CA56" s="177"/>
      <c r="CB56" s="177"/>
      <c r="CC56" s="177"/>
      <c r="CD56" s="177"/>
      <c r="CE56" s="177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7"/>
      <c r="DR56" s="177"/>
      <c r="DS56" s="177"/>
      <c r="DT56" s="177"/>
      <c r="DU56" s="177"/>
      <c r="DV56" s="177"/>
      <c r="DW56" s="177"/>
      <c r="DX56" s="177"/>
      <c r="DY56" s="177"/>
      <c r="DZ56" s="177"/>
      <c r="EA56" s="177"/>
      <c r="EB56" s="177"/>
      <c r="EC56" s="177"/>
      <c r="ED56" s="177"/>
      <c r="EE56" s="177"/>
      <c r="EF56" s="177"/>
      <c r="EG56" s="177"/>
      <c r="EH56" s="177"/>
      <c r="EI56" s="177"/>
      <c r="EJ56" s="177"/>
      <c r="EK56" s="177"/>
      <c r="EL56" s="177"/>
      <c r="EM56" s="177"/>
      <c r="EN56" s="177"/>
      <c r="EO56" s="177"/>
      <c r="EP56" s="177"/>
      <c r="EQ56" s="177"/>
      <c r="ER56" s="177"/>
      <c r="ES56" s="177"/>
      <c r="ET56" s="177"/>
      <c r="EU56" s="177"/>
      <c r="EV56" s="177"/>
      <c r="EW56" s="177"/>
      <c r="EX56" s="177"/>
      <c r="EY56" s="177"/>
      <c r="EZ56" s="177"/>
      <c r="FA56" s="177"/>
      <c r="FB56" s="177"/>
      <c r="FC56" s="177"/>
      <c r="FD56" s="177"/>
      <c r="FE56" s="177"/>
      <c r="FF56" s="177"/>
      <c r="FG56" s="177"/>
      <c r="FH56" s="177"/>
      <c r="FI56" s="177"/>
      <c r="FJ56" s="177"/>
      <c r="FK56" s="177"/>
      <c r="FL56" s="177"/>
      <c r="FM56" s="177"/>
      <c r="FN56" s="177"/>
      <c r="FO56" s="177"/>
      <c r="FP56" s="177"/>
      <c r="FQ56" s="177"/>
      <c r="FR56" s="177"/>
      <c r="FS56" s="177"/>
      <c r="FT56" s="177"/>
      <c r="FU56" s="177"/>
      <c r="FV56" s="177"/>
      <c r="FW56" s="177"/>
      <c r="FX56" s="177"/>
      <c r="FY56" s="177"/>
      <c r="FZ56" s="177"/>
      <c r="GA56" s="177"/>
      <c r="GB56" s="177"/>
      <c r="GC56" s="177"/>
      <c r="GD56" s="177"/>
      <c r="GE56" s="177"/>
      <c r="GF56" s="177"/>
      <c r="GG56" s="177"/>
      <c r="GH56" s="177"/>
      <c r="GI56" s="177"/>
      <c r="GJ56" s="177"/>
      <c r="GK56" s="177"/>
      <c r="GL56" s="177"/>
    </row>
    <row r="57" spans="1:194" ht="20.100000000000001" customHeight="1">
      <c r="A57" s="177"/>
      <c r="B57" s="177"/>
      <c r="C57" s="177"/>
      <c r="D57" s="122"/>
      <c r="E57" s="125"/>
      <c r="F57" s="140" t="s">
        <v>3</v>
      </c>
      <c r="G57" s="162"/>
      <c r="H57" s="163" t="s">
        <v>3</v>
      </c>
      <c r="I57" s="127"/>
      <c r="J57" s="126" t="s">
        <v>3</v>
      </c>
      <c r="K57" s="162"/>
      <c r="L57" s="163" t="s">
        <v>3</v>
      </c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/>
      <c r="DC57" s="177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  <c r="DV57" s="177"/>
      <c r="DW57" s="177"/>
      <c r="DX57" s="177"/>
      <c r="DY57" s="177"/>
      <c r="DZ57" s="177"/>
      <c r="EA57" s="177"/>
      <c r="EB57" s="177"/>
      <c r="EC57" s="177"/>
      <c r="ED57" s="177"/>
      <c r="EE57" s="177"/>
      <c r="EF57" s="177"/>
      <c r="EG57" s="177"/>
      <c r="EH57" s="177"/>
      <c r="EI57" s="177"/>
      <c r="EJ57" s="177"/>
      <c r="EK57" s="177"/>
      <c r="EL57" s="177"/>
      <c r="EM57" s="177"/>
      <c r="EN57" s="177"/>
      <c r="EO57" s="177"/>
      <c r="EP57" s="177"/>
      <c r="EQ57" s="177"/>
      <c r="ER57" s="177"/>
      <c r="ES57" s="177"/>
      <c r="ET57" s="177"/>
      <c r="EU57" s="177"/>
      <c r="EV57" s="177"/>
      <c r="EW57" s="177"/>
      <c r="EX57" s="177"/>
      <c r="EY57" s="177"/>
      <c r="EZ57" s="177"/>
      <c r="FA57" s="177"/>
      <c r="FB57" s="177"/>
      <c r="FC57" s="177"/>
      <c r="FD57" s="177"/>
      <c r="FE57" s="177"/>
      <c r="FF57" s="177"/>
      <c r="FG57" s="177"/>
      <c r="FH57" s="177"/>
      <c r="FI57" s="177"/>
      <c r="FJ57" s="177"/>
      <c r="FK57" s="177"/>
      <c r="FL57" s="177"/>
      <c r="FM57" s="177"/>
      <c r="FN57" s="177"/>
      <c r="FO57" s="177"/>
      <c r="FP57" s="177"/>
      <c r="FQ57" s="177"/>
      <c r="FR57" s="177"/>
      <c r="FS57" s="177"/>
      <c r="FT57" s="177"/>
      <c r="FU57" s="177"/>
      <c r="FV57" s="177"/>
      <c r="FW57" s="177"/>
      <c r="FX57" s="177"/>
      <c r="FY57" s="177"/>
      <c r="FZ57" s="177"/>
      <c r="GA57" s="177"/>
      <c r="GB57" s="177"/>
      <c r="GC57" s="177"/>
      <c r="GD57" s="177"/>
      <c r="GE57" s="177"/>
      <c r="GF57" s="177"/>
      <c r="GG57" s="177"/>
      <c r="GH57" s="177"/>
      <c r="GI57" s="177"/>
      <c r="GJ57" s="177"/>
      <c r="GK57" s="177"/>
      <c r="GL57" s="177"/>
    </row>
    <row r="58" spans="1:194" ht="20.100000000000001" customHeight="1">
      <c r="A58" s="177"/>
      <c r="B58" s="177"/>
      <c r="C58" s="177"/>
      <c r="D58" s="122"/>
      <c r="E58" s="125"/>
      <c r="F58" s="126" t="s">
        <v>6</v>
      </c>
      <c r="G58" s="162"/>
      <c r="H58" s="163" t="s">
        <v>7</v>
      </c>
      <c r="I58" s="134"/>
      <c r="J58" s="126" t="s">
        <v>6</v>
      </c>
      <c r="K58" s="162"/>
      <c r="L58" s="163" t="s">
        <v>7</v>
      </c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7"/>
      <c r="CV58" s="177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177"/>
      <c r="DJ58" s="177"/>
      <c r="DK58" s="177"/>
      <c r="DL58" s="177"/>
      <c r="DM58" s="177"/>
      <c r="DN58" s="177"/>
      <c r="DO58" s="177"/>
      <c r="DP58" s="177"/>
      <c r="DQ58" s="177"/>
      <c r="DR58" s="177"/>
      <c r="DS58" s="177"/>
      <c r="DT58" s="177"/>
      <c r="DU58" s="177"/>
      <c r="DV58" s="177"/>
      <c r="DW58" s="177"/>
      <c r="DX58" s="177"/>
      <c r="DY58" s="177"/>
      <c r="DZ58" s="177"/>
      <c r="EA58" s="177"/>
      <c r="EB58" s="177"/>
      <c r="EC58" s="177"/>
      <c r="ED58" s="177"/>
      <c r="EE58" s="177"/>
      <c r="EF58" s="177"/>
      <c r="EG58" s="177"/>
      <c r="EH58" s="177"/>
      <c r="EI58" s="177"/>
      <c r="EJ58" s="177"/>
      <c r="EK58" s="177"/>
      <c r="EL58" s="177"/>
      <c r="EM58" s="177"/>
      <c r="EN58" s="177"/>
      <c r="EO58" s="177"/>
      <c r="EP58" s="177"/>
      <c r="EQ58" s="177"/>
      <c r="ER58" s="177"/>
      <c r="ES58" s="177"/>
      <c r="ET58" s="177"/>
      <c r="EU58" s="177"/>
      <c r="EV58" s="177"/>
      <c r="EW58" s="177"/>
      <c r="EX58" s="177"/>
      <c r="EY58" s="177"/>
      <c r="EZ58" s="177"/>
      <c r="FA58" s="177"/>
      <c r="FB58" s="177"/>
      <c r="FC58" s="177"/>
      <c r="FD58" s="177"/>
      <c r="FE58" s="177"/>
      <c r="FF58" s="177"/>
      <c r="FG58" s="177"/>
      <c r="FH58" s="177"/>
      <c r="FI58" s="177"/>
      <c r="FJ58" s="177"/>
      <c r="FK58" s="177"/>
      <c r="FL58" s="177"/>
      <c r="FM58" s="177"/>
      <c r="FN58" s="177"/>
      <c r="FO58" s="177"/>
      <c r="FP58" s="177"/>
      <c r="FQ58" s="177"/>
      <c r="FR58" s="177"/>
      <c r="FS58" s="177"/>
      <c r="FT58" s="177"/>
      <c r="FU58" s="177"/>
      <c r="FV58" s="177"/>
      <c r="FW58" s="177"/>
      <c r="FX58" s="177"/>
      <c r="FY58" s="177"/>
      <c r="FZ58" s="177"/>
      <c r="GA58" s="177"/>
      <c r="GB58" s="177"/>
      <c r="GC58" s="177"/>
      <c r="GD58" s="177"/>
      <c r="GE58" s="177"/>
      <c r="GF58" s="177"/>
      <c r="GG58" s="177"/>
      <c r="GH58" s="177"/>
      <c r="GI58" s="177"/>
      <c r="GJ58" s="177"/>
      <c r="GK58" s="177"/>
      <c r="GL58" s="177"/>
    </row>
    <row r="59" spans="1:194" ht="20.100000000000001" customHeight="1">
      <c r="A59" s="177"/>
      <c r="B59" s="177"/>
      <c r="C59" s="177"/>
      <c r="D59" s="124" t="s">
        <v>8</v>
      </c>
      <c r="E59" s="125"/>
      <c r="F59" s="128" t="s">
        <v>9</v>
      </c>
      <c r="G59" s="162"/>
      <c r="H59" s="164" t="s">
        <v>9</v>
      </c>
      <c r="I59" s="127"/>
      <c r="J59" s="128" t="s">
        <v>9</v>
      </c>
      <c r="K59" s="162"/>
      <c r="L59" s="164" t="s">
        <v>9</v>
      </c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  <c r="BI59" s="177"/>
      <c r="BJ59" s="177"/>
      <c r="BK59" s="177"/>
      <c r="BL59" s="177"/>
      <c r="BM59" s="177"/>
      <c r="BN59" s="177"/>
      <c r="BO59" s="177"/>
      <c r="BP59" s="177"/>
      <c r="BQ59" s="177"/>
      <c r="BR59" s="177"/>
      <c r="BS59" s="177"/>
      <c r="BT59" s="177"/>
      <c r="BU59" s="177"/>
      <c r="BV59" s="177"/>
      <c r="BW59" s="177"/>
      <c r="BX59" s="177"/>
      <c r="BY59" s="177"/>
      <c r="BZ59" s="177"/>
      <c r="CA59" s="177"/>
      <c r="CB59" s="177"/>
      <c r="CC59" s="177"/>
      <c r="CD59" s="177"/>
      <c r="CE59" s="177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7"/>
      <c r="CY59" s="177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7"/>
      <c r="DR59" s="177"/>
      <c r="DS59" s="177"/>
      <c r="DT59" s="177"/>
      <c r="DU59" s="177"/>
      <c r="DV59" s="177"/>
      <c r="DW59" s="177"/>
      <c r="DX59" s="177"/>
      <c r="DY59" s="177"/>
      <c r="DZ59" s="177"/>
      <c r="EA59" s="177"/>
      <c r="EB59" s="177"/>
      <c r="EC59" s="177"/>
      <c r="ED59" s="177"/>
      <c r="EE59" s="177"/>
      <c r="EF59" s="177"/>
      <c r="EG59" s="177"/>
      <c r="EH59" s="177"/>
      <c r="EI59" s="177"/>
      <c r="EJ59" s="177"/>
      <c r="EK59" s="177"/>
      <c r="EL59" s="177"/>
      <c r="EM59" s="177"/>
      <c r="EN59" s="177"/>
      <c r="EO59" s="177"/>
      <c r="EP59" s="177"/>
      <c r="EQ59" s="177"/>
      <c r="ER59" s="177"/>
      <c r="ES59" s="177"/>
      <c r="ET59" s="177"/>
      <c r="EU59" s="177"/>
      <c r="EV59" s="177"/>
      <c r="EW59" s="177"/>
      <c r="EX59" s="177"/>
      <c r="EY59" s="177"/>
      <c r="EZ59" s="177"/>
      <c r="FA59" s="177"/>
      <c r="FB59" s="177"/>
      <c r="FC59" s="177"/>
      <c r="FD59" s="177"/>
      <c r="FE59" s="177"/>
      <c r="FF59" s="177"/>
      <c r="FG59" s="177"/>
      <c r="FH59" s="177"/>
      <c r="FI59" s="177"/>
      <c r="FJ59" s="177"/>
      <c r="FK59" s="177"/>
      <c r="FL59" s="177"/>
      <c r="FM59" s="177"/>
      <c r="FN59" s="177"/>
      <c r="FO59" s="177"/>
      <c r="FP59" s="177"/>
      <c r="FQ59" s="177"/>
      <c r="FR59" s="177"/>
      <c r="FS59" s="177"/>
      <c r="FT59" s="177"/>
      <c r="FU59" s="177"/>
      <c r="FV59" s="177"/>
      <c r="FW59" s="177"/>
      <c r="FX59" s="177"/>
      <c r="FY59" s="177"/>
      <c r="FZ59" s="177"/>
      <c r="GA59" s="177"/>
      <c r="GB59" s="177"/>
      <c r="GC59" s="177"/>
      <c r="GD59" s="177"/>
      <c r="GE59" s="177"/>
      <c r="GF59" s="177"/>
      <c r="GG59" s="177"/>
      <c r="GH59" s="177"/>
      <c r="GI59" s="177"/>
      <c r="GJ59" s="177"/>
      <c r="GK59" s="177"/>
      <c r="GL59" s="177"/>
    </row>
    <row r="60" spans="1:194" s="53" customFormat="1" ht="20.100000000000001" customHeight="1">
      <c r="A60" s="49" t="s">
        <v>96</v>
      </c>
      <c r="B60" s="50"/>
      <c r="C60" s="50"/>
      <c r="D60" s="51"/>
      <c r="E60" s="51"/>
      <c r="F60" s="56"/>
      <c r="G60" s="166"/>
      <c r="H60" s="141"/>
      <c r="I60" s="52"/>
      <c r="J60" s="56"/>
      <c r="K60" s="166"/>
      <c r="L60" s="141"/>
      <c r="N60" s="177"/>
    </row>
    <row r="61" spans="1:194" s="53" customFormat="1" ht="20.100000000000001" customHeight="1">
      <c r="A61" s="222" t="s">
        <v>212</v>
      </c>
      <c r="B61" s="223"/>
      <c r="C61" s="50"/>
      <c r="D61" s="51"/>
      <c r="E61" s="51"/>
      <c r="F61" s="56"/>
      <c r="G61" s="166"/>
      <c r="H61" s="141"/>
      <c r="I61" s="52"/>
      <c r="J61" s="56"/>
      <c r="K61" s="166"/>
      <c r="L61" s="141"/>
      <c r="N61" s="177"/>
    </row>
    <row r="62" spans="1:194" s="53" customFormat="1" ht="20.100000000000001" customHeight="1">
      <c r="A62" s="224"/>
      <c r="B62" s="225" t="s">
        <v>98</v>
      </c>
      <c r="C62" s="50"/>
      <c r="D62" s="51"/>
      <c r="E62" s="51"/>
      <c r="F62" s="56"/>
      <c r="G62" s="166"/>
      <c r="H62" s="141"/>
      <c r="I62" s="52"/>
      <c r="J62" s="56"/>
      <c r="K62" s="166"/>
      <c r="L62" s="141"/>
    </row>
    <row r="63" spans="1:194" s="53" customFormat="1" ht="20.100000000000001" customHeight="1">
      <c r="A63" s="49"/>
      <c r="B63" s="53" t="s">
        <v>252</v>
      </c>
      <c r="D63" s="51"/>
      <c r="E63" s="51"/>
      <c r="F63" s="56"/>
      <c r="G63" s="166"/>
      <c r="H63" s="141"/>
      <c r="I63" s="52"/>
      <c r="J63" s="56"/>
      <c r="K63" s="166"/>
      <c r="L63" s="141"/>
    </row>
    <row r="64" spans="1:194" s="53" customFormat="1" ht="20.100000000000001" customHeight="1">
      <c r="A64" s="49"/>
      <c r="B64" s="172" t="s">
        <v>229</v>
      </c>
      <c r="C64" s="172"/>
      <c r="D64" s="51"/>
      <c r="E64" s="51"/>
      <c r="F64" s="56"/>
      <c r="G64" s="166"/>
      <c r="H64" s="141"/>
      <c r="I64" s="52"/>
      <c r="J64" s="56"/>
      <c r="K64" s="166"/>
      <c r="L64" s="141"/>
    </row>
    <row r="65" spans="1:12" s="53" customFormat="1" ht="20.100000000000001" customHeight="1">
      <c r="A65" s="49"/>
      <c r="B65" s="172" t="s">
        <v>253</v>
      </c>
      <c r="C65" s="172"/>
      <c r="D65" s="51"/>
      <c r="E65" s="51"/>
      <c r="F65" s="56">
        <v>-30058</v>
      </c>
      <c r="G65" s="166"/>
      <c r="H65" s="141">
        <v>0</v>
      </c>
      <c r="I65" s="52"/>
      <c r="J65" s="56">
        <v>-1100</v>
      </c>
      <c r="K65" s="166"/>
      <c r="L65" s="141">
        <v>0</v>
      </c>
    </row>
    <row r="66" spans="1:12" s="53" customFormat="1" ht="20.100000000000001" customHeight="1">
      <c r="A66" s="49"/>
      <c r="B66" s="53" t="s">
        <v>213</v>
      </c>
      <c r="C66" s="172"/>
      <c r="D66" s="51"/>
      <c r="E66" s="51"/>
      <c r="F66" s="56"/>
      <c r="G66" s="166"/>
      <c r="H66" s="141"/>
      <c r="I66" s="52"/>
      <c r="J66" s="56"/>
      <c r="K66" s="166"/>
      <c r="L66" s="141"/>
    </row>
    <row r="67" spans="1:12" s="53" customFormat="1" ht="20.100000000000001" customHeight="1">
      <c r="A67" s="49"/>
      <c r="B67" s="53" t="s">
        <v>138</v>
      </c>
      <c r="C67" s="172"/>
      <c r="D67" s="51"/>
      <c r="E67" s="51"/>
      <c r="F67" s="56"/>
      <c r="G67" s="166"/>
      <c r="H67" s="141"/>
      <c r="I67" s="52"/>
      <c r="J67" s="56"/>
      <c r="K67" s="166"/>
      <c r="L67" s="141"/>
    </row>
    <row r="68" spans="1:12" s="53" customFormat="1" ht="20.100000000000001" customHeight="1">
      <c r="A68" s="49"/>
      <c r="B68" s="53" t="s">
        <v>256</v>
      </c>
      <c r="C68" s="172"/>
      <c r="D68" s="51"/>
      <c r="E68" s="51"/>
      <c r="F68" s="359">
        <v>6012</v>
      </c>
      <c r="G68" s="166"/>
      <c r="H68" s="141">
        <v>0</v>
      </c>
      <c r="I68" s="52"/>
      <c r="J68" s="173">
        <v>220</v>
      </c>
      <c r="K68" s="166"/>
      <c r="L68" s="141">
        <v>0</v>
      </c>
    </row>
    <row r="69" spans="1:12" s="53" customFormat="1" ht="20.100000000000001" customHeight="1">
      <c r="A69" s="225" t="s">
        <v>97</v>
      </c>
      <c r="B69" s="223"/>
      <c r="C69" s="50"/>
      <c r="D69" s="51"/>
      <c r="E69" s="51"/>
      <c r="F69" s="56"/>
      <c r="G69" s="166"/>
      <c r="H69" s="141"/>
      <c r="I69" s="52"/>
      <c r="J69" s="56"/>
      <c r="K69" s="166"/>
      <c r="L69" s="141"/>
    </row>
    <row r="70" spans="1:12" s="53" customFormat="1" ht="20.100000000000001" customHeight="1">
      <c r="A70" s="225"/>
      <c r="B70" s="225" t="s">
        <v>98</v>
      </c>
      <c r="C70" s="50"/>
      <c r="D70" s="51"/>
      <c r="E70" s="51"/>
      <c r="F70" s="56"/>
      <c r="G70" s="166"/>
      <c r="H70" s="141"/>
      <c r="I70" s="52"/>
      <c r="J70" s="56"/>
      <c r="K70" s="166"/>
      <c r="L70" s="141"/>
    </row>
    <row r="71" spans="1:12" s="53" customFormat="1" ht="20.100000000000001" customHeight="1">
      <c r="B71" s="53" t="s">
        <v>136</v>
      </c>
      <c r="D71" s="51"/>
      <c r="E71" s="51"/>
      <c r="F71" s="56"/>
      <c r="G71" s="166"/>
      <c r="H71" s="141"/>
      <c r="I71" s="52"/>
      <c r="J71" s="56"/>
      <c r="K71" s="166"/>
      <c r="L71" s="141"/>
    </row>
    <row r="72" spans="1:12" s="53" customFormat="1" ht="20.100000000000001" customHeight="1">
      <c r="B72" s="53" t="s">
        <v>137</v>
      </c>
      <c r="D72" s="51"/>
      <c r="E72" s="51"/>
      <c r="F72" s="56">
        <v>-5685</v>
      </c>
      <c r="G72" s="166"/>
      <c r="H72" s="141">
        <v>-92969</v>
      </c>
      <c r="I72" s="52"/>
      <c r="J72" s="56">
        <v>0</v>
      </c>
      <c r="K72" s="166"/>
      <c r="L72" s="141">
        <v>0</v>
      </c>
    </row>
    <row r="73" spans="1:12" s="53" customFormat="1" ht="20.100000000000001" customHeight="1">
      <c r="B73" s="53" t="s">
        <v>214</v>
      </c>
      <c r="D73" s="51"/>
      <c r="E73" s="51"/>
      <c r="F73" s="56">
        <v>0</v>
      </c>
      <c r="G73" s="166"/>
      <c r="H73" s="141">
        <v>-4797</v>
      </c>
      <c r="I73" s="52"/>
      <c r="J73" s="56">
        <v>0</v>
      </c>
      <c r="K73" s="166"/>
      <c r="L73" s="141">
        <v>467</v>
      </c>
    </row>
    <row r="74" spans="1:12" s="53" customFormat="1" ht="20.100000000000001" customHeight="1">
      <c r="B74" s="53" t="s">
        <v>255</v>
      </c>
      <c r="D74" s="51"/>
      <c r="E74" s="51"/>
      <c r="F74" s="56"/>
      <c r="G74" s="166"/>
      <c r="H74" s="141"/>
      <c r="I74" s="52"/>
      <c r="J74" s="56"/>
      <c r="K74" s="166"/>
      <c r="L74" s="141"/>
    </row>
    <row r="75" spans="1:12" s="53" customFormat="1" ht="20.100000000000001" customHeight="1">
      <c r="B75" s="53" t="s">
        <v>138</v>
      </c>
      <c r="D75" s="51"/>
      <c r="E75" s="51"/>
      <c r="F75" s="56"/>
      <c r="G75" s="166"/>
      <c r="H75" s="141"/>
      <c r="I75" s="52"/>
      <c r="J75" s="56"/>
      <c r="K75" s="166"/>
      <c r="L75" s="141"/>
    </row>
    <row r="76" spans="1:12" s="53" customFormat="1" ht="20.100000000000001" customHeight="1">
      <c r="B76" s="53" t="s">
        <v>256</v>
      </c>
      <c r="D76" s="51"/>
      <c r="E76" s="51"/>
      <c r="F76" s="48">
        <v>1137</v>
      </c>
      <c r="G76" s="166"/>
      <c r="H76" s="167">
        <v>19553</v>
      </c>
      <c r="I76" s="52"/>
      <c r="J76" s="60">
        <v>0</v>
      </c>
      <c r="K76" s="166"/>
      <c r="L76" s="167">
        <v>-93</v>
      </c>
    </row>
    <row r="77" spans="1:12" s="53" customFormat="1" ht="6" customHeight="1">
      <c r="D77" s="51"/>
      <c r="E77" s="51"/>
      <c r="F77" s="56"/>
      <c r="G77" s="166"/>
      <c r="H77" s="141"/>
      <c r="I77" s="52"/>
      <c r="J77" s="56"/>
      <c r="K77" s="166"/>
      <c r="L77" s="141"/>
    </row>
    <row r="78" spans="1:12" s="53" customFormat="1" ht="20.100000000000001" customHeight="1">
      <c r="A78" s="53" t="s">
        <v>99</v>
      </c>
      <c r="C78" s="50"/>
      <c r="D78" s="51"/>
      <c r="E78" s="51"/>
      <c r="F78" s="57">
        <f>SUM(F64:F76)</f>
        <v>-28594</v>
      </c>
      <c r="G78" s="166"/>
      <c r="H78" s="168">
        <f>SUM(H64:H76)</f>
        <v>-78213</v>
      </c>
      <c r="I78" s="52"/>
      <c r="J78" s="57">
        <f>SUM(J64:J76)</f>
        <v>-880</v>
      </c>
      <c r="K78" s="166"/>
      <c r="L78" s="168">
        <f>SUM(L64:L76)</f>
        <v>374</v>
      </c>
    </row>
    <row r="79" spans="1:12" s="53" customFormat="1" ht="6" customHeight="1">
      <c r="D79" s="51"/>
      <c r="E79" s="51"/>
      <c r="F79" s="56"/>
      <c r="G79" s="166"/>
      <c r="H79" s="141"/>
      <c r="I79" s="52"/>
      <c r="J79" s="56"/>
      <c r="K79" s="166"/>
      <c r="L79" s="141"/>
    </row>
    <row r="80" spans="1:12" s="53" customFormat="1" ht="20.100000000000001" customHeight="1" thickBot="1">
      <c r="A80" s="49" t="s">
        <v>133</v>
      </c>
      <c r="C80" s="50"/>
      <c r="D80" s="51"/>
      <c r="E80" s="51"/>
      <c r="F80" s="58">
        <f>F44+F78</f>
        <v>-551038</v>
      </c>
      <c r="G80" s="166"/>
      <c r="H80" s="169">
        <f>H44+H78</f>
        <v>792750</v>
      </c>
      <c r="I80" s="52"/>
      <c r="J80" s="58">
        <f>J44+J78</f>
        <v>730859</v>
      </c>
      <c r="K80" s="166"/>
      <c r="L80" s="169">
        <f>L44+L78</f>
        <v>1578435</v>
      </c>
    </row>
    <row r="81" spans="1:12" s="53" customFormat="1" ht="12.95" customHeight="1" thickTop="1">
      <c r="A81" s="49"/>
      <c r="C81" s="50"/>
      <c r="D81" s="51"/>
      <c r="E81" s="51"/>
      <c r="F81" s="56"/>
      <c r="G81" s="166"/>
      <c r="H81" s="141"/>
      <c r="I81" s="52"/>
      <c r="J81" s="56"/>
      <c r="K81" s="166"/>
      <c r="L81" s="141"/>
    </row>
    <row r="82" spans="1:12" s="53" customFormat="1" ht="20.100000000000001" customHeight="1">
      <c r="A82" s="49" t="s">
        <v>100</v>
      </c>
      <c r="D82" s="51"/>
      <c r="E82" s="51"/>
      <c r="F82" s="56"/>
      <c r="G82" s="166"/>
      <c r="H82" s="141"/>
      <c r="I82" s="52"/>
      <c r="J82" s="56"/>
      <c r="K82" s="166"/>
      <c r="L82" s="141"/>
    </row>
    <row r="83" spans="1:12" s="53" customFormat="1" ht="20.100000000000001" customHeight="1">
      <c r="A83" s="54" t="s">
        <v>251</v>
      </c>
      <c r="B83" s="54"/>
      <c r="C83" s="50"/>
      <c r="D83" s="51"/>
      <c r="E83" s="51"/>
      <c r="F83" s="56">
        <v>-163471</v>
      </c>
      <c r="G83" s="166"/>
      <c r="H83" s="141">
        <v>1035708</v>
      </c>
      <c r="I83" s="52"/>
      <c r="J83" s="56">
        <v>731739</v>
      </c>
      <c r="K83" s="166"/>
      <c r="L83" s="141">
        <v>1578061</v>
      </c>
    </row>
    <row r="84" spans="1:12" s="53" customFormat="1" ht="20.100000000000001" customHeight="1">
      <c r="A84" s="54" t="s">
        <v>68</v>
      </c>
      <c r="B84" s="54"/>
      <c r="C84" s="50"/>
      <c r="D84" s="51"/>
      <c r="E84" s="51"/>
      <c r="F84" s="142">
        <v>-358973</v>
      </c>
      <c r="G84" s="166"/>
      <c r="H84" s="143">
        <v>-164745</v>
      </c>
      <c r="I84" s="52"/>
      <c r="J84" s="142">
        <v>0</v>
      </c>
      <c r="K84" s="166"/>
      <c r="L84" s="143">
        <v>0</v>
      </c>
    </row>
    <row r="85" spans="1:12" s="53" customFormat="1" ht="6" customHeight="1">
      <c r="A85" s="54"/>
      <c r="B85" s="54"/>
      <c r="C85" s="50"/>
      <c r="D85" s="51"/>
      <c r="E85" s="51"/>
      <c r="F85" s="56"/>
      <c r="G85" s="166"/>
      <c r="H85" s="141"/>
      <c r="I85" s="52"/>
      <c r="J85" s="56"/>
      <c r="K85" s="166"/>
      <c r="L85" s="141"/>
    </row>
    <row r="86" spans="1:12" s="53" customFormat="1" ht="20.100000000000001" customHeight="1" thickBot="1">
      <c r="A86" s="54"/>
      <c r="B86" s="54"/>
      <c r="C86" s="50"/>
      <c r="D86" s="51"/>
      <c r="E86" s="51"/>
      <c r="F86" s="59">
        <f>F83+F84</f>
        <v>-522444</v>
      </c>
      <c r="G86" s="166"/>
      <c r="H86" s="61">
        <f>H83+H84</f>
        <v>870963</v>
      </c>
      <c r="I86" s="52"/>
      <c r="J86" s="59">
        <f>J83+J84</f>
        <v>731739</v>
      </c>
      <c r="K86" s="166"/>
      <c r="L86" s="61">
        <f>L83+L84</f>
        <v>1578061</v>
      </c>
    </row>
    <row r="87" spans="1:12" s="53" customFormat="1" ht="12.95" customHeight="1" thickTop="1">
      <c r="A87" s="54"/>
      <c r="B87" s="54"/>
      <c r="C87" s="50"/>
      <c r="D87" s="51"/>
      <c r="E87" s="51"/>
      <c r="F87" s="56"/>
      <c r="G87" s="166"/>
      <c r="H87" s="141"/>
      <c r="I87" s="52"/>
      <c r="J87" s="56"/>
      <c r="K87" s="166"/>
      <c r="L87" s="141"/>
    </row>
    <row r="88" spans="1:12" s="53" customFormat="1" ht="20.100000000000001" customHeight="1">
      <c r="A88" s="49" t="s">
        <v>102</v>
      </c>
      <c r="D88" s="51"/>
      <c r="E88" s="51"/>
      <c r="F88" s="56"/>
      <c r="G88" s="166"/>
      <c r="H88" s="141"/>
      <c r="I88" s="52"/>
      <c r="J88" s="56"/>
      <c r="K88" s="166"/>
      <c r="L88" s="141"/>
    </row>
    <row r="89" spans="1:12" s="53" customFormat="1" ht="20.100000000000001" customHeight="1">
      <c r="A89" s="54" t="s">
        <v>251</v>
      </c>
      <c r="B89" s="54"/>
      <c r="C89" s="50"/>
      <c r="D89" s="51"/>
      <c r="E89" s="51"/>
      <c r="F89" s="56">
        <v>-179538</v>
      </c>
      <c r="G89" s="166"/>
      <c r="H89" s="141">
        <v>959451</v>
      </c>
      <c r="I89" s="52"/>
      <c r="J89" s="56">
        <v>730859</v>
      </c>
      <c r="K89" s="166"/>
      <c r="L89" s="141">
        <v>1578435</v>
      </c>
    </row>
    <row r="90" spans="1:12" s="53" customFormat="1" ht="20.100000000000001" customHeight="1">
      <c r="A90" s="54" t="s">
        <v>68</v>
      </c>
      <c r="B90" s="54"/>
      <c r="C90" s="50"/>
      <c r="D90" s="51"/>
      <c r="E90" s="51"/>
      <c r="F90" s="142">
        <v>-371500</v>
      </c>
      <c r="G90" s="166"/>
      <c r="H90" s="143">
        <v>-166701</v>
      </c>
      <c r="I90" s="52"/>
      <c r="J90" s="142">
        <v>0</v>
      </c>
      <c r="K90" s="166"/>
      <c r="L90" s="143">
        <v>0</v>
      </c>
    </row>
    <row r="91" spans="1:12" s="53" customFormat="1" ht="6" customHeight="1">
      <c r="A91" s="54"/>
      <c r="B91" s="54"/>
      <c r="C91" s="50"/>
      <c r="D91" s="51"/>
      <c r="E91" s="51"/>
      <c r="F91" s="56"/>
      <c r="G91" s="166"/>
      <c r="H91" s="141"/>
      <c r="I91" s="52"/>
      <c r="J91" s="56"/>
      <c r="K91" s="166"/>
      <c r="L91" s="141"/>
    </row>
    <row r="92" spans="1:12" s="53" customFormat="1" ht="20.100000000000001" customHeight="1" thickBot="1">
      <c r="A92" s="54"/>
      <c r="B92" s="54"/>
      <c r="C92" s="50"/>
      <c r="D92" s="51"/>
      <c r="E92" s="51"/>
      <c r="F92" s="59">
        <f>F89+F90</f>
        <v>-551038</v>
      </c>
      <c r="G92" s="166"/>
      <c r="H92" s="144">
        <f>H89+H90</f>
        <v>792750</v>
      </c>
      <c r="I92" s="52"/>
      <c r="J92" s="145">
        <f>J89+J90</f>
        <v>730859</v>
      </c>
      <c r="K92" s="166"/>
      <c r="L92" s="144">
        <f>L89+L90</f>
        <v>1578435</v>
      </c>
    </row>
    <row r="93" spans="1:12" s="53" customFormat="1" ht="12.95" customHeight="1" thickTop="1">
      <c r="A93" s="54"/>
      <c r="B93" s="54"/>
      <c r="C93" s="50"/>
      <c r="D93" s="51"/>
      <c r="E93" s="51"/>
      <c r="F93" s="56"/>
      <c r="G93" s="166"/>
      <c r="H93" s="141"/>
      <c r="I93" s="52"/>
      <c r="J93" s="56"/>
      <c r="K93" s="166"/>
      <c r="L93" s="141"/>
    </row>
    <row r="94" spans="1:12" s="53" customFormat="1" ht="20.100000000000001" customHeight="1">
      <c r="A94" s="49" t="s">
        <v>103</v>
      </c>
      <c r="B94" s="54"/>
      <c r="C94" s="50"/>
      <c r="D94" s="51"/>
      <c r="E94" s="51"/>
      <c r="F94" s="56"/>
      <c r="G94" s="166"/>
      <c r="H94" s="141"/>
      <c r="I94" s="52"/>
      <c r="J94" s="56"/>
      <c r="K94" s="166"/>
      <c r="L94" s="141"/>
    </row>
    <row r="95" spans="1:12" s="53" customFormat="1" ht="20.100000000000001" customHeight="1" thickBot="1">
      <c r="A95" s="54" t="s">
        <v>104</v>
      </c>
      <c r="B95" s="54"/>
      <c r="C95" s="50"/>
      <c r="D95" s="55">
        <v>19</v>
      </c>
      <c r="E95" s="51"/>
      <c r="F95" s="146">
        <v>-1.9699999999999999E-2</v>
      </c>
      <c r="G95" s="170"/>
      <c r="H95" s="171">
        <v>0.1066</v>
      </c>
      <c r="I95" s="147"/>
      <c r="J95" s="146">
        <v>7.4200000000000002E-2</v>
      </c>
      <c r="K95" s="170"/>
      <c r="L95" s="171">
        <v>0.16350000000000001</v>
      </c>
    </row>
    <row r="96" spans="1:12" s="53" customFormat="1" ht="20.100000000000001" customHeight="1" thickTop="1">
      <c r="A96" s="54"/>
      <c r="B96" s="54"/>
      <c r="C96" s="50"/>
      <c r="D96" s="240"/>
      <c r="E96" s="241"/>
      <c r="F96" s="176"/>
      <c r="G96" s="170"/>
      <c r="H96" s="176"/>
      <c r="I96" s="170"/>
      <c r="J96" s="176"/>
      <c r="K96" s="170"/>
      <c r="L96" s="176"/>
    </row>
    <row r="97" spans="1:194" s="53" customFormat="1" ht="20.100000000000001" customHeight="1">
      <c r="A97" s="54"/>
      <c r="B97" s="54"/>
      <c r="C97" s="50"/>
      <c r="D97" s="240"/>
      <c r="E97" s="241"/>
      <c r="F97" s="176"/>
      <c r="G97" s="170"/>
      <c r="H97" s="176"/>
      <c r="I97" s="170"/>
      <c r="J97" s="176"/>
      <c r="K97" s="170"/>
      <c r="L97" s="176"/>
    </row>
    <row r="98" spans="1:194" s="53" customFormat="1" ht="20.100000000000001" customHeight="1">
      <c r="A98" s="54"/>
      <c r="B98" s="54"/>
      <c r="C98" s="50"/>
      <c r="D98" s="240"/>
      <c r="E98" s="241"/>
      <c r="F98" s="176"/>
      <c r="G98" s="170"/>
      <c r="H98" s="176"/>
      <c r="I98" s="170"/>
      <c r="J98" s="176"/>
      <c r="K98" s="170"/>
      <c r="L98" s="176"/>
    </row>
    <row r="99" spans="1:194" ht="21.95" customHeight="1">
      <c r="A99" s="174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1"/>
      <c r="C99" s="132"/>
      <c r="D99" s="132"/>
      <c r="E99" s="132"/>
      <c r="F99" s="130"/>
      <c r="G99" s="158"/>
      <c r="H99" s="159"/>
      <c r="I99" s="82"/>
      <c r="J99" s="128"/>
      <c r="K99" s="158"/>
      <c r="L99" s="159"/>
      <c r="M99" s="135"/>
      <c r="N99" s="53"/>
      <c r="O99" s="53"/>
      <c r="P99" s="53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5"/>
      <c r="BH99" s="135"/>
      <c r="BI99" s="135"/>
      <c r="BJ99" s="135"/>
      <c r="BK99" s="135"/>
      <c r="BL99" s="135"/>
      <c r="BM99" s="135"/>
      <c r="BN99" s="135"/>
      <c r="BO99" s="135"/>
      <c r="BP99" s="135"/>
      <c r="BQ99" s="135"/>
      <c r="BR99" s="135"/>
      <c r="BS99" s="135"/>
      <c r="BT99" s="135"/>
      <c r="BU99" s="135"/>
      <c r="BV99" s="135"/>
      <c r="BW99" s="135"/>
      <c r="BX99" s="135"/>
      <c r="BY99" s="135"/>
      <c r="BZ99" s="135"/>
      <c r="CA99" s="135"/>
      <c r="CB99" s="135"/>
      <c r="CC99" s="135"/>
      <c r="CD99" s="135"/>
      <c r="CE99" s="135"/>
      <c r="CF99" s="135"/>
      <c r="CG99" s="135"/>
      <c r="CH99" s="135"/>
      <c r="CI99" s="135"/>
      <c r="CJ99" s="135"/>
      <c r="CK99" s="135"/>
      <c r="CL99" s="135"/>
      <c r="CM99" s="135"/>
      <c r="CN99" s="135"/>
      <c r="CO99" s="135"/>
      <c r="CP99" s="135"/>
      <c r="CQ99" s="135"/>
      <c r="CR99" s="135"/>
      <c r="CS99" s="135"/>
      <c r="CT99" s="135"/>
      <c r="CU99" s="135"/>
      <c r="CV99" s="135"/>
      <c r="CW99" s="135"/>
      <c r="CX99" s="135"/>
      <c r="CY99" s="135"/>
      <c r="CZ99" s="135"/>
      <c r="DA99" s="135"/>
      <c r="DB99" s="135"/>
      <c r="DC99" s="135"/>
      <c r="DD99" s="135"/>
      <c r="DE99" s="135"/>
      <c r="DF99" s="135"/>
      <c r="DG99" s="135"/>
      <c r="DH99" s="135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5"/>
      <c r="EG99" s="135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5"/>
      <c r="FF99" s="135"/>
      <c r="FG99" s="135"/>
      <c r="FH99" s="135"/>
      <c r="FI99" s="135"/>
      <c r="FJ99" s="135"/>
      <c r="FK99" s="135"/>
      <c r="FL99" s="135"/>
      <c r="FM99" s="135"/>
      <c r="FN99" s="135"/>
      <c r="FO99" s="135"/>
      <c r="FP99" s="135"/>
      <c r="FQ99" s="135"/>
      <c r="FR99" s="135"/>
      <c r="FS99" s="135"/>
      <c r="FT99" s="135"/>
      <c r="FU99" s="135"/>
      <c r="FV99" s="135"/>
      <c r="FW99" s="135"/>
      <c r="FX99" s="135"/>
      <c r="FY99" s="135"/>
      <c r="FZ99" s="135"/>
      <c r="GA99" s="135"/>
      <c r="GB99" s="135"/>
      <c r="GC99" s="135"/>
      <c r="GD99" s="135"/>
      <c r="GE99" s="135"/>
      <c r="GF99" s="135"/>
      <c r="GG99" s="135"/>
      <c r="GH99" s="135"/>
      <c r="GI99" s="135"/>
      <c r="GJ99" s="135"/>
      <c r="GK99" s="135"/>
      <c r="GL99" s="135"/>
    </row>
    <row r="100" spans="1:194" ht="20.100000000000001" customHeight="1">
      <c r="N100" s="53"/>
      <c r="O100" s="135"/>
      <c r="P100" s="53"/>
    </row>
    <row r="101" spans="1:194" ht="20.100000000000001" customHeight="1">
      <c r="N101" s="53"/>
      <c r="P101" s="135"/>
    </row>
    <row r="102" spans="1:194" ht="20.100000000000001" customHeight="1">
      <c r="N102" s="135"/>
    </row>
  </sheetData>
  <mergeCells count="4">
    <mergeCell ref="J5:L5"/>
    <mergeCell ref="F56:H56"/>
    <mergeCell ref="J56:L56"/>
    <mergeCell ref="F5:H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50"/>
  <sheetViews>
    <sheetView zoomScale="85" zoomScaleNormal="85" zoomScaleSheetLayoutView="85" workbookViewId="0">
      <selection activeCell="AG11" sqref="AG11"/>
    </sheetView>
  </sheetViews>
  <sheetFormatPr defaultColWidth="7.5703125" defaultRowHeight="20.100000000000001" customHeight="1"/>
  <cols>
    <col min="1" max="2" width="1.5703125" style="351" customWidth="1"/>
    <col min="3" max="3" width="35.85546875" style="351" customWidth="1"/>
    <col min="4" max="4" width="0.7109375" style="351" customWidth="1"/>
    <col min="5" max="5" width="9.85546875" style="351" customWidth="1"/>
    <col min="6" max="6" width="0.5703125" style="351" customWidth="1"/>
    <col min="7" max="7" width="9.140625" style="351" customWidth="1"/>
    <col min="8" max="8" width="0.5703125" style="351" customWidth="1"/>
    <col min="9" max="9" width="10.42578125" style="351" customWidth="1"/>
    <col min="10" max="10" width="0.5703125" style="351" customWidth="1"/>
    <col min="11" max="11" width="11.7109375" style="351" customWidth="1"/>
    <col min="12" max="12" width="0.5703125" style="351" customWidth="1"/>
    <col min="13" max="13" width="11.85546875" style="351" customWidth="1"/>
    <col min="14" max="14" width="0.5703125" style="351" customWidth="1"/>
    <col min="15" max="15" width="10.5703125" style="351" customWidth="1"/>
    <col min="16" max="16" width="0.5703125" style="351" customWidth="1"/>
    <col min="17" max="17" width="11.7109375" style="351" customWidth="1"/>
    <col min="18" max="18" width="0.5703125" style="351" customWidth="1"/>
    <col min="19" max="19" width="12.28515625" style="351" customWidth="1"/>
    <col min="20" max="20" width="0.5703125" style="351" customWidth="1"/>
    <col min="21" max="21" width="11.7109375" style="351" customWidth="1"/>
    <col min="22" max="22" width="0.5703125" style="351" customWidth="1"/>
    <col min="23" max="23" width="12.140625" style="351" customWidth="1"/>
    <col min="24" max="24" width="0.5703125" style="351" customWidth="1"/>
    <col min="25" max="25" width="14.85546875" style="351" customWidth="1"/>
    <col min="26" max="26" width="0.5703125" style="351" customWidth="1"/>
    <col min="27" max="27" width="10.85546875" style="351" customWidth="1"/>
    <col min="28" max="28" width="0.5703125" style="351" customWidth="1"/>
    <col min="29" max="29" width="9.42578125" style="351" customWidth="1"/>
    <col min="30" max="30" width="0.5703125" style="351" customWidth="1"/>
    <col min="31" max="31" width="10.42578125" style="351" customWidth="1"/>
    <col min="32" max="32" width="8.42578125" style="351" bestFit="1" customWidth="1"/>
    <col min="33" max="16384" width="7.5703125" style="351"/>
  </cols>
  <sheetData>
    <row r="1" spans="1:33" s="291" customFormat="1" ht="20.100000000000001" customHeight="1">
      <c r="A1" s="352" t="s">
        <v>0</v>
      </c>
      <c r="B1" s="352"/>
      <c r="C1" s="352"/>
      <c r="D1" s="353"/>
      <c r="E1" s="46"/>
      <c r="F1" s="7"/>
      <c r="G1" s="46"/>
      <c r="H1" s="7"/>
      <c r="I1" s="46"/>
      <c r="J1" s="7"/>
      <c r="K1" s="46"/>
      <c r="L1" s="7"/>
      <c r="M1" s="46"/>
      <c r="N1" s="7"/>
      <c r="O1" s="46"/>
      <c r="P1" s="7"/>
      <c r="Q1" s="46"/>
      <c r="R1" s="7"/>
      <c r="S1" s="46"/>
      <c r="T1" s="7"/>
      <c r="U1" s="46"/>
      <c r="V1" s="7"/>
      <c r="W1" s="46"/>
      <c r="X1" s="7"/>
      <c r="Y1" s="46"/>
      <c r="Z1" s="7"/>
      <c r="AA1" s="46"/>
      <c r="AB1" s="7"/>
      <c r="AC1" s="46"/>
      <c r="AD1" s="7"/>
      <c r="AE1" s="46"/>
    </row>
    <row r="2" spans="1:33" s="291" customFormat="1" ht="20.100000000000001" customHeight="1">
      <c r="A2" s="352" t="s">
        <v>106</v>
      </c>
      <c r="B2" s="352"/>
      <c r="C2" s="352"/>
      <c r="D2" s="353"/>
      <c r="E2" s="46"/>
      <c r="F2" s="7"/>
      <c r="G2" s="46"/>
      <c r="H2" s="7"/>
      <c r="I2" s="46"/>
      <c r="J2" s="7"/>
      <c r="K2" s="46"/>
      <c r="L2" s="7"/>
      <c r="M2" s="46"/>
      <c r="N2" s="7"/>
      <c r="O2" s="46"/>
      <c r="P2" s="7"/>
      <c r="Q2" s="46"/>
      <c r="R2" s="7"/>
      <c r="S2" s="46"/>
      <c r="T2" s="7"/>
      <c r="U2" s="46"/>
      <c r="V2" s="7"/>
      <c r="W2" s="46"/>
      <c r="X2" s="7"/>
      <c r="Y2" s="46"/>
      <c r="Z2" s="7"/>
      <c r="AA2" s="46"/>
      <c r="AB2" s="7"/>
      <c r="AC2" s="46"/>
      <c r="AD2" s="7"/>
      <c r="AE2" s="46"/>
    </row>
    <row r="3" spans="1:33" s="291" customFormat="1" ht="20.100000000000001" customHeight="1">
      <c r="A3" s="354" t="str">
        <f>'PL 8-9 TH (6m)'!A54</f>
        <v>สำหรับงวดหกเดือนสิ้นสุดวันที่ 30 มิถุนายน พ.ศ. 2563</v>
      </c>
      <c r="B3" s="355"/>
      <c r="C3" s="355"/>
      <c r="D3" s="356"/>
      <c r="E3" s="349"/>
      <c r="F3" s="348"/>
      <c r="G3" s="349"/>
      <c r="H3" s="348"/>
      <c r="I3" s="349"/>
      <c r="J3" s="348"/>
      <c r="K3" s="349"/>
      <c r="L3" s="348"/>
      <c r="M3" s="349"/>
      <c r="N3" s="348"/>
      <c r="O3" s="349"/>
      <c r="P3" s="348"/>
      <c r="Q3" s="349"/>
      <c r="R3" s="348"/>
      <c r="S3" s="349"/>
      <c r="T3" s="348"/>
      <c r="U3" s="349"/>
      <c r="V3" s="348"/>
      <c r="W3" s="349"/>
      <c r="X3" s="348"/>
      <c r="Y3" s="349"/>
      <c r="Z3" s="348"/>
      <c r="AA3" s="349"/>
      <c r="AB3" s="348"/>
      <c r="AC3" s="349"/>
      <c r="AD3" s="348"/>
      <c r="AE3" s="349"/>
    </row>
    <row r="4" spans="1:33" s="291" customFormat="1" ht="18.75">
      <c r="A4" s="352"/>
      <c r="B4" s="352"/>
      <c r="C4" s="352"/>
      <c r="D4" s="353"/>
      <c r="E4" s="46"/>
      <c r="F4" s="7"/>
      <c r="G4" s="46"/>
      <c r="H4" s="7"/>
      <c r="I4" s="46"/>
      <c r="J4" s="7"/>
      <c r="K4" s="46"/>
      <c r="L4" s="7"/>
      <c r="M4" s="46"/>
      <c r="N4" s="7"/>
      <c r="O4" s="46"/>
      <c r="P4" s="7"/>
      <c r="Q4" s="46"/>
      <c r="R4" s="7"/>
      <c r="S4" s="46"/>
      <c r="T4" s="7"/>
      <c r="U4" s="46"/>
      <c r="V4" s="7"/>
      <c r="W4" s="46"/>
      <c r="X4" s="7"/>
      <c r="Y4" s="46"/>
      <c r="Z4" s="7"/>
      <c r="AA4" s="46"/>
      <c r="AB4" s="7"/>
      <c r="AC4" s="46"/>
      <c r="AD4" s="7"/>
      <c r="AE4" s="46"/>
    </row>
    <row r="5" spans="1:33" s="1" customFormat="1" ht="16.5" customHeight="1">
      <c r="A5" s="149"/>
      <c r="B5" s="149"/>
      <c r="C5" s="149"/>
      <c r="D5" s="4"/>
      <c r="E5" s="373" t="s">
        <v>203</v>
      </c>
      <c r="F5" s="373"/>
      <c r="G5" s="373"/>
      <c r="H5" s="373"/>
      <c r="I5" s="374"/>
      <c r="J5" s="373"/>
      <c r="K5" s="374"/>
      <c r="L5" s="373"/>
      <c r="M5" s="374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4"/>
    </row>
    <row r="6" spans="1:33" s="1" customFormat="1" ht="16.5" customHeight="1">
      <c r="A6" s="149"/>
      <c r="B6" s="148"/>
      <c r="C6" s="149"/>
      <c r="D6" s="4"/>
      <c r="E6" s="375" t="s">
        <v>101</v>
      </c>
      <c r="F6" s="375"/>
      <c r="G6" s="375"/>
      <c r="H6" s="375"/>
      <c r="I6" s="376"/>
      <c r="J6" s="375"/>
      <c r="K6" s="376"/>
      <c r="L6" s="375"/>
      <c r="M6" s="376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2"/>
      <c r="AC6" s="40"/>
      <c r="AD6" s="2"/>
      <c r="AE6" s="40"/>
    </row>
    <row r="7" spans="1:33" s="1" customFormat="1" ht="16.5" customHeight="1">
      <c r="A7" s="149"/>
      <c r="B7" s="149"/>
      <c r="C7" s="149"/>
      <c r="D7" s="4"/>
      <c r="E7" s="43"/>
      <c r="F7" s="3"/>
      <c r="G7" s="43"/>
      <c r="H7" s="3"/>
      <c r="I7" s="43"/>
      <c r="J7" s="3"/>
      <c r="K7" s="40"/>
      <c r="M7" s="40"/>
      <c r="N7" s="62"/>
      <c r="O7" s="377" t="s">
        <v>67</v>
      </c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62"/>
      <c r="AA7" s="40"/>
      <c r="AB7" s="62"/>
      <c r="AC7" s="40"/>
      <c r="AD7" s="62"/>
      <c r="AE7" s="43"/>
    </row>
    <row r="8" spans="1:33" s="1" customFormat="1" ht="16.5" customHeight="1">
      <c r="A8" s="149"/>
      <c r="B8" s="148"/>
      <c r="C8" s="149"/>
      <c r="D8" s="4"/>
      <c r="E8" s="40"/>
      <c r="F8" s="2"/>
      <c r="G8" s="40"/>
      <c r="H8" s="2"/>
      <c r="I8" s="40"/>
      <c r="J8" s="2"/>
      <c r="K8" s="361"/>
      <c r="L8" s="361"/>
      <c r="M8" s="361"/>
      <c r="N8" s="2"/>
      <c r="O8" s="377" t="s">
        <v>107</v>
      </c>
      <c r="P8" s="377"/>
      <c r="Q8" s="377"/>
      <c r="R8" s="377"/>
      <c r="S8" s="377"/>
      <c r="T8" s="2"/>
      <c r="U8" s="40"/>
      <c r="V8" s="2"/>
      <c r="W8" s="40"/>
      <c r="X8" s="2"/>
      <c r="Y8" s="40"/>
      <c r="Z8" s="2"/>
      <c r="AA8" s="40"/>
      <c r="AB8" s="2"/>
      <c r="AC8" s="40"/>
      <c r="AD8" s="2"/>
      <c r="AE8" s="40"/>
    </row>
    <row r="9" spans="1:33" s="1" customFormat="1" ht="16.5" customHeight="1">
      <c r="A9" s="149"/>
      <c r="B9" s="149"/>
      <c r="C9" s="149"/>
      <c r="D9" s="4"/>
      <c r="E9" s="40"/>
      <c r="F9" s="2"/>
      <c r="G9" s="40"/>
      <c r="H9" s="2"/>
      <c r="I9" s="40"/>
      <c r="J9" s="2"/>
      <c r="K9" s="40"/>
      <c r="L9" s="2"/>
      <c r="M9" s="40"/>
      <c r="N9" s="62"/>
      <c r="O9" s="40"/>
      <c r="P9" s="62"/>
      <c r="Q9" s="37" t="s">
        <v>184</v>
      </c>
      <c r="R9" s="62"/>
      <c r="S9" s="40"/>
      <c r="T9" s="62"/>
      <c r="U9" s="43"/>
      <c r="V9" s="62"/>
      <c r="W9" s="40"/>
      <c r="X9" s="62"/>
      <c r="Y9" s="40"/>
      <c r="Z9" s="2"/>
      <c r="AA9" s="40"/>
      <c r="AB9" s="2"/>
      <c r="AC9" s="40"/>
      <c r="AD9" s="2"/>
      <c r="AE9" s="40"/>
    </row>
    <row r="10" spans="1:33" s="1" customFormat="1" ht="16.5" customHeight="1">
      <c r="A10" s="149"/>
      <c r="B10" s="149"/>
      <c r="C10" s="149"/>
      <c r="D10" s="4"/>
      <c r="E10" s="40"/>
      <c r="F10" s="2"/>
      <c r="G10" s="40"/>
      <c r="H10" s="2"/>
      <c r="I10" s="40"/>
      <c r="J10" s="2"/>
      <c r="K10" s="372" t="s">
        <v>64</v>
      </c>
      <c r="L10" s="372"/>
      <c r="M10" s="372"/>
      <c r="N10" s="3"/>
      <c r="O10" s="43"/>
      <c r="P10" s="3"/>
      <c r="Q10" s="43" t="s">
        <v>187</v>
      </c>
      <c r="R10" s="3"/>
      <c r="S10" s="43" t="s">
        <v>191</v>
      </c>
      <c r="T10" s="3"/>
      <c r="U10" s="40"/>
      <c r="V10" s="3"/>
      <c r="W10" s="43" t="s">
        <v>186</v>
      </c>
      <c r="X10" s="3"/>
      <c r="Y10" s="40"/>
      <c r="Z10" s="2"/>
      <c r="AA10" s="40"/>
      <c r="AB10" s="2"/>
      <c r="AC10" s="40"/>
      <c r="AD10" s="2"/>
      <c r="AE10" s="40"/>
    </row>
    <row r="11" spans="1:33" s="1" customFormat="1" ht="16.5" customHeight="1">
      <c r="A11" s="149"/>
      <c r="B11" s="149"/>
      <c r="C11" s="149"/>
      <c r="D11" s="4"/>
      <c r="E11" s="43"/>
      <c r="F11" s="3"/>
      <c r="G11" s="43"/>
      <c r="H11" s="3"/>
      <c r="I11" s="43" t="s">
        <v>108</v>
      </c>
      <c r="J11" s="3"/>
      <c r="K11" s="43" t="s">
        <v>109</v>
      </c>
      <c r="L11" s="62"/>
      <c r="M11" s="40"/>
      <c r="N11" s="3"/>
      <c r="O11" s="43" t="s">
        <v>184</v>
      </c>
      <c r="P11" s="3"/>
      <c r="Q11" s="37" t="s">
        <v>188</v>
      </c>
      <c r="R11" s="3"/>
      <c r="S11" s="43" t="s">
        <v>192</v>
      </c>
      <c r="T11" s="3"/>
      <c r="U11" s="43" t="s">
        <v>194</v>
      </c>
      <c r="V11" s="3"/>
      <c r="W11" s="43" t="s">
        <v>267</v>
      </c>
      <c r="X11" s="3"/>
      <c r="Y11" s="43"/>
      <c r="Z11" s="62"/>
      <c r="AA11" s="43" t="s">
        <v>110</v>
      </c>
      <c r="AB11" s="62"/>
      <c r="AC11" s="43" t="s">
        <v>111</v>
      </c>
      <c r="AD11" s="62"/>
      <c r="AE11" s="43"/>
    </row>
    <row r="12" spans="1:33" s="1" customFormat="1" ht="16.5" customHeight="1">
      <c r="A12" s="149"/>
      <c r="B12" s="149"/>
      <c r="C12" s="149"/>
      <c r="D12" s="4"/>
      <c r="E12" s="43" t="s">
        <v>112</v>
      </c>
      <c r="F12" s="3"/>
      <c r="G12" s="43" t="s">
        <v>113</v>
      </c>
      <c r="H12" s="3"/>
      <c r="I12" s="43" t="s">
        <v>114</v>
      </c>
      <c r="J12" s="3"/>
      <c r="K12" s="63" t="s">
        <v>115</v>
      </c>
      <c r="L12" s="3"/>
      <c r="M12" s="43"/>
      <c r="N12" s="3"/>
      <c r="O12" s="43" t="s">
        <v>257</v>
      </c>
      <c r="P12" s="3"/>
      <c r="Q12" s="37" t="s">
        <v>182</v>
      </c>
      <c r="R12" s="3"/>
      <c r="S12" s="43" t="s">
        <v>190</v>
      </c>
      <c r="T12" s="3"/>
      <c r="U12" s="43" t="s">
        <v>195</v>
      </c>
      <c r="V12" s="3"/>
      <c r="W12" s="43" t="s">
        <v>251</v>
      </c>
      <c r="X12" s="3"/>
      <c r="Y12" s="43" t="s">
        <v>116</v>
      </c>
      <c r="Z12" s="3"/>
      <c r="AA12" s="43" t="s">
        <v>117</v>
      </c>
      <c r="AB12" s="3"/>
      <c r="AC12" s="43" t="s">
        <v>118</v>
      </c>
      <c r="AD12" s="3"/>
      <c r="AE12" s="43" t="s">
        <v>110</v>
      </c>
    </row>
    <row r="13" spans="1:33" s="1" customFormat="1" ht="16.5" customHeight="1">
      <c r="A13" s="149"/>
      <c r="B13" s="149"/>
      <c r="C13" s="149"/>
      <c r="D13" s="4"/>
      <c r="E13" s="43" t="s">
        <v>119</v>
      </c>
      <c r="F13" s="3"/>
      <c r="G13" s="43" t="s">
        <v>120</v>
      </c>
      <c r="H13" s="3"/>
      <c r="I13" s="43" t="s">
        <v>121</v>
      </c>
      <c r="J13" s="3"/>
      <c r="K13" s="43" t="s">
        <v>122</v>
      </c>
      <c r="L13" s="3"/>
      <c r="M13" s="43" t="s">
        <v>66</v>
      </c>
      <c r="N13" s="3"/>
      <c r="O13" s="43" t="s">
        <v>185</v>
      </c>
      <c r="P13" s="3"/>
      <c r="Q13" s="37" t="s">
        <v>183</v>
      </c>
      <c r="R13" s="3"/>
      <c r="S13" s="43" t="s">
        <v>189</v>
      </c>
      <c r="T13" s="3"/>
      <c r="U13" s="43" t="s">
        <v>193</v>
      </c>
      <c r="V13" s="3"/>
      <c r="W13" s="43" t="s">
        <v>263</v>
      </c>
      <c r="X13" s="3"/>
      <c r="Y13" s="43" t="s">
        <v>123</v>
      </c>
      <c r="Z13" s="3"/>
      <c r="AA13" s="43" t="s">
        <v>124</v>
      </c>
      <c r="AB13" s="3"/>
      <c r="AC13" s="43" t="s">
        <v>125</v>
      </c>
      <c r="AD13" s="3"/>
      <c r="AE13" s="43" t="s">
        <v>126</v>
      </c>
    </row>
    <row r="14" spans="1:33" s="1" customFormat="1" ht="16.5" customHeight="1">
      <c r="A14" s="149"/>
      <c r="B14" s="149"/>
      <c r="C14" s="149"/>
      <c r="D14" s="4"/>
      <c r="E14" s="38" t="s">
        <v>9</v>
      </c>
      <c r="F14" s="3"/>
      <c r="G14" s="38" t="s">
        <v>9</v>
      </c>
      <c r="H14" s="3"/>
      <c r="I14" s="38" t="s">
        <v>9</v>
      </c>
      <c r="J14" s="3"/>
      <c r="K14" s="38" t="s">
        <v>9</v>
      </c>
      <c r="L14" s="3"/>
      <c r="M14" s="38" t="s">
        <v>9</v>
      </c>
      <c r="N14" s="3"/>
      <c r="O14" s="38" t="s">
        <v>9</v>
      </c>
      <c r="P14" s="3"/>
      <c r="Q14" s="64" t="s">
        <v>9</v>
      </c>
      <c r="R14" s="3"/>
      <c r="S14" s="38" t="s">
        <v>9</v>
      </c>
      <c r="T14" s="3"/>
      <c r="U14" s="38" t="s">
        <v>9</v>
      </c>
      <c r="V14" s="3"/>
      <c r="W14" s="38" t="s">
        <v>9</v>
      </c>
      <c r="X14" s="3"/>
      <c r="Y14" s="38" t="s">
        <v>9</v>
      </c>
      <c r="Z14" s="3"/>
      <c r="AA14" s="38" t="s">
        <v>9</v>
      </c>
      <c r="AB14" s="3"/>
      <c r="AC14" s="38" t="s">
        <v>9</v>
      </c>
      <c r="AD14" s="3"/>
      <c r="AE14" s="38" t="s">
        <v>9</v>
      </c>
    </row>
    <row r="15" spans="1:33" s="1" customFormat="1" ht="3.95" customHeight="1">
      <c r="A15" s="148"/>
      <c r="B15" s="149"/>
      <c r="C15" s="149"/>
      <c r="D15" s="62"/>
      <c r="E15" s="36"/>
      <c r="G15" s="36"/>
      <c r="I15" s="36"/>
      <c r="K15" s="36"/>
      <c r="M15" s="36"/>
      <c r="O15" s="36"/>
      <c r="Q15" s="36"/>
      <c r="S15" s="36"/>
      <c r="U15" s="36"/>
      <c r="W15" s="36"/>
      <c r="Y15" s="36"/>
      <c r="AA15" s="36"/>
      <c r="AC15" s="36"/>
      <c r="AE15" s="36"/>
    </row>
    <row r="16" spans="1:33" s="1" customFormat="1" ht="16.5" customHeight="1">
      <c r="A16" s="148" t="s">
        <v>204</v>
      </c>
      <c r="B16" s="149"/>
      <c r="C16" s="149"/>
      <c r="D16" s="62"/>
      <c r="E16" s="40">
        <v>8667826</v>
      </c>
      <c r="F16" s="2"/>
      <c r="G16" s="40">
        <v>-90502</v>
      </c>
      <c r="H16" s="2"/>
      <c r="I16" s="40">
        <v>508000</v>
      </c>
      <c r="J16" s="2"/>
      <c r="K16" s="40">
        <v>394600</v>
      </c>
      <c r="L16" s="2"/>
      <c r="M16" s="40">
        <v>3490721</v>
      </c>
      <c r="N16" s="2"/>
      <c r="O16" s="40">
        <v>-7045</v>
      </c>
      <c r="P16" s="2"/>
      <c r="Q16" s="40">
        <v>0</v>
      </c>
      <c r="R16" s="2"/>
      <c r="S16" s="40">
        <v>14538</v>
      </c>
      <c r="T16" s="2"/>
      <c r="U16" s="40">
        <v>-46092</v>
      </c>
      <c r="V16" s="2"/>
      <c r="W16" s="40">
        <v>-45824</v>
      </c>
      <c r="X16" s="2"/>
      <c r="Y16" s="40">
        <f>SUM(O16:W16)</f>
        <v>-84423</v>
      </c>
      <c r="Z16" s="2"/>
      <c r="AA16" s="40">
        <f>SUM(E16,G16,I16,K16,M16,Y16)</f>
        <v>12886222</v>
      </c>
      <c r="AB16" s="2"/>
      <c r="AC16" s="40">
        <v>2846524</v>
      </c>
      <c r="AD16" s="2"/>
      <c r="AE16" s="40">
        <f>AA16+AC16</f>
        <v>15732746</v>
      </c>
      <c r="AG16" s="179"/>
    </row>
    <row r="17" spans="1:33" s="1" customFormat="1" ht="3.95" customHeight="1">
      <c r="A17" s="149"/>
      <c r="B17" s="149"/>
      <c r="C17" s="149"/>
      <c r="D17" s="62"/>
      <c r="E17" s="43"/>
      <c r="F17" s="3"/>
      <c r="G17" s="43"/>
      <c r="H17" s="3"/>
      <c r="I17" s="43"/>
      <c r="J17" s="3"/>
      <c r="K17" s="43"/>
      <c r="L17" s="3"/>
      <c r="M17" s="43"/>
      <c r="N17" s="3"/>
      <c r="O17" s="43"/>
      <c r="P17" s="3"/>
      <c r="Q17" s="43"/>
      <c r="R17" s="3"/>
      <c r="S17" s="43"/>
      <c r="T17" s="3"/>
      <c r="U17" s="43"/>
      <c r="V17" s="3"/>
      <c r="W17" s="43"/>
      <c r="X17" s="3"/>
      <c r="Y17" s="43"/>
      <c r="Z17" s="3"/>
      <c r="AA17" s="43"/>
      <c r="AB17" s="3"/>
      <c r="AC17" s="43"/>
      <c r="AD17" s="3"/>
      <c r="AE17" s="43"/>
      <c r="AG17" s="179"/>
    </row>
    <row r="18" spans="1:33" s="1" customFormat="1" ht="16.5" customHeight="1">
      <c r="A18" s="148" t="s">
        <v>127</v>
      </c>
      <c r="B18" s="148"/>
      <c r="C18" s="149"/>
      <c r="D18" s="4"/>
      <c r="E18" s="40"/>
      <c r="F18" s="2"/>
      <c r="G18" s="40"/>
      <c r="H18" s="2"/>
      <c r="I18" s="40"/>
      <c r="J18" s="2"/>
      <c r="K18" s="40"/>
      <c r="L18" s="2"/>
      <c r="M18" s="40"/>
      <c r="N18" s="2"/>
      <c r="O18" s="40"/>
      <c r="P18" s="2"/>
      <c r="Q18" s="40"/>
      <c r="R18" s="2"/>
      <c r="S18" s="40"/>
      <c r="T18" s="2"/>
      <c r="U18" s="40"/>
      <c r="V18" s="2"/>
      <c r="W18" s="40"/>
      <c r="X18" s="2"/>
      <c r="Y18" s="40"/>
      <c r="Z18" s="2"/>
      <c r="AA18" s="40"/>
      <c r="AB18" s="2"/>
      <c r="AC18" s="40"/>
      <c r="AD18" s="2"/>
      <c r="AE18" s="40"/>
      <c r="AG18" s="178"/>
    </row>
    <row r="19" spans="1:33" s="1" customFormat="1" ht="16.5" customHeight="1">
      <c r="A19" s="149" t="s">
        <v>300</v>
      </c>
      <c r="B19" s="148"/>
      <c r="C19" s="149"/>
      <c r="D19" s="4"/>
      <c r="E19" s="40">
        <v>0</v>
      </c>
      <c r="F19" s="2"/>
      <c r="G19" s="40">
        <v>0</v>
      </c>
      <c r="H19" s="2"/>
      <c r="I19" s="40">
        <v>0</v>
      </c>
      <c r="J19" s="2"/>
      <c r="K19" s="40">
        <v>0</v>
      </c>
      <c r="L19" s="2"/>
      <c r="M19" s="40">
        <v>-572060</v>
      </c>
      <c r="N19" s="2"/>
      <c r="O19" s="40">
        <v>0</v>
      </c>
      <c r="P19" s="2"/>
      <c r="Q19" s="40">
        <v>0</v>
      </c>
      <c r="R19" s="2"/>
      <c r="S19" s="40">
        <v>0</v>
      </c>
      <c r="T19" s="2"/>
      <c r="U19" s="40">
        <v>0</v>
      </c>
      <c r="V19" s="2"/>
      <c r="W19" s="40">
        <v>0</v>
      </c>
      <c r="X19" s="2"/>
      <c r="Y19" s="40">
        <f>SUM(O19:W19)</f>
        <v>0</v>
      </c>
      <c r="Z19" s="2"/>
      <c r="AA19" s="40">
        <f>SUM(E19,G19,I19,K19,M19,Y19)</f>
        <v>-572060</v>
      </c>
      <c r="AB19" s="2"/>
      <c r="AC19" s="40">
        <v>0</v>
      </c>
      <c r="AD19" s="2"/>
      <c r="AE19" s="40">
        <f>AA19+AC19</f>
        <v>-572060</v>
      </c>
    </row>
    <row r="20" spans="1:33" s="1" customFormat="1" ht="16.5" customHeight="1">
      <c r="A20" s="149" t="s">
        <v>129</v>
      </c>
      <c r="B20" s="149"/>
      <c r="C20" s="149"/>
      <c r="D20" s="4"/>
      <c r="E20" s="40"/>
      <c r="F20" s="2"/>
      <c r="G20" s="40"/>
      <c r="H20" s="2"/>
      <c r="I20" s="40"/>
      <c r="J20" s="2"/>
      <c r="K20" s="40"/>
      <c r="L20" s="2"/>
      <c r="M20" s="40"/>
      <c r="N20" s="2"/>
      <c r="O20" s="40"/>
      <c r="P20" s="2"/>
      <c r="Q20" s="40"/>
      <c r="R20" s="2"/>
      <c r="S20" s="40"/>
      <c r="T20" s="2"/>
      <c r="U20" s="40"/>
      <c r="V20" s="2"/>
      <c r="W20" s="40"/>
      <c r="X20" s="2"/>
      <c r="Y20" s="40"/>
      <c r="Z20" s="2"/>
      <c r="AA20" s="40"/>
      <c r="AB20" s="2"/>
      <c r="AC20" s="40"/>
      <c r="AD20" s="2"/>
      <c r="AE20" s="40"/>
      <c r="AG20" s="178"/>
    </row>
    <row r="21" spans="1:33" s="1" customFormat="1" ht="16.5" customHeight="1">
      <c r="A21" s="149"/>
      <c r="B21" s="150" t="s">
        <v>130</v>
      </c>
      <c r="C21" s="149"/>
      <c r="D21" s="4"/>
      <c r="E21" s="40">
        <v>0</v>
      </c>
      <c r="F21" s="2"/>
      <c r="G21" s="40">
        <v>0</v>
      </c>
      <c r="H21" s="2"/>
      <c r="I21" s="40">
        <v>0</v>
      </c>
      <c r="J21" s="2"/>
      <c r="K21" s="40">
        <v>0</v>
      </c>
      <c r="L21" s="2"/>
      <c r="M21" s="40">
        <v>-19145</v>
      </c>
      <c r="N21" s="2"/>
      <c r="O21" s="40">
        <v>0</v>
      </c>
      <c r="P21" s="2"/>
      <c r="Q21" s="40">
        <v>0</v>
      </c>
      <c r="R21" s="2"/>
      <c r="S21" s="40">
        <v>0</v>
      </c>
      <c r="T21" s="2"/>
      <c r="U21" s="40">
        <v>0</v>
      </c>
      <c r="V21" s="2"/>
      <c r="W21" s="40">
        <v>0</v>
      </c>
      <c r="X21" s="2"/>
      <c r="Y21" s="40">
        <f>SUM(O21:W21)</f>
        <v>0</v>
      </c>
      <c r="Z21" s="2"/>
      <c r="AA21" s="40">
        <f>SUM(E21:W21)</f>
        <v>-19145</v>
      </c>
      <c r="AB21" s="2"/>
      <c r="AC21" s="40">
        <v>0</v>
      </c>
      <c r="AD21" s="2"/>
      <c r="AE21" s="40">
        <f>AA21+AC21</f>
        <v>-19145</v>
      </c>
      <c r="AG21" s="178"/>
    </row>
    <row r="22" spans="1:33" s="1" customFormat="1" ht="16.5" customHeight="1">
      <c r="A22" s="149" t="s">
        <v>274</v>
      </c>
      <c r="B22" s="150"/>
      <c r="C22" s="149"/>
      <c r="D22" s="4"/>
      <c r="E22" s="40"/>
      <c r="F22" s="2"/>
      <c r="G22" s="40"/>
      <c r="H22" s="2"/>
      <c r="I22" s="40"/>
      <c r="J22" s="2"/>
      <c r="K22" s="40"/>
      <c r="L22" s="2"/>
      <c r="M22" s="40"/>
      <c r="N22" s="2"/>
      <c r="O22" s="40"/>
      <c r="P22" s="2"/>
      <c r="Q22" s="40"/>
      <c r="R22" s="2"/>
      <c r="S22" s="40"/>
      <c r="T22" s="2"/>
      <c r="U22" s="40"/>
      <c r="V22" s="2"/>
      <c r="W22" s="40"/>
      <c r="X22" s="2"/>
      <c r="Y22" s="40"/>
      <c r="Z22" s="2"/>
      <c r="AA22" s="40"/>
      <c r="AB22" s="2"/>
      <c r="AC22" s="40"/>
      <c r="AD22" s="2"/>
      <c r="AE22" s="40"/>
      <c r="AG22" s="178"/>
    </row>
    <row r="23" spans="1:33" s="1" customFormat="1" ht="16.5" customHeight="1">
      <c r="B23" s="150" t="s">
        <v>68</v>
      </c>
      <c r="C23" s="149"/>
      <c r="D23" s="4"/>
      <c r="E23" s="40">
        <v>0</v>
      </c>
      <c r="F23" s="2"/>
      <c r="G23" s="40">
        <v>0</v>
      </c>
      <c r="H23" s="2"/>
      <c r="I23" s="40">
        <v>0</v>
      </c>
      <c r="J23" s="2"/>
      <c r="K23" s="40">
        <v>0</v>
      </c>
      <c r="L23" s="2"/>
      <c r="M23" s="40">
        <v>0</v>
      </c>
      <c r="N23" s="2"/>
      <c r="O23" s="40">
        <v>0</v>
      </c>
      <c r="P23" s="2"/>
      <c r="Q23" s="40">
        <v>0</v>
      </c>
      <c r="R23" s="2"/>
      <c r="S23" s="40">
        <v>0</v>
      </c>
      <c r="T23" s="2"/>
      <c r="U23" s="40">
        <v>0</v>
      </c>
      <c r="V23" s="2"/>
      <c r="W23" s="40">
        <v>0</v>
      </c>
      <c r="X23" s="2"/>
      <c r="Y23" s="40">
        <f>SUM(O23:W23)</f>
        <v>0</v>
      </c>
      <c r="Z23" s="2"/>
      <c r="AA23" s="40">
        <f>SUM(E23:W23)</f>
        <v>0</v>
      </c>
      <c r="AB23" s="2"/>
      <c r="AC23" s="40">
        <v>-48245</v>
      </c>
      <c r="AD23" s="2"/>
      <c r="AE23" s="40">
        <f>AA23+AC23</f>
        <v>-48245</v>
      </c>
      <c r="AG23" s="178"/>
    </row>
    <row r="24" spans="1:33" s="1" customFormat="1" ht="16.5" customHeight="1">
      <c r="A24" s="149" t="s">
        <v>131</v>
      </c>
      <c r="B24" s="149"/>
      <c r="C24" s="149"/>
      <c r="D24" s="4"/>
      <c r="E24" s="40">
        <v>0</v>
      </c>
      <c r="F24" s="2"/>
      <c r="G24" s="40">
        <v>0</v>
      </c>
      <c r="H24" s="2"/>
      <c r="I24" s="40">
        <v>0</v>
      </c>
      <c r="J24" s="2"/>
      <c r="K24" s="40">
        <v>0</v>
      </c>
      <c r="L24" s="2"/>
      <c r="M24" s="40">
        <v>0</v>
      </c>
      <c r="N24" s="2"/>
      <c r="O24" s="40">
        <v>0</v>
      </c>
      <c r="P24" s="2"/>
      <c r="Q24" s="40">
        <v>0</v>
      </c>
      <c r="R24" s="2"/>
      <c r="S24" s="40">
        <v>0</v>
      </c>
      <c r="T24" s="2"/>
      <c r="U24" s="40">
        <v>0</v>
      </c>
      <c r="V24" s="2"/>
      <c r="W24" s="40">
        <v>0</v>
      </c>
      <c r="X24" s="2"/>
      <c r="Y24" s="40">
        <f>SUM(O24:W24)</f>
        <v>0</v>
      </c>
      <c r="Z24" s="2"/>
      <c r="AA24" s="40">
        <f>SUM(E24:W24)</f>
        <v>0</v>
      </c>
      <c r="AB24" s="2"/>
      <c r="AC24" s="40">
        <v>-5384</v>
      </c>
      <c r="AD24" s="2"/>
      <c r="AE24" s="40">
        <f t="shared" ref="AE24:AE27" si="0">AA24+AC24</f>
        <v>-5384</v>
      </c>
      <c r="AG24" s="178"/>
    </row>
    <row r="25" spans="1:33" s="1" customFormat="1" ht="16.5" customHeight="1">
      <c r="A25" s="149" t="s">
        <v>262</v>
      </c>
      <c r="B25" s="148"/>
      <c r="C25" s="149"/>
      <c r="D25" s="4"/>
      <c r="E25" s="40"/>
      <c r="F25" s="2"/>
      <c r="G25" s="40"/>
      <c r="H25" s="2"/>
      <c r="I25" s="40"/>
      <c r="J25" s="2"/>
      <c r="K25" s="40"/>
      <c r="L25" s="2"/>
      <c r="M25" s="40"/>
      <c r="N25" s="2"/>
      <c r="O25" s="40"/>
      <c r="P25" s="2"/>
      <c r="Q25" s="40"/>
      <c r="R25" s="2"/>
      <c r="S25" s="40"/>
      <c r="T25" s="2"/>
      <c r="U25" s="40"/>
      <c r="V25" s="2"/>
      <c r="W25" s="40"/>
      <c r="X25" s="2"/>
      <c r="Y25" s="40"/>
      <c r="Z25" s="2"/>
      <c r="AA25" s="40"/>
      <c r="AB25" s="2"/>
      <c r="AC25" s="40"/>
      <c r="AD25" s="2"/>
      <c r="AE25" s="40"/>
      <c r="AG25" s="178"/>
    </row>
    <row r="26" spans="1:33" s="1" customFormat="1" ht="16.5" customHeight="1">
      <c r="A26" s="149"/>
      <c r="B26" s="150" t="s">
        <v>263</v>
      </c>
      <c r="C26" s="149"/>
      <c r="D26" s="4"/>
      <c r="E26" s="40">
        <v>0</v>
      </c>
      <c r="F26" s="2"/>
      <c r="G26" s="40">
        <v>0</v>
      </c>
      <c r="H26" s="2"/>
      <c r="I26" s="40">
        <v>0</v>
      </c>
      <c r="J26" s="2"/>
      <c r="K26" s="40">
        <v>0</v>
      </c>
      <c r="L26" s="2"/>
      <c r="M26" s="40">
        <v>0</v>
      </c>
      <c r="N26" s="2"/>
      <c r="O26" s="40">
        <v>0</v>
      </c>
      <c r="P26" s="2"/>
      <c r="Q26" s="40">
        <v>0</v>
      </c>
      <c r="R26" s="2"/>
      <c r="S26" s="40">
        <v>0</v>
      </c>
      <c r="T26" s="2"/>
      <c r="U26" s="40">
        <v>0</v>
      </c>
      <c r="V26" s="2"/>
      <c r="W26" s="40">
        <v>6386</v>
      </c>
      <c r="X26" s="2"/>
      <c r="Y26" s="40">
        <f>SUM(O26:W26)</f>
        <v>6386</v>
      </c>
      <c r="Z26" s="2"/>
      <c r="AA26" s="40">
        <f>SUM(E26:W26)</f>
        <v>6386</v>
      </c>
      <c r="AB26" s="2"/>
      <c r="AC26" s="40">
        <v>-28238</v>
      </c>
      <c r="AD26" s="2"/>
      <c r="AE26" s="40">
        <f t="shared" si="0"/>
        <v>-21852</v>
      </c>
      <c r="AG26" s="178"/>
    </row>
    <row r="27" spans="1:33" s="1" customFormat="1" ht="16.5" customHeight="1">
      <c r="A27" s="149" t="s">
        <v>133</v>
      </c>
      <c r="B27" s="149"/>
      <c r="C27" s="149"/>
      <c r="D27" s="4"/>
      <c r="E27" s="45">
        <v>0</v>
      </c>
      <c r="F27" s="2"/>
      <c r="G27" s="45">
        <v>0</v>
      </c>
      <c r="H27" s="2"/>
      <c r="I27" s="45">
        <v>0</v>
      </c>
      <c r="J27" s="2"/>
      <c r="K27" s="45">
        <v>0</v>
      </c>
      <c r="L27" s="2"/>
      <c r="M27" s="45">
        <v>1035708</v>
      </c>
      <c r="N27" s="2"/>
      <c r="O27" s="45">
        <v>-1592</v>
      </c>
      <c r="P27" s="2"/>
      <c r="Q27" s="45">
        <v>-74665</v>
      </c>
      <c r="R27" s="2"/>
      <c r="S27" s="45">
        <v>0</v>
      </c>
      <c r="T27" s="2"/>
      <c r="U27" s="45">
        <v>0</v>
      </c>
      <c r="V27" s="2"/>
      <c r="W27" s="45">
        <v>0</v>
      </c>
      <c r="X27" s="2"/>
      <c r="Y27" s="45">
        <f>SUM(O27:W27)</f>
        <v>-76257</v>
      </c>
      <c r="Z27" s="2"/>
      <c r="AA27" s="45">
        <f>SUM(E27:W27)</f>
        <v>959451</v>
      </c>
      <c r="AB27" s="2"/>
      <c r="AC27" s="45">
        <v>-166701</v>
      </c>
      <c r="AD27" s="2"/>
      <c r="AE27" s="45">
        <f t="shared" si="0"/>
        <v>792750</v>
      </c>
      <c r="AG27" s="178"/>
    </row>
    <row r="28" spans="1:33" s="1" customFormat="1" ht="3.95" customHeight="1">
      <c r="A28" s="149"/>
      <c r="B28" s="149"/>
      <c r="C28" s="149"/>
      <c r="D28" s="4"/>
      <c r="E28" s="40"/>
      <c r="F28" s="2"/>
      <c r="G28" s="40"/>
      <c r="H28" s="2"/>
      <c r="I28" s="40"/>
      <c r="J28" s="2"/>
      <c r="K28" s="40"/>
      <c r="L28" s="2"/>
      <c r="M28" s="40"/>
      <c r="N28" s="2"/>
      <c r="O28" s="40"/>
      <c r="P28" s="2"/>
      <c r="Q28" s="40"/>
      <c r="R28" s="2"/>
      <c r="S28" s="40"/>
      <c r="T28" s="2"/>
      <c r="U28" s="40"/>
      <c r="V28" s="2"/>
      <c r="W28" s="40"/>
      <c r="X28" s="2"/>
      <c r="Y28" s="40"/>
      <c r="Z28" s="2"/>
      <c r="AA28" s="40"/>
      <c r="AB28" s="2"/>
      <c r="AC28" s="40"/>
      <c r="AD28" s="2"/>
      <c r="AE28" s="40"/>
      <c r="AG28" s="178"/>
    </row>
    <row r="29" spans="1:33" s="1" customFormat="1" ht="16.5" customHeight="1" thickBot="1">
      <c r="A29" s="148" t="s">
        <v>227</v>
      </c>
      <c r="B29" s="148"/>
      <c r="C29" s="149"/>
      <c r="D29" s="4"/>
      <c r="E29" s="44">
        <f>SUM(E16:E27)</f>
        <v>8667826</v>
      </c>
      <c r="F29" s="2"/>
      <c r="G29" s="44">
        <f>SUM(G16:G27)</f>
        <v>-90502</v>
      </c>
      <c r="H29" s="2"/>
      <c r="I29" s="44">
        <f>SUM(I16:I27)</f>
        <v>508000</v>
      </c>
      <c r="J29" s="2"/>
      <c r="K29" s="44">
        <f>SUM(K16:K27)</f>
        <v>394600</v>
      </c>
      <c r="L29" s="2"/>
      <c r="M29" s="44">
        <f>SUM(M16:M27)</f>
        <v>3935224</v>
      </c>
      <c r="N29" s="2"/>
      <c r="O29" s="44">
        <f>SUM(O16:O27)</f>
        <v>-8637</v>
      </c>
      <c r="P29" s="2"/>
      <c r="Q29" s="44">
        <f>SUM(Q16:Q27)</f>
        <v>-74665</v>
      </c>
      <c r="R29" s="2"/>
      <c r="S29" s="44">
        <f>SUM(S16:S27)</f>
        <v>14538</v>
      </c>
      <c r="T29" s="2"/>
      <c r="U29" s="44">
        <f>SUM(U16:U27)</f>
        <v>-46092</v>
      </c>
      <c r="V29" s="2"/>
      <c r="W29" s="44">
        <f>SUM(W16:W27)</f>
        <v>-39438</v>
      </c>
      <c r="X29" s="2"/>
      <c r="Y29" s="44">
        <f>SUM(Y16:Y27)</f>
        <v>-154294</v>
      </c>
      <c r="Z29" s="2"/>
      <c r="AA29" s="44">
        <f>SUM(AA16:AA27)</f>
        <v>13260854</v>
      </c>
      <c r="AB29" s="2"/>
      <c r="AC29" s="44">
        <f>SUM(AC16:AC27)</f>
        <v>2597956</v>
      </c>
      <c r="AD29" s="2"/>
      <c r="AE29" s="44">
        <f>SUM(AE16:AE27)</f>
        <v>15858810</v>
      </c>
      <c r="AG29" s="178"/>
    </row>
    <row r="30" spans="1:33" s="1" customFormat="1" ht="6" customHeight="1" thickTop="1">
      <c r="A30" s="149"/>
      <c r="B30" s="148"/>
      <c r="C30" s="149"/>
      <c r="D30" s="4"/>
      <c r="E30" s="40"/>
      <c r="G30" s="40"/>
      <c r="I30" s="40"/>
      <c r="K30" s="40"/>
      <c r="M30" s="40"/>
      <c r="O30" s="40"/>
      <c r="Q30" s="40"/>
      <c r="S30" s="40"/>
      <c r="U30" s="40"/>
      <c r="W30" s="40"/>
      <c r="Y30" s="40"/>
      <c r="AA30" s="40"/>
      <c r="AC30" s="40"/>
      <c r="AE30" s="40"/>
      <c r="AG30" s="178"/>
    </row>
    <row r="31" spans="1:33" s="1" customFormat="1" ht="16.5" customHeight="1">
      <c r="A31" s="148" t="s">
        <v>205</v>
      </c>
      <c r="B31" s="148"/>
      <c r="C31" s="149"/>
      <c r="D31" s="4"/>
      <c r="E31" s="39">
        <v>8667826</v>
      </c>
      <c r="G31" s="39">
        <v>-90502</v>
      </c>
      <c r="I31" s="39">
        <v>508000</v>
      </c>
      <c r="K31" s="39">
        <v>473600</v>
      </c>
      <c r="M31" s="39">
        <v>3929081</v>
      </c>
      <c r="O31" s="39">
        <v>-8575</v>
      </c>
      <c r="Q31" s="39">
        <v>0</v>
      </c>
      <c r="S31" s="39">
        <v>-71515</v>
      </c>
      <c r="U31" s="39">
        <v>-46092</v>
      </c>
      <c r="W31" s="39">
        <v>-67441</v>
      </c>
      <c r="Y31" s="39">
        <f>ROUND(-193623046/1000,0)</f>
        <v>-193623</v>
      </c>
      <c r="AA31" s="39">
        <f>ROUND(SUM(E31:W31),0)</f>
        <v>13294382</v>
      </c>
      <c r="AC31" s="39">
        <v>2647283</v>
      </c>
      <c r="AE31" s="39">
        <f>SUM(AA31,AC31)</f>
        <v>15941665</v>
      </c>
      <c r="AG31" s="178"/>
    </row>
    <row r="32" spans="1:33" s="1" customFormat="1" ht="16.5" customHeight="1">
      <c r="A32" s="149" t="s">
        <v>197</v>
      </c>
      <c r="B32" s="148"/>
      <c r="C32" s="149"/>
      <c r="D32" s="4"/>
      <c r="E32" s="39"/>
      <c r="G32" s="39"/>
      <c r="I32" s="39"/>
      <c r="K32" s="39"/>
      <c r="M32" s="39"/>
      <c r="O32" s="39"/>
      <c r="Q32" s="39"/>
      <c r="S32" s="362"/>
      <c r="U32" s="39"/>
      <c r="W32" s="39"/>
      <c r="Y32" s="39"/>
      <c r="AA32" s="39"/>
      <c r="AC32" s="39"/>
      <c r="AE32" s="39"/>
      <c r="AG32" s="178"/>
    </row>
    <row r="33" spans="1:33" s="1" customFormat="1" ht="16.5" customHeight="1">
      <c r="B33" s="149" t="s">
        <v>196</v>
      </c>
      <c r="C33" s="149"/>
      <c r="D33" s="4"/>
      <c r="E33" s="42">
        <v>0</v>
      </c>
      <c r="F33" s="2"/>
      <c r="G33" s="42">
        <v>0</v>
      </c>
      <c r="H33" s="2"/>
      <c r="I33" s="42">
        <v>0</v>
      </c>
      <c r="J33" s="2"/>
      <c r="K33" s="42">
        <v>0</v>
      </c>
      <c r="L33" s="2"/>
      <c r="M33" s="42">
        <v>-25206</v>
      </c>
      <c r="N33" s="2"/>
      <c r="O33" s="42">
        <v>8575</v>
      </c>
      <c r="P33" s="2"/>
      <c r="Q33" s="42">
        <v>-10880</v>
      </c>
      <c r="R33" s="2"/>
      <c r="S33" s="42">
        <v>0</v>
      </c>
      <c r="T33" s="2"/>
      <c r="U33" s="42">
        <v>0</v>
      </c>
      <c r="V33" s="2"/>
      <c r="W33" s="42">
        <v>0</v>
      </c>
      <c r="X33" s="2"/>
      <c r="Y33" s="42">
        <f>SUM(O33:W33)</f>
        <v>-2305</v>
      </c>
      <c r="Z33" s="2"/>
      <c r="AA33" s="42">
        <f>SUM(E33:W33)</f>
        <v>-27511</v>
      </c>
      <c r="AB33" s="2"/>
      <c r="AC33" s="42">
        <v>-316</v>
      </c>
      <c r="AD33" s="2"/>
      <c r="AE33" s="42">
        <f>SUM(AA33,AC33)</f>
        <v>-27827</v>
      </c>
      <c r="AG33" s="178"/>
    </row>
    <row r="34" spans="1:33" s="1" customFormat="1" ht="3.95" customHeight="1">
      <c r="A34" s="148"/>
      <c r="B34" s="148"/>
      <c r="C34" s="149"/>
      <c r="D34" s="4"/>
      <c r="E34" s="39"/>
      <c r="F34" s="2"/>
      <c r="G34" s="39"/>
      <c r="H34" s="2"/>
      <c r="I34" s="39"/>
      <c r="J34" s="2"/>
      <c r="K34" s="39"/>
      <c r="L34" s="2"/>
      <c r="M34" s="39"/>
      <c r="N34" s="2"/>
      <c r="O34" s="39"/>
      <c r="P34" s="2"/>
      <c r="Q34" s="39"/>
      <c r="R34" s="2"/>
      <c r="S34" s="39"/>
      <c r="T34" s="2"/>
      <c r="U34" s="39"/>
      <c r="V34" s="2"/>
      <c r="W34" s="39"/>
      <c r="X34" s="2"/>
      <c r="Y34" s="39"/>
      <c r="Z34" s="2"/>
      <c r="AA34" s="39"/>
      <c r="AB34" s="2"/>
      <c r="AC34" s="39"/>
      <c r="AD34" s="2"/>
      <c r="AE34" s="39"/>
      <c r="AG34" s="178"/>
    </row>
    <row r="35" spans="1:33" s="1" customFormat="1" ht="16.5" customHeight="1">
      <c r="A35" s="148" t="s">
        <v>128</v>
      </c>
      <c r="B35" s="148"/>
      <c r="C35" s="149"/>
      <c r="D35" s="4"/>
      <c r="E35" s="39">
        <f>SUM(E31:E33)</f>
        <v>8667826</v>
      </c>
      <c r="F35" s="2"/>
      <c r="G35" s="39">
        <f>SUM(G31:G33)</f>
        <v>-90502</v>
      </c>
      <c r="H35" s="2"/>
      <c r="I35" s="39">
        <f>SUM(I31:I33)</f>
        <v>508000</v>
      </c>
      <c r="J35" s="2"/>
      <c r="K35" s="39">
        <f>SUM(K31:K33)</f>
        <v>473600</v>
      </c>
      <c r="L35" s="2"/>
      <c r="M35" s="39">
        <f>SUM(M31:M33)</f>
        <v>3903875</v>
      </c>
      <c r="N35" s="2"/>
      <c r="O35" s="39">
        <f>SUM(O31:O33)</f>
        <v>0</v>
      </c>
      <c r="P35" s="2"/>
      <c r="Q35" s="39">
        <f>SUM(Q31:Q33)</f>
        <v>-10880</v>
      </c>
      <c r="R35" s="2"/>
      <c r="S35" s="39">
        <f>SUM(S31:S33)</f>
        <v>-71515</v>
      </c>
      <c r="T35" s="2"/>
      <c r="U35" s="39">
        <f>SUM(U31:U33)</f>
        <v>-46092</v>
      </c>
      <c r="V35" s="2"/>
      <c r="W35" s="39">
        <f>SUM(W31:W33)</f>
        <v>-67441</v>
      </c>
      <c r="X35" s="2"/>
      <c r="Y35" s="39">
        <f>SUM(Y31:Y33)</f>
        <v>-195928</v>
      </c>
      <c r="Z35" s="2"/>
      <c r="AA35" s="39">
        <f>SUM(AA31:AA33)</f>
        <v>13266871</v>
      </c>
      <c r="AB35" s="2"/>
      <c r="AC35" s="39">
        <f>SUM(AC31:AC33)</f>
        <v>2646967</v>
      </c>
      <c r="AD35" s="2"/>
      <c r="AE35" s="39">
        <f>ROUND(SUM(AE31:AE33),0)</f>
        <v>15913838</v>
      </c>
      <c r="AG35" s="178"/>
    </row>
    <row r="36" spans="1:33" s="1" customFormat="1" ht="3.95" customHeight="1">
      <c r="A36" s="148"/>
      <c r="B36" s="148"/>
      <c r="C36" s="149"/>
      <c r="D36" s="4"/>
      <c r="E36" s="39"/>
      <c r="F36" s="2"/>
      <c r="G36" s="39"/>
      <c r="H36" s="2"/>
      <c r="I36" s="39"/>
      <c r="J36" s="2"/>
      <c r="K36" s="39"/>
      <c r="L36" s="2"/>
      <c r="M36" s="39"/>
      <c r="N36" s="2"/>
      <c r="O36" s="39"/>
      <c r="P36" s="2"/>
      <c r="Q36" s="39"/>
      <c r="R36" s="2"/>
      <c r="S36" s="39"/>
      <c r="T36" s="2"/>
      <c r="U36" s="39"/>
      <c r="V36" s="2"/>
      <c r="W36" s="39"/>
      <c r="X36" s="2"/>
      <c r="Y36" s="39"/>
      <c r="Z36" s="2"/>
      <c r="AA36" s="39"/>
      <c r="AB36" s="2"/>
      <c r="AC36" s="39"/>
      <c r="AD36" s="2"/>
      <c r="AE36" s="39"/>
      <c r="AG36" s="178"/>
    </row>
    <row r="37" spans="1:33" s="1" customFormat="1" ht="16.5" customHeight="1">
      <c r="A37" s="148" t="s">
        <v>127</v>
      </c>
      <c r="B37" s="148"/>
      <c r="C37" s="149"/>
      <c r="D37" s="4"/>
      <c r="E37" s="39"/>
      <c r="F37" s="2"/>
      <c r="G37" s="39"/>
      <c r="H37" s="2"/>
      <c r="I37" s="39"/>
      <c r="J37" s="2"/>
      <c r="K37" s="39"/>
      <c r="L37" s="2"/>
      <c r="M37" s="39"/>
      <c r="N37" s="2"/>
      <c r="O37" s="39"/>
      <c r="P37" s="2"/>
      <c r="Q37" s="39"/>
      <c r="R37" s="2"/>
      <c r="S37" s="39"/>
      <c r="T37" s="2"/>
      <c r="U37" s="39"/>
      <c r="V37" s="2"/>
      <c r="W37" s="39"/>
      <c r="X37" s="2"/>
      <c r="Y37" s="39"/>
      <c r="Z37" s="2"/>
      <c r="AA37" s="39"/>
      <c r="AB37" s="2"/>
      <c r="AC37" s="39"/>
      <c r="AD37" s="2"/>
      <c r="AE37" s="39"/>
      <c r="AG37" s="178"/>
    </row>
    <row r="38" spans="1:33" s="1" customFormat="1" ht="16.5" customHeight="1">
      <c r="A38" s="149" t="s">
        <v>300</v>
      </c>
      <c r="B38" s="148"/>
      <c r="C38" s="149"/>
      <c r="D38" s="4"/>
      <c r="E38" s="226">
        <v>866758</v>
      </c>
      <c r="F38" s="2"/>
      <c r="G38" s="39">
        <v>0</v>
      </c>
      <c r="H38" s="2"/>
      <c r="I38" s="39">
        <v>0</v>
      </c>
      <c r="J38" s="2"/>
      <c r="K38" s="39">
        <v>0</v>
      </c>
      <c r="L38" s="2"/>
      <c r="M38" s="39">
        <v>-963066</v>
      </c>
      <c r="N38" s="2"/>
      <c r="O38" s="39">
        <v>0</v>
      </c>
      <c r="P38" s="2"/>
      <c r="Q38" s="39">
        <v>0</v>
      </c>
      <c r="R38" s="2"/>
      <c r="S38" s="39">
        <v>0</v>
      </c>
      <c r="T38" s="2"/>
      <c r="U38" s="39">
        <v>0</v>
      </c>
      <c r="V38" s="2"/>
      <c r="W38" s="39">
        <v>0</v>
      </c>
      <c r="X38" s="2"/>
      <c r="Y38" s="39">
        <f>SUM(O38:W38)</f>
        <v>0</v>
      </c>
      <c r="Z38" s="2"/>
      <c r="AA38" s="39">
        <f>SUM(E38,G38,I38,K38,M38,Y38)</f>
        <v>-96308</v>
      </c>
      <c r="AB38" s="2"/>
      <c r="AC38" s="39">
        <v>0</v>
      </c>
      <c r="AD38" s="2"/>
      <c r="AE38" s="39">
        <f>ROUND(AA38+AC38,0)</f>
        <v>-96308</v>
      </c>
      <c r="AG38" s="178"/>
    </row>
    <row r="39" spans="1:33" s="1" customFormat="1" ht="16.5" customHeight="1">
      <c r="A39" s="149" t="s">
        <v>129</v>
      </c>
      <c r="B39" s="149"/>
      <c r="C39" s="149"/>
      <c r="D39" s="4"/>
      <c r="E39" s="39"/>
      <c r="F39" s="2"/>
      <c r="G39" s="39"/>
      <c r="H39" s="2"/>
      <c r="I39" s="39"/>
      <c r="J39" s="2"/>
      <c r="K39" s="39"/>
      <c r="L39" s="2"/>
      <c r="M39" s="39"/>
      <c r="N39" s="2"/>
      <c r="O39" s="39"/>
      <c r="P39" s="2"/>
      <c r="Q39" s="39"/>
      <c r="R39" s="2"/>
      <c r="S39" s="39"/>
      <c r="T39" s="2"/>
      <c r="U39" s="39"/>
      <c r="V39" s="2"/>
      <c r="W39" s="39"/>
      <c r="X39" s="2"/>
      <c r="Y39" s="39"/>
      <c r="Z39" s="2"/>
      <c r="AA39" s="39"/>
      <c r="AB39" s="2"/>
      <c r="AC39" s="39"/>
      <c r="AD39" s="2"/>
      <c r="AE39" s="39"/>
      <c r="AG39" s="178"/>
    </row>
    <row r="40" spans="1:33" s="1" customFormat="1" ht="16.5" customHeight="1">
      <c r="A40" s="149"/>
      <c r="B40" s="150" t="s">
        <v>132</v>
      </c>
      <c r="C40" s="149"/>
      <c r="D40" s="4"/>
      <c r="E40" s="39">
        <v>0</v>
      </c>
      <c r="F40" s="2"/>
      <c r="G40" s="39">
        <v>0</v>
      </c>
      <c r="H40" s="2"/>
      <c r="I40" s="39">
        <v>0</v>
      </c>
      <c r="J40" s="2"/>
      <c r="K40" s="39">
        <v>0</v>
      </c>
      <c r="L40" s="2"/>
      <c r="M40" s="39">
        <v>-24064</v>
      </c>
      <c r="N40" s="2"/>
      <c r="O40" s="39">
        <v>0</v>
      </c>
      <c r="P40" s="2"/>
      <c r="Q40" s="39">
        <v>0</v>
      </c>
      <c r="R40" s="2"/>
      <c r="S40" s="39">
        <v>0</v>
      </c>
      <c r="T40" s="2"/>
      <c r="U40" s="39">
        <v>0</v>
      </c>
      <c r="V40" s="2"/>
      <c r="W40" s="39">
        <v>0</v>
      </c>
      <c r="X40" s="2"/>
      <c r="Y40" s="39">
        <f>SUM(O40:W40)</f>
        <v>0</v>
      </c>
      <c r="Z40" s="2"/>
      <c r="AA40" s="39">
        <f>SUM(E40,G40,I40,K40,M40,Y40)</f>
        <v>-24064</v>
      </c>
      <c r="AB40" s="2"/>
      <c r="AC40" s="39">
        <v>0</v>
      </c>
      <c r="AD40" s="2"/>
      <c r="AE40" s="39">
        <f>ROUND(AA40+AC40,0)</f>
        <v>-24064</v>
      </c>
      <c r="AG40" s="178"/>
    </row>
    <row r="41" spans="1:33" s="1" customFormat="1" ht="16.5" customHeight="1">
      <c r="A41" s="149" t="s">
        <v>274</v>
      </c>
      <c r="B41" s="150"/>
      <c r="C41" s="149"/>
      <c r="D41" s="4"/>
      <c r="E41" s="39"/>
      <c r="F41" s="2"/>
      <c r="G41" s="39"/>
      <c r="H41" s="2"/>
      <c r="I41" s="39"/>
      <c r="J41" s="2"/>
      <c r="K41" s="39"/>
      <c r="L41" s="2"/>
      <c r="M41" s="39"/>
      <c r="N41" s="2"/>
      <c r="O41" s="39"/>
      <c r="P41" s="2"/>
      <c r="Q41" s="39"/>
      <c r="R41" s="2"/>
      <c r="S41" s="39"/>
      <c r="T41" s="2"/>
      <c r="U41" s="39"/>
      <c r="V41" s="2"/>
      <c r="W41" s="39"/>
      <c r="X41" s="2"/>
      <c r="Y41" s="39"/>
      <c r="Z41" s="2"/>
      <c r="AA41" s="39"/>
      <c r="AB41" s="2"/>
      <c r="AC41" s="39"/>
      <c r="AD41" s="2"/>
      <c r="AE41" s="39"/>
      <c r="AG41" s="178"/>
    </row>
    <row r="42" spans="1:33" s="1" customFormat="1" ht="16.5" customHeight="1">
      <c r="A42" s="149"/>
      <c r="B42" s="150" t="s">
        <v>68</v>
      </c>
      <c r="C42" s="149"/>
      <c r="D42" s="4"/>
      <c r="E42" s="39">
        <v>0</v>
      </c>
      <c r="F42" s="2"/>
      <c r="G42" s="39">
        <v>0</v>
      </c>
      <c r="H42" s="2"/>
      <c r="I42" s="39">
        <v>0</v>
      </c>
      <c r="J42" s="2"/>
      <c r="K42" s="39">
        <v>0</v>
      </c>
      <c r="L42" s="2"/>
      <c r="M42" s="39">
        <v>0</v>
      </c>
      <c r="N42" s="2"/>
      <c r="O42" s="39">
        <v>0</v>
      </c>
      <c r="P42" s="2"/>
      <c r="Q42" s="39">
        <v>0</v>
      </c>
      <c r="R42" s="2"/>
      <c r="S42" s="39">
        <v>0</v>
      </c>
      <c r="T42" s="2"/>
      <c r="U42" s="39">
        <v>0</v>
      </c>
      <c r="V42" s="2"/>
      <c r="W42" s="39">
        <v>0</v>
      </c>
      <c r="X42" s="2"/>
      <c r="Y42" s="39">
        <f>SUM(O42:W42)</f>
        <v>0</v>
      </c>
      <c r="Z42" s="2"/>
      <c r="AA42" s="39">
        <f>SUM(E42,G42,I42,K42,M42,Y42)</f>
        <v>0</v>
      </c>
      <c r="AB42" s="2"/>
      <c r="AC42" s="39">
        <v>-2036</v>
      </c>
      <c r="AD42" s="2"/>
      <c r="AE42" s="39">
        <f>ROUND(AA42+AC42,0)</f>
        <v>-2036</v>
      </c>
      <c r="AG42" s="178"/>
    </row>
    <row r="43" spans="1:33" s="1" customFormat="1" ht="16.5" customHeight="1">
      <c r="A43" s="149" t="s">
        <v>262</v>
      </c>
      <c r="B43" s="148"/>
      <c r="C43" s="149"/>
      <c r="D43" s="4"/>
      <c r="E43" s="226"/>
      <c r="F43" s="2"/>
      <c r="G43" s="39"/>
      <c r="H43" s="2"/>
      <c r="I43" s="39"/>
      <c r="J43" s="2"/>
      <c r="K43" s="39"/>
      <c r="L43" s="2"/>
      <c r="M43" s="39"/>
      <c r="N43" s="2"/>
      <c r="O43" s="39"/>
      <c r="P43" s="2"/>
      <c r="Q43" s="39"/>
      <c r="R43" s="2"/>
      <c r="S43" s="39"/>
      <c r="T43" s="2"/>
      <c r="U43" s="39"/>
      <c r="V43" s="2"/>
      <c r="W43" s="39"/>
      <c r="X43" s="2"/>
      <c r="Y43" s="39"/>
      <c r="Z43" s="2"/>
      <c r="AA43" s="39"/>
      <c r="AB43" s="2"/>
      <c r="AC43" s="39"/>
      <c r="AD43" s="2"/>
      <c r="AE43" s="39"/>
      <c r="AG43" s="178"/>
    </row>
    <row r="44" spans="1:33" s="1" customFormat="1" ht="16.5" customHeight="1">
      <c r="A44" s="149"/>
      <c r="B44" s="150" t="s">
        <v>263</v>
      </c>
      <c r="C44" s="149"/>
      <c r="D44" s="4"/>
      <c r="E44" s="39">
        <v>0</v>
      </c>
      <c r="F44" s="2"/>
      <c r="G44" s="39">
        <v>0</v>
      </c>
      <c r="H44" s="2"/>
      <c r="I44" s="39">
        <v>0</v>
      </c>
      <c r="J44" s="2"/>
      <c r="K44" s="39">
        <v>0</v>
      </c>
      <c r="L44" s="2"/>
      <c r="M44" s="39">
        <v>0</v>
      </c>
      <c r="N44" s="2"/>
      <c r="O44" s="39">
        <v>0</v>
      </c>
      <c r="P44" s="2"/>
      <c r="Q44" s="39">
        <v>0</v>
      </c>
      <c r="R44" s="2"/>
      <c r="S44" s="39">
        <v>0</v>
      </c>
      <c r="T44" s="2"/>
      <c r="U44" s="39">
        <v>0</v>
      </c>
      <c r="V44" s="2"/>
      <c r="W44" s="39">
        <v>-3055</v>
      </c>
      <c r="X44" s="2"/>
      <c r="Y44" s="39">
        <f>SUM(O44:W44)</f>
        <v>-3055</v>
      </c>
      <c r="Z44" s="2"/>
      <c r="AA44" s="39">
        <f>SUM(E44,G44,I44,K44,M44,Y44)</f>
        <v>-3055</v>
      </c>
      <c r="AB44" s="2"/>
      <c r="AC44" s="39">
        <v>3055</v>
      </c>
      <c r="AD44" s="2"/>
      <c r="AE44" s="39">
        <f>ROUND(AA44+AC44,0)</f>
        <v>0</v>
      </c>
      <c r="AG44" s="178"/>
    </row>
    <row r="45" spans="1:33" s="1" customFormat="1" ht="16.5" customHeight="1">
      <c r="A45" s="149" t="s">
        <v>287</v>
      </c>
      <c r="B45" s="149"/>
      <c r="C45" s="149"/>
      <c r="D45" s="4"/>
      <c r="E45" s="42">
        <v>0</v>
      </c>
      <c r="F45" s="2"/>
      <c r="G45" s="42">
        <v>0</v>
      </c>
      <c r="H45" s="2"/>
      <c r="I45" s="42">
        <v>0</v>
      </c>
      <c r="J45" s="2"/>
      <c r="K45" s="42">
        <v>0</v>
      </c>
      <c r="L45" s="2"/>
      <c r="M45" s="42">
        <f>'PL 8-9 TH (6m)'!F83</f>
        <v>-163471</v>
      </c>
      <c r="N45" s="2"/>
      <c r="O45" s="42">
        <v>0</v>
      </c>
      <c r="P45" s="2"/>
      <c r="Q45" s="42">
        <v>-11691</v>
      </c>
      <c r="R45" s="2"/>
      <c r="S45" s="42">
        <v>-4375</v>
      </c>
      <c r="T45" s="2"/>
      <c r="U45" s="42">
        <v>0</v>
      </c>
      <c r="V45" s="2"/>
      <c r="W45" s="42">
        <v>0</v>
      </c>
      <c r="X45" s="2"/>
      <c r="Y45" s="42">
        <f>SUM(O45:W45)</f>
        <v>-16066</v>
      </c>
      <c r="Z45" s="2"/>
      <c r="AA45" s="42">
        <f>SUM(E45,G45,I45,K45,M45,Y45)</f>
        <v>-179537</v>
      </c>
      <c r="AB45" s="2"/>
      <c r="AC45" s="42">
        <f>'PL 8-9 TH (6m)'!F90</f>
        <v>-371500</v>
      </c>
      <c r="AD45" s="2"/>
      <c r="AE45" s="42">
        <f>ROUND(AA45+AC45,0)</f>
        <v>-551037</v>
      </c>
      <c r="AG45" s="178"/>
    </row>
    <row r="46" spans="1:33" s="1" customFormat="1" ht="3.95" customHeight="1">
      <c r="A46" s="149"/>
      <c r="B46" s="148"/>
      <c r="C46" s="149"/>
      <c r="D46" s="4"/>
      <c r="E46" s="39"/>
      <c r="F46" s="2"/>
      <c r="G46" s="39"/>
      <c r="H46" s="2"/>
      <c r="I46" s="39"/>
      <c r="J46" s="2"/>
      <c r="K46" s="39"/>
      <c r="L46" s="2"/>
      <c r="M46" s="39"/>
      <c r="N46" s="2"/>
      <c r="O46" s="39"/>
      <c r="P46" s="2"/>
      <c r="Q46" s="39"/>
      <c r="R46" s="2"/>
      <c r="S46" s="39"/>
      <c r="T46" s="2"/>
      <c r="U46" s="39"/>
      <c r="V46" s="2"/>
      <c r="W46" s="39"/>
      <c r="X46" s="2"/>
      <c r="Y46" s="39"/>
      <c r="Z46" s="2"/>
      <c r="AA46" s="39"/>
      <c r="AB46" s="2"/>
      <c r="AC46" s="39"/>
      <c r="AD46" s="2"/>
      <c r="AE46" s="39"/>
    </row>
    <row r="47" spans="1:33" s="1" customFormat="1" ht="16.5" customHeight="1" thickBot="1">
      <c r="A47" s="148" t="s">
        <v>228</v>
      </c>
      <c r="B47" s="148"/>
      <c r="C47" s="149"/>
      <c r="D47" s="4"/>
      <c r="E47" s="41">
        <f>SUM(E35:E45)</f>
        <v>9534584</v>
      </c>
      <c r="F47" s="2"/>
      <c r="G47" s="41">
        <f>SUM(G35:G45)</f>
        <v>-90502</v>
      </c>
      <c r="H47" s="2"/>
      <c r="I47" s="41">
        <f>SUM(I35:I45)</f>
        <v>508000</v>
      </c>
      <c r="J47" s="2"/>
      <c r="K47" s="41">
        <f>SUM(K35:K45)</f>
        <v>473600</v>
      </c>
      <c r="L47" s="2"/>
      <c r="M47" s="41">
        <f>SUM(M35:M45)</f>
        <v>2753274</v>
      </c>
      <c r="N47" s="2"/>
      <c r="O47" s="41">
        <f>SUM(O35:O45)</f>
        <v>0</v>
      </c>
      <c r="P47" s="2"/>
      <c r="Q47" s="41">
        <f>SUM(Q35:Q45)</f>
        <v>-22571</v>
      </c>
      <c r="R47" s="2"/>
      <c r="S47" s="41">
        <f>SUM(S35:S45)</f>
        <v>-75890</v>
      </c>
      <c r="T47" s="2"/>
      <c r="U47" s="41">
        <f>SUM(U35:U45)</f>
        <v>-46092</v>
      </c>
      <c r="V47" s="2"/>
      <c r="W47" s="41">
        <f>SUM(W35:W45)</f>
        <v>-70496</v>
      </c>
      <c r="X47" s="2"/>
      <c r="Y47" s="41">
        <f>SUM(Y35:Y45)</f>
        <v>-215049</v>
      </c>
      <c r="Z47" s="2"/>
      <c r="AA47" s="41">
        <f>SUM(AA35:AA45)</f>
        <v>12963907</v>
      </c>
      <c r="AB47" s="2"/>
      <c r="AC47" s="41">
        <f>SUM(AC35:AC45)</f>
        <v>2276486</v>
      </c>
      <c r="AD47" s="2"/>
      <c r="AE47" s="41">
        <f>SUM(AE35:AE45)</f>
        <v>15240393</v>
      </c>
      <c r="AF47" s="83"/>
    </row>
    <row r="48" spans="1:33" s="83" customFormat="1" ht="22.5" customHeight="1" thickTop="1">
      <c r="A48" s="363"/>
      <c r="B48" s="363"/>
      <c r="C48" s="364"/>
      <c r="D48" s="243"/>
      <c r="E48" s="152"/>
      <c r="F48" s="151"/>
      <c r="G48" s="152"/>
      <c r="H48" s="151"/>
      <c r="I48" s="152"/>
      <c r="J48" s="151"/>
      <c r="K48" s="152"/>
      <c r="L48" s="151"/>
      <c r="M48" s="152"/>
      <c r="N48" s="151"/>
      <c r="O48" s="152"/>
      <c r="P48" s="151"/>
      <c r="Q48" s="152"/>
      <c r="R48" s="151"/>
      <c r="S48" s="152"/>
      <c r="T48" s="151"/>
      <c r="U48" s="152"/>
      <c r="V48" s="151"/>
      <c r="W48" s="152"/>
      <c r="X48" s="151"/>
      <c r="Y48" s="152"/>
      <c r="Z48" s="151"/>
      <c r="AA48" s="152"/>
      <c r="AB48" s="151"/>
      <c r="AC48" s="152"/>
      <c r="AD48" s="151"/>
      <c r="AE48" s="152"/>
    </row>
    <row r="49" spans="1:31" s="83" customFormat="1" ht="21" customHeight="1">
      <c r="A49" s="363"/>
      <c r="B49" s="363"/>
      <c r="C49" s="364"/>
      <c r="D49" s="243"/>
      <c r="E49" s="152"/>
      <c r="F49" s="151"/>
      <c r="G49" s="152"/>
      <c r="H49" s="151"/>
      <c r="I49" s="152"/>
      <c r="J49" s="151"/>
      <c r="K49" s="152"/>
      <c r="L49" s="151"/>
      <c r="M49" s="152"/>
      <c r="N49" s="151"/>
      <c r="O49" s="152"/>
      <c r="P49" s="151"/>
      <c r="Q49" s="152"/>
      <c r="R49" s="151"/>
      <c r="S49" s="152"/>
      <c r="T49" s="151"/>
      <c r="U49" s="152"/>
      <c r="V49" s="151"/>
      <c r="W49" s="152"/>
      <c r="X49" s="151"/>
      <c r="Y49" s="152"/>
      <c r="Z49" s="151"/>
      <c r="AA49" s="152"/>
      <c r="AB49" s="151"/>
      <c r="AC49" s="152"/>
      <c r="AD49" s="151"/>
      <c r="AE49" s="152"/>
    </row>
    <row r="50" spans="1:31" s="358" customFormat="1" ht="20.100000000000001" customHeight="1">
      <c r="A50" s="360" t="s">
        <v>244</v>
      </c>
      <c r="B50" s="360"/>
      <c r="C50" s="360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</row>
  </sheetData>
  <mergeCells count="5">
    <mergeCell ref="K10:M10"/>
    <mergeCell ref="E5:AE5"/>
    <mergeCell ref="E6:AA6"/>
    <mergeCell ref="O7:Y7"/>
    <mergeCell ref="O8:S8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1"/>
  <sheetViews>
    <sheetView zoomScaleNormal="100" zoomScaleSheetLayoutView="100" workbookViewId="0">
      <selection activeCell="N26" sqref="N26"/>
    </sheetView>
  </sheetViews>
  <sheetFormatPr defaultColWidth="7.5703125" defaultRowHeight="18.75"/>
  <cols>
    <col min="1" max="2" width="1.7109375" style="14" customWidth="1"/>
    <col min="3" max="3" width="35.85546875" style="14" customWidth="1"/>
    <col min="4" max="4" width="3" style="14" customWidth="1"/>
    <col min="5" max="5" width="2.28515625" style="14" customWidth="1"/>
    <col min="6" max="6" width="11.42578125" style="13" customWidth="1"/>
    <col min="7" max="7" width="0.5703125" style="67" customWidth="1"/>
    <col min="8" max="8" width="12.7109375" style="13" customWidth="1"/>
    <col min="9" max="9" width="0.5703125" style="67" customWidth="1"/>
    <col min="10" max="10" width="10.85546875" style="13" customWidth="1"/>
    <col min="11" max="11" width="0.5703125" style="67" customWidth="1"/>
    <col min="12" max="12" width="11.5703125" style="13" customWidth="1"/>
    <col min="13" max="13" width="0.5703125" style="67" customWidth="1"/>
    <col min="14" max="14" width="11.5703125" style="13" customWidth="1"/>
    <col min="15" max="15" width="0.5703125" style="67" customWidth="1"/>
    <col min="16" max="16" width="11.7109375" style="13" customWidth="1"/>
    <col min="17" max="17" width="0.5703125" style="72" customWidth="1"/>
    <col min="18" max="18" width="12.140625" style="13" customWidth="1"/>
    <col min="19" max="19" width="0.5703125" style="67" customWidth="1"/>
    <col min="20" max="20" width="16.140625" style="13" customWidth="1"/>
    <col min="21" max="21" width="0.5703125" style="67" customWidth="1"/>
    <col min="22" max="22" width="11.28515625" style="13" customWidth="1"/>
    <col min="23" max="16384" width="7.5703125" style="14"/>
  </cols>
  <sheetData>
    <row r="1" spans="1:22" ht="20.100000000000001" customHeight="1">
      <c r="A1" s="5" t="s">
        <v>0</v>
      </c>
      <c r="B1" s="5"/>
      <c r="C1" s="5"/>
      <c r="D1" s="5"/>
      <c r="E1" s="5"/>
    </row>
    <row r="2" spans="1:22" ht="20.100000000000001" customHeight="1">
      <c r="A2" s="5" t="s">
        <v>134</v>
      </c>
      <c r="B2" s="5"/>
      <c r="C2" s="5"/>
      <c r="D2" s="5"/>
      <c r="E2" s="5"/>
    </row>
    <row r="3" spans="1:22" ht="20.100000000000001" customHeight="1">
      <c r="A3" s="15" t="str">
        <f>'10 Change Conso'!A3</f>
        <v>สำหรับงวดหกเดือนสิ้นสุดวันที่ 30 มิถุนายน พ.ศ. 2563</v>
      </c>
      <c r="B3" s="16"/>
      <c r="C3" s="16"/>
      <c r="D3" s="16"/>
      <c r="E3" s="16"/>
      <c r="F3" s="27"/>
      <c r="G3" s="80"/>
      <c r="H3" s="27"/>
      <c r="I3" s="80"/>
      <c r="J3" s="27"/>
      <c r="K3" s="80"/>
      <c r="L3" s="27"/>
      <c r="M3" s="80"/>
      <c r="N3" s="27"/>
      <c r="O3" s="80"/>
      <c r="P3" s="27"/>
      <c r="Q3" s="27"/>
      <c r="R3" s="27"/>
      <c r="S3" s="80"/>
      <c r="T3" s="27"/>
      <c r="U3" s="80"/>
      <c r="V3" s="27"/>
    </row>
    <row r="4" spans="1:22" ht="14.25" customHeight="1">
      <c r="A4" s="5"/>
      <c r="B4" s="5"/>
      <c r="C4" s="5"/>
      <c r="D4" s="5"/>
      <c r="E4" s="5"/>
    </row>
    <row r="5" spans="1:22" ht="18" customHeight="1">
      <c r="A5" s="5"/>
      <c r="B5" s="5"/>
      <c r="C5" s="5"/>
      <c r="D5" s="5"/>
      <c r="E5" s="5"/>
      <c r="F5" s="378" t="s">
        <v>206</v>
      </c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</row>
    <row r="6" spans="1:22" ht="18" customHeight="1">
      <c r="A6" s="5"/>
      <c r="B6" s="5"/>
      <c r="C6" s="5"/>
      <c r="D6" s="5"/>
      <c r="E6" s="5"/>
      <c r="F6" s="17"/>
      <c r="G6" s="68"/>
      <c r="H6" s="17"/>
      <c r="I6" s="68"/>
      <c r="J6" s="17"/>
      <c r="K6" s="68"/>
      <c r="M6" s="73"/>
      <c r="O6" s="68"/>
      <c r="P6" s="379" t="s">
        <v>67</v>
      </c>
      <c r="Q6" s="379"/>
      <c r="R6" s="379"/>
      <c r="S6" s="379"/>
      <c r="T6" s="379"/>
      <c r="U6" s="69"/>
      <c r="V6" s="17"/>
    </row>
    <row r="7" spans="1:22" s="19" customFormat="1" ht="18" customHeight="1">
      <c r="A7" s="18"/>
      <c r="D7" s="20"/>
      <c r="F7" s="13"/>
      <c r="G7" s="67"/>
      <c r="H7" s="13"/>
      <c r="I7" s="67"/>
      <c r="J7" s="13"/>
      <c r="K7" s="67"/>
      <c r="L7" s="351"/>
      <c r="M7" s="351"/>
      <c r="N7" s="351"/>
      <c r="O7" s="67"/>
      <c r="P7" s="380" t="s">
        <v>107</v>
      </c>
      <c r="Q7" s="380"/>
      <c r="R7" s="380"/>
      <c r="S7" s="67"/>
      <c r="T7" s="13"/>
      <c r="U7" s="67"/>
      <c r="V7" s="13"/>
    </row>
    <row r="8" spans="1:22" s="19" customFormat="1" ht="18" customHeight="1">
      <c r="O8" s="68"/>
      <c r="Q8" s="75"/>
      <c r="R8" s="21" t="s">
        <v>184</v>
      </c>
      <c r="S8" s="69"/>
      <c r="T8" s="13"/>
      <c r="U8" s="69"/>
      <c r="V8" s="17"/>
    </row>
    <row r="9" spans="1:22" s="19" customFormat="1" ht="18" customHeight="1">
      <c r="L9" s="381" t="s">
        <v>64</v>
      </c>
      <c r="M9" s="381"/>
      <c r="N9" s="381"/>
      <c r="O9" s="69"/>
      <c r="P9" s="17"/>
      <c r="Q9" s="75"/>
      <c r="R9" s="21" t="s">
        <v>187</v>
      </c>
      <c r="S9" s="69"/>
    </row>
    <row r="10" spans="1:22" s="19" customFormat="1" ht="18" customHeight="1">
      <c r="F10" s="17"/>
      <c r="G10" s="69"/>
      <c r="H10" s="17"/>
      <c r="I10" s="69"/>
      <c r="J10" s="17" t="s">
        <v>108</v>
      </c>
      <c r="K10" s="69"/>
      <c r="L10" s="17" t="s">
        <v>109</v>
      </c>
      <c r="M10" s="74"/>
      <c r="N10" s="13"/>
      <c r="O10" s="69"/>
      <c r="P10" s="126" t="s">
        <v>184</v>
      </c>
      <c r="Q10" s="75"/>
      <c r="R10" s="65" t="s">
        <v>188</v>
      </c>
      <c r="S10" s="69"/>
    </row>
    <row r="11" spans="1:22" s="19" customFormat="1" ht="18" customHeight="1">
      <c r="F11" s="17" t="s">
        <v>112</v>
      </c>
      <c r="G11" s="69"/>
      <c r="H11" s="17"/>
      <c r="I11" s="69"/>
      <c r="J11" s="17" t="s">
        <v>114</v>
      </c>
      <c r="K11" s="69"/>
      <c r="L11" s="22" t="s">
        <v>115</v>
      </c>
      <c r="M11" s="69"/>
      <c r="N11" s="17"/>
      <c r="O11" s="69"/>
      <c r="P11" s="126" t="s">
        <v>257</v>
      </c>
      <c r="Q11" s="75"/>
      <c r="R11" s="65" t="s">
        <v>182</v>
      </c>
      <c r="S11" s="69"/>
      <c r="T11" s="17" t="s">
        <v>116</v>
      </c>
      <c r="U11" s="69"/>
      <c r="V11" s="17" t="s">
        <v>110</v>
      </c>
    </row>
    <row r="12" spans="1:22" s="19" customFormat="1" ht="18" customHeight="1">
      <c r="F12" s="17" t="s">
        <v>119</v>
      </c>
      <c r="G12" s="69"/>
      <c r="H12" s="17" t="s">
        <v>139</v>
      </c>
      <c r="I12" s="69"/>
      <c r="J12" s="17" t="s">
        <v>121</v>
      </c>
      <c r="K12" s="69"/>
      <c r="L12" s="17" t="s">
        <v>122</v>
      </c>
      <c r="M12" s="69"/>
      <c r="N12" s="17" t="s">
        <v>66</v>
      </c>
      <c r="O12" s="69"/>
      <c r="P12" s="126" t="s">
        <v>185</v>
      </c>
      <c r="Q12" s="75"/>
      <c r="R12" s="65" t="s">
        <v>183</v>
      </c>
      <c r="S12" s="69"/>
      <c r="T12" s="17" t="s">
        <v>123</v>
      </c>
      <c r="U12" s="69"/>
      <c r="V12" s="17" t="s">
        <v>126</v>
      </c>
    </row>
    <row r="13" spans="1:22" s="19" customFormat="1" ht="18" customHeight="1">
      <c r="D13" s="23"/>
      <c r="F13" s="66" t="s">
        <v>9</v>
      </c>
      <c r="G13" s="69"/>
      <c r="H13" s="66" t="s">
        <v>9</v>
      </c>
      <c r="I13" s="69"/>
      <c r="J13" s="66" t="s">
        <v>9</v>
      </c>
      <c r="K13" s="69"/>
      <c r="L13" s="66" t="s">
        <v>9</v>
      </c>
      <c r="M13" s="69"/>
      <c r="N13" s="66" t="s">
        <v>9</v>
      </c>
      <c r="O13" s="69"/>
      <c r="P13" s="66" t="s">
        <v>9</v>
      </c>
      <c r="Q13" s="75"/>
      <c r="R13" s="66" t="s">
        <v>9</v>
      </c>
      <c r="S13" s="69"/>
      <c r="T13" s="66" t="s">
        <v>9</v>
      </c>
      <c r="U13" s="69"/>
      <c r="V13" s="66" t="s">
        <v>9</v>
      </c>
    </row>
    <row r="14" spans="1:22" s="19" customFormat="1" ht="5.0999999999999996" customHeight="1">
      <c r="D14" s="20"/>
      <c r="F14" s="13"/>
      <c r="G14" s="67"/>
      <c r="H14" s="13"/>
      <c r="I14" s="67"/>
      <c r="J14" s="13"/>
      <c r="K14" s="67"/>
      <c r="L14" s="13"/>
      <c r="M14" s="67"/>
      <c r="N14" s="13"/>
      <c r="O14" s="67"/>
      <c r="P14" s="13"/>
      <c r="Q14" s="72"/>
      <c r="R14" s="13"/>
      <c r="S14" s="67"/>
      <c r="T14" s="13"/>
      <c r="U14" s="67"/>
      <c r="V14" s="13"/>
    </row>
    <row r="15" spans="1:22" s="19" customFormat="1" ht="18" customHeight="1">
      <c r="A15" s="18" t="s">
        <v>204</v>
      </c>
      <c r="B15" s="18"/>
      <c r="D15" s="20"/>
      <c r="E15" s="24"/>
      <c r="F15" s="25">
        <v>8667826</v>
      </c>
      <c r="G15" s="70"/>
      <c r="H15" s="25">
        <v>-90502</v>
      </c>
      <c r="I15" s="70"/>
      <c r="J15" s="25">
        <v>508000</v>
      </c>
      <c r="K15" s="70"/>
      <c r="L15" s="25">
        <v>394600</v>
      </c>
      <c r="M15" s="70"/>
      <c r="N15" s="25">
        <v>3646249</v>
      </c>
      <c r="O15" s="70"/>
      <c r="P15" s="25">
        <v>-4339</v>
      </c>
      <c r="Q15" s="76"/>
      <c r="R15" s="25">
        <v>0</v>
      </c>
      <c r="S15" s="70"/>
      <c r="T15" s="25">
        <f>SUM(P15,R15)</f>
        <v>-4339</v>
      </c>
      <c r="U15" s="70"/>
      <c r="V15" s="25">
        <f>SUM(F15,H15,J15,L15,N15,T15)</f>
        <v>13121834</v>
      </c>
    </row>
    <row r="16" spans="1:22" s="19" customFormat="1" ht="5.0999999999999996" customHeight="1">
      <c r="D16" s="20"/>
      <c r="E16" s="24"/>
      <c r="F16" s="25"/>
      <c r="G16" s="70"/>
      <c r="H16" s="25"/>
      <c r="I16" s="70"/>
      <c r="J16" s="25"/>
      <c r="K16" s="70"/>
      <c r="L16" s="25"/>
      <c r="M16" s="70"/>
      <c r="N16" s="25"/>
      <c r="O16" s="70"/>
      <c r="P16" s="25"/>
      <c r="Q16" s="76"/>
      <c r="R16" s="25"/>
      <c r="S16" s="70"/>
      <c r="T16" s="25"/>
      <c r="U16" s="70"/>
      <c r="V16" s="25"/>
    </row>
    <row r="17" spans="1:22" s="19" customFormat="1" ht="18" customHeight="1">
      <c r="A17" s="18" t="s">
        <v>127</v>
      </c>
      <c r="D17" s="20"/>
      <c r="E17" s="24"/>
      <c r="F17" s="25"/>
      <c r="G17" s="71"/>
      <c r="H17" s="25"/>
      <c r="I17" s="71"/>
      <c r="J17" s="25"/>
      <c r="K17" s="71"/>
      <c r="L17" s="25"/>
      <c r="M17" s="71"/>
      <c r="N17" s="25"/>
      <c r="O17" s="71"/>
      <c r="P17" s="25"/>
      <c r="Q17" s="76"/>
      <c r="R17" s="25"/>
      <c r="S17" s="71"/>
      <c r="T17" s="25"/>
      <c r="U17" s="71"/>
      <c r="V17" s="25"/>
    </row>
    <row r="18" spans="1:22" s="19" customFormat="1" ht="18" customHeight="1">
      <c r="A18" s="19" t="s">
        <v>300</v>
      </c>
      <c r="D18" s="20"/>
      <c r="E18" s="24"/>
      <c r="F18" s="25">
        <v>0</v>
      </c>
      <c r="G18" s="71"/>
      <c r="H18" s="25">
        <v>0</v>
      </c>
      <c r="I18" s="71"/>
      <c r="J18" s="25">
        <v>0</v>
      </c>
      <c r="K18" s="71"/>
      <c r="L18" s="25">
        <v>0</v>
      </c>
      <c r="M18" s="71"/>
      <c r="N18" s="25">
        <v>-572060</v>
      </c>
      <c r="O18" s="71"/>
      <c r="P18" s="25">
        <v>0</v>
      </c>
      <c r="Q18" s="76"/>
      <c r="R18" s="25">
        <v>0</v>
      </c>
      <c r="S18" s="71"/>
      <c r="T18" s="25">
        <f>SUM(P18,R18)</f>
        <v>0</v>
      </c>
      <c r="U18" s="70"/>
      <c r="V18" s="25">
        <f>SUM(F18,H18,J18,L18,N18,T18)</f>
        <v>-572060</v>
      </c>
    </row>
    <row r="19" spans="1:22" s="19" customFormat="1" ht="18" customHeight="1">
      <c r="A19" s="19" t="s">
        <v>129</v>
      </c>
      <c r="D19" s="20"/>
      <c r="E19" s="24"/>
      <c r="F19" s="13"/>
      <c r="G19" s="67"/>
      <c r="H19" s="13"/>
      <c r="I19" s="67"/>
      <c r="J19" s="13"/>
      <c r="K19" s="67"/>
      <c r="L19" s="13"/>
      <c r="M19" s="67"/>
      <c r="N19" s="13"/>
      <c r="O19" s="67"/>
      <c r="P19" s="13"/>
      <c r="Q19" s="72"/>
      <c r="R19" s="13"/>
      <c r="S19" s="67"/>
      <c r="T19" s="13"/>
      <c r="U19" s="67"/>
      <c r="V19" s="13"/>
    </row>
    <row r="20" spans="1:22" s="19" customFormat="1" ht="18" customHeight="1">
      <c r="B20" s="26" t="s">
        <v>132</v>
      </c>
      <c r="D20" s="20"/>
      <c r="E20" s="24"/>
      <c r="F20" s="13">
        <v>0</v>
      </c>
      <c r="G20" s="67"/>
      <c r="H20" s="13">
        <v>0</v>
      </c>
      <c r="I20" s="67"/>
      <c r="J20" s="13">
        <v>0</v>
      </c>
      <c r="K20" s="67"/>
      <c r="L20" s="13">
        <v>0</v>
      </c>
      <c r="M20" s="67"/>
      <c r="N20" s="13">
        <v>-19145</v>
      </c>
      <c r="O20" s="67"/>
      <c r="P20" s="13">
        <v>0</v>
      </c>
      <c r="Q20" s="72"/>
      <c r="R20" s="13">
        <v>0</v>
      </c>
      <c r="S20" s="67"/>
      <c r="T20" s="13">
        <v>0</v>
      </c>
      <c r="U20" s="67"/>
      <c r="V20" s="13">
        <f t="shared" ref="V20:V21" si="0">SUM(F20,H20,J20,L20,N20,T20)</f>
        <v>-19145</v>
      </c>
    </row>
    <row r="21" spans="1:22" s="19" customFormat="1" ht="18" customHeight="1">
      <c r="A21" s="19" t="s">
        <v>219</v>
      </c>
      <c r="D21" s="20"/>
      <c r="E21" s="24"/>
      <c r="F21" s="27">
        <v>0</v>
      </c>
      <c r="G21" s="67"/>
      <c r="H21" s="27">
        <v>0</v>
      </c>
      <c r="I21" s="67"/>
      <c r="J21" s="27">
        <v>0</v>
      </c>
      <c r="K21" s="67"/>
      <c r="L21" s="27">
        <v>0</v>
      </c>
      <c r="M21" s="67"/>
      <c r="N21" s="27">
        <f>'PL 8-9 TH (6m)'!L44</f>
        <v>1578061</v>
      </c>
      <c r="O21" s="67"/>
      <c r="P21" s="27">
        <v>374</v>
      </c>
      <c r="Q21" s="72"/>
      <c r="R21" s="27">
        <v>0</v>
      </c>
      <c r="S21" s="77"/>
      <c r="T21" s="27">
        <f>ROUND(373939.4/1000,0)</f>
        <v>374</v>
      </c>
      <c r="U21" s="77"/>
      <c r="V21" s="27">
        <f t="shared" si="0"/>
        <v>1578435</v>
      </c>
    </row>
    <row r="22" spans="1:22" s="19" customFormat="1" ht="5.0999999999999996" customHeight="1">
      <c r="D22" s="20"/>
      <c r="E22" s="24"/>
      <c r="F22" s="13"/>
      <c r="G22" s="67"/>
      <c r="H22" s="13"/>
      <c r="I22" s="67"/>
      <c r="J22" s="13"/>
      <c r="K22" s="67"/>
      <c r="L22" s="13"/>
      <c r="M22" s="67"/>
      <c r="N22" s="13"/>
      <c r="O22" s="67"/>
      <c r="P22" s="13"/>
      <c r="Q22" s="72"/>
      <c r="R22" s="13"/>
      <c r="S22" s="67"/>
      <c r="T22" s="13"/>
      <c r="U22" s="67"/>
      <c r="V22" s="13"/>
    </row>
    <row r="23" spans="1:22" s="19" customFormat="1" ht="18" customHeight="1" thickBot="1">
      <c r="A23" s="18" t="s">
        <v>227</v>
      </c>
      <c r="D23" s="20"/>
      <c r="E23" s="24"/>
      <c r="F23" s="28">
        <f t="shared" ref="F23:P23" si="1">SUM(F15:F21)</f>
        <v>8667826</v>
      </c>
      <c r="G23" s="72"/>
      <c r="H23" s="28">
        <f t="shared" si="1"/>
        <v>-90502</v>
      </c>
      <c r="I23" s="72"/>
      <c r="J23" s="28">
        <f t="shared" si="1"/>
        <v>508000</v>
      </c>
      <c r="K23" s="72"/>
      <c r="L23" s="28">
        <f t="shared" si="1"/>
        <v>394600</v>
      </c>
      <c r="M23" s="72"/>
      <c r="N23" s="28">
        <f t="shared" si="1"/>
        <v>4633105</v>
      </c>
      <c r="O23" s="72"/>
      <c r="P23" s="28">
        <f t="shared" si="1"/>
        <v>-3965</v>
      </c>
      <c r="Q23" s="72"/>
      <c r="R23" s="28">
        <f>SUM(R15:R21)</f>
        <v>0</v>
      </c>
      <c r="S23" s="72"/>
      <c r="T23" s="28">
        <f>SUM(T15:T21)</f>
        <v>-3965</v>
      </c>
      <c r="U23" s="72"/>
      <c r="V23" s="28">
        <f>SUM(V15:V21)</f>
        <v>14109064</v>
      </c>
    </row>
    <row r="24" spans="1:22" s="19" customFormat="1" ht="12.75" customHeight="1" thickTop="1">
      <c r="A24" s="12"/>
      <c r="D24" s="20"/>
      <c r="E24" s="24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2" s="19" customFormat="1" ht="18" customHeight="1">
      <c r="A25" s="18" t="s">
        <v>205</v>
      </c>
      <c r="B25" s="18"/>
      <c r="D25" s="20"/>
      <c r="E25" s="24"/>
      <c r="F25" s="29">
        <v>8667826</v>
      </c>
      <c r="G25" s="70"/>
      <c r="H25" s="29">
        <v>-90502</v>
      </c>
      <c r="I25" s="70"/>
      <c r="J25" s="29">
        <v>508000</v>
      </c>
      <c r="K25" s="70"/>
      <c r="L25" s="29">
        <v>473600</v>
      </c>
      <c r="M25" s="70"/>
      <c r="N25" s="29">
        <v>4523117</v>
      </c>
      <c r="O25" s="70"/>
      <c r="P25" s="29">
        <v>-3575</v>
      </c>
      <c r="Q25" s="78"/>
      <c r="R25" s="29">
        <v>0</v>
      </c>
      <c r="S25" s="70"/>
      <c r="T25" s="29">
        <f>P25</f>
        <v>-3575</v>
      </c>
      <c r="U25" s="70"/>
      <c r="V25" s="29">
        <f>SUM(F25:P25)</f>
        <v>14078466</v>
      </c>
    </row>
    <row r="26" spans="1:22" s="19" customFormat="1" ht="6" customHeight="1">
      <c r="D26" s="20"/>
      <c r="E26" s="24"/>
      <c r="F26" s="29"/>
      <c r="G26" s="70"/>
      <c r="H26" s="29"/>
      <c r="I26" s="153"/>
      <c r="J26" s="29"/>
      <c r="K26" s="153"/>
      <c r="L26" s="29"/>
      <c r="M26" s="70"/>
      <c r="N26" s="29"/>
      <c r="O26" s="70"/>
      <c r="P26" s="29"/>
      <c r="Q26" s="78"/>
      <c r="R26" s="29"/>
      <c r="S26" s="70"/>
      <c r="T26" s="29"/>
      <c r="U26" s="70"/>
      <c r="V26" s="29"/>
    </row>
    <row r="27" spans="1:22" s="19" customFormat="1" ht="18" customHeight="1">
      <c r="A27" s="19" t="s">
        <v>135</v>
      </c>
      <c r="D27" s="20"/>
      <c r="E27" s="24"/>
      <c r="F27" s="30">
        <v>0</v>
      </c>
      <c r="G27" s="70"/>
      <c r="H27" s="30">
        <v>0</v>
      </c>
      <c r="I27" s="153"/>
      <c r="J27" s="30">
        <v>0</v>
      </c>
      <c r="K27" s="153"/>
      <c r="L27" s="30">
        <v>0</v>
      </c>
      <c r="M27" s="70"/>
      <c r="N27" s="30">
        <v>-1108771</v>
      </c>
      <c r="O27" s="70"/>
      <c r="P27" s="30">
        <f>-P25</f>
        <v>3575</v>
      </c>
      <c r="Q27" s="78"/>
      <c r="R27" s="30">
        <v>-5880</v>
      </c>
      <c r="S27" s="70"/>
      <c r="T27" s="30">
        <f>P27+R27</f>
        <v>-2305</v>
      </c>
      <c r="U27" s="70"/>
      <c r="V27" s="31">
        <f>SUM(F27:R27)</f>
        <v>-1111076</v>
      </c>
    </row>
    <row r="28" spans="1:22" s="19" customFormat="1" ht="5.0999999999999996" customHeight="1">
      <c r="D28" s="20"/>
      <c r="E28" s="24"/>
      <c r="F28" s="32"/>
      <c r="G28" s="67"/>
      <c r="H28" s="32"/>
      <c r="I28" s="67"/>
      <c r="J28" s="32"/>
      <c r="K28" s="67"/>
      <c r="L28" s="32"/>
      <c r="M28" s="67"/>
      <c r="N28" s="32"/>
      <c r="O28" s="67"/>
      <c r="P28" s="32"/>
      <c r="Q28" s="72"/>
      <c r="R28" s="32"/>
      <c r="S28" s="67"/>
      <c r="T28" s="32"/>
      <c r="U28" s="67"/>
      <c r="V28" s="32"/>
    </row>
    <row r="29" spans="1:22" s="19" customFormat="1" ht="18" customHeight="1">
      <c r="A29" s="18" t="s">
        <v>128</v>
      </c>
      <c r="D29" s="20"/>
      <c r="E29" s="24"/>
      <c r="F29" s="29">
        <f>SUM(F25:F27)</f>
        <v>8667826</v>
      </c>
      <c r="G29" s="70"/>
      <c r="H29" s="29">
        <f t="shared" ref="H29:V29" si="2">SUM(H25:H27)</f>
        <v>-90502</v>
      </c>
      <c r="I29" s="78"/>
      <c r="J29" s="29">
        <f t="shared" si="2"/>
        <v>508000</v>
      </c>
      <c r="K29" s="78"/>
      <c r="L29" s="29">
        <f t="shared" si="2"/>
        <v>473600</v>
      </c>
      <c r="M29" s="78"/>
      <c r="N29" s="29">
        <f t="shared" si="2"/>
        <v>3414346</v>
      </c>
      <c r="O29" s="78"/>
      <c r="P29" s="29">
        <f t="shared" si="2"/>
        <v>0</v>
      </c>
      <c r="Q29" s="78"/>
      <c r="R29" s="29">
        <f t="shared" si="2"/>
        <v>-5880</v>
      </c>
      <c r="S29" s="78"/>
      <c r="T29" s="29">
        <f t="shared" si="2"/>
        <v>-5880</v>
      </c>
      <c r="U29" s="78"/>
      <c r="V29" s="29">
        <f t="shared" si="2"/>
        <v>12967390</v>
      </c>
    </row>
    <row r="30" spans="1:22" s="19" customFormat="1" ht="18" customHeight="1">
      <c r="A30" s="18" t="s">
        <v>127</v>
      </c>
      <c r="D30" s="20"/>
      <c r="E30" s="24"/>
      <c r="F30" s="29"/>
      <c r="G30" s="71"/>
      <c r="H30" s="29"/>
      <c r="I30" s="154"/>
      <c r="J30" s="29"/>
      <c r="K30" s="154"/>
      <c r="L30" s="29"/>
      <c r="M30" s="71"/>
      <c r="N30" s="29"/>
      <c r="O30" s="71"/>
      <c r="P30" s="29"/>
      <c r="Q30" s="78"/>
      <c r="R30" s="29"/>
      <c r="S30" s="71"/>
      <c r="T30" s="29"/>
      <c r="U30" s="71"/>
      <c r="V30" s="29"/>
    </row>
    <row r="31" spans="1:22" s="19" customFormat="1" ht="18" customHeight="1">
      <c r="A31" s="19" t="s">
        <v>300</v>
      </c>
      <c r="D31" s="20"/>
      <c r="E31" s="24"/>
      <c r="F31" s="29">
        <v>866758</v>
      </c>
      <c r="G31" s="71"/>
      <c r="H31" s="29">
        <v>0</v>
      </c>
      <c r="I31" s="154"/>
      <c r="J31" s="29">
        <v>0</v>
      </c>
      <c r="K31" s="154"/>
      <c r="L31" s="29">
        <v>0</v>
      </c>
      <c r="M31" s="71"/>
      <c r="N31" s="29">
        <v>-963066</v>
      </c>
      <c r="O31" s="71"/>
      <c r="P31" s="29">
        <v>0</v>
      </c>
      <c r="Q31" s="78"/>
      <c r="R31" s="29">
        <v>0</v>
      </c>
      <c r="S31" s="71"/>
      <c r="T31" s="29">
        <f>SUM(P31,R31)</f>
        <v>0</v>
      </c>
      <c r="U31" s="71"/>
      <c r="V31" s="29">
        <f>SUM(F31,H31,J31,L31,N31,T31)</f>
        <v>-96308</v>
      </c>
    </row>
    <row r="32" spans="1:22" s="19" customFormat="1" ht="18" customHeight="1">
      <c r="A32" s="19" t="s">
        <v>129</v>
      </c>
      <c r="D32" s="20"/>
      <c r="F32" s="32"/>
      <c r="G32" s="67"/>
      <c r="H32" s="32"/>
      <c r="I32" s="155"/>
      <c r="J32" s="32"/>
      <c r="K32" s="155"/>
      <c r="L32" s="32"/>
      <c r="M32" s="67"/>
      <c r="N32" s="32"/>
      <c r="O32" s="67"/>
      <c r="P32" s="32"/>
      <c r="Q32" s="79"/>
      <c r="R32" s="32"/>
      <c r="S32" s="67"/>
      <c r="T32" s="32"/>
      <c r="U32" s="67"/>
      <c r="V32" s="32"/>
    </row>
    <row r="33" spans="1:22" s="19" customFormat="1" ht="18" customHeight="1">
      <c r="B33" s="26" t="s">
        <v>130</v>
      </c>
      <c r="D33" s="20"/>
      <c r="F33" s="32">
        <v>0</v>
      </c>
      <c r="G33" s="67"/>
      <c r="H33" s="32">
        <v>0</v>
      </c>
      <c r="I33" s="155"/>
      <c r="J33" s="32">
        <v>0</v>
      </c>
      <c r="K33" s="155"/>
      <c r="L33" s="32">
        <v>0</v>
      </c>
      <c r="M33" s="67"/>
      <c r="N33" s="32">
        <v>-24064</v>
      </c>
      <c r="O33" s="67"/>
      <c r="P33" s="32">
        <v>0</v>
      </c>
      <c r="Q33" s="79"/>
      <c r="R33" s="32">
        <v>0</v>
      </c>
      <c r="S33" s="67"/>
      <c r="T33" s="32">
        <f>SUM(P33)</f>
        <v>0</v>
      </c>
      <c r="U33" s="67"/>
      <c r="V33" s="32">
        <f>SUM(F33:R33)</f>
        <v>-24064</v>
      </c>
    </row>
    <row r="34" spans="1:22" s="19" customFormat="1" ht="18" customHeight="1">
      <c r="A34" s="19" t="s">
        <v>133</v>
      </c>
      <c r="D34" s="20"/>
      <c r="F34" s="31">
        <v>0</v>
      </c>
      <c r="G34" s="67"/>
      <c r="H34" s="31">
        <v>0</v>
      </c>
      <c r="I34" s="155"/>
      <c r="J34" s="31">
        <v>0</v>
      </c>
      <c r="K34" s="155"/>
      <c r="L34" s="31">
        <v>0</v>
      </c>
      <c r="M34" s="67"/>
      <c r="N34" s="31">
        <f>'PL 8-9 TH (6m)'!J44</f>
        <v>731739</v>
      </c>
      <c r="O34" s="67"/>
      <c r="P34" s="31">
        <v>0</v>
      </c>
      <c r="Q34" s="79"/>
      <c r="R34" s="31">
        <v>-880</v>
      </c>
      <c r="S34" s="77"/>
      <c r="T34" s="31">
        <f>P34+R34</f>
        <v>-880</v>
      </c>
      <c r="U34" s="77"/>
      <c r="V34" s="31">
        <f>SUM(F34:R34)</f>
        <v>730859</v>
      </c>
    </row>
    <row r="35" spans="1:22" s="19" customFormat="1" ht="5.0999999999999996" customHeight="1">
      <c r="D35" s="20"/>
      <c r="F35" s="32"/>
      <c r="G35" s="67"/>
      <c r="H35" s="32"/>
      <c r="I35" s="155"/>
      <c r="J35" s="32"/>
      <c r="K35" s="155"/>
      <c r="L35" s="32"/>
      <c r="M35" s="67"/>
      <c r="N35" s="32"/>
      <c r="O35" s="67"/>
      <c r="P35" s="32"/>
      <c r="Q35" s="79"/>
      <c r="R35" s="32"/>
      <c r="S35" s="67"/>
      <c r="T35" s="32"/>
      <c r="U35" s="67"/>
      <c r="V35" s="32"/>
    </row>
    <row r="36" spans="1:22" ht="18" customHeight="1" thickBot="1">
      <c r="A36" s="18" t="s">
        <v>228</v>
      </c>
      <c r="B36" s="5"/>
      <c r="C36" s="5"/>
      <c r="D36" s="20"/>
      <c r="E36" s="19"/>
      <c r="F36" s="33">
        <f>SUM(F29:F34)</f>
        <v>9534584</v>
      </c>
      <c r="H36" s="33">
        <f t="shared" ref="H36:T36" si="3">SUM(H29:H34)</f>
        <v>-90502</v>
      </c>
      <c r="I36" s="79"/>
      <c r="J36" s="33">
        <f t="shared" si="3"/>
        <v>508000</v>
      </c>
      <c r="K36" s="79"/>
      <c r="L36" s="33">
        <f t="shared" si="3"/>
        <v>473600</v>
      </c>
      <c r="M36" s="79"/>
      <c r="N36" s="33">
        <f t="shared" si="3"/>
        <v>3158955</v>
      </c>
      <c r="O36" s="79"/>
      <c r="P36" s="33">
        <f t="shared" si="3"/>
        <v>0</v>
      </c>
      <c r="Q36" s="79"/>
      <c r="R36" s="33">
        <f t="shared" si="3"/>
        <v>-6760</v>
      </c>
      <c r="S36" s="79"/>
      <c r="T36" s="33">
        <f t="shared" si="3"/>
        <v>-6760</v>
      </c>
      <c r="U36" s="79"/>
      <c r="V36" s="33">
        <f>SUM(V29:V34)</f>
        <v>13577877</v>
      </c>
    </row>
    <row r="37" spans="1:22" ht="7.5" customHeight="1" thickTop="1">
      <c r="A37" s="18"/>
      <c r="B37" s="5"/>
      <c r="C37" s="5"/>
      <c r="D37" s="20"/>
      <c r="E37" s="244"/>
      <c r="F37" s="79"/>
      <c r="G37" s="155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</row>
    <row r="38" spans="1:22" ht="21.95" customHeight="1">
      <c r="A38" s="34" t="str">
        <f>'10 Change Conso'!A50</f>
        <v>หมายเหตุประกอบข้อมูลทางการเงินเป็นส่วนหนึ่งของข้อมูลทางการเงินระหว่างกาลนี้</v>
      </c>
      <c r="B38" s="35"/>
      <c r="C38" s="81"/>
      <c r="D38" s="81"/>
      <c r="E38" s="81"/>
      <c r="F38" s="27"/>
      <c r="G38" s="80"/>
      <c r="H38" s="27"/>
      <c r="I38" s="80"/>
      <c r="J38" s="27"/>
      <c r="K38" s="80"/>
      <c r="L38" s="27"/>
      <c r="M38" s="80"/>
      <c r="N38" s="27"/>
      <c r="O38" s="80"/>
      <c r="P38" s="27"/>
      <c r="Q38" s="27"/>
      <c r="R38" s="27"/>
      <c r="S38" s="80"/>
      <c r="T38" s="27"/>
      <c r="U38" s="80"/>
      <c r="V38" s="27"/>
    </row>
    <row r="41" spans="1:22">
      <c r="G41" s="13"/>
      <c r="I41" s="13"/>
      <c r="K41" s="13"/>
      <c r="M41" s="13"/>
      <c r="O41" s="13"/>
      <c r="Q41" s="13"/>
      <c r="S41" s="13"/>
      <c r="U41" s="13"/>
    </row>
  </sheetData>
  <mergeCells count="4">
    <mergeCell ref="F5:V5"/>
    <mergeCell ref="P6:T6"/>
    <mergeCell ref="P7:R7"/>
    <mergeCell ref="L9:N9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40"/>
  <sheetViews>
    <sheetView tabSelected="1" zoomScaleNormal="100" zoomScaleSheetLayoutView="85" workbookViewId="0">
      <selection activeCell="P8" sqref="P8"/>
    </sheetView>
  </sheetViews>
  <sheetFormatPr defaultColWidth="7.5703125" defaultRowHeight="20.100000000000001" customHeight="1"/>
  <cols>
    <col min="1" max="2" width="1.42578125" style="182" customWidth="1"/>
    <col min="3" max="3" width="39" style="182" customWidth="1"/>
    <col min="4" max="4" width="7.5703125" style="182" customWidth="1"/>
    <col min="5" max="5" width="0.5703125" style="182" customWidth="1"/>
    <col min="6" max="6" width="13.42578125" style="184" customWidth="1"/>
    <col min="7" max="7" width="0.5703125" style="184" customWidth="1"/>
    <col min="8" max="8" width="13.42578125" style="184" customWidth="1"/>
    <col min="9" max="9" width="0.5703125" style="184" customWidth="1"/>
    <col min="10" max="10" width="13.42578125" style="183" customWidth="1"/>
    <col min="11" max="11" width="0.5703125" style="184" customWidth="1"/>
    <col min="12" max="12" width="13.42578125" style="183" customWidth="1"/>
    <col min="13" max="13" width="7.5703125" style="182"/>
    <col min="14" max="15" width="11.7109375" style="182" bestFit="1" customWidth="1"/>
    <col min="16" max="251" width="7.5703125" style="182"/>
    <col min="252" max="253" width="1.42578125" style="182" customWidth="1"/>
    <col min="254" max="254" width="48.5703125" style="182" customWidth="1"/>
    <col min="255" max="255" width="7" style="182" customWidth="1"/>
    <col min="256" max="256" width="0.85546875" style="182" customWidth="1"/>
    <col min="257" max="257" width="11.85546875" style="182" customWidth="1"/>
    <col min="258" max="258" width="0.85546875" style="182" customWidth="1"/>
    <col min="259" max="259" width="11.85546875" style="182" customWidth="1"/>
    <col min="260" max="260" width="0.85546875" style="182" customWidth="1"/>
    <col min="261" max="261" width="11.85546875" style="182" customWidth="1"/>
    <col min="262" max="262" width="0.85546875" style="182" customWidth="1"/>
    <col min="263" max="263" width="11.85546875" style="182" customWidth="1"/>
    <col min="264" max="507" width="7.5703125" style="182"/>
    <col min="508" max="509" width="1.42578125" style="182" customWidth="1"/>
    <col min="510" max="510" width="48.5703125" style="182" customWidth="1"/>
    <col min="511" max="511" width="7" style="182" customWidth="1"/>
    <col min="512" max="512" width="0.85546875" style="182" customWidth="1"/>
    <col min="513" max="513" width="11.85546875" style="182" customWidth="1"/>
    <col min="514" max="514" width="0.85546875" style="182" customWidth="1"/>
    <col min="515" max="515" width="11.85546875" style="182" customWidth="1"/>
    <col min="516" max="516" width="0.85546875" style="182" customWidth="1"/>
    <col min="517" max="517" width="11.85546875" style="182" customWidth="1"/>
    <col min="518" max="518" width="0.85546875" style="182" customWidth="1"/>
    <col min="519" max="519" width="11.85546875" style="182" customWidth="1"/>
    <col min="520" max="763" width="7.5703125" style="182"/>
    <col min="764" max="765" width="1.42578125" style="182" customWidth="1"/>
    <col min="766" max="766" width="48.5703125" style="182" customWidth="1"/>
    <col min="767" max="767" width="7" style="182" customWidth="1"/>
    <col min="768" max="768" width="0.85546875" style="182" customWidth="1"/>
    <col min="769" max="769" width="11.85546875" style="182" customWidth="1"/>
    <col min="770" max="770" width="0.85546875" style="182" customWidth="1"/>
    <col min="771" max="771" width="11.85546875" style="182" customWidth="1"/>
    <col min="772" max="772" width="0.85546875" style="182" customWidth="1"/>
    <col min="773" max="773" width="11.85546875" style="182" customWidth="1"/>
    <col min="774" max="774" width="0.85546875" style="182" customWidth="1"/>
    <col min="775" max="775" width="11.85546875" style="182" customWidth="1"/>
    <col min="776" max="1019" width="7.5703125" style="182"/>
    <col min="1020" max="1021" width="1.42578125" style="182" customWidth="1"/>
    <col min="1022" max="1022" width="48.5703125" style="182" customWidth="1"/>
    <col min="1023" max="1023" width="7" style="182" customWidth="1"/>
    <col min="1024" max="1024" width="0.85546875" style="182" customWidth="1"/>
    <col min="1025" max="1025" width="11.85546875" style="182" customWidth="1"/>
    <col min="1026" max="1026" width="0.85546875" style="182" customWidth="1"/>
    <col min="1027" max="1027" width="11.85546875" style="182" customWidth="1"/>
    <col min="1028" max="1028" width="0.85546875" style="182" customWidth="1"/>
    <col min="1029" max="1029" width="11.85546875" style="182" customWidth="1"/>
    <col min="1030" max="1030" width="0.85546875" style="182" customWidth="1"/>
    <col min="1031" max="1031" width="11.85546875" style="182" customWidth="1"/>
    <col min="1032" max="1275" width="7.5703125" style="182"/>
    <col min="1276" max="1277" width="1.42578125" style="182" customWidth="1"/>
    <col min="1278" max="1278" width="48.5703125" style="182" customWidth="1"/>
    <col min="1279" max="1279" width="7" style="182" customWidth="1"/>
    <col min="1280" max="1280" width="0.85546875" style="182" customWidth="1"/>
    <col min="1281" max="1281" width="11.85546875" style="182" customWidth="1"/>
    <col min="1282" max="1282" width="0.85546875" style="182" customWidth="1"/>
    <col min="1283" max="1283" width="11.85546875" style="182" customWidth="1"/>
    <col min="1284" max="1284" width="0.85546875" style="182" customWidth="1"/>
    <col min="1285" max="1285" width="11.85546875" style="182" customWidth="1"/>
    <col min="1286" max="1286" width="0.85546875" style="182" customWidth="1"/>
    <col min="1287" max="1287" width="11.85546875" style="182" customWidth="1"/>
    <col min="1288" max="1531" width="7.5703125" style="182"/>
    <col min="1532" max="1533" width="1.42578125" style="182" customWidth="1"/>
    <col min="1534" max="1534" width="48.5703125" style="182" customWidth="1"/>
    <col min="1535" max="1535" width="7" style="182" customWidth="1"/>
    <col min="1536" max="1536" width="0.85546875" style="182" customWidth="1"/>
    <col min="1537" max="1537" width="11.85546875" style="182" customWidth="1"/>
    <col min="1538" max="1538" width="0.85546875" style="182" customWidth="1"/>
    <col min="1539" max="1539" width="11.85546875" style="182" customWidth="1"/>
    <col min="1540" max="1540" width="0.85546875" style="182" customWidth="1"/>
    <col min="1541" max="1541" width="11.85546875" style="182" customWidth="1"/>
    <col min="1542" max="1542" width="0.85546875" style="182" customWidth="1"/>
    <col min="1543" max="1543" width="11.85546875" style="182" customWidth="1"/>
    <col min="1544" max="1787" width="7.5703125" style="182"/>
    <col min="1788" max="1789" width="1.42578125" style="182" customWidth="1"/>
    <col min="1790" max="1790" width="48.5703125" style="182" customWidth="1"/>
    <col min="1791" max="1791" width="7" style="182" customWidth="1"/>
    <col min="1792" max="1792" width="0.85546875" style="182" customWidth="1"/>
    <col min="1793" max="1793" width="11.85546875" style="182" customWidth="1"/>
    <col min="1794" max="1794" width="0.85546875" style="182" customWidth="1"/>
    <col min="1795" max="1795" width="11.85546875" style="182" customWidth="1"/>
    <col min="1796" max="1796" width="0.85546875" style="182" customWidth="1"/>
    <col min="1797" max="1797" width="11.85546875" style="182" customWidth="1"/>
    <col min="1798" max="1798" width="0.85546875" style="182" customWidth="1"/>
    <col min="1799" max="1799" width="11.85546875" style="182" customWidth="1"/>
    <col min="1800" max="2043" width="7.5703125" style="182"/>
    <col min="2044" max="2045" width="1.42578125" style="182" customWidth="1"/>
    <col min="2046" max="2046" width="48.5703125" style="182" customWidth="1"/>
    <col min="2047" max="2047" width="7" style="182" customWidth="1"/>
    <col min="2048" max="2048" width="0.85546875" style="182" customWidth="1"/>
    <col min="2049" max="2049" width="11.85546875" style="182" customWidth="1"/>
    <col min="2050" max="2050" width="0.85546875" style="182" customWidth="1"/>
    <col min="2051" max="2051" width="11.85546875" style="182" customWidth="1"/>
    <col min="2052" max="2052" width="0.85546875" style="182" customWidth="1"/>
    <col min="2053" max="2053" width="11.85546875" style="182" customWidth="1"/>
    <col min="2054" max="2054" width="0.85546875" style="182" customWidth="1"/>
    <col min="2055" max="2055" width="11.85546875" style="182" customWidth="1"/>
    <col min="2056" max="2299" width="7.5703125" style="182"/>
    <col min="2300" max="2301" width="1.42578125" style="182" customWidth="1"/>
    <col min="2302" max="2302" width="48.5703125" style="182" customWidth="1"/>
    <col min="2303" max="2303" width="7" style="182" customWidth="1"/>
    <col min="2304" max="2304" width="0.85546875" style="182" customWidth="1"/>
    <col min="2305" max="2305" width="11.85546875" style="182" customWidth="1"/>
    <col min="2306" max="2306" width="0.85546875" style="182" customWidth="1"/>
    <col min="2307" max="2307" width="11.85546875" style="182" customWidth="1"/>
    <col min="2308" max="2308" width="0.85546875" style="182" customWidth="1"/>
    <col min="2309" max="2309" width="11.85546875" style="182" customWidth="1"/>
    <col min="2310" max="2310" width="0.85546875" style="182" customWidth="1"/>
    <col min="2311" max="2311" width="11.85546875" style="182" customWidth="1"/>
    <col min="2312" max="2555" width="7.5703125" style="182"/>
    <col min="2556" max="2557" width="1.42578125" style="182" customWidth="1"/>
    <col min="2558" max="2558" width="48.5703125" style="182" customWidth="1"/>
    <col min="2559" max="2559" width="7" style="182" customWidth="1"/>
    <col min="2560" max="2560" width="0.85546875" style="182" customWidth="1"/>
    <col min="2561" max="2561" width="11.85546875" style="182" customWidth="1"/>
    <col min="2562" max="2562" width="0.85546875" style="182" customWidth="1"/>
    <col min="2563" max="2563" width="11.85546875" style="182" customWidth="1"/>
    <col min="2564" max="2564" width="0.85546875" style="182" customWidth="1"/>
    <col min="2565" max="2565" width="11.85546875" style="182" customWidth="1"/>
    <col min="2566" max="2566" width="0.85546875" style="182" customWidth="1"/>
    <col min="2567" max="2567" width="11.85546875" style="182" customWidth="1"/>
    <col min="2568" max="2811" width="7.5703125" style="182"/>
    <col min="2812" max="2813" width="1.42578125" style="182" customWidth="1"/>
    <col min="2814" max="2814" width="48.5703125" style="182" customWidth="1"/>
    <col min="2815" max="2815" width="7" style="182" customWidth="1"/>
    <col min="2816" max="2816" width="0.85546875" style="182" customWidth="1"/>
    <col min="2817" max="2817" width="11.85546875" style="182" customWidth="1"/>
    <col min="2818" max="2818" width="0.85546875" style="182" customWidth="1"/>
    <col min="2819" max="2819" width="11.85546875" style="182" customWidth="1"/>
    <col min="2820" max="2820" width="0.85546875" style="182" customWidth="1"/>
    <col min="2821" max="2821" width="11.85546875" style="182" customWidth="1"/>
    <col min="2822" max="2822" width="0.85546875" style="182" customWidth="1"/>
    <col min="2823" max="2823" width="11.85546875" style="182" customWidth="1"/>
    <col min="2824" max="3067" width="7.5703125" style="182"/>
    <col min="3068" max="3069" width="1.42578125" style="182" customWidth="1"/>
    <col min="3070" max="3070" width="48.5703125" style="182" customWidth="1"/>
    <col min="3071" max="3071" width="7" style="182" customWidth="1"/>
    <col min="3072" max="3072" width="0.85546875" style="182" customWidth="1"/>
    <col min="3073" max="3073" width="11.85546875" style="182" customWidth="1"/>
    <col min="3074" max="3074" width="0.85546875" style="182" customWidth="1"/>
    <col min="3075" max="3075" width="11.85546875" style="182" customWidth="1"/>
    <col min="3076" max="3076" width="0.85546875" style="182" customWidth="1"/>
    <col min="3077" max="3077" width="11.85546875" style="182" customWidth="1"/>
    <col min="3078" max="3078" width="0.85546875" style="182" customWidth="1"/>
    <col min="3079" max="3079" width="11.85546875" style="182" customWidth="1"/>
    <col min="3080" max="3323" width="7.5703125" style="182"/>
    <col min="3324" max="3325" width="1.42578125" style="182" customWidth="1"/>
    <col min="3326" max="3326" width="48.5703125" style="182" customWidth="1"/>
    <col min="3327" max="3327" width="7" style="182" customWidth="1"/>
    <col min="3328" max="3328" width="0.85546875" style="182" customWidth="1"/>
    <col min="3329" max="3329" width="11.85546875" style="182" customWidth="1"/>
    <col min="3330" max="3330" width="0.85546875" style="182" customWidth="1"/>
    <col min="3331" max="3331" width="11.85546875" style="182" customWidth="1"/>
    <col min="3332" max="3332" width="0.85546875" style="182" customWidth="1"/>
    <col min="3333" max="3333" width="11.85546875" style="182" customWidth="1"/>
    <col min="3334" max="3334" width="0.85546875" style="182" customWidth="1"/>
    <col min="3335" max="3335" width="11.85546875" style="182" customWidth="1"/>
    <col min="3336" max="3579" width="7.5703125" style="182"/>
    <col min="3580" max="3581" width="1.42578125" style="182" customWidth="1"/>
    <col min="3582" max="3582" width="48.5703125" style="182" customWidth="1"/>
    <col min="3583" max="3583" width="7" style="182" customWidth="1"/>
    <col min="3584" max="3584" width="0.85546875" style="182" customWidth="1"/>
    <col min="3585" max="3585" width="11.85546875" style="182" customWidth="1"/>
    <col min="3586" max="3586" width="0.85546875" style="182" customWidth="1"/>
    <col min="3587" max="3587" width="11.85546875" style="182" customWidth="1"/>
    <col min="3588" max="3588" width="0.85546875" style="182" customWidth="1"/>
    <col min="3589" max="3589" width="11.85546875" style="182" customWidth="1"/>
    <col min="3590" max="3590" width="0.85546875" style="182" customWidth="1"/>
    <col min="3591" max="3591" width="11.85546875" style="182" customWidth="1"/>
    <col min="3592" max="3835" width="7.5703125" style="182"/>
    <col min="3836" max="3837" width="1.42578125" style="182" customWidth="1"/>
    <col min="3838" max="3838" width="48.5703125" style="182" customWidth="1"/>
    <col min="3839" max="3839" width="7" style="182" customWidth="1"/>
    <col min="3840" max="3840" width="0.85546875" style="182" customWidth="1"/>
    <col min="3841" max="3841" width="11.85546875" style="182" customWidth="1"/>
    <col min="3842" max="3842" width="0.85546875" style="182" customWidth="1"/>
    <col min="3843" max="3843" width="11.85546875" style="182" customWidth="1"/>
    <col min="3844" max="3844" width="0.85546875" style="182" customWidth="1"/>
    <col min="3845" max="3845" width="11.85546875" style="182" customWidth="1"/>
    <col min="3846" max="3846" width="0.85546875" style="182" customWidth="1"/>
    <col min="3847" max="3847" width="11.85546875" style="182" customWidth="1"/>
    <col min="3848" max="4091" width="7.5703125" style="182"/>
    <col min="4092" max="4093" width="1.42578125" style="182" customWidth="1"/>
    <col min="4094" max="4094" width="48.5703125" style="182" customWidth="1"/>
    <col min="4095" max="4095" width="7" style="182" customWidth="1"/>
    <col min="4096" max="4096" width="0.85546875" style="182" customWidth="1"/>
    <col min="4097" max="4097" width="11.85546875" style="182" customWidth="1"/>
    <col min="4098" max="4098" width="0.85546875" style="182" customWidth="1"/>
    <col min="4099" max="4099" width="11.85546875" style="182" customWidth="1"/>
    <col min="4100" max="4100" width="0.85546875" style="182" customWidth="1"/>
    <col min="4101" max="4101" width="11.85546875" style="182" customWidth="1"/>
    <col min="4102" max="4102" width="0.85546875" style="182" customWidth="1"/>
    <col min="4103" max="4103" width="11.85546875" style="182" customWidth="1"/>
    <col min="4104" max="4347" width="7.5703125" style="182"/>
    <col min="4348" max="4349" width="1.42578125" style="182" customWidth="1"/>
    <col min="4350" max="4350" width="48.5703125" style="182" customWidth="1"/>
    <col min="4351" max="4351" width="7" style="182" customWidth="1"/>
    <col min="4352" max="4352" width="0.85546875" style="182" customWidth="1"/>
    <col min="4353" max="4353" width="11.85546875" style="182" customWidth="1"/>
    <col min="4354" max="4354" width="0.85546875" style="182" customWidth="1"/>
    <col min="4355" max="4355" width="11.85546875" style="182" customWidth="1"/>
    <col min="4356" max="4356" width="0.85546875" style="182" customWidth="1"/>
    <col min="4357" max="4357" width="11.85546875" style="182" customWidth="1"/>
    <col min="4358" max="4358" width="0.85546875" style="182" customWidth="1"/>
    <col min="4359" max="4359" width="11.85546875" style="182" customWidth="1"/>
    <col min="4360" max="4603" width="7.5703125" style="182"/>
    <col min="4604" max="4605" width="1.42578125" style="182" customWidth="1"/>
    <col min="4606" max="4606" width="48.5703125" style="182" customWidth="1"/>
    <col min="4607" max="4607" width="7" style="182" customWidth="1"/>
    <col min="4608" max="4608" width="0.85546875" style="182" customWidth="1"/>
    <col min="4609" max="4609" width="11.85546875" style="182" customWidth="1"/>
    <col min="4610" max="4610" width="0.85546875" style="182" customWidth="1"/>
    <col min="4611" max="4611" width="11.85546875" style="182" customWidth="1"/>
    <col min="4612" max="4612" width="0.85546875" style="182" customWidth="1"/>
    <col min="4613" max="4613" width="11.85546875" style="182" customWidth="1"/>
    <col min="4614" max="4614" width="0.85546875" style="182" customWidth="1"/>
    <col min="4615" max="4615" width="11.85546875" style="182" customWidth="1"/>
    <col min="4616" max="4859" width="7.5703125" style="182"/>
    <col min="4860" max="4861" width="1.42578125" style="182" customWidth="1"/>
    <col min="4862" max="4862" width="48.5703125" style="182" customWidth="1"/>
    <col min="4863" max="4863" width="7" style="182" customWidth="1"/>
    <col min="4864" max="4864" width="0.85546875" style="182" customWidth="1"/>
    <col min="4865" max="4865" width="11.85546875" style="182" customWidth="1"/>
    <col min="4866" max="4866" width="0.85546875" style="182" customWidth="1"/>
    <col min="4867" max="4867" width="11.85546875" style="182" customWidth="1"/>
    <col min="4868" max="4868" width="0.85546875" style="182" customWidth="1"/>
    <col min="4869" max="4869" width="11.85546875" style="182" customWidth="1"/>
    <col min="4870" max="4870" width="0.85546875" style="182" customWidth="1"/>
    <col min="4871" max="4871" width="11.85546875" style="182" customWidth="1"/>
    <col min="4872" max="5115" width="7.5703125" style="182"/>
    <col min="5116" max="5117" width="1.42578125" style="182" customWidth="1"/>
    <col min="5118" max="5118" width="48.5703125" style="182" customWidth="1"/>
    <col min="5119" max="5119" width="7" style="182" customWidth="1"/>
    <col min="5120" max="5120" width="0.85546875" style="182" customWidth="1"/>
    <col min="5121" max="5121" width="11.85546875" style="182" customWidth="1"/>
    <col min="5122" max="5122" width="0.85546875" style="182" customWidth="1"/>
    <col min="5123" max="5123" width="11.85546875" style="182" customWidth="1"/>
    <col min="5124" max="5124" width="0.85546875" style="182" customWidth="1"/>
    <col min="5125" max="5125" width="11.85546875" style="182" customWidth="1"/>
    <col min="5126" max="5126" width="0.85546875" style="182" customWidth="1"/>
    <col min="5127" max="5127" width="11.85546875" style="182" customWidth="1"/>
    <col min="5128" max="5371" width="7.5703125" style="182"/>
    <col min="5372" max="5373" width="1.42578125" style="182" customWidth="1"/>
    <col min="5374" max="5374" width="48.5703125" style="182" customWidth="1"/>
    <col min="5375" max="5375" width="7" style="182" customWidth="1"/>
    <col min="5376" max="5376" width="0.85546875" style="182" customWidth="1"/>
    <col min="5377" max="5377" width="11.85546875" style="182" customWidth="1"/>
    <col min="5378" max="5378" width="0.85546875" style="182" customWidth="1"/>
    <col min="5379" max="5379" width="11.85546875" style="182" customWidth="1"/>
    <col min="5380" max="5380" width="0.85546875" style="182" customWidth="1"/>
    <col min="5381" max="5381" width="11.85546875" style="182" customWidth="1"/>
    <col min="5382" max="5382" width="0.85546875" style="182" customWidth="1"/>
    <col min="5383" max="5383" width="11.85546875" style="182" customWidth="1"/>
    <col min="5384" max="5627" width="7.5703125" style="182"/>
    <col min="5628" max="5629" width="1.42578125" style="182" customWidth="1"/>
    <col min="5630" max="5630" width="48.5703125" style="182" customWidth="1"/>
    <col min="5631" max="5631" width="7" style="182" customWidth="1"/>
    <col min="5632" max="5632" width="0.85546875" style="182" customWidth="1"/>
    <col min="5633" max="5633" width="11.85546875" style="182" customWidth="1"/>
    <col min="5634" max="5634" width="0.85546875" style="182" customWidth="1"/>
    <col min="5635" max="5635" width="11.85546875" style="182" customWidth="1"/>
    <col min="5636" max="5636" width="0.85546875" style="182" customWidth="1"/>
    <col min="5637" max="5637" width="11.85546875" style="182" customWidth="1"/>
    <col min="5638" max="5638" width="0.85546875" style="182" customWidth="1"/>
    <col min="5639" max="5639" width="11.85546875" style="182" customWidth="1"/>
    <col min="5640" max="5883" width="7.5703125" style="182"/>
    <col min="5884" max="5885" width="1.42578125" style="182" customWidth="1"/>
    <col min="5886" max="5886" width="48.5703125" style="182" customWidth="1"/>
    <col min="5887" max="5887" width="7" style="182" customWidth="1"/>
    <col min="5888" max="5888" width="0.85546875" style="182" customWidth="1"/>
    <col min="5889" max="5889" width="11.85546875" style="182" customWidth="1"/>
    <col min="5890" max="5890" width="0.85546875" style="182" customWidth="1"/>
    <col min="5891" max="5891" width="11.85546875" style="182" customWidth="1"/>
    <col min="5892" max="5892" width="0.85546875" style="182" customWidth="1"/>
    <col min="5893" max="5893" width="11.85546875" style="182" customWidth="1"/>
    <col min="5894" max="5894" width="0.85546875" style="182" customWidth="1"/>
    <col min="5895" max="5895" width="11.85546875" style="182" customWidth="1"/>
    <col min="5896" max="6139" width="7.5703125" style="182"/>
    <col min="6140" max="6141" width="1.42578125" style="182" customWidth="1"/>
    <col min="6142" max="6142" width="48.5703125" style="182" customWidth="1"/>
    <col min="6143" max="6143" width="7" style="182" customWidth="1"/>
    <col min="6144" max="6144" width="0.85546875" style="182" customWidth="1"/>
    <col min="6145" max="6145" width="11.85546875" style="182" customWidth="1"/>
    <col min="6146" max="6146" width="0.85546875" style="182" customWidth="1"/>
    <col min="6147" max="6147" width="11.85546875" style="182" customWidth="1"/>
    <col min="6148" max="6148" width="0.85546875" style="182" customWidth="1"/>
    <col min="6149" max="6149" width="11.85546875" style="182" customWidth="1"/>
    <col min="6150" max="6150" width="0.85546875" style="182" customWidth="1"/>
    <col min="6151" max="6151" width="11.85546875" style="182" customWidth="1"/>
    <col min="6152" max="6395" width="7.5703125" style="182"/>
    <col min="6396" max="6397" width="1.42578125" style="182" customWidth="1"/>
    <col min="6398" max="6398" width="48.5703125" style="182" customWidth="1"/>
    <col min="6399" max="6399" width="7" style="182" customWidth="1"/>
    <col min="6400" max="6400" width="0.85546875" style="182" customWidth="1"/>
    <col min="6401" max="6401" width="11.85546875" style="182" customWidth="1"/>
    <col min="6402" max="6402" width="0.85546875" style="182" customWidth="1"/>
    <col min="6403" max="6403" width="11.85546875" style="182" customWidth="1"/>
    <col min="6404" max="6404" width="0.85546875" style="182" customWidth="1"/>
    <col min="6405" max="6405" width="11.85546875" style="182" customWidth="1"/>
    <col min="6406" max="6406" width="0.85546875" style="182" customWidth="1"/>
    <col min="6407" max="6407" width="11.85546875" style="182" customWidth="1"/>
    <col min="6408" max="6651" width="7.5703125" style="182"/>
    <col min="6652" max="6653" width="1.42578125" style="182" customWidth="1"/>
    <col min="6654" max="6654" width="48.5703125" style="182" customWidth="1"/>
    <col min="6655" max="6655" width="7" style="182" customWidth="1"/>
    <col min="6656" max="6656" width="0.85546875" style="182" customWidth="1"/>
    <col min="6657" max="6657" width="11.85546875" style="182" customWidth="1"/>
    <col min="6658" max="6658" width="0.85546875" style="182" customWidth="1"/>
    <col min="6659" max="6659" width="11.85546875" style="182" customWidth="1"/>
    <col min="6660" max="6660" width="0.85546875" style="182" customWidth="1"/>
    <col min="6661" max="6661" width="11.85546875" style="182" customWidth="1"/>
    <col min="6662" max="6662" width="0.85546875" style="182" customWidth="1"/>
    <col min="6663" max="6663" width="11.85546875" style="182" customWidth="1"/>
    <col min="6664" max="6907" width="7.5703125" style="182"/>
    <col min="6908" max="6909" width="1.42578125" style="182" customWidth="1"/>
    <col min="6910" max="6910" width="48.5703125" style="182" customWidth="1"/>
    <col min="6911" max="6911" width="7" style="182" customWidth="1"/>
    <col min="6912" max="6912" width="0.85546875" style="182" customWidth="1"/>
    <col min="6913" max="6913" width="11.85546875" style="182" customWidth="1"/>
    <col min="6914" max="6914" width="0.85546875" style="182" customWidth="1"/>
    <col min="6915" max="6915" width="11.85546875" style="182" customWidth="1"/>
    <col min="6916" max="6916" width="0.85546875" style="182" customWidth="1"/>
    <col min="6917" max="6917" width="11.85546875" style="182" customWidth="1"/>
    <col min="6918" max="6918" width="0.85546875" style="182" customWidth="1"/>
    <col min="6919" max="6919" width="11.85546875" style="182" customWidth="1"/>
    <col min="6920" max="7163" width="7.5703125" style="182"/>
    <col min="7164" max="7165" width="1.42578125" style="182" customWidth="1"/>
    <col min="7166" max="7166" width="48.5703125" style="182" customWidth="1"/>
    <col min="7167" max="7167" width="7" style="182" customWidth="1"/>
    <col min="7168" max="7168" width="0.85546875" style="182" customWidth="1"/>
    <col min="7169" max="7169" width="11.85546875" style="182" customWidth="1"/>
    <col min="7170" max="7170" width="0.85546875" style="182" customWidth="1"/>
    <col min="7171" max="7171" width="11.85546875" style="182" customWidth="1"/>
    <col min="7172" max="7172" width="0.85546875" style="182" customWidth="1"/>
    <col min="7173" max="7173" width="11.85546875" style="182" customWidth="1"/>
    <col min="7174" max="7174" width="0.85546875" style="182" customWidth="1"/>
    <col min="7175" max="7175" width="11.85546875" style="182" customWidth="1"/>
    <col min="7176" max="7419" width="7.5703125" style="182"/>
    <col min="7420" max="7421" width="1.42578125" style="182" customWidth="1"/>
    <col min="7422" max="7422" width="48.5703125" style="182" customWidth="1"/>
    <col min="7423" max="7423" width="7" style="182" customWidth="1"/>
    <col min="7424" max="7424" width="0.85546875" style="182" customWidth="1"/>
    <col min="7425" max="7425" width="11.85546875" style="182" customWidth="1"/>
    <col min="7426" max="7426" width="0.85546875" style="182" customWidth="1"/>
    <col min="7427" max="7427" width="11.85546875" style="182" customWidth="1"/>
    <col min="7428" max="7428" width="0.85546875" style="182" customWidth="1"/>
    <col min="7429" max="7429" width="11.85546875" style="182" customWidth="1"/>
    <col min="7430" max="7430" width="0.85546875" style="182" customWidth="1"/>
    <col min="7431" max="7431" width="11.85546875" style="182" customWidth="1"/>
    <col min="7432" max="7675" width="7.5703125" style="182"/>
    <col min="7676" max="7677" width="1.42578125" style="182" customWidth="1"/>
    <col min="7678" max="7678" width="48.5703125" style="182" customWidth="1"/>
    <col min="7679" max="7679" width="7" style="182" customWidth="1"/>
    <col min="7680" max="7680" width="0.85546875" style="182" customWidth="1"/>
    <col min="7681" max="7681" width="11.85546875" style="182" customWidth="1"/>
    <col min="7682" max="7682" width="0.85546875" style="182" customWidth="1"/>
    <col min="7683" max="7683" width="11.85546875" style="182" customWidth="1"/>
    <col min="7684" max="7684" width="0.85546875" style="182" customWidth="1"/>
    <col min="7685" max="7685" width="11.85546875" style="182" customWidth="1"/>
    <col min="7686" max="7686" width="0.85546875" style="182" customWidth="1"/>
    <col min="7687" max="7687" width="11.85546875" style="182" customWidth="1"/>
    <col min="7688" max="7931" width="7.5703125" style="182"/>
    <col min="7932" max="7933" width="1.42578125" style="182" customWidth="1"/>
    <col min="7934" max="7934" width="48.5703125" style="182" customWidth="1"/>
    <col min="7935" max="7935" width="7" style="182" customWidth="1"/>
    <col min="7936" max="7936" width="0.85546875" style="182" customWidth="1"/>
    <col min="7937" max="7937" width="11.85546875" style="182" customWidth="1"/>
    <col min="7938" max="7938" width="0.85546875" style="182" customWidth="1"/>
    <col min="7939" max="7939" width="11.85546875" style="182" customWidth="1"/>
    <col min="7940" max="7940" width="0.85546875" style="182" customWidth="1"/>
    <col min="7941" max="7941" width="11.85546875" style="182" customWidth="1"/>
    <col min="7942" max="7942" width="0.85546875" style="182" customWidth="1"/>
    <col min="7943" max="7943" width="11.85546875" style="182" customWidth="1"/>
    <col min="7944" max="8187" width="7.5703125" style="182"/>
    <col min="8188" max="8189" width="1.42578125" style="182" customWidth="1"/>
    <col min="8190" max="8190" width="48.5703125" style="182" customWidth="1"/>
    <col min="8191" max="8191" width="7" style="182" customWidth="1"/>
    <col min="8192" max="8192" width="0.85546875" style="182" customWidth="1"/>
    <col min="8193" max="8193" width="11.85546875" style="182" customWidth="1"/>
    <col min="8194" max="8194" width="0.85546875" style="182" customWidth="1"/>
    <col min="8195" max="8195" width="11.85546875" style="182" customWidth="1"/>
    <col min="8196" max="8196" width="0.85546875" style="182" customWidth="1"/>
    <col min="8197" max="8197" width="11.85546875" style="182" customWidth="1"/>
    <col min="8198" max="8198" width="0.85546875" style="182" customWidth="1"/>
    <col min="8199" max="8199" width="11.85546875" style="182" customWidth="1"/>
    <col min="8200" max="8443" width="7.5703125" style="182"/>
    <col min="8444" max="8445" width="1.42578125" style="182" customWidth="1"/>
    <col min="8446" max="8446" width="48.5703125" style="182" customWidth="1"/>
    <col min="8447" max="8447" width="7" style="182" customWidth="1"/>
    <col min="8448" max="8448" width="0.85546875" style="182" customWidth="1"/>
    <col min="8449" max="8449" width="11.85546875" style="182" customWidth="1"/>
    <col min="8450" max="8450" width="0.85546875" style="182" customWidth="1"/>
    <col min="8451" max="8451" width="11.85546875" style="182" customWidth="1"/>
    <col min="8452" max="8452" width="0.85546875" style="182" customWidth="1"/>
    <col min="8453" max="8453" width="11.85546875" style="182" customWidth="1"/>
    <col min="8454" max="8454" width="0.85546875" style="182" customWidth="1"/>
    <col min="8455" max="8455" width="11.85546875" style="182" customWidth="1"/>
    <col min="8456" max="8699" width="7.5703125" style="182"/>
    <col min="8700" max="8701" width="1.42578125" style="182" customWidth="1"/>
    <col min="8702" max="8702" width="48.5703125" style="182" customWidth="1"/>
    <col min="8703" max="8703" width="7" style="182" customWidth="1"/>
    <col min="8704" max="8704" width="0.85546875" style="182" customWidth="1"/>
    <col min="8705" max="8705" width="11.85546875" style="182" customWidth="1"/>
    <col min="8706" max="8706" width="0.85546875" style="182" customWidth="1"/>
    <col min="8707" max="8707" width="11.85546875" style="182" customWidth="1"/>
    <col min="8708" max="8708" width="0.85546875" style="182" customWidth="1"/>
    <col min="8709" max="8709" width="11.85546875" style="182" customWidth="1"/>
    <col min="8710" max="8710" width="0.85546875" style="182" customWidth="1"/>
    <col min="8711" max="8711" width="11.85546875" style="182" customWidth="1"/>
    <col min="8712" max="8955" width="7.5703125" style="182"/>
    <col min="8956" max="8957" width="1.42578125" style="182" customWidth="1"/>
    <col min="8958" max="8958" width="48.5703125" style="182" customWidth="1"/>
    <col min="8959" max="8959" width="7" style="182" customWidth="1"/>
    <col min="8960" max="8960" width="0.85546875" style="182" customWidth="1"/>
    <col min="8961" max="8961" width="11.85546875" style="182" customWidth="1"/>
    <col min="8962" max="8962" width="0.85546875" style="182" customWidth="1"/>
    <col min="8963" max="8963" width="11.85546875" style="182" customWidth="1"/>
    <col min="8964" max="8964" width="0.85546875" style="182" customWidth="1"/>
    <col min="8965" max="8965" width="11.85546875" style="182" customWidth="1"/>
    <col min="8966" max="8966" width="0.85546875" style="182" customWidth="1"/>
    <col min="8967" max="8967" width="11.85546875" style="182" customWidth="1"/>
    <col min="8968" max="9211" width="7.5703125" style="182"/>
    <col min="9212" max="9213" width="1.42578125" style="182" customWidth="1"/>
    <col min="9214" max="9214" width="48.5703125" style="182" customWidth="1"/>
    <col min="9215" max="9215" width="7" style="182" customWidth="1"/>
    <col min="9216" max="9216" width="0.85546875" style="182" customWidth="1"/>
    <col min="9217" max="9217" width="11.85546875" style="182" customWidth="1"/>
    <col min="9218" max="9218" width="0.85546875" style="182" customWidth="1"/>
    <col min="9219" max="9219" width="11.85546875" style="182" customWidth="1"/>
    <col min="9220" max="9220" width="0.85546875" style="182" customWidth="1"/>
    <col min="9221" max="9221" width="11.85546875" style="182" customWidth="1"/>
    <col min="9222" max="9222" width="0.85546875" style="182" customWidth="1"/>
    <col min="9223" max="9223" width="11.85546875" style="182" customWidth="1"/>
    <col min="9224" max="9467" width="7.5703125" style="182"/>
    <col min="9468" max="9469" width="1.42578125" style="182" customWidth="1"/>
    <col min="9470" max="9470" width="48.5703125" style="182" customWidth="1"/>
    <col min="9471" max="9471" width="7" style="182" customWidth="1"/>
    <col min="9472" max="9472" width="0.85546875" style="182" customWidth="1"/>
    <col min="9473" max="9473" width="11.85546875" style="182" customWidth="1"/>
    <col min="9474" max="9474" width="0.85546875" style="182" customWidth="1"/>
    <col min="9475" max="9475" width="11.85546875" style="182" customWidth="1"/>
    <col min="9476" max="9476" width="0.85546875" style="182" customWidth="1"/>
    <col min="9477" max="9477" width="11.85546875" style="182" customWidth="1"/>
    <col min="9478" max="9478" width="0.85546875" style="182" customWidth="1"/>
    <col min="9479" max="9479" width="11.85546875" style="182" customWidth="1"/>
    <col min="9480" max="9723" width="7.5703125" style="182"/>
    <col min="9724" max="9725" width="1.42578125" style="182" customWidth="1"/>
    <col min="9726" max="9726" width="48.5703125" style="182" customWidth="1"/>
    <col min="9727" max="9727" width="7" style="182" customWidth="1"/>
    <col min="9728" max="9728" width="0.85546875" style="182" customWidth="1"/>
    <col min="9729" max="9729" width="11.85546875" style="182" customWidth="1"/>
    <col min="9730" max="9730" width="0.85546875" style="182" customWidth="1"/>
    <col min="9731" max="9731" width="11.85546875" style="182" customWidth="1"/>
    <col min="9732" max="9732" width="0.85546875" style="182" customWidth="1"/>
    <col min="9733" max="9733" width="11.85546875" style="182" customWidth="1"/>
    <col min="9734" max="9734" width="0.85546875" style="182" customWidth="1"/>
    <col min="9735" max="9735" width="11.85546875" style="182" customWidth="1"/>
    <col min="9736" max="9979" width="7.5703125" style="182"/>
    <col min="9980" max="9981" width="1.42578125" style="182" customWidth="1"/>
    <col min="9982" max="9982" width="48.5703125" style="182" customWidth="1"/>
    <col min="9983" max="9983" width="7" style="182" customWidth="1"/>
    <col min="9984" max="9984" width="0.85546875" style="182" customWidth="1"/>
    <col min="9985" max="9985" width="11.85546875" style="182" customWidth="1"/>
    <col min="9986" max="9986" width="0.85546875" style="182" customWidth="1"/>
    <col min="9987" max="9987" width="11.85546875" style="182" customWidth="1"/>
    <col min="9988" max="9988" width="0.85546875" style="182" customWidth="1"/>
    <col min="9989" max="9989" width="11.85546875" style="182" customWidth="1"/>
    <col min="9990" max="9990" width="0.85546875" style="182" customWidth="1"/>
    <col min="9991" max="9991" width="11.85546875" style="182" customWidth="1"/>
    <col min="9992" max="10235" width="7.5703125" style="182"/>
    <col min="10236" max="10237" width="1.42578125" style="182" customWidth="1"/>
    <col min="10238" max="10238" width="48.5703125" style="182" customWidth="1"/>
    <col min="10239" max="10239" width="7" style="182" customWidth="1"/>
    <col min="10240" max="10240" width="0.85546875" style="182" customWidth="1"/>
    <col min="10241" max="10241" width="11.85546875" style="182" customWidth="1"/>
    <col min="10242" max="10242" width="0.85546875" style="182" customWidth="1"/>
    <col min="10243" max="10243" width="11.85546875" style="182" customWidth="1"/>
    <col min="10244" max="10244" width="0.85546875" style="182" customWidth="1"/>
    <col min="10245" max="10245" width="11.85546875" style="182" customWidth="1"/>
    <col min="10246" max="10246" width="0.85546875" style="182" customWidth="1"/>
    <col min="10247" max="10247" width="11.85546875" style="182" customWidth="1"/>
    <col min="10248" max="10491" width="7.5703125" style="182"/>
    <col min="10492" max="10493" width="1.42578125" style="182" customWidth="1"/>
    <col min="10494" max="10494" width="48.5703125" style="182" customWidth="1"/>
    <col min="10495" max="10495" width="7" style="182" customWidth="1"/>
    <col min="10496" max="10496" width="0.85546875" style="182" customWidth="1"/>
    <col min="10497" max="10497" width="11.85546875" style="182" customWidth="1"/>
    <col min="10498" max="10498" width="0.85546875" style="182" customWidth="1"/>
    <col min="10499" max="10499" width="11.85546875" style="182" customWidth="1"/>
    <col min="10500" max="10500" width="0.85546875" style="182" customWidth="1"/>
    <col min="10501" max="10501" width="11.85546875" style="182" customWidth="1"/>
    <col min="10502" max="10502" width="0.85546875" style="182" customWidth="1"/>
    <col min="10503" max="10503" width="11.85546875" style="182" customWidth="1"/>
    <col min="10504" max="10747" width="7.5703125" style="182"/>
    <col min="10748" max="10749" width="1.42578125" style="182" customWidth="1"/>
    <col min="10750" max="10750" width="48.5703125" style="182" customWidth="1"/>
    <col min="10751" max="10751" width="7" style="182" customWidth="1"/>
    <col min="10752" max="10752" width="0.85546875" style="182" customWidth="1"/>
    <col min="10753" max="10753" width="11.85546875" style="182" customWidth="1"/>
    <col min="10754" max="10754" width="0.85546875" style="182" customWidth="1"/>
    <col min="10755" max="10755" width="11.85546875" style="182" customWidth="1"/>
    <col min="10756" max="10756" width="0.85546875" style="182" customWidth="1"/>
    <col min="10757" max="10757" width="11.85546875" style="182" customWidth="1"/>
    <col min="10758" max="10758" width="0.85546875" style="182" customWidth="1"/>
    <col min="10759" max="10759" width="11.85546875" style="182" customWidth="1"/>
    <col min="10760" max="11003" width="7.5703125" style="182"/>
    <col min="11004" max="11005" width="1.42578125" style="182" customWidth="1"/>
    <col min="11006" max="11006" width="48.5703125" style="182" customWidth="1"/>
    <col min="11007" max="11007" width="7" style="182" customWidth="1"/>
    <col min="11008" max="11008" width="0.85546875" style="182" customWidth="1"/>
    <col min="11009" max="11009" width="11.85546875" style="182" customWidth="1"/>
    <col min="11010" max="11010" width="0.85546875" style="182" customWidth="1"/>
    <col min="11011" max="11011" width="11.85546875" style="182" customWidth="1"/>
    <col min="11012" max="11012" width="0.85546875" style="182" customWidth="1"/>
    <col min="11013" max="11013" width="11.85546875" style="182" customWidth="1"/>
    <col min="11014" max="11014" width="0.85546875" style="182" customWidth="1"/>
    <col min="11015" max="11015" width="11.85546875" style="182" customWidth="1"/>
    <col min="11016" max="11259" width="7.5703125" style="182"/>
    <col min="11260" max="11261" width="1.42578125" style="182" customWidth="1"/>
    <col min="11262" max="11262" width="48.5703125" style="182" customWidth="1"/>
    <col min="11263" max="11263" width="7" style="182" customWidth="1"/>
    <col min="11264" max="11264" width="0.85546875" style="182" customWidth="1"/>
    <col min="11265" max="11265" width="11.85546875" style="182" customWidth="1"/>
    <col min="11266" max="11266" width="0.85546875" style="182" customWidth="1"/>
    <col min="11267" max="11267" width="11.85546875" style="182" customWidth="1"/>
    <col min="11268" max="11268" width="0.85546875" style="182" customWidth="1"/>
    <col min="11269" max="11269" width="11.85546875" style="182" customWidth="1"/>
    <col min="11270" max="11270" width="0.85546875" style="182" customWidth="1"/>
    <col min="11271" max="11271" width="11.85546875" style="182" customWidth="1"/>
    <col min="11272" max="11515" width="7.5703125" style="182"/>
    <col min="11516" max="11517" width="1.42578125" style="182" customWidth="1"/>
    <col min="11518" max="11518" width="48.5703125" style="182" customWidth="1"/>
    <col min="11519" max="11519" width="7" style="182" customWidth="1"/>
    <col min="11520" max="11520" width="0.85546875" style="182" customWidth="1"/>
    <col min="11521" max="11521" width="11.85546875" style="182" customWidth="1"/>
    <col min="11522" max="11522" width="0.85546875" style="182" customWidth="1"/>
    <col min="11523" max="11523" width="11.85546875" style="182" customWidth="1"/>
    <col min="11524" max="11524" width="0.85546875" style="182" customWidth="1"/>
    <col min="11525" max="11525" width="11.85546875" style="182" customWidth="1"/>
    <col min="11526" max="11526" width="0.85546875" style="182" customWidth="1"/>
    <col min="11527" max="11527" width="11.85546875" style="182" customWidth="1"/>
    <col min="11528" max="11771" width="7.5703125" style="182"/>
    <col min="11772" max="11773" width="1.42578125" style="182" customWidth="1"/>
    <col min="11774" max="11774" width="48.5703125" style="182" customWidth="1"/>
    <col min="11775" max="11775" width="7" style="182" customWidth="1"/>
    <col min="11776" max="11776" width="0.85546875" style="182" customWidth="1"/>
    <col min="11777" max="11777" width="11.85546875" style="182" customWidth="1"/>
    <col min="11778" max="11778" width="0.85546875" style="182" customWidth="1"/>
    <col min="11779" max="11779" width="11.85546875" style="182" customWidth="1"/>
    <col min="11780" max="11780" width="0.85546875" style="182" customWidth="1"/>
    <col min="11781" max="11781" width="11.85546875" style="182" customWidth="1"/>
    <col min="11782" max="11782" width="0.85546875" style="182" customWidth="1"/>
    <col min="11783" max="11783" width="11.85546875" style="182" customWidth="1"/>
    <col min="11784" max="12027" width="7.5703125" style="182"/>
    <col min="12028" max="12029" width="1.42578125" style="182" customWidth="1"/>
    <col min="12030" max="12030" width="48.5703125" style="182" customWidth="1"/>
    <col min="12031" max="12031" width="7" style="182" customWidth="1"/>
    <col min="12032" max="12032" width="0.85546875" style="182" customWidth="1"/>
    <col min="12033" max="12033" width="11.85546875" style="182" customWidth="1"/>
    <col min="12034" max="12034" width="0.85546875" style="182" customWidth="1"/>
    <col min="12035" max="12035" width="11.85546875" style="182" customWidth="1"/>
    <col min="12036" max="12036" width="0.85546875" style="182" customWidth="1"/>
    <col min="12037" max="12037" width="11.85546875" style="182" customWidth="1"/>
    <col min="12038" max="12038" width="0.85546875" style="182" customWidth="1"/>
    <col min="12039" max="12039" width="11.85546875" style="182" customWidth="1"/>
    <col min="12040" max="12283" width="7.5703125" style="182"/>
    <col min="12284" max="12285" width="1.42578125" style="182" customWidth="1"/>
    <col min="12286" max="12286" width="48.5703125" style="182" customWidth="1"/>
    <col min="12287" max="12287" width="7" style="182" customWidth="1"/>
    <col min="12288" max="12288" width="0.85546875" style="182" customWidth="1"/>
    <col min="12289" max="12289" width="11.85546875" style="182" customWidth="1"/>
    <col min="12290" max="12290" width="0.85546875" style="182" customWidth="1"/>
    <col min="12291" max="12291" width="11.85546875" style="182" customWidth="1"/>
    <col min="12292" max="12292" width="0.85546875" style="182" customWidth="1"/>
    <col min="12293" max="12293" width="11.85546875" style="182" customWidth="1"/>
    <col min="12294" max="12294" width="0.85546875" style="182" customWidth="1"/>
    <col min="12295" max="12295" width="11.85546875" style="182" customWidth="1"/>
    <col min="12296" max="12539" width="7.5703125" style="182"/>
    <col min="12540" max="12541" width="1.42578125" style="182" customWidth="1"/>
    <col min="12542" max="12542" width="48.5703125" style="182" customWidth="1"/>
    <col min="12543" max="12543" width="7" style="182" customWidth="1"/>
    <col min="12544" max="12544" width="0.85546875" style="182" customWidth="1"/>
    <col min="12545" max="12545" width="11.85546875" style="182" customWidth="1"/>
    <col min="12546" max="12546" width="0.85546875" style="182" customWidth="1"/>
    <col min="12547" max="12547" width="11.85546875" style="182" customWidth="1"/>
    <col min="12548" max="12548" width="0.85546875" style="182" customWidth="1"/>
    <col min="12549" max="12549" width="11.85546875" style="182" customWidth="1"/>
    <col min="12550" max="12550" width="0.85546875" style="182" customWidth="1"/>
    <col min="12551" max="12551" width="11.85546875" style="182" customWidth="1"/>
    <col min="12552" max="12795" width="7.5703125" style="182"/>
    <col min="12796" max="12797" width="1.42578125" style="182" customWidth="1"/>
    <col min="12798" max="12798" width="48.5703125" style="182" customWidth="1"/>
    <col min="12799" max="12799" width="7" style="182" customWidth="1"/>
    <col min="12800" max="12800" width="0.85546875" style="182" customWidth="1"/>
    <col min="12801" max="12801" width="11.85546875" style="182" customWidth="1"/>
    <col min="12802" max="12802" width="0.85546875" style="182" customWidth="1"/>
    <col min="12803" max="12803" width="11.85546875" style="182" customWidth="1"/>
    <col min="12804" max="12804" width="0.85546875" style="182" customWidth="1"/>
    <col min="12805" max="12805" width="11.85546875" style="182" customWidth="1"/>
    <col min="12806" max="12806" width="0.85546875" style="182" customWidth="1"/>
    <col min="12807" max="12807" width="11.85546875" style="182" customWidth="1"/>
    <col min="12808" max="13051" width="7.5703125" style="182"/>
    <col min="13052" max="13053" width="1.42578125" style="182" customWidth="1"/>
    <col min="13054" max="13054" width="48.5703125" style="182" customWidth="1"/>
    <col min="13055" max="13055" width="7" style="182" customWidth="1"/>
    <col min="13056" max="13056" width="0.85546875" style="182" customWidth="1"/>
    <col min="13057" max="13057" width="11.85546875" style="182" customWidth="1"/>
    <col min="13058" max="13058" width="0.85546875" style="182" customWidth="1"/>
    <col min="13059" max="13059" width="11.85546875" style="182" customWidth="1"/>
    <col min="13060" max="13060" width="0.85546875" style="182" customWidth="1"/>
    <col min="13061" max="13061" width="11.85546875" style="182" customWidth="1"/>
    <col min="13062" max="13062" width="0.85546875" style="182" customWidth="1"/>
    <col min="13063" max="13063" width="11.85546875" style="182" customWidth="1"/>
    <col min="13064" max="13307" width="7.5703125" style="182"/>
    <col min="13308" max="13309" width="1.42578125" style="182" customWidth="1"/>
    <col min="13310" max="13310" width="48.5703125" style="182" customWidth="1"/>
    <col min="13311" max="13311" width="7" style="182" customWidth="1"/>
    <col min="13312" max="13312" width="0.85546875" style="182" customWidth="1"/>
    <col min="13313" max="13313" width="11.85546875" style="182" customWidth="1"/>
    <col min="13314" max="13314" width="0.85546875" style="182" customWidth="1"/>
    <col min="13315" max="13315" width="11.85546875" style="182" customWidth="1"/>
    <col min="13316" max="13316" width="0.85546875" style="182" customWidth="1"/>
    <col min="13317" max="13317" width="11.85546875" style="182" customWidth="1"/>
    <col min="13318" max="13318" width="0.85546875" style="182" customWidth="1"/>
    <col min="13319" max="13319" width="11.85546875" style="182" customWidth="1"/>
    <col min="13320" max="13563" width="7.5703125" style="182"/>
    <col min="13564" max="13565" width="1.42578125" style="182" customWidth="1"/>
    <col min="13566" max="13566" width="48.5703125" style="182" customWidth="1"/>
    <col min="13567" max="13567" width="7" style="182" customWidth="1"/>
    <col min="13568" max="13568" width="0.85546875" style="182" customWidth="1"/>
    <col min="13569" max="13569" width="11.85546875" style="182" customWidth="1"/>
    <col min="13570" max="13570" width="0.85546875" style="182" customWidth="1"/>
    <col min="13571" max="13571" width="11.85546875" style="182" customWidth="1"/>
    <col min="13572" max="13572" width="0.85546875" style="182" customWidth="1"/>
    <col min="13573" max="13573" width="11.85546875" style="182" customWidth="1"/>
    <col min="13574" max="13574" width="0.85546875" style="182" customWidth="1"/>
    <col min="13575" max="13575" width="11.85546875" style="182" customWidth="1"/>
    <col min="13576" max="13819" width="7.5703125" style="182"/>
    <col min="13820" max="13821" width="1.42578125" style="182" customWidth="1"/>
    <col min="13822" max="13822" width="48.5703125" style="182" customWidth="1"/>
    <col min="13823" max="13823" width="7" style="182" customWidth="1"/>
    <col min="13824" max="13824" width="0.85546875" style="182" customWidth="1"/>
    <col min="13825" max="13825" width="11.85546875" style="182" customWidth="1"/>
    <col min="13826" max="13826" width="0.85546875" style="182" customWidth="1"/>
    <col min="13827" max="13827" width="11.85546875" style="182" customWidth="1"/>
    <col min="13828" max="13828" width="0.85546875" style="182" customWidth="1"/>
    <col min="13829" max="13829" width="11.85546875" style="182" customWidth="1"/>
    <col min="13830" max="13830" width="0.85546875" style="182" customWidth="1"/>
    <col min="13831" max="13831" width="11.85546875" style="182" customWidth="1"/>
    <col min="13832" max="14075" width="7.5703125" style="182"/>
    <col min="14076" max="14077" width="1.42578125" style="182" customWidth="1"/>
    <col min="14078" max="14078" width="48.5703125" style="182" customWidth="1"/>
    <col min="14079" max="14079" width="7" style="182" customWidth="1"/>
    <col min="14080" max="14080" width="0.85546875" style="182" customWidth="1"/>
    <col min="14081" max="14081" width="11.85546875" style="182" customWidth="1"/>
    <col min="14082" max="14082" width="0.85546875" style="182" customWidth="1"/>
    <col min="14083" max="14083" width="11.85546875" style="182" customWidth="1"/>
    <col min="14084" max="14084" width="0.85546875" style="182" customWidth="1"/>
    <col min="14085" max="14085" width="11.85546875" style="182" customWidth="1"/>
    <col min="14086" max="14086" width="0.85546875" style="182" customWidth="1"/>
    <col min="14087" max="14087" width="11.85546875" style="182" customWidth="1"/>
    <col min="14088" max="14331" width="7.5703125" style="182"/>
    <col min="14332" max="14333" width="1.42578125" style="182" customWidth="1"/>
    <col min="14334" max="14334" width="48.5703125" style="182" customWidth="1"/>
    <col min="14335" max="14335" width="7" style="182" customWidth="1"/>
    <col min="14336" max="14336" width="0.85546875" style="182" customWidth="1"/>
    <col min="14337" max="14337" width="11.85546875" style="182" customWidth="1"/>
    <col min="14338" max="14338" width="0.85546875" style="182" customWidth="1"/>
    <col min="14339" max="14339" width="11.85546875" style="182" customWidth="1"/>
    <col min="14340" max="14340" width="0.85546875" style="182" customWidth="1"/>
    <col min="14341" max="14341" width="11.85546875" style="182" customWidth="1"/>
    <col min="14342" max="14342" width="0.85546875" style="182" customWidth="1"/>
    <col min="14343" max="14343" width="11.85546875" style="182" customWidth="1"/>
    <col min="14344" max="14587" width="7.5703125" style="182"/>
    <col min="14588" max="14589" width="1.42578125" style="182" customWidth="1"/>
    <col min="14590" max="14590" width="48.5703125" style="182" customWidth="1"/>
    <col min="14591" max="14591" width="7" style="182" customWidth="1"/>
    <col min="14592" max="14592" width="0.85546875" style="182" customWidth="1"/>
    <col min="14593" max="14593" width="11.85546875" style="182" customWidth="1"/>
    <col min="14594" max="14594" width="0.85546875" style="182" customWidth="1"/>
    <col min="14595" max="14595" width="11.85546875" style="182" customWidth="1"/>
    <col min="14596" max="14596" width="0.85546875" style="182" customWidth="1"/>
    <col min="14597" max="14597" width="11.85546875" style="182" customWidth="1"/>
    <col min="14598" max="14598" width="0.85546875" style="182" customWidth="1"/>
    <col min="14599" max="14599" width="11.85546875" style="182" customWidth="1"/>
    <col min="14600" max="14843" width="7.5703125" style="182"/>
    <col min="14844" max="14845" width="1.42578125" style="182" customWidth="1"/>
    <col min="14846" max="14846" width="48.5703125" style="182" customWidth="1"/>
    <col min="14847" max="14847" width="7" style="182" customWidth="1"/>
    <col min="14848" max="14848" width="0.85546875" style="182" customWidth="1"/>
    <col min="14849" max="14849" width="11.85546875" style="182" customWidth="1"/>
    <col min="14850" max="14850" width="0.85546875" style="182" customWidth="1"/>
    <col min="14851" max="14851" width="11.85546875" style="182" customWidth="1"/>
    <col min="14852" max="14852" width="0.85546875" style="182" customWidth="1"/>
    <col min="14853" max="14853" width="11.85546875" style="182" customWidth="1"/>
    <col min="14854" max="14854" width="0.85546875" style="182" customWidth="1"/>
    <col min="14855" max="14855" width="11.85546875" style="182" customWidth="1"/>
    <col min="14856" max="15099" width="7.5703125" style="182"/>
    <col min="15100" max="15101" width="1.42578125" style="182" customWidth="1"/>
    <col min="15102" max="15102" width="48.5703125" style="182" customWidth="1"/>
    <col min="15103" max="15103" width="7" style="182" customWidth="1"/>
    <col min="15104" max="15104" width="0.85546875" style="182" customWidth="1"/>
    <col min="15105" max="15105" width="11.85546875" style="182" customWidth="1"/>
    <col min="15106" max="15106" width="0.85546875" style="182" customWidth="1"/>
    <col min="15107" max="15107" width="11.85546875" style="182" customWidth="1"/>
    <col min="15108" max="15108" width="0.85546875" style="182" customWidth="1"/>
    <col min="15109" max="15109" width="11.85546875" style="182" customWidth="1"/>
    <col min="15110" max="15110" width="0.85546875" style="182" customWidth="1"/>
    <col min="15111" max="15111" width="11.85546875" style="182" customWidth="1"/>
    <col min="15112" max="15355" width="7.5703125" style="182"/>
    <col min="15356" max="15357" width="1.42578125" style="182" customWidth="1"/>
    <col min="15358" max="15358" width="48.5703125" style="182" customWidth="1"/>
    <col min="15359" max="15359" width="7" style="182" customWidth="1"/>
    <col min="15360" max="15360" width="0.85546875" style="182" customWidth="1"/>
    <col min="15361" max="15361" width="11.85546875" style="182" customWidth="1"/>
    <col min="15362" max="15362" width="0.85546875" style="182" customWidth="1"/>
    <col min="15363" max="15363" width="11.85546875" style="182" customWidth="1"/>
    <col min="15364" max="15364" width="0.85546875" style="182" customWidth="1"/>
    <col min="15365" max="15365" width="11.85546875" style="182" customWidth="1"/>
    <col min="15366" max="15366" width="0.85546875" style="182" customWidth="1"/>
    <col min="15367" max="15367" width="11.85546875" style="182" customWidth="1"/>
    <col min="15368" max="15611" width="7.5703125" style="182"/>
    <col min="15612" max="15613" width="1.42578125" style="182" customWidth="1"/>
    <col min="15614" max="15614" width="48.5703125" style="182" customWidth="1"/>
    <col min="15615" max="15615" width="7" style="182" customWidth="1"/>
    <col min="15616" max="15616" width="0.85546875" style="182" customWidth="1"/>
    <col min="15617" max="15617" width="11.85546875" style="182" customWidth="1"/>
    <col min="15618" max="15618" width="0.85546875" style="182" customWidth="1"/>
    <col min="15619" max="15619" width="11.85546875" style="182" customWidth="1"/>
    <col min="15620" max="15620" width="0.85546875" style="182" customWidth="1"/>
    <col min="15621" max="15621" width="11.85546875" style="182" customWidth="1"/>
    <col min="15622" max="15622" width="0.85546875" style="182" customWidth="1"/>
    <col min="15623" max="15623" width="11.85546875" style="182" customWidth="1"/>
    <col min="15624" max="15867" width="7.5703125" style="182"/>
    <col min="15868" max="15869" width="1.42578125" style="182" customWidth="1"/>
    <col min="15870" max="15870" width="48.5703125" style="182" customWidth="1"/>
    <col min="15871" max="15871" width="7" style="182" customWidth="1"/>
    <col min="15872" max="15872" width="0.85546875" style="182" customWidth="1"/>
    <col min="15873" max="15873" width="11.85546875" style="182" customWidth="1"/>
    <col min="15874" max="15874" width="0.85546875" style="182" customWidth="1"/>
    <col min="15875" max="15875" width="11.85546875" style="182" customWidth="1"/>
    <col min="15876" max="15876" width="0.85546875" style="182" customWidth="1"/>
    <col min="15877" max="15877" width="11.85546875" style="182" customWidth="1"/>
    <col min="15878" max="15878" width="0.85546875" style="182" customWidth="1"/>
    <col min="15879" max="15879" width="11.85546875" style="182" customWidth="1"/>
    <col min="15880" max="16123" width="7.5703125" style="182"/>
    <col min="16124" max="16125" width="1.42578125" style="182" customWidth="1"/>
    <col min="16126" max="16126" width="48.5703125" style="182" customWidth="1"/>
    <col min="16127" max="16127" width="7" style="182" customWidth="1"/>
    <col min="16128" max="16128" width="0.85546875" style="182" customWidth="1"/>
    <col min="16129" max="16129" width="11.85546875" style="182" customWidth="1"/>
    <col min="16130" max="16130" width="0.85546875" style="182" customWidth="1"/>
    <col min="16131" max="16131" width="11.85546875" style="182" customWidth="1"/>
    <col min="16132" max="16132" width="0.85546875" style="182" customWidth="1"/>
    <col min="16133" max="16133" width="11.85546875" style="182" customWidth="1"/>
    <col min="16134" max="16134" width="0.85546875" style="182" customWidth="1"/>
    <col min="16135" max="16135" width="11.85546875" style="182" customWidth="1"/>
    <col min="16136" max="16384" width="7.5703125" style="182"/>
  </cols>
  <sheetData>
    <row r="1" spans="1:12" ht="20.100000000000001" customHeight="1">
      <c r="A1" s="180" t="s">
        <v>0</v>
      </c>
      <c r="B1" s="180"/>
      <c r="C1" s="180"/>
      <c r="D1" s="181"/>
      <c r="E1" s="181"/>
      <c r="F1" s="84"/>
      <c r="G1" s="85"/>
      <c r="H1" s="84"/>
      <c r="I1" s="85"/>
      <c r="J1" s="86"/>
      <c r="K1" s="85"/>
      <c r="L1" s="86"/>
    </row>
    <row r="2" spans="1:12" ht="20.100000000000001" customHeight="1">
      <c r="A2" s="180" t="s">
        <v>140</v>
      </c>
      <c r="B2" s="180"/>
      <c r="C2" s="180"/>
      <c r="D2" s="181"/>
      <c r="E2" s="181"/>
      <c r="F2" s="85"/>
      <c r="G2" s="85"/>
      <c r="H2" s="85"/>
      <c r="I2" s="85"/>
      <c r="K2" s="85"/>
    </row>
    <row r="3" spans="1:12" ht="20.100000000000001" customHeight="1">
      <c r="A3" s="87" t="s">
        <v>230</v>
      </c>
      <c r="B3" s="87"/>
      <c r="C3" s="87"/>
      <c r="D3" s="88"/>
      <c r="E3" s="181"/>
      <c r="F3" s="89"/>
      <c r="G3" s="89"/>
      <c r="H3" s="89"/>
      <c r="I3" s="89"/>
      <c r="J3" s="90"/>
      <c r="K3" s="89"/>
      <c r="L3" s="90"/>
    </row>
    <row r="4" spans="1:12" ht="20.100000000000001" customHeight="1">
      <c r="A4" s="91"/>
      <c r="D4" s="181"/>
      <c r="E4" s="181"/>
      <c r="F4" s="183"/>
      <c r="H4" s="183"/>
      <c r="I4" s="183"/>
      <c r="K4" s="183"/>
    </row>
    <row r="5" spans="1:12" ht="20.100000000000001" customHeight="1">
      <c r="A5" s="180"/>
      <c r="B5" s="180"/>
      <c r="C5" s="180"/>
      <c r="D5" s="181"/>
      <c r="E5" s="181"/>
      <c r="F5" s="382" t="s">
        <v>94</v>
      </c>
      <c r="G5" s="382"/>
      <c r="H5" s="382"/>
      <c r="I5" s="92"/>
      <c r="J5" s="382" t="s">
        <v>95</v>
      </c>
      <c r="K5" s="382"/>
      <c r="L5" s="382"/>
    </row>
    <row r="6" spans="1:12" ht="20.100000000000001" customHeight="1">
      <c r="A6" s="180"/>
      <c r="B6" s="180"/>
      <c r="C6" s="180"/>
      <c r="D6" s="181"/>
      <c r="E6" s="181"/>
      <c r="F6" s="93" t="s">
        <v>3</v>
      </c>
      <c r="G6" s="94"/>
      <c r="H6" s="93" t="s">
        <v>3</v>
      </c>
      <c r="I6" s="92"/>
      <c r="J6" s="93" t="s">
        <v>3</v>
      </c>
      <c r="K6" s="94"/>
      <c r="L6" s="93" t="s">
        <v>3</v>
      </c>
    </row>
    <row r="7" spans="1:12" ht="20.100000000000001" customHeight="1">
      <c r="A7" s="95"/>
      <c r="B7" s="95"/>
      <c r="C7" s="95"/>
      <c r="D7" s="95"/>
      <c r="E7" s="95"/>
      <c r="F7" s="93" t="s">
        <v>6</v>
      </c>
      <c r="G7" s="93"/>
      <c r="H7" s="93" t="s">
        <v>7</v>
      </c>
      <c r="I7" s="93"/>
      <c r="J7" s="93" t="s">
        <v>6</v>
      </c>
      <c r="K7" s="93"/>
      <c r="L7" s="93" t="s">
        <v>7</v>
      </c>
    </row>
    <row r="8" spans="1:12" ht="20.100000000000001" customHeight="1">
      <c r="A8" s="95"/>
      <c r="B8" s="95"/>
      <c r="C8" s="95"/>
      <c r="D8" s="96" t="s">
        <v>8</v>
      </c>
      <c r="E8" s="95"/>
      <c r="F8" s="97" t="s">
        <v>9</v>
      </c>
      <c r="G8" s="93"/>
      <c r="H8" s="97" t="s">
        <v>9</v>
      </c>
      <c r="I8" s="93"/>
      <c r="J8" s="97" t="s">
        <v>9</v>
      </c>
      <c r="K8" s="93"/>
      <c r="L8" s="97" t="s">
        <v>9</v>
      </c>
    </row>
    <row r="9" spans="1:12" ht="20.100000000000001" customHeight="1">
      <c r="A9" s="180" t="s">
        <v>141</v>
      </c>
      <c r="B9" s="185"/>
      <c r="C9" s="185"/>
      <c r="D9" s="251"/>
      <c r="E9" s="181"/>
      <c r="F9" s="186"/>
      <c r="J9" s="187"/>
    </row>
    <row r="10" spans="1:12" ht="20.100000000000001" customHeight="1">
      <c r="A10" s="98" t="s">
        <v>177</v>
      </c>
      <c r="B10" s="91"/>
      <c r="C10" s="91"/>
      <c r="D10" s="251"/>
      <c r="E10" s="181"/>
      <c r="F10" s="99">
        <f>'PL 8-9 TH (6m)'!F41</f>
        <v>-558687</v>
      </c>
      <c r="G10" s="188"/>
      <c r="H10" s="188">
        <f>'PL 8-9 TH (6m)'!H41</f>
        <v>1226632</v>
      </c>
      <c r="I10" s="188"/>
      <c r="J10" s="99">
        <f>'PL 8-9 TH (6m)'!J41</f>
        <v>739616</v>
      </c>
      <c r="K10" s="188"/>
      <c r="L10" s="188">
        <f>'PL 8-9 TH (6m)'!L41</f>
        <v>1936932</v>
      </c>
    </row>
    <row r="11" spans="1:12" ht="20.100000000000001" customHeight="1">
      <c r="A11" s="100" t="s">
        <v>142</v>
      </c>
      <c r="C11" s="185"/>
      <c r="D11" s="251"/>
      <c r="E11" s="181"/>
      <c r="F11" s="187"/>
      <c r="H11" s="183"/>
      <c r="J11" s="187"/>
    </row>
    <row r="12" spans="1:12" ht="20.100000000000001" customHeight="1">
      <c r="B12" s="182" t="s">
        <v>143</v>
      </c>
      <c r="D12" s="251"/>
      <c r="E12" s="181"/>
      <c r="F12" s="189">
        <v>506002</v>
      </c>
      <c r="H12" s="190">
        <v>381787</v>
      </c>
      <c r="J12" s="186">
        <v>39633</v>
      </c>
      <c r="L12" s="184">
        <v>22409</v>
      </c>
    </row>
    <row r="13" spans="1:12" ht="20.100000000000001" customHeight="1">
      <c r="B13" s="182" t="s">
        <v>288</v>
      </c>
      <c r="D13" s="252"/>
      <c r="F13" s="189"/>
      <c r="G13" s="182"/>
      <c r="H13" s="190"/>
      <c r="J13" s="186"/>
      <c r="L13" s="184"/>
    </row>
    <row r="14" spans="1:12" ht="20.100000000000001" customHeight="1">
      <c r="C14" s="182" t="s">
        <v>282</v>
      </c>
      <c r="D14" s="252"/>
      <c r="F14" s="189">
        <v>41144</v>
      </c>
      <c r="G14" s="182"/>
      <c r="H14" s="190">
        <v>-608</v>
      </c>
      <c r="J14" s="186">
        <v>25252</v>
      </c>
      <c r="L14" s="184">
        <v>0</v>
      </c>
    </row>
    <row r="15" spans="1:12" ht="20.100000000000001" customHeight="1">
      <c r="B15" s="182" t="s">
        <v>216</v>
      </c>
      <c r="D15" s="252"/>
      <c r="F15" s="189"/>
      <c r="G15" s="182"/>
      <c r="I15" s="182"/>
      <c r="J15" s="189"/>
      <c r="K15" s="182"/>
      <c r="L15" s="184"/>
    </row>
    <row r="16" spans="1:12" ht="20.100000000000001" customHeight="1">
      <c r="B16" s="191"/>
      <c r="C16" s="182" t="s">
        <v>217</v>
      </c>
      <c r="D16" s="252"/>
      <c r="F16" s="189">
        <v>83811</v>
      </c>
      <c r="G16" s="182"/>
      <c r="H16" s="183" t="s">
        <v>15</v>
      </c>
      <c r="I16" s="182"/>
      <c r="J16" s="189">
        <v>83811</v>
      </c>
      <c r="K16" s="182"/>
      <c r="L16" s="184">
        <v>0</v>
      </c>
    </row>
    <row r="17" spans="1:12" ht="20.100000000000001" customHeight="1">
      <c r="B17" s="191" t="s">
        <v>218</v>
      </c>
      <c r="C17" s="191"/>
      <c r="D17" s="251"/>
      <c r="E17" s="181"/>
      <c r="F17" s="189">
        <v>36289</v>
      </c>
      <c r="H17" s="183">
        <v>25934</v>
      </c>
      <c r="I17" s="182"/>
      <c r="J17" s="189">
        <v>24624</v>
      </c>
      <c r="K17" s="182"/>
      <c r="L17" s="184">
        <v>20802</v>
      </c>
    </row>
    <row r="18" spans="1:12" ht="20.100000000000001" customHeight="1">
      <c r="B18" s="191" t="s">
        <v>223</v>
      </c>
      <c r="C18" s="191"/>
      <c r="D18" s="251"/>
      <c r="E18" s="181"/>
      <c r="F18" s="189"/>
      <c r="H18" s="190"/>
      <c r="J18" s="186"/>
      <c r="L18" s="184"/>
    </row>
    <row r="19" spans="1:12" ht="20.100000000000001" customHeight="1">
      <c r="B19" s="191"/>
      <c r="C19" s="191" t="s">
        <v>144</v>
      </c>
      <c r="D19" s="253" t="s">
        <v>297</v>
      </c>
      <c r="E19" s="181"/>
      <c r="F19" s="189">
        <v>0</v>
      </c>
      <c r="H19" s="183" t="s">
        <v>15</v>
      </c>
      <c r="I19" s="182"/>
      <c r="J19" s="189">
        <v>-546</v>
      </c>
      <c r="K19" s="182"/>
      <c r="L19" s="184">
        <v>-2623</v>
      </c>
    </row>
    <row r="20" spans="1:12" ht="20.100000000000001" customHeight="1">
      <c r="B20" s="191" t="s">
        <v>295</v>
      </c>
      <c r="C20" s="191"/>
      <c r="D20" s="251"/>
      <c r="E20" s="181"/>
      <c r="F20" s="189">
        <v>-85021</v>
      </c>
      <c r="H20" s="188">
        <v>-23316</v>
      </c>
      <c r="J20" s="189">
        <v>-85021</v>
      </c>
      <c r="L20" s="184">
        <v>-22048</v>
      </c>
    </row>
    <row r="21" spans="1:12" ht="20.100000000000001" customHeight="1">
      <c r="B21" s="191" t="s">
        <v>145</v>
      </c>
      <c r="D21" s="251"/>
      <c r="E21" s="181"/>
      <c r="F21" s="189">
        <v>0</v>
      </c>
      <c r="H21" s="184">
        <v>-56</v>
      </c>
      <c r="J21" s="189">
        <v>0</v>
      </c>
      <c r="L21" s="184">
        <v>-56</v>
      </c>
    </row>
    <row r="22" spans="1:12" ht="20.100000000000001" customHeight="1">
      <c r="B22" s="102" t="s">
        <v>146</v>
      </c>
      <c r="D22" s="254" t="s">
        <v>275</v>
      </c>
      <c r="E22" s="181"/>
      <c r="F22" s="189">
        <v>-1875</v>
      </c>
      <c r="H22" s="184">
        <v>-5590</v>
      </c>
      <c r="J22" s="189">
        <v>-1875</v>
      </c>
      <c r="L22" s="184">
        <v>-5590</v>
      </c>
    </row>
    <row r="23" spans="1:12" ht="20.100000000000001" customHeight="1">
      <c r="B23" s="102" t="s">
        <v>232</v>
      </c>
      <c r="D23" s="255"/>
      <c r="E23" s="181"/>
      <c r="F23" s="189">
        <v>0</v>
      </c>
      <c r="H23" s="184">
        <v>5000</v>
      </c>
      <c r="J23" s="186">
        <v>0</v>
      </c>
      <c r="L23" s="184">
        <v>0</v>
      </c>
    </row>
    <row r="24" spans="1:12" ht="20.100000000000001" customHeight="1">
      <c r="B24" s="102" t="s">
        <v>233</v>
      </c>
      <c r="D24" s="255"/>
      <c r="E24" s="181"/>
      <c r="F24" s="189">
        <v>1748</v>
      </c>
      <c r="H24" s="184">
        <v>-532</v>
      </c>
      <c r="J24" s="186">
        <v>-234</v>
      </c>
      <c r="L24" s="184">
        <v>0</v>
      </c>
    </row>
    <row r="25" spans="1:12" ht="20.100000000000001" customHeight="1">
      <c r="B25" s="191" t="s">
        <v>147</v>
      </c>
      <c r="D25" s="251"/>
      <c r="E25" s="181"/>
      <c r="F25" s="189">
        <v>26455</v>
      </c>
      <c r="H25" s="184">
        <v>103681</v>
      </c>
      <c r="I25" s="183"/>
      <c r="J25" s="186">
        <v>7882</v>
      </c>
      <c r="K25" s="183"/>
      <c r="L25" s="184">
        <v>39336</v>
      </c>
    </row>
    <row r="26" spans="1:12" ht="20.100000000000001" customHeight="1">
      <c r="B26" s="182" t="s">
        <v>90</v>
      </c>
      <c r="D26" s="251"/>
      <c r="E26" s="181"/>
      <c r="F26" s="189">
        <v>51570</v>
      </c>
      <c r="H26" s="195">
        <v>65339</v>
      </c>
      <c r="I26" s="183"/>
      <c r="J26" s="186">
        <v>0</v>
      </c>
      <c r="K26" s="183"/>
      <c r="L26" s="195">
        <v>0</v>
      </c>
    </row>
    <row r="27" spans="1:12" ht="20.100000000000001" customHeight="1">
      <c r="A27" s="180"/>
      <c r="B27" s="182" t="s">
        <v>283</v>
      </c>
      <c r="D27" s="251"/>
      <c r="E27" s="181"/>
      <c r="F27" s="196">
        <v>-9207</v>
      </c>
      <c r="H27" s="197">
        <v>472771</v>
      </c>
      <c r="J27" s="186">
        <v>0</v>
      </c>
      <c r="K27" s="183"/>
      <c r="L27" s="197">
        <v>0</v>
      </c>
    </row>
    <row r="28" spans="1:12" ht="20.100000000000001" customHeight="1">
      <c r="B28" s="182" t="s">
        <v>148</v>
      </c>
      <c r="D28" s="251"/>
      <c r="E28" s="181"/>
      <c r="F28" s="189">
        <v>-5382</v>
      </c>
      <c r="H28" s="184">
        <v>-273</v>
      </c>
      <c r="J28" s="186">
        <v>-672117</v>
      </c>
      <c r="L28" s="184">
        <v>-408862</v>
      </c>
    </row>
    <row r="29" spans="1:12" ht="20.100000000000001" customHeight="1">
      <c r="B29" s="182" t="s">
        <v>149</v>
      </c>
      <c r="D29" s="251"/>
      <c r="E29" s="181"/>
      <c r="F29" s="189">
        <v>-131838</v>
      </c>
      <c r="H29" s="195">
        <v>-96744</v>
      </c>
      <c r="I29" s="183"/>
      <c r="J29" s="186">
        <v>-272678</v>
      </c>
      <c r="K29" s="183"/>
      <c r="L29" s="188">
        <v>-231636</v>
      </c>
    </row>
    <row r="30" spans="1:12" ht="20.100000000000001" customHeight="1">
      <c r="B30" s="98" t="s">
        <v>91</v>
      </c>
      <c r="D30" s="251"/>
      <c r="E30" s="181"/>
      <c r="F30" s="189">
        <v>644100</v>
      </c>
      <c r="H30" s="195">
        <v>514615</v>
      </c>
      <c r="I30" s="183"/>
      <c r="J30" s="186">
        <v>465249</v>
      </c>
      <c r="K30" s="183"/>
      <c r="L30" s="195">
        <v>426913</v>
      </c>
    </row>
    <row r="31" spans="1:12" ht="20.100000000000001" customHeight="1">
      <c r="C31" s="91"/>
      <c r="D31" s="251"/>
      <c r="E31" s="181"/>
      <c r="J31" s="184"/>
      <c r="L31" s="184"/>
    </row>
    <row r="32" spans="1:12" ht="20.100000000000001" customHeight="1">
      <c r="C32" s="91"/>
      <c r="D32" s="251"/>
      <c r="E32" s="181"/>
      <c r="J32" s="184"/>
      <c r="L32" s="184"/>
    </row>
    <row r="33" spans="1:12" ht="20.100000000000001" customHeight="1">
      <c r="C33" s="91"/>
      <c r="D33" s="251"/>
      <c r="E33" s="181"/>
      <c r="J33" s="184"/>
      <c r="L33" s="184"/>
    </row>
    <row r="34" spans="1:12" ht="20.100000000000001" customHeight="1">
      <c r="C34" s="91"/>
      <c r="D34" s="251"/>
      <c r="E34" s="181"/>
      <c r="J34" s="184"/>
      <c r="L34" s="184"/>
    </row>
    <row r="35" spans="1:12" ht="20.100000000000001" customHeight="1">
      <c r="C35" s="91"/>
      <c r="D35" s="251"/>
      <c r="E35" s="181"/>
      <c r="J35" s="184"/>
      <c r="L35" s="184"/>
    </row>
    <row r="36" spans="1:12" ht="20.100000000000001" customHeight="1">
      <c r="C36" s="91"/>
      <c r="D36" s="251"/>
      <c r="E36" s="181"/>
      <c r="J36" s="184"/>
      <c r="L36" s="184"/>
    </row>
    <row r="37" spans="1:12" ht="20.100000000000001" customHeight="1">
      <c r="C37" s="91"/>
      <c r="D37" s="251"/>
      <c r="E37" s="181"/>
      <c r="J37" s="184"/>
      <c r="L37" s="184"/>
    </row>
    <row r="38" spans="1:12" ht="20.100000000000001" customHeight="1">
      <c r="C38" s="91"/>
      <c r="D38" s="251"/>
      <c r="E38" s="181"/>
      <c r="J38" s="184"/>
      <c r="L38" s="184"/>
    </row>
    <row r="39" spans="1:12" ht="20.100000000000001" customHeight="1">
      <c r="C39" s="91"/>
      <c r="D39" s="251"/>
      <c r="E39" s="181"/>
      <c r="J39" s="184"/>
      <c r="L39" s="184"/>
    </row>
    <row r="40" spans="1:12" ht="20.100000000000001" customHeight="1">
      <c r="C40" s="91"/>
      <c r="D40" s="251"/>
      <c r="E40" s="181"/>
      <c r="J40" s="184"/>
      <c r="L40" s="184"/>
    </row>
    <row r="41" spans="1:12" ht="20.100000000000001" customHeight="1">
      <c r="C41" s="91"/>
      <c r="D41" s="251"/>
      <c r="E41" s="181"/>
      <c r="J41" s="184"/>
      <c r="L41" s="184"/>
    </row>
    <row r="42" spans="1:12" ht="20.100000000000001" customHeight="1">
      <c r="C42" s="91"/>
      <c r="D42" s="251"/>
      <c r="E42" s="181"/>
      <c r="J42" s="184"/>
      <c r="L42" s="184"/>
    </row>
    <row r="43" spans="1:12" ht="20.100000000000001" customHeight="1">
      <c r="C43" s="91"/>
      <c r="D43" s="251"/>
      <c r="E43" s="181"/>
      <c r="J43" s="184"/>
      <c r="L43" s="184"/>
    </row>
    <row r="44" spans="1:12" ht="20.100000000000001" customHeight="1">
      <c r="C44" s="91"/>
      <c r="D44" s="251"/>
      <c r="E44" s="181"/>
      <c r="J44" s="184"/>
      <c r="L44" s="184"/>
    </row>
    <row r="45" spans="1:12" ht="20.100000000000001" customHeight="1">
      <c r="C45" s="91"/>
      <c r="D45" s="251"/>
      <c r="E45" s="181"/>
      <c r="J45" s="184"/>
      <c r="L45" s="184"/>
    </row>
    <row r="46" spans="1:12" ht="12" customHeight="1">
      <c r="C46" s="91"/>
      <c r="D46" s="181"/>
      <c r="E46" s="181"/>
      <c r="J46" s="184"/>
      <c r="L46" s="184"/>
    </row>
    <row r="47" spans="1:12" ht="21.95" customHeight="1">
      <c r="A47" s="104" t="s">
        <v>244</v>
      </c>
      <c r="B47" s="104"/>
      <c r="C47" s="105"/>
      <c r="D47" s="106"/>
      <c r="E47" s="106"/>
      <c r="F47" s="107"/>
      <c r="G47" s="107"/>
      <c r="H47" s="107"/>
      <c r="I47" s="107"/>
      <c r="J47" s="107"/>
      <c r="K47" s="107"/>
      <c r="L47" s="107"/>
    </row>
    <row r="48" spans="1:12" ht="20.100000000000001" customHeight="1">
      <c r="A48" s="180" t="s">
        <v>0</v>
      </c>
      <c r="B48" s="180"/>
      <c r="C48" s="180"/>
      <c r="D48" s="181"/>
      <c r="E48" s="181"/>
      <c r="F48" s="84"/>
      <c r="G48" s="85"/>
      <c r="H48" s="84"/>
      <c r="I48" s="85"/>
      <c r="J48" s="86"/>
      <c r="K48" s="85"/>
      <c r="L48" s="86"/>
    </row>
    <row r="49" spans="1:12" ht="20.100000000000001" customHeight="1">
      <c r="A49" s="180" t="s">
        <v>156</v>
      </c>
      <c r="B49" s="180"/>
      <c r="C49" s="180"/>
      <c r="D49" s="181"/>
      <c r="E49" s="181"/>
      <c r="F49" s="85"/>
      <c r="G49" s="85"/>
      <c r="H49" s="85"/>
      <c r="I49" s="85"/>
      <c r="K49" s="85"/>
    </row>
    <row r="50" spans="1:12" ht="20.100000000000001" customHeight="1">
      <c r="A50" s="87" t="str">
        <f>A3</f>
        <v>สำหรับงวดหกเดือนสิ้นสุดวันที่ 30 มิถุนายน พ.ศ. 2563</v>
      </c>
      <c r="B50" s="87"/>
      <c r="C50" s="87"/>
      <c r="D50" s="88"/>
      <c r="E50" s="88"/>
      <c r="F50" s="89"/>
      <c r="G50" s="89"/>
      <c r="H50" s="89"/>
      <c r="I50" s="89"/>
      <c r="J50" s="90"/>
      <c r="K50" s="89"/>
      <c r="L50" s="90"/>
    </row>
    <row r="51" spans="1:12" ht="20.100000000000001" customHeight="1">
      <c r="A51" s="91"/>
      <c r="D51" s="181"/>
      <c r="E51" s="181"/>
      <c r="F51" s="183"/>
      <c r="H51" s="183"/>
      <c r="I51" s="183"/>
      <c r="K51" s="183"/>
    </row>
    <row r="52" spans="1:12" ht="20.100000000000001" customHeight="1">
      <c r="A52" s="180"/>
      <c r="B52" s="180"/>
      <c r="C52" s="180"/>
      <c r="D52" s="181"/>
      <c r="E52" s="181"/>
      <c r="F52" s="382" t="s">
        <v>94</v>
      </c>
      <c r="G52" s="382"/>
      <c r="H52" s="382"/>
      <c r="I52" s="92"/>
      <c r="J52" s="382" t="s">
        <v>95</v>
      </c>
      <c r="K52" s="382"/>
      <c r="L52" s="382"/>
    </row>
    <row r="53" spans="1:12" ht="20.100000000000001" customHeight="1">
      <c r="A53" s="180"/>
      <c r="B53" s="180"/>
      <c r="C53" s="180"/>
      <c r="D53" s="181"/>
      <c r="E53" s="181"/>
      <c r="F53" s="93" t="s">
        <v>3</v>
      </c>
      <c r="G53" s="94"/>
      <c r="H53" s="93" t="s">
        <v>3</v>
      </c>
      <c r="I53" s="92"/>
      <c r="J53" s="93" t="s">
        <v>3</v>
      </c>
      <c r="K53" s="94"/>
      <c r="L53" s="93" t="s">
        <v>3</v>
      </c>
    </row>
    <row r="54" spans="1:12" ht="20.100000000000001" customHeight="1">
      <c r="A54" s="95"/>
      <c r="B54" s="95"/>
      <c r="C54" s="95"/>
      <c r="D54" s="95"/>
      <c r="E54" s="95"/>
      <c r="F54" s="93" t="s">
        <v>6</v>
      </c>
      <c r="G54" s="93"/>
      <c r="H54" s="93" t="s">
        <v>7</v>
      </c>
      <c r="I54" s="93"/>
      <c r="J54" s="93" t="s">
        <v>6</v>
      </c>
      <c r="K54" s="93"/>
      <c r="L54" s="93" t="s">
        <v>7</v>
      </c>
    </row>
    <row r="55" spans="1:12" ht="20.100000000000001" customHeight="1">
      <c r="A55" s="95"/>
      <c r="B55" s="95"/>
      <c r="C55" s="95"/>
      <c r="D55" s="245"/>
      <c r="E55" s="95"/>
      <c r="F55" s="97" t="s">
        <v>9</v>
      </c>
      <c r="G55" s="93"/>
      <c r="H55" s="97" t="s">
        <v>9</v>
      </c>
      <c r="I55" s="93"/>
      <c r="J55" s="97" t="s">
        <v>9</v>
      </c>
      <c r="K55" s="93"/>
      <c r="L55" s="97" t="s">
        <v>9</v>
      </c>
    </row>
    <row r="56" spans="1:12" ht="20.100000000000001" customHeight="1">
      <c r="C56" s="91"/>
      <c r="D56" s="181"/>
      <c r="E56" s="181"/>
      <c r="F56" s="186"/>
      <c r="J56" s="186"/>
      <c r="L56" s="184"/>
    </row>
    <row r="57" spans="1:12" ht="20.100000000000001" customHeight="1">
      <c r="A57" s="182" t="s">
        <v>150</v>
      </c>
      <c r="B57" s="91"/>
      <c r="D57" s="181"/>
      <c r="E57" s="181"/>
      <c r="F57" s="186"/>
      <c r="J57" s="186"/>
      <c r="L57" s="184"/>
    </row>
    <row r="58" spans="1:12" ht="20.100000000000001" customHeight="1">
      <c r="B58" s="182" t="s">
        <v>278</v>
      </c>
      <c r="D58" s="181"/>
      <c r="E58" s="181"/>
      <c r="F58" s="186"/>
      <c r="J58" s="186"/>
      <c r="L58" s="184"/>
    </row>
    <row r="59" spans="1:12" ht="20.100000000000001" customHeight="1">
      <c r="C59" s="182" t="s">
        <v>279</v>
      </c>
      <c r="D59" s="181"/>
      <c r="E59" s="181"/>
      <c r="F59" s="186">
        <v>-6554</v>
      </c>
      <c r="H59" s="184">
        <v>0</v>
      </c>
      <c r="J59" s="186">
        <v>-6554</v>
      </c>
      <c r="L59" s="197">
        <v>0</v>
      </c>
    </row>
    <row r="60" spans="1:12" ht="20.100000000000001" customHeight="1">
      <c r="A60" s="180"/>
      <c r="B60" s="191" t="s">
        <v>289</v>
      </c>
      <c r="D60" s="185"/>
      <c r="E60" s="181"/>
      <c r="F60" s="196">
        <v>255545</v>
      </c>
      <c r="H60" s="197">
        <v>-1516816</v>
      </c>
      <c r="J60" s="186">
        <v>166282</v>
      </c>
      <c r="L60" s="197">
        <v>-1344003</v>
      </c>
    </row>
    <row r="61" spans="1:12" ht="20.100000000000001" customHeight="1">
      <c r="A61" s="180"/>
      <c r="B61" s="182" t="s">
        <v>151</v>
      </c>
      <c r="D61" s="185"/>
      <c r="E61" s="181"/>
      <c r="F61" s="187">
        <v>6496</v>
      </c>
      <c r="H61" s="183">
        <v>14004</v>
      </c>
      <c r="J61" s="186">
        <v>0</v>
      </c>
      <c r="L61" s="183">
        <v>0</v>
      </c>
    </row>
    <row r="62" spans="1:12" ht="20.100000000000001" customHeight="1">
      <c r="A62" s="180"/>
      <c r="B62" s="182" t="s">
        <v>290</v>
      </c>
      <c r="D62" s="185"/>
      <c r="E62" s="181"/>
      <c r="F62" s="187">
        <v>2234052</v>
      </c>
      <c r="H62" s="183">
        <v>-128196</v>
      </c>
      <c r="J62" s="186">
        <v>1247892</v>
      </c>
      <c r="L62" s="183">
        <v>74078</v>
      </c>
    </row>
    <row r="63" spans="1:12" ht="20.100000000000001" customHeight="1">
      <c r="B63" s="182" t="s">
        <v>18</v>
      </c>
      <c r="E63" s="181"/>
      <c r="F63" s="187">
        <v>55239</v>
      </c>
      <c r="H63" s="183">
        <v>-30954</v>
      </c>
      <c r="I63" s="183"/>
      <c r="J63" s="186">
        <v>6772</v>
      </c>
      <c r="K63" s="183"/>
      <c r="L63" s="183">
        <v>226</v>
      </c>
    </row>
    <row r="64" spans="1:12" ht="20.100000000000001" customHeight="1">
      <c r="B64" s="191" t="s">
        <v>291</v>
      </c>
      <c r="E64" s="181"/>
      <c r="F64" s="187">
        <v>-699487</v>
      </c>
      <c r="H64" s="198">
        <v>259555</v>
      </c>
      <c r="I64" s="183"/>
      <c r="J64" s="186">
        <v>-679487</v>
      </c>
      <c r="K64" s="183"/>
      <c r="L64" s="198">
        <v>309319</v>
      </c>
    </row>
    <row r="65" spans="1:16" ht="20.100000000000001" customHeight="1">
      <c r="B65" s="191" t="s">
        <v>292</v>
      </c>
      <c r="E65" s="181"/>
      <c r="F65" s="187">
        <v>-50853</v>
      </c>
      <c r="H65" s="198">
        <v>748029</v>
      </c>
      <c r="I65" s="183"/>
      <c r="J65" s="186">
        <v>-49436</v>
      </c>
      <c r="K65" s="183"/>
      <c r="L65" s="198">
        <v>737018</v>
      </c>
    </row>
    <row r="66" spans="1:16" ht="20.100000000000001" customHeight="1">
      <c r="B66" s="182" t="s">
        <v>152</v>
      </c>
      <c r="E66" s="181"/>
      <c r="F66" s="187">
        <v>15492</v>
      </c>
      <c r="H66" s="197">
        <v>19965</v>
      </c>
      <c r="I66" s="183"/>
      <c r="J66" s="186">
        <v>5268</v>
      </c>
      <c r="K66" s="183"/>
      <c r="L66" s="197">
        <v>29002</v>
      </c>
    </row>
    <row r="67" spans="1:16" ht="20.100000000000001" customHeight="1">
      <c r="A67" s="180"/>
      <c r="B67" s="182" t="s">
        <v>39</v>
      </c>
      <c r="D67" s="185"/>
      <c r="E67" s="181"/>
      <c r="F67" s="196">
        <v>-1443871</v>
      </c>
      <c r="H67" s="183">
        <v>-430814</v>
      </c>
      <c r="J67" s="186">
        <v>-315098</v>
      </c>
      <c r="K67" s="183"/>
      <c r="L67" s="183">
        <v>-62593</v>
      </c>
    </row>
    <row r="68" spans="1:16" ht="20.100000000000001" customHeight="1">
      <c r="A68" s="180"/>
      <c r="B68" s="182" t="s">
        <v>47</v>
      </c>
      <c r="D68" s="185"/>
      <c r="E68" s="181"/>
      <c r="F68" s="187">
        <v>45733</v>
      </c>
      <c r="H68" s="183">
        <v>-115216</v>
      </c>
      <c r="J68" s="186">
        <v>2095</v>
      </c>
      <c r="L68" s="183">
        <v>-163010</v>
      </c>
    </row>
    <row r="69" spans="1:16" ht="20.100000000000001" customHeight="1">
      <c r="A69" s="180"/>
      <c r="B69" s="182" t="s">
        <v>49</v>
      </c>
      <c r="D69" s="185"/>
      <c r="E69" s="181"/>
      <c r="F69" s="187">
        <v>55316</v>
      </c>
      <c r="H69" s="197">
        <v>18679</v>
      </c>
      <c r="J69" s="186">
        <v>80420</v>
      </c>
      <c r="K69" s="183"/>
      <c r="L69" s="197">
        <v>3132</v>
      </c>
    </row>
    <row r="70" spans="1:16" ht="20.100000000000001" customHeight="1">
      <c r="A70" s="180"/>
      <c r="B70" s="182" t="s">
        <v>293</v>
      </c>
      <c r="D70" s="181"/>
      <c r="E70" s="181"/>
      <c r="F70" s="196">
        <v>-16205</v>
      </c>
      <c r="H70" s="197">
        <v>-4247</v>
      </c>
      <c r="J70" s="186">
        <v>0</v>
      </c>
      <c r="K70" s="183"/>
      <c r="L70" s="197">
        <v>0</v>
      </c>
    </row>
    <row r="71" spans="1:16" ht="20.100000000000001" customHeight="1">
      <c r="A71" s="91"/>
      <c r="B71" s="182" t="s">
        <v>56</v>
      </c>
      <c r="D71" s="181"/>
      <c r="E71" s="181"/>
      <c r="F71" s="238">
        <v>-18504</v>
      </c>
      <c r="H71" s="192">
        <v>-93186</v>
      </c>
      <c r="I71" s="183"/>
      <c r="J71" s="193">
        <v>0</v>
      </c>
      <c r="K71" s="183"/>
      <c r="L71" s="192">
        <v>0</v>
      </c>
    </row>
    <row r="72" spans="1:16" ht="8.1" customHeight="1">
      <c r="A72" s="91"/>
      <c r="D72" s="181"/>
      <c r="E72" s="181"/>
      <c r="F72" s="187"/>
      <c r="H72" s="183"/>
      <c r="I72" s="183"/>
      <c r="J72" s="187"/>
      <c r="K72" s="183"/>
      <c r="O72" s="216"/>
    </row>
    <row r="73" spans="1:16" ht="20.100000000000001" customHeight="1">
      <c r="A73" s="182" t="s">
        <v>294</v>
      </c>
      <c r="D73" s="181"/>
      <c r="E73" s="181"/>
      <c r="F73" s="186">
        <f>SUM(F10:F71)</f>
        <v>1031508</v>
      </c>
      <c r="H73" s="184">
        <f>SUM(H10:H71)</f>
        <v>1409443</v>
      </c>
      <c r="J73" s="186">
        <f>SUM(J10:J71)</f>
        <v>811750</v>
      </c>
      <c r="L73" s="184">
        <f>SUM(L10:L71)</f>
        <v>1358746</v>
      </c>
      <c r="P73" s="217"/>
    </row>
    <row r="74" spans="1:16" ht="20.100000000000001" customHeight="1">
      <c r="B74" s="182" t="s">
        <v>154</v>
      </c>
      <c r="D74" s="181"/>
      <c r="E74" s="181"/>
      <c r="F74" s="186">
        <v>-1079820</v>
      </c>
      <c r="H74" s="184">
        <v>-1030418</v>
      </c>
      <c r="J74" s="186">
        <v>-719776</v>
      </c>
      <c r="L74" s="184">
        <v>-699760</v>
      </c>
    </row>
    <row r="75" spans="1:16" ht="20.100000000000001" customHeight="1">
      <c r="B75" s="182" t="s">
        <v>155</v>
      </c>
      <c r="D75" s="181"/>
      <c r="E75" s="181"/>
      <c r="F75" s="199">
        <v>-107825</v>
      </c>
      <c r="G75" s="195"/>
      <c r="H75" s="195">
        <v>-245056</v>
      </c>
      <c r="I75" s="197"/>
      <c r="J75" s="186">
        <v>-63802</v>
      </c>
      <c r="K75" s="197"/>
      <c r="L75" s="195">
        <v>-156290</v>
      </c>
    </row>
    <row r="76" spans="1:16" ht="20.100000000000001" customHeight="1">
      <c r="B76" s="182" t="s">
        <v>149</v>
      </c>
      <c r="D76" s="181"/>
      <c r="E76" s="181"/>
      <c r="F76" s="200">
        <v>40962</v>
      </c>
      <c r="G76" s="195"/>
      <c r="H76" s="201">
        <v>50234</v>
      </c>
      <c r="I76" s="197"/>
      <c r="J76" s="193">
        <v>16358</v>
      </c>
      <c r="K76" s="197"/>
      <c r="L76" s="201">
        <v>34029</v>
      </c>
    </row>
    <row r="77" spans="1:16" ht="8.1" customHeight="1">
      <c r="D77" s="181"/>
      <c r="E77" s="181"/>
      <c r="F77" s="186"/>
      <c r="J77" s="186"/>
      <c r="L77" s="184"/>
    </row>
    <row r="78" spans="1:16" ht="20.100000000000001" customHeight="1">
      <c r="A78" s="91" t="s">
        <v>210</v>
      </c>
      <c r="D78" s="181"/>
      <c r="E78" s="181"/>
      <c r="F78" s="202">
        <f>SUM(F73:F76)</f>
        <v>-115175</v>
      </c>
      <c r="G78" s="195"/>
      <c r="H78" s="203">
        <f>SUM(H73:H76)</f>
        <v>184203</v>
      </c>
      <c r="I78" s="195"/>
      <c r="J78" s="202">
        <f>SUM(J73:J76)</f>
        <v>44530</v>
      </c>
      <c r="K78" s="195"/>
      <c r="L78" s="203">
        <f>SUM(L73:L76)</f>
        <v>536725</v>
      </c>
    </row>
    <row r="79" spans="1:16" s="351" customFormat="1" ht="20.100000000000001" customHeight="1"/>
    <row r="80" spans="1:16" s="351" customFormat="1" ht="20.100000000000001" customHeight="1"/>
    <row r="81" spans="1:12" s="351" customFormat="1" ht="20.100000000000001" customHeight="1"/>
    <row r="82" spans="1:12" s="351" customFormat="1" ht="20.100000000000001" customHeight="1"/>
    <row r="83" spans="1:12" s="351" customFormat="1" ht="20.100000000000001" customHeight="1"/>
    <row r="84" spans="1:12" s="351" customFormat="1" ht="20.100000000000001" customHeight="1"/>
    <row r="85" spans="1:12" s="351" customFormat="1" ht="20.100000000000001" customHeight="1"/>
    <row r="86" spans="1:12" s="351" customFormat="1" ht="20.100000000000001" customHeight="1"/>
    <row r="87" spans="1:12" s="351" customFormat="1" ht="20.100000000000001" customHeight="1"/>
    <row r="88" spans="1:12" s="351" customFormat="1" ht="20.100000000000001" customHeight="1"/>
    <row r="89" spans="1:12" s="351" customFormat="1" ht="20.100000000000001" customHeight="1"/>
    <row r="90" spans="1:12" s="351" customFormat="1" ht="20.100000000000001" customHeight="1"/>
    <row r="91" spans="1:12" s="351" customFormat="1" ht="20.100000000000001" customHeight="1"/>
    <row r="92" spans="1:12" s="351" customFormat="1" ht="20.100000000000001" customHeight="1"/>
    <row r="93" spans="1:12" s="351" customFormat="1" ht="20.100000000000001" customHeight="1"/>
    <row r="94" spans="1:12" s="351" customFormat="1" ht="15.75" customHeight="1"/>
    <row r="95" spans="1:12" ht="21.95" customHeight="1">
      <c r="A95" s="104" t="s">
        <v>244</v>
      </c>
      <c r="B95" s="104"/>
      <c r="C95" s="105"/>
      <c r="D95" s="106"/>
      <c r="E95" s="106"/>
      <c r="F95" s="107"/>
      <c r="G95" s="107"/>
      <c r="H95" s="107"/>
      <c r="I95" s="107"/>
      <c r="J95" s="107"/>
      <c r="K95" s="107"/>
      <c r="L95" s="107"/>
    </row>
    <row r="96" spans="1:12" ht="20.100000000000001" customHeight="1">
      <c r="A96" s="180" t="s">
        <v>0</v>
      </c>
      <c r="B96" s="180"/>
      <c r="C96" s="180"/>
      <c r="D96" s="181"/>
      <c r="E96" s="181"/>
      <c r="F96" s="84"/>
      <c r="G96" s="85"/>
      <c r="H96" s="84"/>
      <c r="I96" s="85"/>
      <c r="J96" s="86"/>
      <c r="K96" s="85"/>
      <c r="L96" s="86"/>
    </row>
    <row r="97" spans="1:12" ht="20.100000000000001" customHeight="1">
      <c r="A97" s="180" t="s">
        <v>156</v>
      </c>
      <c r="B97" s="180"/>
      <c r="C97" s="180"/>
      <c r="D97" s="181"/>
      <c r="E97" s="181"/>
      <c r="F97" s="85"/>
      <c r="G97" s="85"/>
      <c r="H97" s="85"/>
      <c r="I97" s="85"/>
      <c r="K97" s="85"/>
    </row>
    <row r="98" spans="1:12" ht="20.100000000000001" customHeight="1">
      <c r="A98" s="87" t="str">
        <f>+A3</f>
        <v>สำหรับงวดหกเดือนสิ้นสุดวันที่ 30 มิถุนายน พ.ศ. 2563</v>
      </c>
      <c r="B98" s="87"/>
      <c r="C98" s="87"/>
      <c r="D98" s="88"/>
      <c r="E98" s="88"/>
      <c r="F98" s="89"/>
      <c r="G98" s="89"/>
      <c r="H98" s="89"/>
      <c r="I98" s="89"/>
      <c r="J98" s="90"/>
      <c r="K98" s="89"/>
      <c r="L98" s="90"/>
    </row>
    <row r="99" spans="1:12" ht="20.100000000000001" customHeight="1">
      <c r="A99" s="228"/>
      <c r="B99" s="228"/>
      <c r="C99" s="228"/>
      <c r="D99" s="229"/>
      <c r="E99" s="229"/>
      <c r="F99" s="230"/>
      <c r="G99" s="230"/>
      <c r="H99" s="230"/>
      <c r="I99" s="230"/>
      <c r="J99" s="231"/>
      <c r="K99" s="230"/>
      <c r="L99" s="231"/>
    </row>
    <row r="100" spans="1:12" ht="20.100000000000001" customHeight="1">
      <c r="A100" s="180"/>
      <c r="B100" s="180"/>
      <c r="C100" s="180"/>
      <c r="D100" s="181"/>
      <c r="E100" s="181"/>
      <c r="F100" s="382" t="s">
        <v>94</v>
      </c>
      <c r="G100" s="382"/>
      <c r="H100" s="382"/>
      <c r="I100" s="92"/>
      <c r="J100" s="382" t="s">
        <v>95</v>
      </c>
      <c r="K100" s="382"/>
      <c r="L100" s="382"/>
    </row>
    <row r="101" spans="1:12" ht="20.100000000000001" customHeight="1">
      <c r="A101" s="180"/>
      <c r="B101" s="180"/>
      <c r="C101" s="180"/>
      <c r="D101" s="181"/>
      <c r="E101" s="181"/>
      <c r="F101" s="93" t="s">
        <v>3</v>
      </c>
      <c r="G101" s="94"/>
      <c r="H101" s="93" t="s">
        <v>3</v>
      </c>
      <c r="I101" s="92"/>
      <c r="J101" s="93" t="s">
        <v>3</v>
      </c>
      <c r="K101" s="94"/>
      <c r="L101" s="93" t="s">
        <v>3</v>
      </c>
    </row>
    <row r="102" spans="1:12" ht="20.100000000000001" customHeight="1">
      <c r="A102" s="95"/>
      <c r="B102" s="95"/>
      <c r="C102" s="95"/>
      <c r="D102" s="95"/>
      <c r="E102" s="95"/>
      <c r="F102" s="93" t="s">
        <v>6</v>
      </c>
      <c r="G102" s="93"/>
      <c r="H102" s="93" t="s">
        <v>7</v>
      </c>
      <c r="I102" s="93"/>
      <c r="J102" s="93" t="s">
        <v>6</v>
      </c>
      <c r="K102" s="93"/>
      <c r="L102" s="93" t="s">
        <v>7</v>
      </c>
    </row>
    <row r="103" spans="1:12" ht="20.100000000000001" customHeight="1">
      <c r="A103" s="95"/>
      <c r="B103" s="95"/>
      <c r="C103" s="95"/>
      <c r="D103" s="96" t="s">
        <v>8</v>
      </c>
      <c r="E103" s="95"/>
      <c r="F103" s="97" t="s">
        <v>9</v>
      </c>
      <c r="G103" s="93"/>
      <c r="H103" s="97" t="s">
        <v>9</v>
      </c>
      <c r="I103" s="93"/>
      <c r="J103" s="97" t="s">
        <v>9</v>
      </c>
      <c r="K103" s="93"/>
      <c r="L103" s="97" t="s">
        <v>9</v>
      </c>
    </row>
    <row r="104" spans="1:12" ht="20.100000000000001" customHeight="1">
      <c r="A104" s="95"/>
      <c r="B104" s="95"/>
      <c r="C104" s="95"/>
      <c r="D104" s="108"/>
      <c r="E104" s="95"/>
      <c r="F104" s="109"/>
      <c r="G104" s="93"/>
      <c r="H104" s="93"/>
      <c r="I104" s="93"/>
      <c r="J104" s="109"/>
      <c r="K104" s="93"/>
      <c r="L104" s="93"/>
    </row>
    <row r="105" spans="1:12" ht="20.100000000000001" customHeight="1">
      <c r="A105" s="180" t="s">
        <v>157</v>
      </c>
      <c r="B105" s="185"/>
      <c r="C105" s="185"/>
      <c r="D105" s="181"/>
      <c r="E105" s="181"/>
      <c r="F105" s="186"/>
      <c r="J105" s="187"/>
    </row>
    <row r="106" spans="1:12" ht="20.100000000000001" customHeight="1">
      <c r="B106" s="182" t="s">
        <v>198</v>
      </c>
      <c r="D106" s="181"/>
      <c r="E106" s="181"/>
      <c r="F106" s="187">
        <v>888329</v>
      </c>
      <c r="G106" s="183"/>
      <c r="H106" s="183">
        <v>-910049</v>
      </c>
      <c r="J106" s="186">
        <v>34654</v>
      </c>
      <c r="L106" s="183">
        <v>-14793</v>
      </c>
    </row>
    <row r="107" spans="1:12" ht="20.100000000000001" customHeight="1">
      <c r="B107" s="182" t="s">
        <v>268</v>
      </c>
      <c r="D107" s="181"/>
      <c r="E107" s="181"/>
      <c r="F107" s="187"/>
      <c r="G107" s="183"/>
      <c r="H107" s="183"/>
      <c r="J107" s="186"/>
    </row>
    <row r="108" spans="1:12" ht="20.100000000000001" customHeight="1">
      <c r="C108" s="182" t="s">
        <v>209</v>
      </c>
      <c r="D108" s="181"/>
      <c r="E108" s="181"/>
      <c r="F108" s="187">
        <v>0</v>
      </c>
      <c r="G108" s="183"/>
      <c r="H108" s="183">
        <v>-13147</v>
      </c>
      <c r="J108" s="186">
        <v>0</v>
      </c>
      <c r="L108" s="183">
        <v>0</v>
      </c>
    </row>
    <row r="109" spans="1:12" ht="20.100000000000001" customHeight="1">
      <c r="B109" s="182" t="s">
        <v>220</v>
      </c>
      <c r="D109" s="181"/>
      <c r="E109" s="181"/>
      <c r="F109" s="187"/>
      <c r="G109" s="183"/>
      <c r="H109" s="183"/>
      <c r="J109" s="186"/>
    </row>
    <row r="110" spans="1:12" ht="20.100000000000001" customHeight="1">
      <c r="C110" s="182" t="s">
        <v>209</v>
      </c>
      <c r="D110" s="181"/>
      <c r="E110" s="181"/>
      <c r="F110" s="187">
        <v>301674</v>
      </c>
      <c r="G110" s="183"/>
      <c r="H110" s="183">
        <v>0</v>
      </c>
      <c r="J110" s="186">
        <v>0</v>
      </c>
      <c r="L110" s="183">
        <v>0</v>
      </c>
    </row>
    <row r="111" spans="1:12" ht="20.100000000000001" customHeight="1">
      <c r="B111" s="182" t="s">
        <v>220</v>
      </c>
      <c r="D111" s="181"/>
      <c r="E111" s="181"/>
      <c r="F111" s="187"/>
      <c r="G111" s="183"/>
      <c r="H111" s="183"/>
      <c r="J111" s="186"/>
    </row>
    <row r="112" spans="1:12" ht="20.100000000000001" customHeight="1">
      <c r="C112" s="182" t="s">
        <v>208</v>
      </c>
      <c r="D112" s="181"/>
      <c r="E112" s="181"/>
      <c r="F112" s="186">
        <v>163</v>
      </c>
      <c r="G112" s="183"/>
      <c r="H112" s="183">
        <v>214</v>
      </c>
      <c r="J112" s="186">
        <v>146</v>
      </c>
      <c r="L112" s="183">
        <v>195</v>
      </c>
    </row>
    <row r="113" spans="1:12" ht="20.100000000000001" customHeight="1">
      <c r="B113" s="191" t="s">
        <v>158</v>
      </c>
      <c r="D113" s="236">
        <v>24.3</v>
      </c>
      <c r="E113" s="181"/>
      <c r="F113" s="186">
        <v>-153000</v>
      </c>
      <c r="G113" s="183"/>
      <c r="H113" s="190">
        <v>-1214100</v>
      </c>
      <c r="J113" s="186">
        <v>-837526</v>
      </c>
      <c r="L113" s="183">
        <v>-2654575</v>
      </c>
    </row>
    <row r="114" spans="1:12" ht="20.100000000000001" customHeight="1">
      <c r="B114" s="182" t="s">
        <v>215</v>
      </c>
      <c r="D114" s="236">
        <v>24.3</v>
      </c>
      <c r="E114" s="181"/>
      <c r="F114" s="186">
        <v>387600</v>
      </c>
      <c r="G114" s="183"/>
      <c r="H114" s="190">
        <v>673200</v>
      </c>
      <c r="J114" s="186">
        <v>2487534</v>
      </c>
      <c r="L114" s="183">
        <v>1362874</v>
      </c>
    </row>
    <row r="115" spans="1:12" ht="20.100000000000001" customHeight="1">
      <c r="B115" s="182" t="s">
        <v>159</v>
      </c>
      <c r="D115" s="181"/>
      <c r="E115" s="181"/>
      <c r="F115" s="186">
        <v>0</v>
      </c>
      <c r="G115" s="183"/>
      <c r="H115" s="190">
        <v>0</v>
      </c>
      <c r="J115" s="186">
        <v>0</v>
      </c>
      <c r="L115" s="183">
        <v>-36852</v>
      </c>
    </row>
    <row r="116" spans="1:12" ht="20.100000000000001" customHeight="1">
      <c r="B116" s="191" t="s">
        <v>160</v>
      </c>
      <c r="D116" s="181"/>
      <c r="E116" s="181"/>
      <c r="F116" s="186">
        <v>-25500</v>
      </c>
      <c r="G116" s="183"/>
      <c r="H116" s="190">
        <v>-14506</v>
      </c>
      <c r="J116" s="186">
        <v>-4500</v>
      </c>
      <c r="L116" s="183">
        <v>-265000</v>
      </c>
    </row>
    <row r="117" spans="1:12" ht="20.100000000000001" customHeight="1">
      <c r="B117" s="191" t="s">
        <v>234</v>
      </c>
      <c r="D117" s="181"/>
      <c r="E117" s="181"/>
      <c r="F117" s="186">
        <v>0</v>
      </c>
      <c r="G117" s="183"/>
      <c r="H117" s="190">
        <v>0</v>
      </c>
      <c r="J117" s="186">
        <v>0</v>
      </c>
      <c r="L117" s="183">
        <v>15000</v>
      </c>
    </row>
    <row r="118" spans="1:12" ht="20.100000000000001" customHeight="1">
      <c r="B118" s="191" t="s">
        <v>235</v>
      </c>
      <c r="D118" s="181"/>
      <c r="E118" s="181"/>
      <c r="F118" s="186">
        <v>0</v>
      </c>
      <c r="G118" s="183"/>
      <c r="H118" s="190">
        <v>7450</v>
      </c>
      <c r="J118" s="186">
        <v>0</v>
      </c>
      <c r="L118" s="183">
        <v>7450</v>
      </c>
    </row>
    <row r="119" spans="1:12" ht="20.100000000000001" customHeight="1">
      <c r="B119" s="182" t="s">
        <v>161</v>
      </c>
      <c r="D119" s="181"/>
      <c r="E119" s="181"/>
      <c r="F119" s="186">
        <v>-91569</v>
      </c>
      <c r="G119" s="183"/>
      <c r="H119" s="183">
        <v>-508239</v>
      </c>
      <c r="J119" s="186">
        <v>-6765</v>
      </c>
      <c r="L119" s="183">
        <v>-9718</v>
      </c>
    </row>
    <row r="120" spans="1:12" ht="20.100000000000001" customHeight="1">
      <c r="B120" s="182" t="s">
        <v>236</v>
      </c>
      <c r="D120" s="181"/>
      <c r="E120" s="181"/>
      <c r="F120" s="186">
        <v>-1058</v>
      </c>
      <c r="G120" s="183"/>
      <c r="H120" s="183">
        <v>-48404</v>
      </c>
      <c r="J120" s="186">
        <v>-30</v>
      </c>
      <c r="L120" s="183">
        <v>-2296</v>
      </c>
    </row>
    <row r="121" spans="1:12" ht="20.100000000000001" customHeight="1">
      <c r="B121" s="191" t="s">
        <v>276</v>
      </c>
      <c r="D121" s="181"/>
      <c r="E121" s="181"/>
      <c r="F121" s="186">
        <v>429</v>
      </c>
      <c r="G121" s="183"/>
      <c r="H121" s="183">
        <v>3226</v>
      </c>
      <c r="I121" s="188"/>
      <c r="J121" s="186">
        <v>250</v>
      </c>
      <c r="L121" s="183">
        <v>0</v>
      </c>
    </row>
    <row r="122" spans="1:12" ht="20.100000000000001" customHeight="1">
      <c r="B122" s="182" t="s">
        <v>162</v>
      </c>
      <c r="D122" s="181"/>
      <c r="E122" s="181"/>
      <c r="F122" s="186">
        <v>-557</v>
      </c>
      <c r="G122" s="183"/>
      <c r="H122" s="183">
        <v>-4215</v>
      </c>
      <c r="J122" s="186">
        <v>0</v>
      </c>
      <c r="K122" s="183"/>
      <c r="L122" s="183">
        <v>-1030</v>
      </c>
    </row>
    <row r="123" spans="1:12" ht="20.100000000000001" customHeight="1">
      <c r="B123" s="182" t="s">
        <v>149</v>
      </c>
      <c r="E123" s="181"/>
      <c r="F123" s="186">
        <v>33520</v>
      </c>
      <c r="G123" s="183"/>
      <c r="H123" s="183">
        <v>59940</v>
      </c>
      <c r="J123" s="186">
        <v>209135</v>
      </c>
      <c r="K123" s="183"/>
      <c r="L123" s="183">
        <v>173899</v>
      </c>
    </row>
    <row r="124" spans="1:12" ht="20.100000000000001" customHeight="1">
      <c r="B124" s="182" t="s">
        <v>148</v>
      </c>
      <c r="D124" s="218"/>
      <c r="E124" s="181"/>
      <c r="F124" s="103">
        <v>5382</v>
      </c>
      <c r="G124" s="183"/>
      <c r="H124" s="192">
        <v>273</v>
      </c>
      <c r="J124" s="193">
        <v>672117</v>
      </c>
      <c r="L124" s="192">
        <v>408862</v>
      </c>
    </row>
    <row r="125" spans="1:12" ht="8.1" customHeight="1">
      <c r="D125" s="181"/>
      <c r="E125" s="181"/>
      <c r="F125" s="187"/>
      <c r="G125" s="183"/>
      <c r="H125" s="183"/>
      <c r="I125" s="183"/>
      <c r="J125" s="187"/>
      <c r="K125" s="183"/>
    </row>
    <row r="126" spans="1:12" ht="20.100000000000001" customHeight="1">
      <c r="A126" s="91" t="s">
        <v>211</v>
      </c>
      <c r="D126" s="181"/>
      <c r="E126" s="181"/>
      <c r="F126" s="110">
        <f>SUM(F106:F124)</f>
        <v>1345413</v>
      </c>
      <c r="G126" s="183"/>
      <c r="H126" s="90">
        <f>SUM(H106:H124)</f>
        <v>-1968357</v>
      </c>
      <c r="I126" s="183"/>
      <c r="J126" s="110">
        <f>SUM(J106:J124)</f>
        <v>2555015</v>
      </c>
      <c r="K126" s="183"/>
      <c r="L126" s="90">
        <f>SUM(L106:L124)</f>
        <v>-1015984</v>
      </c>
    </row>
    <row r="127" spans="1:12" ht="20.100000000000001" customHeight="1">
      <c r="D127" s="181"/>
      <c r="E127" s="181"/>
      <c r="F127" s="183"/>
      <c r="H127" s="183"/>
      <c r="I127" s="183"/>
      <c r="K127" s="183"/>
    </row>
    <row r="128" spans="1:12" ht="20.100000000000001" customHeight="1">
      <c r="D128" s="181"/>
      <c r="E128" s="181"/>
      <c r="F128" s="183"/>
      <c r="H128" s="183"/>
      <c r="I128" s="183"/>
      <c r="K128" s="183"/>
    </row>
    <row r="129" spans="1:12" ht="20.100000000000001" customHeight="1">
      <c r="D129" s="181"/>
      <c r="E129" s="181"/>
      <c r="F129" s="183"/>
      <c r="H129" s="183"/>
      <c r="I129" s="183"/>
      <c r="K129" s="183"/>
    </row>
    <row r="130" spans="1:12" ht="20.100000000000001" customHeight="1">
      <c r="D130" s="181"/>
      <c r="E130" s="181"/>
      <c r="F130" s="183"/>
      <c r="H130" s="183"/>
      <c r="I130" s="183"/>
      <c r="K130" s="183"/>
    </row>
    <row r="131" spans="1:12" ht="20.100000000000001" customHeight="1">
      <c r="D131" s="181"/>
      <c r="E131" s="181"/>
      <c r="F131" s="183"/>
      <c r="H131" s="183"/>
      <c r="I131" s="183"/>
      <c r="K131" s="183"/>
    </row>
    <row r="132" spans="1:12" ht="20.100000000000001" customHeight="1">
      <c r="D132" s="181"/>
      <c r="E132" s="181"/>
      <c r="F132" s="183"/>
      <c r="H132" s="183"/>
      <c r="I132" s="183"/>
      <c r="K132" s="183"/>
    </row>
    <row r="133" spans="1:12" ht="20.100000000000001" customHeight="1">
      <c r="D133" s="181"/>
      <c r="E133" s="181"/>
      <c r="F133" s="183"/>
      <c r="H133" s="183"/>
      <c r="I133" s="183"/>
      <c r="K133" s="183"/>
    </row>
    <row r="134" spans="1:12" ht="20.100000000000001" customHeight="1">
      <c r="D134" s="181"/>
      <c r="E134" s="181"/>
      <c r="F134" s="183"/>
      <c r="H134" s="183"/>
      <c r="I134" s="183"/>
      <c r="K134" s="183"/>
    </row>
    <row r="135" spans="1:12" ht="20.100000000000001" customHeight="1">
      <c r="D135" s="181"/>
      <c r="E135" s="181"/>
      <c r="F135" s="183"/>
      <c r="H135" s="183"/>
      <c r="I135" s="183"/>
      <c r="K135" s="183"/>
    </row>
    <row r="136" spans="1:12" ht="20.100000000000001" customHeight="1">
      <c r="D136" s="181"/>
      <c r="E136" s="181"/>
      <c r="F136" s="183"/>
      <c r="H136" s="183"/>
      <c r="I136" s="183"/>
      <c r="K136" s="183"/>
    </row>
    <row r="137" spans="1:12" ht="20.100000000000001" customHeight="1">
      <c r="D137" s="181"/>
      <c r="E137" s="181"/>
      <c r="F137" s="183"/>
      <c r="H137" s="183"/>
      <c r="I137" s="183"/>
      <c r="K137" s="183"/>
    </row>
    <row r="138" spans="1:12" ht="20.100000000000001" customHeight="1">
      <c r="D138" s="181"/>
      <c r="E138" s="181"/>
      <c r="F138" s="183"/>
      <c r="H138" s="183"/>
      <c r="I138" s="183"/>
      <c r="K138" s="183"/>
    </row>
    <row r="139" spans="1:12" ht="20.100000000000001" customHeight="1">
      <c r="D139" s="181"/>
      <c r="E139" s="181"/>
      <c r="F139" s="183"/>
      <c r="H139" s="183"/>
      <c r="I139" s="183"/>
      <c r="K139" s="183"/>
    </row>
    <row r="140" spans="1:12" ht="20.100000000000001" customHeight="1">
      <c r="D140" s="181"/>
      <c r="E140" s="181"/>
      <c r="F140" s="183"/>
      <c r="H140" s="183"/>
      <c r="I140" s="183"/>
      <c r="K140" s="183"/>
    </row>
    <row r="141" spans="1:12" ht="16.5" customHeight="1">
      <c r="D141" s="181"/>
      <c r="E141" s="181"/>
      <c r="F141" s="183"/>
      <c r="H141" s="183"/>
      <c r="I141" s="183"/>
      <c r="K141" s="183"/>
    </row>
    <row r="142" spans="1:12" ht="8.25" customHeight="1">
      <c r="D142" s="181"/>
      <c r="E142" s="181"/>
      <c r="F142" s="183"/>
      <c r="H142" s="183"/>
      <c r="I142" s="183"/>
      <c r="K142" s="183"/>
    </row>
    <row r="143" spans="1:12" ht="21.95" customHeight="1">
      <c r="A143" s="104" t="s">
        <v>244</v>
      </c>
      <c r="B143" s="104"/>
      <c r="C143" s="104"/>
      <c r="D143" s="106"/>
      <c r="E143" s="106"/>
      <c r="F143" s="192"/>
      <c r="G143" s="107"/>
      <c r="H143" s="192"/>
      <c r="I143" s="192"/>
      <c r="J143" s="192"/>
      <c r="K143" s="192"/>
      <c r="L143" s="192"/>
    </row>
    <row r="144" spans="1:12" ht="20.100000000000001" customHeight="1">
      <c r="A144" s="180" t="s">
        <v>0</v>
      </c>
      <c r="B144" s="180"/>
      <c r="C144" s="180"/>
      <c r="D144" s="181"/>
      <c r="E144" s="181"/>
      <c r="F144" s="84"/>
      <c r="G144" s="85"/>
      <c r="H144" s="84"/>
      <c r="I144" s="85"/>
      <c r="J144" s="86"/>
      <c r="K144" s="85"/>
      <c r="L144" s="86"/>
    </row>
    <row r="145" spans="1:251" ht="20.100000000000001" customHeight="1">
      <c r="A145" s="180" t="s">
        <v>156</v>
      </c>
      <c r="B145" s="180"/>
      <c r="C145" s="180"/>
      <c r="D145" s="181"/>
      <c r="E145" s="181"/>
      <c r="F145" s="85"/>
      <c r="G145" s="85"/>
      <c r="H145" s="85"/>
      <c r="I145" s="85"/>
      <c r="K145" s="85"/>
    </row>
    <row r="146" spans="1:251" ht="20.100000000000001" customHeight="1">
      <c r="A146" s="87" t="str">
        <f>+A50</f>
        <v>สำหรับงวดหกเดือนสิ้นสุดวันที่ 30 มิถุนายน พ.ศ. 2563</v>
      </c>
      <c r="B146" s="87"/>
      <c r="C146" s="87"/>
      <c r="D146" s="88"/>
      <c r="E146" s="88"/>
      <c r="F146" s="89"/>
      <c r="G146" s="89"/>
      <c r="H146" s="89"/>
      <c r="I146" s="89"/>
      <c r="J146" s="90"/>
      <c r="K146" s="89"/>
      <c r="L146" s="90"/>
    </row>
    <row r="147" spans="1:251" ht="20.100000000000001" customHeight="1">
      <c r="A147" s="228"/>
      <c r="B147" s="228"/>
      <c r="C147" s="228"/>
      <c r="D147" s="229"/>
      <c r="E147" s="229"/>
      <c r="F147" s="230"/>
      <c r="G147" s="230"/>
      <c r="H147" s="230"/>
      <c r="I147" s="230"/>
      <c r="J147" s="231"/>
      <c r="K147" s="230"/>
      <c r="L147" s="231"/>
    </row>
    <row r="148" spans="1:251" ht="20.100000000000001" customHeight="1">
      <c r="A148" s="180"/>
      <c r="B148" s="180"/>
      <c r="C148" s="180"/>
      <c r="D148" s="181"/>
      <c r="E148" s="181"/>
      <c r="F148" s="382" t="s">
        <v>94</v>
      </c>
      <c r="G148" s="382"/>
      <c r="H148" s="382"/>
      <c r="I148" s="92"/>
      <c r="J148" s="382" t="s">
        <v>95</v>
      </c>
      <c r="K148" s="382"/>
      <c r="L148" s="382"/>
    </row>
    <row r="149" spans="1:251" ht="20.100000000000001" customHeight="1">
      <c r="A149" s="180"/>
      <c r="B149" s="180"/>
      <c r="C149" s="180"/>
      <c r="D149" s="181"/>
      <c r="E149" s="181"/>
      <c r="F149" s="93" t="s">
        <v>3</v>
      </c>
      <c r="G149" s="94"/>
      <c r="H149" s="93" t="s">
        <v>3</v>
      </c>
      <c r="I149" s="92"/>
      <c r="J149" s="93" t="s">
        <v>3</v>
      </c>
      <c r="K149" s="94"/>
      <c r="L149" s="93" t="s">
        <v>3</v>
      </c>
    </row>
    <row r="150" spans="1:251" ht="20.100000000000001" customHeight="1">
      <c r="A150" s="95"/>
      <c r="B150" s="95"/>
      <c r="C150" s="95"/>
      <c r="D150" s="95"/>
      <c r="E150" s="95"/>
      <c r="F150" s="93" t="s">
        <v>6</v>
      </c>
      <c r="G150" s="93"/>
      <c r="H150" s="93" t="s">
        <v>7</v>
      </c>
      <c r="I150" s="93"/>
      <c r="J150" s="93" t="s">
        <v>6</v>
      </c>
      <c r="K150" s="93"/>
      <c r="L150" s="93" t="s">
        <v>7</v>
      </c>
    </row>
    <row r="151" spans="1:251" ht="20.100000000000001" customHeight="1">
      <c r="A151" s="95"/>
      <c r="B151" s="95"/>
      <c r="C151" s="95"/>
      <c r="D151" s="96" t="s">
        <v>8</v>
      </c>
      <c r="E151" s="95"/>
      <c r="F151" s="97" t="s">
        <v>9</v>
      </c>
      <c r="G151" s="93"/>
      <c r="H151" s="97" t="s">
        <v>9</v>
      </c>
      <c r="I151" s="93"/>
      <c r="J151" s="97" t="s">
        <v>9</v>
      </c>
      <c r="K151" s="93"/>
      <c r="L151" s="97" t="s">
        <v>9</v>
      </c>
    </row>
    <row r="152" spans="1:251" ht="20.100000000000001" customHeight="1">
      <c r="A152" s="95"/>
      <c r="B152" s="95"/>
      <c r="C152" s="95"/>
      <c r="D152" s="108"/>
      <c r="E152" s="95"/>
      <c r="F152" s="109"/>
      <c r="G152" s="93"/>
      <c r="H152" s="93"/>
      <c r="I152" s="93"/>
      <c r="J152" s="109"/>
      <c r="K152" s="93"/>
      <c r="L152" s="93"/>
    </row>
    <row r="153" spans="1:251" ht="20.100000000000001" customHeight="1">
      <c r="A153" s="91" t="s">
        <v>163</v>
      </c>
      <c r="D153" s="181"/>
      <c r="E153" s="181"/>
      <c r="F153" s="196"/>
      <c r="G153" s="183"/>
      <c r="H153" s="197"/>
      <c r="I153" s="183"/>
      <c r="J153" s="196"/>
      <c r="K153" s="183"/>
      <c r="L153" s="197"/>
    </row>
    <row r="154" spans="1:251" ht="20.100000000000001" customHeight="1">
      <c r="A154" s="227"/>
      <c r="B154" s="227" t="s">
        <v>269</v>
      </c>
      <c r="C154" s="227"/>
      <c r="D154" s="232"/>
      <c r="E154" s="232"/>
      <c r="F154" s="196">
        <v>3244758</v>
      </c>
      <c r="G154" s="183"/>
      <c r="H154" s="197">
        <v>3238279</v>
      </c>
      <c r="I154" s="183"/>
      <c r="J154" s="196">
        <v>3096544</v>
      </c>
      <c r="K154" s="183"/>
      <c r="L154" s="197">
        <v>2447806</v>
      </c>
      <c r="M154" s="227"/>
      <c r="N154" s="233"/>
    </row>
    <row r="155" spans="1:251" ht="20.100000000000001" customHeight="1">
      <c r="A155" s="227"/>
      <c r="B155" s="227" t="s">
        <v>270</v>
      </c>
      <c r="C155" s="227"/>
      <c r="D155" s="232"/>
      <c r="E155" s="232"/>
      <c r="F155" s="196">
        <v>-2703348</v>
      </c>
      <c r="G155" s="183"/>
      <c r="H155" s="197">
        <v>-2710227</v>
      </c>
      <c r="I155" s="183"/>
      <c r="J155" s="196">
        <v>-2403348</v>
      </c>
      <c r="K155" s="183"/>
      <c r="L155" s="197">
        <v>-2010227</v>
      </c>
      <c r="M155" s="227"/>
      <c r="N155" s="233"/>
    </row>
    <row r="156" spans="1:251" ht="20.100000000000001" customHeight="1">
      <c r="B156" s="182" t="s">
        <v>164</v>
      </c>
      <c r="D156" s="237">
        <v>24.4</v>
      </c>
      <c r="E156" s="181"/>
      <c r="F156" s="187">
        <v>0</v>
      </c>
      <c r="G156" s="183"/>
      <c r="H156" s="183">
        <v>0</v>
      </c>
      <c r="I156" s="183"/>
      <c r="J156" s="186">
        <v>-65038</v>
      </c>
      <c r="K156" s="183"/>
      <c r="L156" s="183">
        <v>-53045</v>
      </c>
      <c r="M156" s="184"/>
    </row>
    <row r="157" spans="1:251" ht="20.100000000000001" customHeight="1">
      <c r="A157" s="194"/>
      <c r="B157" s="194" t="s">
        <v>165</v>
      </c>
      <c r="C157" s="194"/>
      <c r="D157" s="237">
        <v>16</v>
      </c>
      <c r="E157" s="111"/>
      <c r="F157" s="189">
        <v>2692000</v>
      </c>
      <c r="G157" s="190"/>
      <c r="H157" s="190">
        <v>4544100</v>
      </c>
      <c r="I157" s="190"/>
      <c r="J157" s="186">
        <v>2092000</v>
      </c>
      <c r="K157" s="190"/>
      <c r="L157" s="190">
        <v>3054700</v>
      </c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4"/>
      <c r="AG157" s="194"/>
      <c r="AH157" s="194"/>
      <c r="AI157" s="194"/>
      <c r="AJ157" s="194"/>
      <c r="AK157" s="194"/>
      <c r="AL157" s="194"/>
      <c r="AM157" s="194"/>
      <c r="AN157" s="194"/>
      <c r="AO157" s="194"/>
      <c r="AP157" s="194"/>
      <c r="AQ157" s="194"/>
      <c r="AR157" s="194"/>
      <c r="AS157" s="194"/>
      <c r="AT157" s="194"/>
      <c r="AU157" s="194"/>
      <c r="AV157" s="194"/>
      <c r="AW157" s="194"/>
      <c r="AX157" s="194"/>
      <c r="AY157" s="194"/>
      <c r="AZ157" s="194"/>
      <c r="BA157" s="194"/>
      <c r="BB157" s="194"/>
      <c r="BC157" s="194"/>
      <c r="BD157" s="194"/>
      <c r="BE157" s="194"/>
      <c r="BF157" s="194"/>
      <c r="BG157" s="194"/>
      <c r="BH157" s="194"/>
      <c r="BI157" s="194"/>
      <c r="BJ157" s="194"/>
      <c r="BK157" s="194"/>
      <c r="BL157" s="194"/>
      <c r="BM157" s="194"/>
      <c r="BN157" s="194"/>
      <c r="BO157" s="194"/>
      <c r="BP157" s="194"/>
      <c r="BQ157" s="194"/>
      <c r="BR157" s="194"/>
      <c r="BS157" s="194"/>
      <c r="BT157" s="194"/>
      <c r="BU157" s="194"/>
      <c r="BV157" s="194"/>
      <c r="BW157" s="194"/>
      <c r="BX157" s="194"/>
      <c r="BY157" s="194"/>
      <c r="BZ157" s="194"/>
      <c r="CA157" s="194"/>
      <c r="CB157" s="194"/>
      <c r="CC157" s="194"/>
      <c r="CD157" s="194"/>
      <c r="CE157" s="194"/>
      <c r="CF157" s="194"/>
      <c r="CG157" s="194"/>
      <c r="CH157" s="194"/>
      <c r="CI157" s="194"/>
      <c r="CJ157" s="194"/>
      <c r="CK157" s="194"/>
      <c r="CL157" s="194"/>
      <c r="CM157" s="194"/>
      <c r="CN157" s="194"/>
      <c r="CO157" s="194"/>
      <c r="CP157" s="194"/>
      <c r="CQ157" s="194"/>
      <c r="CR157" s="194"/>
      <c r="CS157" s="194"/>
      <c r="CT157" s="194"/>
      <c r="CU157" s="194"/>
      <c r="CV157" s="194"/>
      <c r="CW157" s="194"/>
      <c r="CX157" s="194"/>
      <c r="CY157" s="194"/>
      <c r="CZ157" s="194"/>
      <c r="DA157" s="194"/>
      <c r="DB157" s="194"/>
      <c r="DC157" s="194"/>
      <c r="DD157" s="194"/>
      <c r="DE157" s="194"/>
      <c r="DF157" s="194"/>
      <c r="DG157" s="194"/>
      <c r="DH157" s="194"/>
      <c r="DI157" s="194"/>
      <c r="DJ157" s="194"/>
      <c r="DK157" s="194"/>
      <c r="DL157" s="194"/>
      <c r="DM157" s="194"/>
      <c r="DN157" s="194"/>
      <c r="DO157" s="194"/>
      <c r="DP157" s="194"/>
      <c r="DQ157" s="194"/>
      <c r="DR157" s="194"/>
      <c r="DS157" s="194"/>
      <c r="DT157" s="194"/>
      <c r="DU157" s="194"/>
      <c r="DV157" s="194"/>
      <c r="DW157" s="194"/>
      <c r="DX157" s="194"/>
      <c r="DY157" s="194"/>
      <c r="DZ157" s="194"/>
      <c r="EA157" s="194"/>
      <c r="EB157" s="194"/>
      <c r="EC157" s="194"/>
      <c r="ED157" s="194"/>
      <c r="EE157" s="194"/>
      <c r="EF157" s="194"/>
      <c r="EG157" s="194"/>
      <c r="EH157" s="194"/>
      <c r="EI157" s="194"/>
      <c r="EJ157" s="194"/>
      <c r="EK157" s="194"/>
      <c r="EL157" s="194"/>
      <c r="EM157" s="194"/>
      <c r="EN157" s="194"/>
      <c r="EO157" s="194"/>
      <c r="EP157" s="194"/>
      <c r="EQ157" s="194"/>
      <c r="ER157" s="194"/>
      <c r="ES157" s="194"/>
      <c r="ET157" s="194"/>
      <c r="EU157" s="194"/>
      <c r="EV157" s="194"/>
      <c r="EW157" s="194"/>
      <c r="EX157" s="194"/>
      <c r="EY157" s="194"/>
      <c r="EZ157" s="194"/>
      <c r="FA157" s="194"/>
      <c r="FB157" s="194"/>
      <c r="FC157" s="194"/>
      <c r="FD157" s="194"/>
      <c r="FE157" s="194"/>
      <c r="FF157" s="194"/>
      <c r="FG157" s="194"/>
      <c r="FH157" s="194"/>
      <c r="FI157" s="194"/>
      <c r="FJ157" s="194"/>
      <c r="FK157" s="194"/>
      <c r="FL157" s="194"/>
      <c r="FM157" s="194"/>
      <c r="FN157" s="194"/>
      <c r="FO157" s="194"/>
      <c r="FP157" s="194"/>
      <c r="FQ157" s="194"/>
      <c r="FR157" s="194"/>
      <c r="FS157" s="194"/>
      <c r="FT157" s="194"/>
      <c r="FU157" s="194"/>
      <c r="FV157" s="194"/>
      <c r="FW157" s="194"/>
      <c r="FX157" s="194"/>
      <c r="FY157" s="194"/>
      <c r="FZ157" s="194"/>
      <c r="GA157" s="194"/>
      <c r="GB157" s="194"/>
      <c r="GC157" s="194"/>
      <c r="GD157" s="194"/>
      <c r="GE157" s="194"/>
      <c r="GF157" s="194"/>
      <c r="GG157" s="194"/>
      <c r="GH157" s="194"/>
      <c r="GI157" s="194"/>
      <c r="GJ157" s="194"/>
      <c r="GK157" s="194"/>
      <c r="GL157" s="194"/>
      <c r="GM157" s="194"/>
      <c r="GN157" s="194"/>
      <c r="GO157" s="194"/>
      <c r="GP157" s="194"/>
      <c r="GQ157" s="194"/>
      <c r="GR157" s="194"/>
      <c r="GS157" s="194"/>
      <c r="GT157" s="194"/>
      <c r="GU157" s="194"/>
      <c r="GV157" s="194"/>
      <c r="GW157" s="194"/>
      <c r="GX157" s="194"/>
      <c r="GY157" s="194"/>
      <c r="GZ157" s="194"/>
      <c r="HA157" s="194"/>
      <c r="HB157" s="194"/>
      <c r="HC157" s="194"/>
      <c r="HD157" s="194"/>
      <c r="HE157" s="194"/>
      <c r="HF157" s="194"/>
      <c r="HG157" s="194"/>
      <c r="HH157" s="194"/>
      <c r="HI157" s="194"/>
      <c r="HJ157" s="194"/>
      <c r="HK157" s="194"/>
      <c r="HL157" s="194"/>
      <c r="HM157" s="194"/>
      <c r="HN157" s="194"/>
      <c r="HO157" s="194"/>
      <c r="HP157" s="194"/>
      <c r="HQ157" s="194"/>
      <c r="HR157" s="194"/>
      <c r="HS157" s="194"/>
      <c r="HT157" s="194"/>
      <c r="HU157" s="194"/>
      <c r="HV157" s="194"/>
      <c r="HW157" s="194"/>
      <c r="HX157" s="194"/>
      <c r="HY157" s="194"/>
      <c r="HZ157" s="194"/>
      <c r="IA157" s="194"/>
      <c r="IB157" s="194"/>
      <c r="IC157" s="194"/>
      <c r="ID157" s="194"/>
      <c r="IE157" s="194"/>
      <c r="IF157" s="194"/>
      <c r="IG157" s="194"/>
      <c r="IH157" s="194"/>
      <c r="II157" s="194"/>
      <c r="IJ157" s="194"/>
      <c r="IK157" s="194"/>
      <c r="IL157" s="194"/>
      <c r="IM157" s="194"/>
      <c r="IN157" s="194"/>
      <c r="IO157" s="194"/>
      <c r="IP157" s="194"/>
      <c r="IQ157" s="194"/>
    </row>
    <row r="158" spans="1:251" ht="20.100000000000001" customHeight="1">
      <c r="B158" s="182" t="s">
        <v>166</v>
      </c>
      <c r="D158" s="237">
        <v>16</v>
      </c>
      <c r="E158" s="181"/>
      <c r="F158" s="189">
        <v>-5626200</v>
      </c>
      <c r="G158" s="183"/>
      <c r="H158" s="190">
        <v>-3900000</v>
      </c>
      <c r="I158" s="183"/>
      <c r="J158" s="186">
        <v>-4450000</v>
      </c>
      <c r="K158" s="183"/>
      <c r="L158" s="190">
        <v>-3000000</v>
      </c>
    </row>
    <row r="159" spans="1:251" ht="20.100000000000001" customHeight="1">
      <c r="B159" s="182" t="s">
        <v>167</v>
      </c>
      <c r="D159" s="237">
        <v>17</v>
      </c>
      <c r="E159" s="181"/>
      <c r="F159" s="189">
        <v>4040995</v>
      </c>
      <c r="G159" s="183"/>
      <c r="H159" s="190">
        <v>4007247</v>
      </c>
      <c r="J159" s="186">
        <v>2978247</v>
      </c>
      <c r="K159" s="197"/>
      <c r="L159" s="183">
        <v>2622383</v>
      </c>
    </row>
    <row r="160" spans="1:251" ht="20.100000000000001" customHeight="1">
      <c r="A160" s="194"/>
      <c r="B160" s="194" t="s">
        <v>168</v>
      </c>
      <c r="C160" s="194"/>
      <c r="D160" s="237">
        <v>17</v>
      </c>
      <c r="E160" s="111"/>
      <c r="F160" s="189">
        <v>-4154471</v>
      </c>
      <c r="G160" s="190"/>
      <c r="H160" s="190">
        <v>-5029885</v>
      </c>
      <c r="I160" s="188"/>
      <c r="J160" s="186">
        <v>-3376708</v>
      </c>
      <c r="K160" s="188"/>
      <c r="L160" s="190">
        <v>-3281846</v>
      </c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  <c r="AI160" s="194"/>
      <c r="AJ160" s="194"/>
      <c r="AK160" s="194"/>
      <c r="AL160" s="194"/>
      <c r="AM160" s="194"/>
      <c r="AN160" s="194"/>
      <c r="AO160" s="194"/>
      <c r="AP160" s="194"/>
      <c r="AQ160" s="194"/>
      <c r="AR160" s="194"/>
      <c r="AS160" s="194"/>
      <c r="AT160" s="194"/>
      <c r="AU160" s="194"/>
      <c r="AV160" s="194"/>
      <c r="AW160" s="194"/>
      <c r="AX160" s="194"/>
      <c r="AY160" s="194"/>
      <c r="AZ160" s="194"/>
      <c r="BA160" s="194"/>
      <c r="BB160" s="194"/>
      <c r="BC160" s="194"/>
      <c r="BD160" s="194"/>
      <c r="BE160" s="194"/>
      <c r="BF160" s="194"/>
      <c r="BG160" s="194"/>
      <c r="BH160" s="194"/>
      <c r="BI160" s="194"/>
      <c r="BJ160" s="194"/>
      <c r="BK160" s="194"/>
      <c r="BL160" s="194"/>
      <c r="BM160" s="194"/>
      <c r="BN160" s="194"/>
      <c r="BO160" s="194"/>
      <c r="BP160" s="194"/>
      <c r="BQ160" s="194"/>
      <c r="BR160" s="194"/>
      <c r="BS160" s="194"/>
      <c r="BT160" s="194"/>
      <c r="BU160" s="194"/>
      <c r="BV160" s="194"/>
      <c r="BW160" s="194"/>
      <c r="BX160" s="194"/>
      <c r="BY160" s="194"/>
      <c r="BZ160" s="194"/>
      <c r="CA160" s="194"/>
      <c r="CB160" s="194"/>
      <c r="CC160" s="194"/>
      <c r="CD160" s="194"/>
      <c r="CE160" s="194"/>
      <c r="CF160" s="194"/>
      <c r="CG160" s="194"/>
      <c r="CH160" s="194"/>
      <c r="CI160" s="194"/>
      <c r="CJ160" s="194"/>
      <c r="CK160" s="194"/>
      <c r="CL160" s="194"/>
      <c r="CM160" s="194"/>
      <c r="CN160" s="194"/>
      <c r="CO160" s="194"/>
      <c r="CP160" s="194"/>
      <c r="CQ160" s="194"/>
      <c r="CR160" s="194"/>
      <c r="CS160" s="194"/>
      <c r="CT160" s="194"/>
      <c r="CU160" s="194"/>
      <c r="CV160" s="194"/>
      <c r="CW160" s="194"/>
      <c r="CX160" s="194"/>
      <c r="CY160" s="194"/>
      <c r="CZ160" s="194"/>
      <c r="DA160" s="194"/>
      <c r="DB160" s="194"/>
      <c r="DC160" s="194"/>
      <c r="DD160" s="194"/>
      <c r="DE160" s="194"/>
      <c r="DF160" s="194"/>
      <c r="DG160" s="194"/>
      <c r="DH160" s="194"/>
      <c r="DI160" s="194"/>
      <c r="DJ160" s="194"/>
      <c r="DK160" s="194"/>
      <c r="DL160" s="194"/>
      <c r="DM160" s="194"/>
      <c r="DN160" s="194"/>
      <c r="DO160" s="194"/>
      <c r="DP160" s="194"/>
      <c r="DQ160" s="194"/>
      <c r="DR160" s="194"/>
      <c r="DS160" s="194"/>
      <c r="DT160" s="194"/>
      <c r="DU160" s="194"/>
      <c r="DV160" s="194"/>
      <c r="DW160" s="194"/>
      <c r="DX160" s="194"/>
      <c r="DY160" s="194"/>
      <c r="DZ160" s="194"/>
      <c r="EA160" s="194"/>
      <c r="EB160" s="194"/>
      <c r="EC160" s="194"/>
      <c r="ED160" s="194"/>
      <c r="EE160" s="194"/>
      <c r="EF160" s="194"/>
      <c r="EG160" s="194"/>
      <c r="EH160" s="194"/>
      <c r="EI160" s="194"/>
      <c r="EJ160" s="194"/>
      <c r="EK160" s="194"/>
      <c r="EL160" s="194"/>
      <c r="EM160" s="194"/>
      <c r="EN160" s="194"/>
      <c r="EO160" s="194"/>
      <c r="EP160" s="194"/>
      <c r="EQ160" s="194"/>
      <c r="ER160" s="194"/>
      <c r="ES160" s="194"/>
      <c r="ET160" s="194"/>
      <c r="EU160" s="194"/>
      <c r="EV160" s="194"/>
      <c r="EW160" s="194"/>
      <c r="EX160" s="194"/>
      <c r="EY160" s="194"/>
      <c r="EZ160" s="194"/>
      <c r="FA160" s="194"/>
      <c r="FB160" s="194"/>
      <c r="FC160" s="194"/>
      <c r="FD160" s="194"/>
      <c r="FE160" s="194"/>
      <c r="FF160" s="194"/>
      <c r="FG160" s="194"/>
      <c r="FH160" s="194"/>
      <c r="FI160" s="194"/>
      <c r="FJ160" s="194"/>
      <c r="FK160" s="194"/>
      <c r="FL160" s="194"/>
      <c r="FM160" s="194"/>
      <c r="FN160" s="194"/>
      <c r="FO160" s="194"/>
      <c r="FP160" s="194"/>
      <c r="FQ160" s="194"/>
      <c r="FR160" s="194"/>
      <c r="FS160" s="194"/>
      <c r="FT160" s="194"/>
      <c r="FU160" s="194"/>
      <c r="FV160" s="194"/>
      <c r="FW160" s="194"/>
      <c r="FX160" s="194"/>
      <c r="FY160" s="194"/>
      <c r="FZ160" s="194"/>
      <c r="GA160" s="194"/>
      <c r="GB160" s="194"/>
      <c r="GC160" s="194"/>
      <c r="GD160" s="194"/>
      <c r="GE160" s="194"/>
      <c r="GF160" s="194"/>
      <c r="GG160" s="194"/>
      <c r="GH160" s="194"/>
      <c r="GI160" s="194"/>
      <c r="GJ160" s="194"/>
      <c r="GK160" s="194"/>
      <c r="GL160" s="194"/>
      <c r="GM160" s="194"/>
      <c r="GN160" s="194"/>
      <c r="GO160" s="194"/>
      <c r="GP160" s="194"/>
      <c r="GQ160" s="194"/>
      <c r="GR160" s="194"/>
      <c r="GS160" s="194"/>
      <c r="GT160" s="194"/>
      <c r="GU160" s="194"/>
      <c r="GV160" s="194"/>
      <c r="GW160" s="194"/>
      <c r="GX160" s="194"/>
      <c r="GY160" s="194"/>
      <c r="GZ160" s="194"/>
      <c r="HA160" s="194"/>
      <c r="HB160" s="194"/>
      <c r="HC160" s="194"/>
      <c r="HD160" s="194"/>
      <c r="HE160" s="194"/>
      <c r="HF160" s="194"/>
      <c r="HG160" s="194"/>
      <c r="HH160" s="194"/>
      <c r="HI160" s="194"/>
      <c r="HJ160" s="194"/>
      <c r="HK160" s="194"/>
      <c r="HL160" s="194"/>
      <c r="HM160" s="194"/>
      <c r="HN160" s="194"/>
      <c r="HO160" s="194"/>
      <c r="HP160" s="194"/>
      <c r="HQ160" s="194"/>
      <c r="HR160" s="194"/>
      <c r="HS160" s="194"/>
      <c r="HT160" s="194"/>
      <c r="HU160" s="194"/>
      <c r="HV160" s="194"/>
      <c r="HW160" s="194"/>
      <c r="HX160" s="194"/>
      <c r="HY160" s="194"/>
      <c r="HZ160" s="194"/>
      <c r="IA160" s="194"/>
      <c r="IB160" s="194"/>
      <c r="IC160" s="194"/>
      <c r="ID160" s="194"/>
      <c r="IE160" s="194"/>
      <c r="IF160" s="194"/>
      <c r="IG160" s="194"/>
      <c r="IH160" s="194"/>
      <c r="II160" s="194"/>
      <c r="IJ160" s="194"/>
      <c r="IK160" s="194"/>
      <c r="IL160" s="194"/>
      <c r="IM160" s="194"/>
      <c r="IN160" s="194"/>
      <c r="IO160" s="194"/>
      <c r="IP160" s="194"/>
      <c r="IQ160" s="194"/>
    </row>
    <row r="161" spans="1:251" ht="20.100000000000001" customHeight="1">
      <c r="A161" s="194"/>
      <c r="B161" s="194" t="s">
        <v>169</v>
      </c>
      <c r="C161" s="194"/>
      <c r="D161" s="111"/>
      <c r="E161" s="111"/>
      <c r="F161" s="189">
        <v>0</v>
      </c>
      <c r="G161" s="190"/>
      <c r="H161" s="190">
        <v>-5384</v>
      </c>
      <c r="I161" s="188"/>
      <c r="J161" s="186">
        <v>0</v>
      </c>
      <c r="K161" s="188"/>
      <c r="L161" s="190">
        <v>0</v>
      </c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  <c r="AA161" s="194"/>
      <c r="AB161" s="194"/>
      <c r="AC161" s="194"/>
      <c r="AD161" s="194"/>
      <c r="AE161" s="194"/>
      <c r="AF161" s="194"/>
      <c r="AG161" s="194"/>
      <c r="AH161" s="194"/>
      <c r="AI161" s="194"/>
      <c r="AJ161" s="194"/>
      <c r="AK161" s="194"/>
      <c r="AL161" s="194"/>
      <c r="AM161" s="194"/>
      <c r="AN161" s="194"/>
      <c r="AO161" s="194"/>
      <c r="AP161" s="194"/>
      <c r="AQ161" s="194"/>
      <c r="AR161" s="194"/>
      <c r="AS161" s="194"/>
      <c r="AT161" s="194"/>
      <c r="AU161" s="194"/>
      <c r="AV161" s="194"/>
      <c r="AW161" s="194"/>
      <c r="AX161" s="194"/>
      <c r="AY161" s="194"/>
      <c r="AZ161" s="194"/>
      <c r="BA161" s="194"/>
      <c r="BB161" s="194"/>
      <c r="BC161" s="194"/>
      <c r="BD161" s="194"/>
      <c r="BE161" s="194"/>
      <c r="BF161" s="194"/>
      <c r="BG161" s="194"/>
      <c r="BH161" s="194"/>
      <c r="BI161" s="194"/>
      <c r="BJ161" s="194"/>
      <c r="BK161" s="194"/>
      <c r="BL161" s="194"/>
      <c r="BM161" s="194"/>
      <c r="BN161" s="194"/>
      <c r="BO161" s="194"/>
      <c r="BP161" s="194"/>
      <c r="BQ161" s="194"/>
      <c r="BR161" s="194"/>
      <c r="BS161" s="194"/>
      <c r="BT161" s="194"/>
      <c r="BU161" s="194"/>
      <c r="BV161" s="194"/>
      <c r="BW161" s="194"/>
      <c r="BX161" s="194"/>
      <c r="BY161" s="194"/>
      <c r="BZ161" s="194"/>
      <c r="CA161" s="194"/>
      <c r="CB161" s="194"/>
      <c r="CC161" s="194"/>
      <c r="CD161" s="194"/>
      <c r="CE161" s="194"/>
      <c r="CF161" s="194"/>
      <c r="CG161" s="194"/>
      <c r="CH161" s="194"/>
      <c r="CI161" s="194"/>
      <c r="CJ161" s="194"/>
      <c r="CK161" s="194"/>
      <c r="CL161" s="194"/>
      <c r="CM161" s="194"/>
      <c r="CN161" s="194"/>
      <c r="CO161" s="194"/>
      <c r="CP161" s="194"/>
      <c r="CQ161" s="194"/>
      <c r="CR161" s="194"/>
      <c r="CS161" s="194"/>
      <c r="CT161" s="194"/>
      <c r="CU161" s="194"/>
      <c r="CV161" s="194"/>
      <c r="CW161" s="194"/>
      <c r="CX161" s="194"/>
      <c r="CY161" s="194"/>
      <c r="CZ161" s="194"/>
      <c r="DA161" s="194"/>
      <c r="DB161" s="194"/>
      <c r="DC161" s="194"/>
      <c r="DD161" s="194"/>
      <c r="DE161" s="194"/>
      <c r="DF161" s="194"/>
      <c r="DG161" s="194"/>
      <c r="DH161" s="194"/>
      <c r="DI161" s="194"/>
      <c r="DJ161" s="194"/>
      <c r="DK161" s="194"/>
      <c r="DL161" s="194"/>
      <c r="DM161" s="194"/>
      <c r="DN161" s="194"/>
      <c r="DO161" s="194"/>
      <c r="DP161" s="194"/>
      <c r="DQ161" s="194"/>
      <c r="DR161" s="194"/>
      <c r="DS161" s="194"/>
      <c r="DT161" s="194"/>
      <c r="DU161" s="194"/>
      <c r="DV161" s="194"/>
      <c r="DW161" s="194"/>
      <c r="DX161" s="194"/>
      <c r="DY161" s="194"/>
      <c r="DZ161" s="194"/>
      <c r="EA161" s="194"/>
      <c r="EB161" s="194"/>
      <c r="EC161" s="194"/>
      <c r="ED161" s="194"/>
      <c r="EE161" s="194"/>
      <c r="EF161" s="194"/>
      <c r="EG161" s="194"/>
      <c r="EH161" s="194"/>
      <c r="EI161" s="194"/>
      <c r="EJ161" s="194"/>
      <c r="EK161" s="194"/>
      <c r="EL161" s="194"/>
      <c r="EM161" s="194"/>
      <c r="EN161" s="194"/>
      <c r="EO161" s="194"/>
      <c r="EP161" s="194"/>
      <c r="EQ161" s="194"/>
      <c r="ER161" s="194"/>
      <c r="ES161" s="194"/>
      <c r="ET161" s="194"/>
      <c r="EU161" s="194"/>
      <c r="EV161" s="194"/>
      <c r="EW161" s="194"/>
      <c r="EX161" s="194"/>
      <c r="EY161" s="194"/>
      <c r="EZ161" s="194"/>
      <c r="FA161" s="194"/>
      <c r="FB161" s="194"/>
      <c r="FC161" s="194"/>
      <c r="FD161" s="194"/>
      <c r="FE161" s="194"/>
      <c r="FF161" s="194"/>
      <c r="FG161" s="194"/>
      <c r="FH161" s="194"/>
      <c r="FI161" s="194"/>
      <c r="FJ161" s="194"/>
      <c r="FK161" s="194"/>
      <c r="FL161" s="194"/>
      <c r="FM161" s="194"/>
      <c r="FN161" s="194"/>
      <c r="FO161" s="194"/>
      <c r="FP161" s="194"/>
      <c r="FQ161" s="194"/>
      <c r="FR161" s="194"/>
      <c r="FS161" s="194"/>
      <c r="FT161" s="194"/>
      <c r="FU161" s="194"/>
      <c r="FV161" s="194"/>
      <c r="FW161" s="194"/>
      <c r="FX161" s="194"/>
      <c r="FY161" s="194"/>
      <c r="FZ161" s="194"/>
      <c r="GA161" s="194"/>
      <c r="GB161" s="194"/>
      <c r="GC161" s="194"/>
      <c r="GD161" s="194"/>
      <c r="GE161" s="194"/>
      <c r="GF161" s="194"/>
      <c r="GG161" s="194"/>
      <c r="GH161" s="194"/>
      <c r="GI161" s="194"/>
      <c r="GJ161" s="194"/>
      <c r="GK161" s="194"/>
      <c r="GL161" s="194"/>
      <c r="GM161" s="194"/>
      <c r="GN161" s="194"/>
      <c r="GO161" s="194"/>
      <c r="GP161" s="194"/>
      <c r="GQ161" s="194"/>
      <c r="GR161" s="194"/>
      <c r="GS161" s="194"/>
      <c r="GT161" s="194"/>
      <c r="GU161" s="194"/>
      <c r="GV161" s="194"/>
      <c r="GW161" s="194"/>
      <c r="GX161" s="194"/>
      <c r="GY161" s="194"/>
      <c r="GZ161" s="194"/>
      <c r="HA161" s="194"/>
      <c r="HB161" s="194"/>
      <c r="HC161" s="194"/>
      <c r="HD161" s="194"/>
      <c r="HE161" s="194"/>
      <c r="HF161" s="194"/>
      <c r="HG161" s="194"/>
      <c r="HH161" s="194"/>
      <c r="HI161" s="194"/>
      <c r="HJ161" s="194"/>
      <c r="HK161" s="194"/>
      <c r="HL161" s="194"/>
      <c r="HM161" s="194"/>
      <c r="HN161" s="194"/>
      <c r="HO161" s="194"/>
      <c r="HP161" s="194"/>
      <c r="HQ161" s="194"/>
      <c r="HR161" s="194"/>
      <c r="HS161" s="194"/>
      <c r="HT161" s="194"/>
      <c r="HU161" s="194"/>
      <c r="HV161" s="194"/>
      <c r="HW161" s="194"/>
      <c r="HX161" s="194"/>
      <c r="HY161" s="194"/>
      <c r="HZ161" s="194"/>
      <c r="IA161" s="194"/>
      <c r="IB161" s="194"/>
      <c r="IC161" s="194"/>
      <c r="ID161" s="194"/>
      <c r="IE161" s="194"/>
      <c r="IF161" s="194"/>
      <c r="IG161" s="194"/>
      <c r="IH161" s="194"/>
      <c r="II161" s="194"/>
      <c r="IJ161" s="194"/>
      <c r="IK161" s="194"/>
      <c r="IL161" s="194"/>
      <c r="IM161" s="194"/>
      <c r="IN161" s="194"/>
      <c r="IO161" s="194"/>
      <c r="IP161" s="194"/>
      <c r="IQ161" s="194"/>
    </row>
    <row r="162" spans="1:251" ht="20.100000000000001" customHeight="1">
      <c r="A162" s="194"/>
      <c r="B162" s="234" t="s">
        <v>280</v>
      </c>
      <c r="C162" s="194"/>
      <c r="D162" s="111"/>
      <c r="E162" s="111"/>
      <c r="F162" s="189"/>
      <c r="G162" s="190"/>
      <c r="H162" s="190"/>
      <c r="I162" s="188"/>
      <c r="J162" s="186"/>
      <c r="K162" s="188"/>
      <c r="L162" s="190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  <c r="AA162" s="194"/>
      <c r="AB162" s="194"/>
      <c r="AC162" s="194"/>
      <c r="AD162" s="194"/>
      <c r="AE162" s="194"/>
      <c r="AF162" s="194"/>
      <c r="AG162" s="194"/>
      <c r="AH162" s="194"/>
      <c r="AI162" s="194"/>
      <c r="AJ162" s="194"/>
      <c r="AK162" s="194"/>
      <c r="AL162" s="194"/>
      <c r="AM162" s="194"/>
      <c r="AN162" s="194"/>
      <c r="AO162" s="194"/>
      <c r="AP162" s="194"/>
      <c r="AQ162" s="194"/>
      <c r="AR162" s="194"/>
      <c r="AS162" s="194"/>
      <c r="AT162" s="194"/>
      <c r="AU162" s="194"/>
      <c r="AV162" s="194"/>
      <c r="AW162" s="194"/>
      <c r="AX162" s="194"/>
      <c r="AY162" s="194"/>
      <c r="AZ162" s="194"/>
      <c r="BA162" s="194"/>
      <c r="BB162" s="194"/>
      <c r="BC162" s="194"/>
      <c r="BD162" s="194"/>
      <c r="BE162" s="194"/>
      <c r="BF162" s="194"/>
      <c r="BG162" s="194"/>
      <c r="BH162" s="194"/>
      <c r="BI162" s="194"/>
      <c r="BJ162" s="194"/>
      <c r="BK162" s="194"/>
      <c r="BL162" s="194"/>
      <c r="BM162" s="194"/>
      <c r="BN162" s="194"/>
      <c r="BO162" s="194"/>
      <c r="BP162" s="194"/>
      <c r="BQ162" s="194"/>
      <c r="BR162" s="194"/>
      <c r="BS162" s="194"/>
      <c r="BT162" s="194"/>
      <c r="BU162" s="194"/>
      <c r="BV162" s="194"/>
      <c r="BW162" s="194"/>
      <c r="BX162" s="194"/>
      <c r="BY162" s="194"/>
      <c r="BZ162" s="194"/>
      <c r="CA162" s="194"/>
      <c r="CB162" s="194"/>
      <c r="CC162" s="194"/>
      <c r="CD162" s="194"/>
      <c r="CE162" s="194"/>
      <c r="CF162" s="194"/>
      <c r="CG162" s="194"/>
      <c r="CH162" s="194"/>
      <c r="CI162" s="194"/>
      <c r="CJ162" s="194"/>
      <c r="CK162" s="194"/>
      <c r="CL162" s="194"/>
      <c r="CM162" s="194"/>
      <c r="CN162" s="194"/>
      <c r="CO162" s="194"/>
      <c r="CP162" s="194"/>
      <c r="CQ162" s="194"/>
      <c r="CR162" s="194"/>
      <c r="CS162" s="194"/>
      <c r="CT162" s="194"/>
      <c r="CU162" s="194"/>
      <c r="CV162" s="194"/>
      <c r="CW162" s="194"/>
      <c r="CX162" s="194"/>
      <c r="CY162" s="194"/>
      <c r="CZ162" s="194"/>
      <c r="DA162" s="194"/>
      <c r="DB162" s="194"/>
      <c r="DC162" s="194"/>
      <c r="DD162" s="194"/>
      <c r="DE162" s="194"/>
      <c r="DF162" s="194"/>
      <c r="DG162" s="194"/>
      <c r="DH162" s="194"/>
      <c r="DI162" s="194"/>
      <c r="DJ162" s="194"/>
      <c r="DK162" s="194"/>
      <c r="DL162" s="194"/>
      <c r="DM162" s="194"/>
      <c r="DN162" s="194"/>
      <c r="DO162" s="194"/>
      <c r="DP162" s="194"/>
      <c r="DQ162" s="194"/>
      <c r="DR162" s="194"/>
      <c r="DS162" s="194"/>
      <c r="DT162" s="194"/>
      <c r="DU162" s="194"/>
      <c r="DV162" s="194"/>
      <c r="DW162" s="194"/>
      <c r="DX162" s="194"/>
      <c r="DY162" s="194"/>
      <c r="DZ162" s="194"/>
      <c r="EA162" s="194"/>
      <c r="EB162" s="194"/>
      <c r="EC162" s="194"/>
      <c r="ED162" s="194"/>
      <c r="EE162" s="194"/>
      <c r="EF162" s="194"/>
      <c r="EG162" s="194"/>
      <c r="EH162" s="194"/>
      <c r="EI162" s="194"/>
      <c r="EJ162" s="194"/>
      <c r="EK162" s="194"/>
      <c r="EL162" s="194"/>
      <c r="EM162" s="194"/>
      <c r="EN162" s="194"/>
      <c r="EO162" s="194"/>
      <c r="EP162" s="194"/>
      <c r="EQ162" s="194"/>
      <c r="ER162" s="194"/>
      <c r="ES162" s="194"/>
      <c r="ET162" s="194"/>
      <c r="EU162" s="194"/>
      <c r="EV162" s="194"/>
      <c r="EW162" s="194"/>
      <c r="EX162" s="194"/>
      <c r="EY162" s="194"/>
      <c r="EZ162" s="194"/>
      <c r="FA162" s="194"/>
      <c r="FB162" s="194"/>
      <c r="FC162" s="194"/>
      <c r="FD162" s="194"/>
      <c r="FE162" s="194"/>
      <c r="FF162" s="194"/>
      <c r="FG162" s="194"/>
      <c r="FH162" s="194"/>
      <c r="FI162" s="194"/>
      <c r="FJ162" s="194"/>
      <c r="FK162" s="194"/>
      <c r="FL162" s="194"/>
      <c r="FM162" s="194"/>
      <c r="FN162" s="194"/>
      <c r="FO162" s="194"/>
      <c r="FP162" s="194"/>
      <c r="FQ162" s="194"/>
      <c r="FR162" s="194"/>
      <c r="FS162" s="194"/>
      <c r="FT162" s="194"/>
      <c r="FU162" s="194"/>
      <c r="FV162" s="194"/>
      <c r="FW162" s="194"/>
      <c r="FX162" s="194"/>
      <c r="FY162" s="194"/>
      <c r="FZ162" s="194"/>
      <c r="GA162" s="194"/>
      <c r="GB162" s="194"/>
      <c r="GC162" s="194"/>
      <c r="GD162" s="194"/>
      <c r="GE162" s="194"/>
      <c r="GF162" s="194"/>
      <c r="GG162" s="194"/>
      <c r="GH162" s="194"/>
      <c r="GI162" s="194"/>
      <c r="GJ162" s="194"/>
      <c r="GK162" s="194"/>
      <c r="GL162" s="194"/>
      <c r="GM162" s="194"/>
      <c r="GN162" s="194"/>
      <c r="GO162" s="194"/>
      <c r="GP162" s="194"/>
      <c r="GQ162" s="194"/>
      <c r="GR162" s="194"/>
      <c r="GS162" s="194"/>
      <c r="GT162" s="194"/>
      <c r="GU162" s="194"/>
      <c r="GV162" s="194"/>
      <c r="GW162" s="194"/>
      <c r="GX162" s="194"/>
      <c r="GY162" s="194"/>
      <c r="GZ162" s="194"/>
      <c r="HA162" s="194"/>
      <c r="HB162" s="194"/>
      <c r="HC162" s="194"/>
      <c r="HD162" s="194"/>
      <c r="HE162" s="194"/>
      <c r="HF162" s="194"/>
      <c r="HG162" s="194"/>
      <c r="HH162" s="194"/>
      <c r="HI162" s="194"/>
      <c r="HJ162" s="194"/>
      <c r="HK162" s="194"/>
      <c r="HL162" s="194"/>
      <c r="HM162" s="194"/>
      <c r="HN162" s="194"/>
      <c r="HO162" s="194"/>
      <c r="HP162" s="194"/>
      <c r="HQ162" s="194"/>
      <c r="HR162" s="194"/>
      <c r="HS162" s="194"/>
      <c r="HT162" s="194"/>
      <c r="HU162" s="194"/>
      <c r="HV162" s="194"/>
      <c r="HW162" s="194"/>
      <c r="HX162" s="194"/>
      <c r="HY162" s="194"/>
      <c r="HZ162" s="194"/>
      <c r="IA162" s="194"/>
      <c r="IB162" s="194"/>
      <c r="IC162" s="194"/>
      <c r="ID162" s="194"/>
      <c r="IE162" s="194"/>
      <c r="IF162" s="194"/>
      <c r="IG162" s="194"/>
      <c r="IH162" s="194"/>
      <c r="II162" s="194"/>
      <c r="IJ162" s="194"/>
      <c r="IK162" s="194"/>
      <c r="IL162" s="194"/>
      <c r="IM162" s="194"/>
      <c r="IN162" s="194"/>
      <c r="IO162" s="194"/>
      <c r="IP162" s="194"/>
      <c r="IQ162" s="194"/>
    </row>
    <row r="163" spans="1:251" s="227" customFormat="1" ht="20.100000000000001" customHeight="1">
      <c r="A163" s="234"/>
      <c r="C163" s="234" t="s">
        <v>281</v>
      </c>
      <c r="D163" s="235"/>
      <c r="E163" s="235"/>
      <c r="F163" s="189">
        <v>0</v>
      </c>
      <c r="G163" s="190"/>
      <c r="H163" s="190">
        <v>-21852</v>
      </c>
      <c r="I163" s="188"/>
      <c r="J163" s="186">
        <v>0</v>
      </c>
      <c r="K163" s="188"/>
      <c r="L163" s="190">
        <v>0</v>
      </c>
      <c r="M163" s="194"/>
      <c r="N163" s="234"/>
      <c r="O163" s="234"/>
      <c r="P163" s="234"/>
      <c r="Q163" s="234"/>
      <c r="R163" s="234"/>
      <c r="S163" s="234"/>
      <c r="T163" s="234"/>
      <c r="U163" s="234"/>
      <c r="V163" s="234"/>
      <c r="W163" s="234"/>
      <c r="X163" s="234"/>
      <c r="Y163" s="234"/>
      <c r="Z163" s="234"/>
      <c r="AA163" s="234"/>
      <c r="AB163" s="234"/>
      <c r="AC163" s="234"/>
      <c r="AD163" s="234"/>
      <c r="AE163" s="234"/>
      <c r="AF163" s="234"/>
      <c r="AG163" s="234"/>
      <c r="AH163" s="234"/>
      <c r="AI163" s="234"/>
      <c r="AJ163" s="234"/>
      <c r="AK163" s="234"/>
      <c r="AL163" s="234"/>
      <c r="AM163" s="234"/>
      <c r="AN163" s="234"/>
      <c r="AO163" s="234"/>
      <c r="AP163" s="234"/>
      <c r="AQ163" s="234"/>
      <c r="AR163" s="234"/>
      <c r="AS163" s="234"/>
      <c r="AT163" s="234"/>
      <c r="AU163" s="234"/>
      <c r="AV163" s="234"/>
      <c r="AW163" s="234"/>
      <c r="AX163" s="234"/>
      <c r="AY163" s="234"/>
      <c r="AZ163" s="234"/>
      <c r="BA163" s="234"/>
      <c r="BB163" s="234"/>
      <c r="BC163" s="234"/>
      <c r="BD163" s="234"/>
      <c r="BE163" s="234"/>
      <c r="BF163" s="234"/>
      <c r="BG163" s="234"/>
      <c r="BH163" s="234"/>
      <c r="BI163" s="234"/>
      <c r="BJ163" s="234"/>
      <c r="BK163" s="234"/>
      <c r="BL163" s="234"/>
      <c r="BM163" s="234"/>
      <c r="BN163" s="234"/>
      <c r="BO163" s="234"/>
      <c r="BP163" s="234"/>
      <c r="BQ163" s="234"/>
      <c r="BR163" s="234"/>
      <c r="BS163" s="234"/>
      <c r="BT163" s="234"/>
      <c r="BU163" s="234"/>
      <c r="BV163" s="234"/>
      <c r="BW163" s="234"/>
      <c r="BX163" s="234"/>
      <c r="BY163" s="234"/>
      <c r="BZ163" s="234"/>
      <c r="CA163" s="234"/>
      <c r="CB163" s="234"/>
      <c r="CC163" s="234"/>
      <c r="CD163" s="234"/>
      <c r="CE163" s="234"/>
      <c r="CF163" s="234"/>
      <c r="CG163" s="234"/>
      <c r="CH163" s="234"/>
      <c r="CI163" s="234"/>
      <c r="CJ163" s="234"/>
      <c r="CK163" s="234"/>
      <c r="CL163" s="234"/>
      <c r="CM163" s="234"/>
      <c r="CN163" s="234"/>
      <c r="CO163" s="234"/>
      <c r="CP163" s="234"/>
      <c r="CQ163" s="234"/>
      <c r="CR163" s="234"/>
      <c r="CS163" s="234"/>
      <c r="CT163" s="234"/>
      <c r="CU163" s="234"/>
      <c r="CV163" s="234"/>
      <c r="CW163" s="234"/>
      <c r="CX163" s="234"/>
      <c r="CY163" s="234"/>
      <c r="CZ163" s="234"/>
      <c r="DA163" s="234"/>
      <c r="DB163" s="234"/>
      <c r="DC163" s="234"/>
      <c r="DD163" s="234"/>
      <c r="DE163" s="234"/>
      <c r="DF163" s="234"/>
      <c r="DG163" s="234"/>
      <c r="DH163" s="234"/>
      <c r="DI163" s="234"/>
      <c r="DJ163" s="234"/>
      <c r="DK163" s="234"/>
      <c r="DL163" s="234"/>
      <c r="DM163" s="234"/>
      <c r="DN163" s="234"/>
      <c r="DO163" s="234"/>
      <c r="DP163" s="234"/>
      <c r="DQ163" s="234"/>
      <c r="DR163" s="234"/>
      <c r="DS163" s="234"/>
      <c r="DT163" s="234"/>
      <c r="DU163" s="234"/>
      <c r="DV163" s="234"/>
      <c r="DW163" s="234"/>
      <c r="DX163" s="234"/>
      <c r="DY163" s="234"/>
      <c r="DZ163" s="234"/>
      <c r="EA163" s="234"/>
      <c r="EB163" s="234"/>
      <c r="EC163" s="234"/>
      <c r="ED163" s="234"/>
      <c r="EE163" s="234"/>
      <c r="EF163" s="234"/>
      <c r="EG163" s="234"/>
      <c r="EH163" s="234"/>
      <c r="EI163" s="234"/>
      <c r="EJ163" s="234"/>
      <c r="EK163" s="234"/>
      <c r="EL163" s="234"/>
      <c r="EM163" s="234"/>
      <c r="EN163" s="234"/>
      <c r="EO163" s="234"/>
      <c r="EP163" s="234"/>
      <c r="EQ163" s="234"/>
      <c r="ER163" s="234"/>
      <c r="ES163" s="234"/>
      <c r="ET163" s="234"/>
      <c r="EU163" s="234"/>
      <c r="EV163" s="234"/>
      <c r="EW163" s="234"/>
      <c r="EX163" s="234"/>
      <c r="EY163" s="234"/>
      <c r="EZ163" s="234"/>
      <c r="FA163" s="234"/>
      <c r="FB163" s="234"/>
      <c r="FC163" s="234"/>
      <c r="FD163" s="234"/>
      <c r="FE163" s="234"/>
      <c r="FF163" s="234"/>
      <c r="FG163" s="234"/>
      <c r="FH163" s="234"/>
      <c r="FI163" s="234"/>
      <c r="FJ163" s="234"/>
      <c r="FK163" s="234"/>
      <c r="FL163" s="234"/>
      <c r="FM163" s="234"/>
      <c r="FN163" s="234"/>
      <c r="FO163" s="234"/>
      <c r="FP163" s="234"/>
      <c r="FQ163" s="234"/>
      <c r="FR163" s="234"/>
      <c r="FS163" s="234"/>
      <c r="FT163" s="234"/>
      <c r="FU163" s="234"/>
      <c r="FV163" s="234"/>
      <c r="FW163" s="234"/>
      <c r="FX163" s="234"/>
      <c r="FY163" s="234"/>
      <c r="FZ163" s="234"/>
      <c r="GA163" s="234"/>
      <c r="GB163" s="234"/>
      <c r="GC163" s="234"/>
      <c r="GD163" s="234"/>
      <c r="GE163" s="234"/>
      <c r="GF163" s="234"/>
      <c r="GG163" s="234"/>
      <c r="GH163" s="234"/>
      <c r="GI163" s="234"/>
      <c r="GJ163" s="234"/>
      <c r="GK163" s="234"/>
      <c r="GL163" s="234"/>
      <c r="GM163" s="234"/>
      <c r="GN163" s="234"/>
      <c r="GO163" s="234"/>
      <c r="GP163" s="234"/>
      <c r="GQ163" s="234"/>
      <c r="GR163" s="234"/>
      <c r="GS163" s="234"/>
      <c r="GT163" s="234"/>
      <c r="GU163" s="234"/>
      <c r="GV163" s="234"/>
      <c r="GW163" s="234"/>
      <c r="GX163" s="234"/>
      <c r="GY163" s="234"/>
      <c r="GZ163" s="234"/>
      <c r="HA163" s="234"/>
      <c r="HB163" s="234"/>
      <c r="HC163" s="234"/>
      <c r="HD163" s="234"/>
      <c r="HE163" s="234"/>
      <c r="HF163" s="234"/>
      <c r="HG163" s="234"/>
      <c r="HH163" s="234"/>
      <c r="HI163" s="234"/>
      <c r="HJ163" s="234"/>
      <c r="HK163" s="234"/>
      <c r="HL163" s="234"/>
      <c r="HM163" s="234"/>
      <c r="HN163" s="234"/>
      <c r="HO163" s="234"/>
      <c r="HP163" s="234"/>
      <c r="HQ163" s="234"/>
      <c r="HR163" s="234"/>
      <c r="HS163" s="234"/>
      <c r="HT163" s="234"/>
      <c r="HU163" s="234"/>
      <c r="HV163" s="234"/>
      <c r="HW163" s="234"/>
      <c r="HX163" s="234"/>
      <c r="HY163" s="234"/>
      <c r="HZ163" s="234"/>
      <c r="IA163" s="234"/>
      <c r="IB163" s="234"/>
      <c r="IC163" s="234"/>
      <c r="ID163" s="234"/>
      <c r="IE163" s="234"/>
      <c r="IF163" s="234"/>
      <c r="IG163" s="234"/>
      <c r="IH163" s="234"/>
      <c r="II163" s="234"/>
      <c r="IJ163" s="234"/>
      <c r="IK163" s="234"/>
      <c r="IL163" s="234"/>
      <c r="IM163" s="234"/>
      <c r="IN163" s="234"/>
      <c r="IO163" s="234"/>
      <c r="IP163" s="234"/>
      <c r="IQ163" s="234"/>
    </row>
    <row r="164" spans="1:251" ht="20.100000000000001" customHeight="1">
      <c r="A164" s="194"/>
      <c r="B164" s="194" t="s">
        <v>170</v>
      </c>
      <c r="C164" s="194"/>
      <c r="D164" s="111"/>
      <c r="E164" s="111"/>
      <c r="F164" s="189">
        <v>-88095</v>
      </c>
      <c r="G164" s="190"/>
      <c r="H164" s="190">
        <v>-38236</v>
      </c>
      <c r="I164" s="188"/>
      <c r="J164" s="186">
        <v>-14683</v>
      </c>
      <c r="K164" s="188"/>
      <c r="L164" s="190">
        <v>0</v>
      </c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  <c r="AA164" s="194"/>
      <c r="AB164" s="194"/>
      <c r="AC164" s="194"/>
      <c r="AD164" s="194"/>
      <c r="AE164" s="194"/>
      <c r="AF164" s="194"/>
      <c r="AG164" s="194"/>
      <c r="AH164" s="194"/>
      <c r="AI164" s="194"/>
      <c r="AJ164" s="194"/>
      <c r="AK164" s="194"/>
      <c r="AL164" s="194"/>
      <c r="AM164" s="194"/>
      <c r="AN164" s="194"/>
      <c r="AO164" s="194"/>
      <c r="AP164" s="194"/>
      <c r="AQ164" s="194"/>
      <c r="AR164" s="194"/>
      <c r="AS164" s="194"/>
      <c r="AT164" s="194"/>
      <c r="AU164" s="194"/>
      <c r="AV164" s="194"/>
      <c r="AW164" s="194"/>
      <c r="AX164" s="194"/>
      <c r="AY164" s="194"/>
      <c r="AZ164" s="194"/>
      <c r="BA164" s="194"/>
      <c r="BB164" s="194"/>
      <c r="BC164" s="194"/>
      <c r="BD164" s="194"/>
      <c r="BE164" s="194"/>
      <c r="BF164" s="194"/>
      <c r="BG164" s="194"/>
      <c r="BH164" s="194"/>
      <c r="BI164" s="194"/>
      <c r="BJ164" s="194"/>
      <c r="BK164" s="194"/>
      <c r="BL164" s="194"/>
      <c r="BM164" s="194"/>
      <c r="BN164" s="194"/>
      <c r="BO164" s="194"/>
      <c r="BP164" s="194"/>
      <c r="BQ164" s="194"/>
      <c r="BR164" s="194"/>
      <c r="BS164" s="194"/>
      <c r="BT164" s="194"/>
      <c r="BU164" s="194"/>
      <c r="BV164" s="194"/>
      <c r="BW164" s="194"/>
      <c r="BX164" s="194"/>
      <c r="BY164" s="194"/>
      <c r="BZ164" s="194"/>
      <c r="CA164" s="194"/>
      <c r="CB164" s="194"/>
      <c r="CC164" s="194"/>
      <c r="CD164" s="194"/>
      <c r="CE164" s="194"/>
      <c r="CF164" s="194"/>
      <c r="CG164" s="194"/>
      <c r="CH164" s="194"/>
      <c r="CI164" s="194"/>
      <c r="CJ164" s="194"/>
      <c r="CK164" s="194"/>
      <c r="CL164" s="194"/>
      <c r="CM164" s="194"/>
      <c r="CN164" s="194"/>
      <c r="CO164" s="194"/>
      <c r="CP164" s="194"/>
      <c r="CQ164" s="194"/>
      <c r="CR164" s="194"/>
      <c r="CS164" s="194"/>
      <c r="CT164" s="194"/>
      <c r="CU164" s="194"/>
      <c r="CV164" s="194"/>
      <c r="CW164" s="194"/>
      <c r="CX164" s="194"/>
      <c r="CY164" s="194"/>
      <c r="CZ164" s="194"/>
      <c r="DA164" s="194"/>
      <c r="DB164" s="194"/>
      <c r="DC164" s="194"/>
      <c r="DD164" s="194"/>
      <c r="DE164" s="194"/>
      <c r="DF164" s="194"/>
      <c r="DG164" s="194"/>
      <c r="DH164" s="194"/>
      <c r="DI164" s="194"/>
      <c r="DJ164" s="194"/>
      <c r="DK164" s="194"/>
      <c r="DL164" s="194"/>
      <c r="DM164" s="194"/>
      <c r="DN164" s="194"/>
      <c r="DO164" s="194"/>
      <c r="DP164" s="194"/>
      <c r="DQ164" s="194"/>
      <c r="DR164" s="194"/>
      <c r="DS164" s="194"/>
      <c r="DT164" s="194"/>
      <c r="DU164" s="194"/>
      <c r="DV164" s="194"/>
      <c r="DW164" s="194"/>
      <c r="DX164" s="194"/>
      <c r="DY164" s="194"/>
      <c r="DZ164" s="194"/>
      <c r="EA164" s="194"/>
      <c r="EB164" s="194"/>
      <c r="EC164" s="194"/>
      <c r="ED164" s="194"/>
      <c r="EE164" s="194"/>
      <c r="EF164" s="194"/>
      <c r="EG164" s="194"/>
      <c r="EH164" s="194"/>
      <c r="EI164" s="194"/>
      <c r="EJ164" s="194"/>
      <c r="EK164" s="194"/>
      <c r="EL164" s="194"/>
      <c r="EM164" s="194"/>
      <c r="EN164" s="194"/>
      <c r="EO164" s="194"/>
      <c r="EP164" s="194"/>
      <c r="EQ164" s="194"/>
      <c r="ER164" s="194"/>
      <c r="ES164" s="194"/>
      <c r="ET164" s="194"/>
      <c r="EU164" s="194"/>
      <c r="EV164" s="194"/>
      <c r="EW164" s="194"/>
      <c r="EX164" s="194"/>
      <c r="EY164" s="194"/>
      <c r="EZ164" s="194"/>
      <c r="FA164" s="194"/>
      <c r="FB164" s="194"/>
      <c r="FC164" s="194"/>
      <c r="FD164" s="194"/>
      <c r="FE164" s="194"/>
      <c r="FF164" s="194"/>
      <c r="FG164" s="194"/>
      <c r="FH164" s="194"/>
      <c r="FI164" s="194"/>
      <c r="FJ164" s="194"/>
      <c r="FK164" s="194"/>
      <c r="FL164" s="194"/>
      <c r="FM164" s="194"/>
      <c r="FN164" s="194"/>
      <c r="FO164" s="194"/>
      <c r="FP164" s="194"/>
      <c r="FQ164" s="194"/>
      <c r="FR164" s="194"/>
      <c r="FS164" s="194"/>
      <c r="FT164" s="194"/>
      <c r="FU164" s="194"/>
      <c r="FV164" s="194"/>
      <c r="FW164" s="194"/>
      <c r="FX164" s="194"/>
      <c r="FY164" s="194"/>
      <c r="FZ164" s="194"/>
      <c r="GA164" s="194"/>
      <c r="GB164" s="194"/>
      <c r="GC164" s="194"/>
      <c r="GD164" s="194"/>
      <c r="GE164" s="194"/>
      <c r="GF164" s="194"/>
      <c r="GG164" s="194"/>
      <c r="GH164" s="194"/>
      <c r="GI164" s="194"/>
      <c r="GJ164" s="194"/>
      <c r="GK164" s="194"/>
      <c r="GL164" s="194"/>
      <c r="GM164" s="194"/>
      <c r="GN164" s="194"/>
      <c r="GO164" s="194"/>
      <c r="GP164" s="194"/>
      <c r="GQ164" s="194"/>
      <c r="GR164" s="194"/>
      <c r="GS164" s="194"/>
      <c r="GT164" s="194"/>
      <c r="GU164" s="194"/>
      <c r="GV164" s="194"/>
      <c r="GW164" s="194"/>
      <c r="GX164" s="194"/>
      <c r="GY164" s="194"/>
      <c r="GZ164" s="194"/>
      <c r="HA164" s="194"/>
      <c r="HB164" s="194"/>
      <c r="HC164" s="194"/>
      <c r="HD164" s="194"/>
      <c r="HE164" s="194"/>
      <c r="HF164" s="194"/>
      <c r="HG164" s="194"/>
      <c r="HH164" s="194"/>
      <c r="HI164" s="194"/>
      <c r="HJ164" s="194"/>
      <c r="HK164" s="194"/>
      <c r="HL164" s="194"/>
      <c r="HM164" s="194"/>
      <c r="HN164" s="194"/>
      <c r="HO164" s="194"/>
      <c r="HP164" s="194"/>
      <c r="HQ164" s="194"/>
      <c r="HR164" s="194"/>
      <c r="HS164" s="194"/>
      <c r="HT164" s="194"/>
      <c r="HU164" s="194"/>
      <c r="HV164" s="194"/>
      <c r="HW164" s="194"/>
      <c r="HX164" s="194"/>
      <c r="HY164" s="194"/>
      <c r="HZ164" s="194"/>
      <c r="IA164" s="194"/>
      <c r="IB164" s="194"/>
      <c r="IC164" s="194"/>
      <c r="ID164" s="194"/>
      <c r="IE164" s="194"/>
      <c r="IF164" s="194"/>
      <c r="IG164" s="194"/>
      <c r="IH164" s="194"/>
      <c r="II164" s="194"/>
      <c r="IJ164" s="194"/>
      <c r="IK164" s="194"/>
      <c r="IL164" s="194"/>
      <c r="IM164" s="194"/>
      <c r="IN164" s="194"/>
      <c r="IO164" s="194"/>
      <c r="IP164" s="194"/>
      <c r="IQ164" s="194"/>
    </row>
    <row r="165" spans="1:251" ht="20.100000000000001" customHeight="1">
      <c r="A165" s="194"/>
      <c r="B165" s="194" t="s">
        <v>171</v>
      </c>
      <c r="C165" s="194"/>
      <c r="D165" s="111"/>
      <c r="E165" s="111"/>
      <c r="F165" s="189"/>
      <c r="G165" s="190"/>
      <c r="H165" s="190"/>
      <c r="I165" s="188"/>
      <c r="J165" s="186"/>
      <c r="K165" s="188"/>
      <c r="L165" s="190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  <c r="AA165" s="194"/>
      <c r="AB165" s="194"/>
      <c r="AC165" s="194"/>
      <c r="AD165" s="194"/>
      <c r="AE165" s="194"/>
      <c r="AF165" s="194"/>
      <c r="AG165" s="194"/>
      <c r="AH165" s="194"/>
      <c r="AI165" s="194"/>
      <c r="AJ165" s="194"/>
      <c r="AK165" s="194"/>
      <c r="AL165" s="194"/>
      <c r="AM165" s="194"/>
      <c r="AN165" s="194"/>
      <c r="AO165" s="194"/>
      <c r="AP165" s="194"/>
      <c r="AQ165" s="194"/>
      <c r="AR165" s="194"/>
      <c r="AS165" s="194"/>
      <c r="AT165" s="194"/>
      <c r="AU165" s="194"/>
      <c r="AV165" s="194"/>
      <c r="AW165" s="194"/>
      <c r="AX165" s="194"/>
      <c r="AY165" s="194"/>
      <c r="AZ165" s="194"/>
      <c r="BA165" s="194"/>
      <c r="BB165" s="194"/>
      <c r="BC165" s="194"/>
      <c r="BD165" s="194"/>
      <c r="BE165" s="194"/>
      <c r="BF165" s="194"/>
      <c r="BG165" s="194"/>
      <c r="BH165" s="194"/>
      <c r="BI165" s="194"/>
      <c r="BJ165" s="194"/>
      <c r="BK165" s="194"/>
      <c r="BL165" s="194"/>
      <c r="BM165" s="194"/>
      <c r="BN165" s="194"/>
      <c r="BO165" s="194"/>
      <c r="BP165" s="194"/>
      <c r="BQ165" s="194"/>
      <c r="BR165" s="194"/>
      <c r="BS165" s="194"/>
      <c r="BT165" s="194"/>
      <c r="BU165" s="194"/>
      <c r="BV165" s="194"/>
      <c r="BW165" s="194"/>
      <c r="BX165" s="194"/>
      <c r="BY165" s="194"/>
      <c r="BZ165" s="194"/>
      <c r="CA165" s="194"/>
      <c r="CB165" s="194"/>
      <c r="CC165" s="194"/>
      <c r="CD165" s="194"/>
      <c r="CE165" s="194"/>
      <c r="CF165" s="194"/>
      <c r="CG165" s="194"/>
      <c r="CH165" s="194"/>
      <c r="CI165" s="194"/>
      <c r="CJ165" s="194"/>
      <c r="CK165" s="194"/>
      <c r="CL165" s="194"/>
      <c r="CM165" s="194"/>
      <c r="CN165" s="194"/>
      <c r="CO165" s="194"/>
      <c r="CP165" s="194"/>
      <c r="CQ165" s="194"/>
      <c r="CR165" s="194"/>
      <c r="CS165" s="194"/>
      <c r="CT165" s="194"/>
      <c r="CU165" s="194"/>
      <c r="CV165" s="194"/>
      <c r="CW165" s="194"/>
      <c r="CX165" s="194"/>
      <c r="CY165" s="194"/>
      <c r="CZ165" s="194"/>
      <c r="DA165" s="194"/>
      <c r="DB165" s="194"/>
      <c r="DC165" s="194"/>
      <c r="DD165" s="194"/>
      <c r="DE165" s="194"/>
      <c r="DF165" s="194"/>
      <c r="DG165" s="194"/>
      <c r="DH165" s="194"/>
      <c r="DI165" s="194"/>
      <c r="DJ165" s="194"/>
      <c r="DK165" s="194"/>
      <c r="DL165" s="194"/>
      <c r="DM165" s="194"/>
      <c r="DN165" s="194"/>
      <c r="DO165" s="194"/>
      <c r="DP165" s="194"/>
      <c r="DQ165" s="194"/>
      <c r="DR165" s="194"/>
      <c r="DS165" s="194"/>
      <c r="DT165" s="194"/>
      <c r="DU165" s="194"/>
      <c r="DV165" s="194"/>
      <c r="DW165" s="194"/>
      <c r="DX165" s="194"/>
      <c r="DY165" s="194"/>
      <c r="DZ165" s="194"/>
      <c r="EA165" s="194"/>
      <c r="EB165" s="194"/>
      <c r="EC165" s="194"/>
      <c r="ED165" s="194"/>
      <c r="EE165" s="194"/>
      <c r="EF165" s="194"/>
      <c r="EG165" s="194"/>
      <c r="EH165" s="194"/>
      <c r="EI165" s="194"/>
      <c r="EJ165" s="194"/>
      <c r="EK165" s="194"/>
      <c r="EL165" s="194"/>
      <c r="EM165" s="194"/>
      <c r="EN165" s="194"/>
      <c r="EO165" s="194"/>
      <c r="EP165" s="194"/>
      <c r="EQ165" s="194"/>
      <c r="ER165" s="194"/>
      <c r="ES165" s="194"/>
      <c r="ET165" s="194"/>
      <c r="EU165" s="194"/>
      <c r="EV165" s="194"/>
      <c r="EW165" s="194"/>
      <c r="EX165" s="194"/>
      <c r="EY165" s="194"/>
      <c r="EZ165" s="194"/>
      <c r="FA165" s="194"/>
      <c r="FB165" s="194"/>
      <c r="FC165" s="194"/>
      <c r="FD165" s="194"/>
      <c r="FE165" s="194"/>
      <c r="FF165" s="194"/>
      <c r="FG165" s="194"/>
      <c r="FH165" s="194"/>
      <c r="FI165" s="194"/>
      <c r="FJ165" s="194"/>
      <c r="FK165" s="194"/>
      <c r="FL165" s="194"/>
      <c r="FM165" s="194"/>
      <c r="FN165" s="194"/>
      <c r="FO165" s="194"/>
      <c r="FP165" s="194"/>
      <c r="FQ165" s="194"/>
      <c r="FR165" s="194"/>
      <c r="FS165" s="194"/>
      <c r="FT165" s="194"/>
      <c r="FU165" s="194"/>
      <c r="FV165" s="194"/>
      <c r="FW165" s="194"/>
      <c r="FX165" s="194"/>
      <c r="FY165" s="194"/>
      <c r="FZ165" s="194"/>
      <c r="GA165" s="194"/>
      <c r="GB165" s="194"/>
      <c r="GC165" s="194"/>
      <c r="GD165" s="194"/>
      <c r="GE165" s="194"/>
      <c r="GF165" s="194"/>
      <c r="GG165" s="194"/>
      <c r="GH165" s="194"/>
      <c r="GI165" s="194"/>
      <c r="GJ165" s="194"/>
      <c r="GK165" s="194"/>
      <c r="GL165" s="194"/>
      <c r="GM165" s="194"/>
      <c r="GN165" s="194"/>
      <c r="GO165" s="194"/>
      <c r="GP165" s="194"/>
      <c r="GQ165" s="194"/>
      <c r="GR165" s="194"/>
      <c r="GS165" s="194"/>
      <c r="GT165" s="194"/>
      <c r="GU165" s="194"/>
      <c r="GV165" s="194"/>
      <c r="GW165" s="194"/>
      <c r="GX165" s="194"/>
      <c r="GY165" s="194"/>
      <c r="GZ165" s="194"/>
      <c r="HA165" s="194"/>
      <c r="HB165" s="194"/>
      <c r="HC165" s="194"/>
      <c r="HD165" s="194"/>
      <c r="HE165" s="194"/>
      <c r="HF165" s="194"/>
      <c r="HG165" s="194"/>
      <c r="HH165" s="194"/>
      <c r="HI165" s="194"/>
      <c r="HJ165" s="194"/>
      <c r="HK165" s="194"/>
      <c r="HL165" s="194"/>
      <c r="HM165" s="194"/>
      <c r="HN165" s="194"/>
      <c r="HO165" s="194"/>
      <c r="HP165" s="194"/>
      <c r="HQ165" s="194"/>
      <c r="HR165" s="194"/>
      <c r="HS165" s="194"/>
      <c r="HT165" s="194"/>
      <c r="HU165" s="194"/>
      <c r="HV165" s="194"/>
      <c r="HW165" s="194"/>
      <c r="HX165" s="194"/>
      <c r="HY165" s="194"/>
      <c r="HZ165" s="194"/>
      <c r="IA165" s="194"/>
      <c r="IB165" s="194"/>
      <c r="IC165" s="194"/>
      <c r="ID165" s="194"/>
      <c r="IE165" s="194"/>
      <c r="IF165" s="194"/>
      <c r="IG165" s="194"/>
      <c r="IH165" s="194"/>
      <c r="II165" s="194"/>
      <c r="IJ165" s="194"/>
      <c r="IK165" s="194"/>
      <c r="IL165" s="194"/>
      <c r="IM165" s="194"/>
      <c r="IN165" s="194"/>
      <c r="IO165" s="194"/>
      <c r="IP165" s="194"/>
      <c r="IQ165" s="194"/>
    </row>
    <row r="166" spans="1:251" ht="20.100000000000001" customHeight="1">
      <c r="A166" s="194"/>
      <c r="B166" s="194"/>
      <c r="C166" s="194" t="s">
        <v>172</v>
      </c>
      <c r="D166" s="111"/>
      <c r="E166" s="111"/>
      <c r="F166" s="189">
        <v>-44461</v>
      </c>
      <c r="G166" s="190"/>
      <c r="H166" s="190">
        <v>-49409</v>
      </c>
      <c r="I166" s="188"/>
      <c r="J166" s="186">
        <v>-33934</v>
      </c>
      <c r="K166" s="188"/>
      <c r="L166" s="190">
        <v>-34322</v>
      </c>
      <c r="M166" s="194"/>
      <c r="N166" s="194"/>
      <c r="O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  <c r="AA166" s="194"/>
      <c r="AB166" s="194"/>
      <c r="AC166" s="194"/>
      <c r="AD166" s="194"/>
      <c r="AE166" s="194"/>
      <c r="AF166" s="194"/>
      <c r="AG166" s="194"/>
      <c r="AH166" s="194"/>
      <c r="AI166" s="194"/>
      <c r="AJ166" s="194"/>
      <c r="AK166" s="194"/>
      <c r="AL166" s="194"/>
      <c r="AM166" s="194"/>
      <c r="AN166" s="194"/>
      <c r="AO166" s="194"/>
      <c r="AP166" s="194"/>
      <c r="AQ166" s="194"/>
      <c r="AR166" s="194"/>
      <c r="AS166" s="194"/>
      <c r="AT166" s="194"/>
      <c r="AU166" s="194"/>
      <c r="AV166" s="194"/>
      <c r="AW166" s="194"/>
      <c r="AX166" s="194"/>
      <c r="AY166" s="194"/>
      <c r="AZ166" s="194"/>
      <c r="BA166" s="194"/>
      <c r="BB166" s="194"/>
      <c r="BC166" s="194"/>
      <c r="BD166" s="194"/>
      <c r="BE166" s="194"/>
      <c r="BF166" s="194"/>
      <c r="BG166" s="194"/>
      <c r="BH166" s="194"/>
      <c r="BI166" s="194"/>
      <c r="BJ166" s="194"/>
      <c r="BK166" s="194"/>
      <c r="BL166" s="194"/>
      <c r="BM166" s="194"/>
      <c r="BN166" s="194"/>
      <c r="BO166" s="194"/>
      <c r="BP166" s="194"/>
      <c r="BQ166" s="194"/>
      <c r="BR166" s="194"/>
      <c r="BS166" s="194"/>
      <c r="BT166" s="194"/>
      <c r="BU166" s="194"/>
      <c r="BV166" s="194"/>
      <c r="BW166" s="194"/>
      <c r="BX166" s="194"/>
      <c r="BY166" s="194"/>
      <c r="BZ166" s="194"/>
      <c r="CA166" s="194"/>
      <c r="CB166" s="194"/>
      <c r="CC166" s="194"/>
      <c r="CD166" s="194"/>
      <c r="CE166" s="194"/>
      <c r="CF166" s="194"/>
      <c r="CG166" s="194"/>
      <c r="CH166" s="194"/>
      <c r="CI166" s="194"/>
      <c r="CJ166" s="194"/>
      <c r="CK166" s="194"/>
      <c r="CL166" s="194"/>
      <c r="CM166" s="194"/>
      <c r="CN166" s="194"/>
      <c r="CO166" s="194"/>
      <c r="CP166" s="194"/>
      <c r="CQ166" s="194"/>
      <c r="CR166" s="194"/>
      <c r="CS166" s="194"/>
      <c r="CT166" s="194"/>
      <c r="CU166" s="194"/>
      <c r="CV166" s="194"/>
      <c r="CW166" s="194"/>
      <c r="CX166" s="194"/>
      <c r="CY166" s="194"/>
      <c r="CZ166" s="194"/>
      <c r="DA166" s="194"/>
      <c r="DB166" s="194"/>
      <c r="DC166" s="194"/>
      <c r="DD166" s="194"/>
      <c r="DE166" s="194"/>
      <c r="DF166" s="194"/>
      <c r="DG166" s="194"/>
      <c r="DH166" s="194"/>
      <c r="DI166" s="194"/>
      <c r="DJ166" s="194"/>
      <c r="DK166" s="194"/>
      <c r="DL166" s="194"/>
      <c r="DM166" s="194"/>
      <c r="DN166" s="194"/>
      <c r="DO166" s="194"/>
      <c r="DP166" s="194"/>
      <c r="DQ166" s="194"/>
      <c r="DR166" s="194"/>
      <c r="DS166" s="194"/>
      <c r="DT166" s="194"/>
      <c r="DU166" s="194"/>
      <c r="DV166" s="194"/>
      <c r="DW166" s="194"/>
      <c r="DX166" s="194"/>
      <c r="DY166" s="194"/>
      <c r="DZ166" s="194"/>
      <c r="EA166" s="194"/>
      <c r="EB166" s="194"/>
      <c r="EC166" s="194"/>
      <c r="ED166" s="194"/>
      <c r="EE166" s="194"/>
      <c r="EF166" s="194"/>
      <c r="EG166" s="194"/>
      <c r="EH166" s="194"/>
      <c r="EI166" s="194"/>
      <c r="EJ166" s="194"/>
      <c r="EK166" s="194"/>
      <c r="EL166" s="194"/>
      <c r="EM166" s="194"/>
      <c r="EN166" s="194"/>
      <c r="EO166" s="194"/>
      <c r="EP166" s="194"/>
      <c r="EQ166" s="194"/>
      <c r="ER166" s="194"/>
      <c r="ES166" s="194"/>
      <c r="ET166" s="194"/>
      <c r="EU166" s="194"/>
      <c r="EV166" s="194"/>
      <c r="EW166" s="194"/>
      <c r="EX166" s="194"/>
      <c r="EY166" s="194"/>
      <c r="EZ166" s="194"/>
      <c r="FA166" s="194"/>
      <c r="FB166" s="194"/>
      <c r="FC166" s="194"/>
      <c r="FD166" s="194"/>
      <c r="FE166" s="194"/>
      <c r="FF166" s="194"/>
      <c r="FG166" s="194"/>
      <c r="FH166" s="194"/>
      <c r="FI166" s="194"/>
      <c r="FJ166" s="194"/>
      <c r="FK166" s="194"/>
      <c r="FL166" s="194"/>
      <c r="FM166" s="194"/>
      <c r="FN166" s="194"/>
      <c r="FO166" s="194"/>
      <c r="FP166" s="194"/>
      <c r="FQ166" s="194"/>
      <c r="FR166" s="194"/>
      <c r="FS166" s="194"/>
      <c r="FT166" s="194"/>
      <c r="FU166" s="194"/>
      <c r="FV166" s="194"/>
      <c r="FW166" s="194"/>
      <c r="FX166" s="194"/>
      <c r="FY166" s="194"/>
      <c r="FZ166" s="194"/>
      <c r="GA166" s="194"/>
      <c r="GB166" s="194"/>
      <c r="GC166" s="194"/>
      <c r="GD166" s="194"/>
      <c r="GE166" s="194"/>
      <c r="GF166" s="194"/>
      <c r="GG166" s="194"/>
      <c r="GH166" s="194"/>
      <c r="GI166" s="194"/>
      <c r="GJ166" s="194"/>
      <c r="GK166" s="194"/>
      <c r="GL166" s="194"/>
      <c r="GM166" s="194"/>
      <c r="GN166" s="194"/>
      <c r="GO166" s="194"/>
      <c r="GP166" s="194"/>
      <c r="GQ166" s="194"/>
      <c r="GR166" s="194"/>
      <c r="GS166" s="194"/>
      <c r="GT166" s="194"/>
      <c r="GU166" s="194"/>
      <c r="GV166" s="194"/>
      <c r="GW166" s="194"/>
      <c r="GX166" s="194"/>
      <c r="GY166" s="194"/>
      <c r="GZ166" s="194"/>
      <c r="HA166" s="194"/>
      <c r="HB166" s="194"/>
      <c r="HC166" s="194"/>
      <c r="HD166" s="194"/>
      <c r="HE166" s="194"/>
      <c r="HF166" s="194"/>
      <c r="HG166" s="194"/>
      <c r="HH166" s="194"/>
      <c r="HI166" s="194"/>
      <c r="HJ166" s="194"/>
      <c r="HK166" s="194"/>
      <c r="HL166" s="194"/>
      <c r="HM166" s="194"/>
      <c r="HN166" s="194"/>
      <c r="HO166" s="194"/>
      <c r="HP166" s="194"/>
      <c r="HQ166" s="194"/>
      <c r="HR166" s="194"/>
      <c r="HS166" s="194"/>
      <c r="HT166" s="194"/>
      <c r="HU166" s="194"/>
      <c r="HV166" s="194"/>
      <c r="HW166" s="194"/>
      <c r="HX166" s="194"/>
      <c r="HY166" s="194"/>
      <c r="HZ166" s="194"/>
      <c r="IA166" s="194"/>
      <c r="IB166" s="194"/>
      <c r="IC166" s="194"/>
      <c r="ID166" s="194"/>
      <c r="IE166" s="194"/>
      <c r="IF166" s="194"/>
      <c r="IG166" s="194"/>
      <c r="IH166" s="194"/>
      <c r="II166" s="194"/>
      <c r="IJ166" s="194"/>
      <c r="IK166" s="194"/>
      <c r="IL166" s="194"/>
      <c r="IM166" s="194"/>
      <c r="IN166" s="194"/>
      <c r="IO166" s="194"/>
      <c r="IP166" s="194"/>
      <c r="IQ166" s="194"/>
    </row>
    <row r="167" spans="1:251" ht="20.100000000000001" customHeight="1">
      <c r="B167" s="182" t="s">
        <v>173</v>
      </c>
      <c r="D167" s="181"/>
      <c r="E167" s="181"/>
      <c r="F167" s="189">
        <v>-24180</v>
      </c>
      <c r="G167" s="183"/>
      <c r="H167" s="190">
        <v>-24048</v>
      </c>
      <c r="J167" s="186">
        <v>-24180</v>
      </c>
      <c r="K167" s="197"/>
      <c r="L167" s="190">
        <v>-24048</v>
      </c>
    </row>
    <row r="168" spans="1:251" ht="20.100000000000001" customHeight="1">
      <c r="B168" s="182" t="s">
        <v>237</v>
      </c>
      <c r="D168" s="181"/>
      <c r="E168" s="181"/>
      <c r="F168" s="112">
        <v>-98352</v>
      </c>
      <c r="G168" s="183"/>
      <c r="H168" s="113">
        <v>-620322</v>
      </c>
      <c r="J168" s="193">
        <v>-96308</v>
      </c>
      <c r="K168" s="197"/>
      <c r="L168" s="113">
        <v>-572078</v>
      </c>
    </row>
    <row r="169" spans="1:251" ht="8.1" customHeight="1">
      <c r="D169" s="181"/>
      <c r="E169" s="181"/>
      <c r="F169" s="187"/>
      <c r="G169" s="183"/>
      <c r="H169" s="183"/>
      <c r="I169" s="183"/>
      <c r="J169" s="187"/>
      <c r="K169" s="183"/>
    </row>
    <row r="170" spans="1:251" ht="20.100000000000001" customHeight="1">
      <c r="A170" s="91" t="s">
        <v>178</v>
      </c>
      <c r="B170" s="185"/>
      <c r="C170" s="185"/>
      <c r="D170" s="181"/>
      <c r="E170" s="181"/>
      <c r="F170" s="110">
        <f>SUM(F153:F168)</f>
        <v>-2761354</v>
      </c>
      <c r="G170" s="183"/>
      <c r="H170" s="90">
        <f>SUM(H153:H168)</f>
        <v>-609737</v>
      </c>
      <c r="I170" s="183"/>
      <c r="J170" s="110">
        <f>SUM(J153:J168)</f>
        <v>-2297408</v>
      </c>
      <c r="K170" s="183"/>
      <c r="L170" s="90">
        <f>SUM(L153:L168)</f>
        <v>-850677</v>
      </c>
    </row>
    <row r="171" spans="1:251" ht="20.100000000000001" customHeight="1">
      <c r="D171" s="181"/>
      <c r="E171" s="181"/>
      <c r="F171" s="189"/>
      <c r="G171" s="183"/>
      <c r="H171" s="183"/>
      <c r="I171" s="183"/>
      <c r="J171" s="189"/>
      <c r="K171" s="183"/>
    </row>
    <row r="172" spans="1:251" ht="20.100000000000001" customHeight="1">
      <c r="A172" s="91" t="s">
        <v>222</v>
      </c>
      <c r="D172" s="95"/>
      <c r="E172" s="181"/>
      <c r="F172" s="196">
        <f>SUM(F170,F126,'CF TH 12-16'!F78)</f>
        <v>-1531116</v>
      </c>
      <c r="G172" s="183"/>
      <c r="H172" s="197">
        <f>SUM(H170,H126,'CF TH 12-16'!H78)</f>
        <v>-2393891</v>
      </c>
      <c r="I172" s="183"/>
      <c r="J172" s="196">
        <f>SUM(J170,J126,J78)</f>
        <v>302137</v>
      </c>
      <c r="K172" s="183"/>
      <c r="L172" s="197">
        <f>SUM(L170,L126,L78)</f>
        <v>-1329936</v>
      </c>
    </row>
    <row r="173" spans="1:251" ht="20.100000000000001" customHeight="1">
      <c r="A173" s="194" t="s">
        <v>284</v>
      </c>
      <c r="D173" s="95"/>
      <c r="E173" s="181"/>
      <c r="F173" s="196"/>
      <c r="G173" s="183"/>
      <c r="H173" s="197"/>
      <c r="I173" s="183"/>
      <c r="J173" s="186"/>
      <c r="K173" s="183"/>
    </row>
    <row r="174" spans="1:251" ht="20.100000000000001" customHeight="1">
      <c r="A174" s="194"/>
      <c r="B174" s="182" t="s">
        <v>285</v>
      </c>
      <c r="D174" s="95"/>
      <c r="E174" s="181"/>
      <c r="F174" s="189">
        <v>42139</v>
      </c>
      <c r="G174" s="183"/>
      <c r="H174" s="197">
        <v>-14449</v>
      </c>
      <c r="I174" s="183"/>
      <c r="J174" s="186">
        <v>0</v>
      </c>
      <c r="K174" s="183"/>
      <c r="L174" s="183">
        <v>0</v>
      </c>
    </row>
    <row r="175" spans="1:251" ht="20.100000000000001" customHeight="1">
      <c r="A175" s="182" t="s">
        <v>271</v>
      </c>
      <c r="D175" s="181"/>
      <c r="E175" s="181"/>
      <c r="F175" s="204">
        <v>3869211</v>
      </c>
      <c r="G175" s="183"/>
      <c r="H175" s="205">
        <v>4777168</v>
      </c>
      <c r="J175" s="193">
        <v>422370</v>
      </c>
      <c r="L175" s="205">
        <v>2342255</v>
      </c>
    </row>
    <row r="176" spans="1:251" ht="8.1" customHeight="1">
      <c r="D176" s="181"/>
      <c r="E176" s="181"/>
      <c r="F176" s="196"/>
      <c r="G176" s="183"/>
      <c r="H176" s="197"/>
      <c r="I176" s="183"/>
      <c r="J176" s="196"/>
      <c r="K176" s="183"/>
      <c r="L176" s="197"/>
    </row>
    <row r="177" spans="1:251" ht="20.100000000000001" customHeight="1" thickBot="1">
      <c r="A177" s="180" t="s">
        <v>272</v>
      </c>
      <c r="B177" s="185"/>
      <c r="C177" s="185"/>
      <c r="D177" s="181"/>
      <c r="E177" s="181"/>
      <c r="F177" s="206">
        <f>SUM(F172:F175)</f>
        <v>2380234</v>
      </c>
      <c r="G177" s="183"/>
      <c r="H177" s="207">
        <f>SUM(H172:H175)</f>
        <v>2368828</v>
      </c>
      <c r="I177" s="183"/>
      <c r="J177" s="206">
        <f>SUM(J172:J175)</f>
        <v>724507</v>
      </c>
      <c r="K177" s="183"/>
      <c r="L177" s="207">
        <f>SUM(L172:L175)</f>
        <v>1012319</v>
      </c>
    </row>
    <row r="178" spans="1:251" ht="20.100000000000001" customHeight="1" thickTop="1">
      <c r="D178" s="181"/>
      <c r="E178" s="181"/>
      <c r="F178" s="183"/>
      <c r="G178" s="183"/>
      <c r="H178" s="183"/>
      <c r="I178" s="183"/>
      <c r="K178" s="183"/>
    </row>
    <row r="179" spans="1:251" s="183" customFormat="1" ht="20.100000000000001" customHeight="1">
      <c r="A179" s="182"/>
      <c r="B179" s="182"/>
      <c r="C179" s="182"/>
      <c r="D179" s="181"/>
      <c r="E179" s="181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  <c r="AD179" s="182"/>
      <c r="AE179" s="182"/>
      <c r="AF179" s="182"/>
      <c r="AG179" s="182"/>
      <c r="AH179" s="182"/>
      <c r="AI179" s="182"/>
      <c r="AJ179" s="182"/>
      <c r="AK179" s="182"/>
      <c r="AL179" s="182"/>
      <c r="AM179" s="182"/>
      <c r="AN179" s="182"/>
      <c r="AO179" s="182"/>
      <c r="AP179" s="182"/>
      <c r="AQ179" s="182"/>
      <c r="AR179" s="182"/>
      <c r="AS179" s="182"/>
      <c r="AT179" s="182"/>
      <c r="AU179" s="182"/>
      <c r="AV179" s="182"/>
      <c r="AW179" s="182"/>
      <c r="AX179" s="182"/>
      <c r="AY179" s="182"/>
      <c r="AZ179" s="182"/>
      <c r="BA179" s="182"/>
      <c r="BB179" s="182"/>
      <c r="BC179" s="182"/>
      <c r="BD179" s="182"/>
      <c r="BE179" s="182"/>
      <c r="BF179" s="182"/>
      <c r="BG179" s="182"/>
      <c r="BH179" s="182"/>
      <c r="BI179" s="182"/>
      <c r="BJ179" s="182"/>
      <c r="BK179" s="182"/>
      <c r="BL179" s="182"/>
      <c r="BM179" s="182"/>
      <c r="BN179" s="182"/>
      <c r="BO179" s="182"/>
      <c r="BP179" s="182"/>
      <c r="BQ179" s="182"/>
      <c r="BR179" s="182"/>
      <c r="BS179" s="182"/>
      <c r="BT179" s="182"/>
      <c r="BU179" s="182"/>
      <c r="BV179" s="182"/>
      <c r="BW179" s="182"/>
      <c r="BX179" s="182"/>
      <c r="BY179" s="182"/>
      <c r="BZ179" s="182"/>
      <c r="CA179" s="182"/>
      <c r="CB179" s="182"/>
      <c r="CC179" s="182"/>
      <c r="CD179" s="182"/>
      <c r="CE179" s="182"/>
      <c r="CF179" s="182"/>
      <c r="CG179" s="182"/>
      <c r="CH179" s="182"/>
      <c r="CI179" s="182"/>
      <c r="CJ179" s="182"/>
      <c r="CK179" s="182"/>
      <c r="CL179" s="182"/>
      <c r="CM179" s="182"/>
      <c r="CN179" s="182"/>
      <c r="CO179" s="182"/>
      <c r="CP179" s="182"/>
      <c r="CQ179" s="182"/>
      <c r="CR179" s="182"/>
      <c r="CS179" s="182"/>
      <c r="CT179" s="182"/>
      <c r="CU179" s="182"/>
      <c r="CV179" s="182"/>
      <c r="CW179" s="182"/>
      <c r="CX179" s="182"/>
      <c r="CY179" s="182"/>
      <c r="CZ179" s="182"/>
      <c r="DA179" s="182"/>
      <c r="DB179" s="182"/>
      <c r="DC179" s="182"/>
      <c r="DD179" s="182"/>
      <c r="DE179" s="182"/>
      <c r="DF179" s="182"/>
      <c r="DG179" s="182"/>
      <c r="DH179" s="182"/>
      <c r="DI179" s="182"/>
      <c r="DJ179" s="182"/>
      <c r="DK179" s="182"/>
      <c r="DL179" s="182"/>
      <c r="DM179" s="182"/>
      <c r="DN179" s="182"/>
      <c r="DO179" s="182"/>
      <c r="DP179" s="182"/>
      <c r="DQ179" s="182"/>
      <c r="DR179" s="182"/>
      <c r="DS179" s="182"/>
      <c r="DT179" s="182"/>
      <c r="DU179" s="182"/>
      <c r="DV179" s="182"/>
      <c r="DW179" s="182"/>
      <c r="DX179" s="182"/>
      <c r="DY179" s="182"/>
      <c r="DZ179" s="182"/>
      <c r="EA179" s="182"/>
      <c r="EB179" s="182"/>
      <c r="EC179" s="182"/>
      <c r="ED179" s="182"/>
      <c r="EE179" s="182"/>
      <c r="EF179" s="182"/>
      <c r="EG179" s="182"/>
      <c r="EH179" s="182"/>
      <c r="EI179" s="182"/>
      <c r="EJ179" s="182"/>
      <c r="EK179" s="182"/>
      <c r="EL179" s="182"/>
      <c r="EM179" s="182"/>
      <c r="EN179" s="182"/>
      <c r="EO179" s="182"/>
      <c r="EP179" s="182"/>
      <c r="EQ179" s="182"/>
      <c r="ER179" s="182"/>
      <c r="ES179" s="182"/>
      <c r="ET179" s="182"/>
      <c r="EU179" s="182"/>
      <c r="EV179" s="182"/>
      <c r="EW179" s="182"/>
      <c r="EX179" s="182"/>
      <c r="EY179" s="182"/>
      <c r="EZ179" s="182"/>
      <c r="FA179" s="182"/>
      <c r="FB179" s="182"/>
      <c r="FC179" s="182"/>
      <c r="FD179" s="182"/>
      <c r="FE179" s="182"/>
      <c r="FF179" s="182"/>
      <c r="FG179" s="182"/>
      <c r="FH179" s="182"/>
      <c r="FI179" s="182"/>
      <c r="FJ179" s="182"/>
      <c r="FK179" s="182"/>
      <c r="FL179" s="182"/>
      <c r="FM179" s="182"/>
      <c r="FN179" s="182"/>
      <c r="FO179" s="182"/>
      <c r="FP179" s="182"/>
      <c r="FQ179" s="182"/>
      <c r="FR179" s="182"/>
      <c r="FS179" s="182"/>
      <c r="FT179" s="182"/>
      <c r="FU179" s="182"/>
      <c r="FV179" s="182"/>
      <c r="FW179" s="182"/>
      <c r="FX179" s="182"/>
      <c r="FY179" s="182"/>
      <c r="FZ179" s="182"/>
      <c r="GA179" s="182"/>
      <c r="GB179" s="182"/>
      <c r="GC179" s="182"/>
      <c r="GD179" s="182"/>
      <c r="GE179" s="182"/>
      <c r="GF179" s="182"/>
      <c r="GG179" s="182"/>
      <c r="GH179" s="182"/>
      <c r="GI179" s="182"/>
      <c r="GJ179" s="182"/>
      <c r="GK179" s="182"/>
      <c r="GL179" s="182"/>
      <c r="GM179" s="182"/>
      <c r="GN179" s="182"/>
      <c r="GO179" s="182"/>
      <c r="GP179" s="182"/>
      <c r="GQ179" s="182"/>
      <c r="GR179" s="182"/>
      <c r="GS179" s="182"/>
      <c r="GT179" s="182"/>
      <c r="GU179" s="182"/>
      <c r="GV179" s="182"/>
      <c r="GW179" s="182"/>
      <c r="GX179" s="182"/>
      <c r="GY179" s="182"/>
      <c r="GZ179" s="182"/>
      <c r="HA179" s="182"/>
      <c r="HB179" s="182"/>
      <c r="HC179" s="182"/>
      <c r="HD179" s="182"/>
      <c r="HE179" s="182"/>
      <c r="HF179" s="182"/>
      <c r="HG179" s="182"/>
      <c r="HH179" s="182"/>
      <c r="HI179" s="182"/>
      <c r="HJ179" s="182"/>
      <c r="HK179" s="182"/>
      <c r="HL179" s="182"/>
      <c r="HM179" s="182"/>
      <c r="HN179" s="182"/>
      <c r="HO179" s="182"/>
      <c r="HP179" s="182"/>
      <c r="HQ179" s="182"/>
      <c r="HR179" s="182"/>
      <c r="HS179" s="182"/>
      <c r="HT179" s="182"/>
      <c r="HU179" s="182"/>
      <c r="HV179" s="182"/>
      <c r="HW179" s="182"/>
      <c r="HX179" s="182"/>
      <c r="HY179" s="182"/>
      <c r="HZ179" s="182"/>
      <c r="IA179" s="182"/>
      <c r="IB179" s="182"/>
      <c r="IC179" s="182"/>
      <c r="ID179" s="182"/>
      <c r="IE179" s="182"/>
      <c r="IF179" s="182"/>
      <c r="IG179" s="182"/>
      <c r="IH179" s="182"/>
      <c r="II179" s="182"/>
      <c r="IJ179" s="182"/>
      <c r="IK179" s="182"/>
      <c r="IL179" s="182"/>
      <c r="IM179" s="182"/>
      <c r="IN179" s="182"/>
      <c r="IO179" s="182"/>
      <c r="IP179" s="182"/>
      <c r="IQ179" s="182"/>
    </row>
    <row r="180" spans="1:251" s="183" customFormat="1" ht="20.100000000000001" customHeight="1">
      <c r="A180" s="182"/>
      <c r="B180" s="182"/>
      <c r="C180" s="182"/>
      <c r="D180" s="181"/>
      <c r="E180" s="181"/>
      <c r="M180" s="182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  <c r="AA180" s="182"/>
      <c r="AB180" s="182"/>
      <c r="AC180" s="182"/>
      <c r="AD180" s="182"/>
      <c r="AE180" s="182"/>
      <c r="AF180" s="182"/>
      <c r="AG180" s="182"/>
      <c r="AH180" s="182"/>
      <c r="AI180" s="182"/>
      <c r="AJ180" s="182"/>
      <c r="AK180" s="182"/>
      <c r="AL180" s="182"/>
      <c r="AM180" s="182"/>
      <c r="AN180" s="182"/>
      <c r="AO180" s="182"/>
      <c r="AP180" s="182"/>
      <c r="AQ180" s="182"/>
      <c r="AR180" s="182"/>
      <c r="AS180" s="182"/>
      <c r="AT180" s="182"/>
      <c r="AU180" s="182"/>
      <c r="AV180" s="182"/>
      <c r="AW180" s="182"/>
      <c r="AX180" s="182"/>
      <c r="AY180" s="182"/>
      <c r="AZ180" s="182"/>
      <c r="BA180" s="182"/>
      <c r="BB180" s="182"/>
      <c r="BC180" s="182"/>
      <c r="BD180" s="182"/>
      <c r="BE180" s="182"/>
      <c r="BF180" s="182"/>
      <c r="BG180" s="182"/>
      <c r="BH180" s="182"/>
      <c r="BI180" s="182"/>
      <c r="BJ180" s="182"/>
      <c r="BK180" s="182"/>
      <c r="BL180" s="182"/>
      <c r="BM180" s="182"/>
      <c r="BN180" s="182"/>
      <c r="BO180" s="182"/>
      <c r="BP180" s="182"/>
      <c r="BQ180" s="182"/>
      <c r="BR180" s="182"/>
      <c r="BS180" s="182"/>
      <c r="BT180" s="182"/>
      <c r="BU180" s="182"/>
      <c r="BV180" s="182"/>
      <c r="BW180" s="182"/>
      <c r="BX180" s="182"/>
      <c r="BY180" s="182"/>
      <c r="BZ180" s="182"/>
      <c r="CA180" s="182"/>
      <c r="CB180" s="182"/>
      <c r="CC180" s="182"/>
      <c r="CD180" s="182"/>
      <c r="CE180" s="182"/>
      <c r="CF180" s="182"/>
      <c r="CG180" s="182"/>
      <c r="CH180" s="182"/>
      <c r="CI180" s="182"/>
      <c r="CJ180" s="182"/>
      <c r="CK180" s="182"/>
      <c r="CL180" s="182"/>
      <c r="CM180" s="182"/>
      <c r="CN180" s="182"/>
      <c r="CO180" s="182"/>
      <c r="CP180" s="182"/>
      <c r="CQ180" s="182"/>
      <c r="CR180" s="182"/>
      <c r="CS180" s="182"/>
      <c r="CT180" s="182"/>
      <c r="CU180" s="182"/>
      <c r="CV180" s="182"/>
      <c r="CW180" s="182"/>
      <c r="CX180" s="182"/>
      <c r="CY180" s="182"/>
      <c r="CZ180" s="182"/>
      <c r="DA180" s="182"/>
      <c r="DB180" s="182"/>
      <c r="DC180" s="182"/>
      <c r="DD180" s="182"/>
      <c r="DE180" s="182"/>
      <c r="DF180" s="182"/>
      <c r="DG180" s="182"/>
      <c r="DH180" s="182"/>
      <c r="DI180" s="182"/>
      <c r="DJ180" s="182"/>
      <c r="DK180" s="182"/>
      <c r="DL180" s="182"/>
      <c r="DM180" s="182"/>
      <c r="DN180" s="182"/>
      <c r="DO180" s="182"/>
      <c r="DP180" s="182"/>
      <c r="DQ180" s="182"/>
      <c r="DR180" s="182"/>
      <c r="DS180" s="182"/>
      <c r="DT180" s="182"/>
      <c r="DU180" s="182"/>
      <c r="DV180" s="182"/>
      <c r="DW180" s="182"/>
      <c r="DX180" s="182"/>
      <c r="DY180" s="182"/>
      <c r="DZ180" s="182"/>
      <c r="EA180" s="182"/>
      <c r="EB180" s="182"/>
      <c r="EC180" s="182"/>
      <c r="ED180" s="182"/>
      <c r="EE180" s="182"/>
      <c r="EF180" s="182"/>
      <c r="EG180" s="182"/>
      <c r="EH180" s="182"/>
      <c r="EI180" s="182"/>
      <c r="EJ180" s="182"/>
      <c r="EK180" s="182"/>
      <c r="EL180" s="182"/>
      <c r="EM180" s="182"/>
      <c r="EN180" s="182"/>
      <c r="EO180" s="182"/>
      <c r="EP180" s="182"/>
      <c r="EQ180" s="182"/>
      <c r="ER180" s="182"/>
      <c r="ES180" s="182"/>
      <c r="ET180" s="182"/>
      <c r="EU180" s="182"/>
      <c r="EV180" s="182"/>
      <c r="EW180" s="182"/>
      <c r="EX180" s="182"/>
      <c r="EY180" s="182"/>
      <c r="EZ180" s="182"/>
      <c r="FA180" s="182"/>
      <c r="FB180" s="182"/>
      <c r="FC180" s="182"/>
      <c r="FD180" s="182"/>
      <c r="FE180" s="182"/>
      <c r="FF180" s="182"/>
      <c r="FG180" s="182"/>
      <c r="FH180" s="182"/>
      <c r="FI180" s="182"/>
      <c r="FJ180" s="182"/>
      <c r="FK180" s="182"/>
      <c r="FL180" s="182"/>
      <c r="FM180" s="182"/>
      <c r="FN180" s="182"/>
      <c r="FO180" s="182"/>
      <c r="FP180" s="182"/>
      <c r="FQ180" s="182"/>
      <c r="FR180" s="182"/>
      <c r="FS180" s="182"/>
      <c r="FT180" s="182"/>
      <c r="FU180" s="182"/>
      <c r="FV180" s="182"/>
      <c r="FW180" s="182"/>
      <c r="FX180" s="182"/>
      <c r="FY180" s="182"/>
      <c r="FZ180" s="182"/>
      <c r="GA180" s="182"/>
      <c r="GB180" s="182"/>
      <c r="GC180" s="182"/>
      <c r="GD180" s="182"/>
      <c r="GE180" s="182"/>
      <c r="GF180" s="182"/>
      <c r="GG180" s="182"/>
      <c r="GH180" s="182"/>
      <c r="GI180" s="182"/>
      <c r="GJ180" s="182"/>
      <c r="GK180" s="182"/>
      <c r="GL180" s="182"/>
      <c r="GM180" s="182"/>
      <c r="GN180" s="182"/>
      <c r="GO180" s="182"/>
      <c r="GP180" s="182"/>
      <c r="GQ180" s="182"/>
      <c r="GR180" s="182"/>
      <c r="GS180" s="182"/>
      <c r="GT180" s="182"/>
      <c r="GU180" s="182"/>
      <c r="GV180" s="182"/>
      <c r="GW180" s="182"/>
      <c r="GX180" s="182"/>
      <c r="GY180" s="182"/>
      <c r="GZ180" s="182"/>
      <c r="HA180" s="182"/>
      <c r="HB180" s="182"/>
      <c r="HC180" s="182"/>
      <c r="HD180" s="182"/>
      <c r="HE180" s="182"/>
      <c r="HF180" s="182"/>
      <c r="HG180" s="182"/>
      <c r="HH180" s="182"/>
      <c r="HI180" s="182"/>
      <c r="HJ180" s="182"/>
      <c r="HK180" s="182"/>
      <c r="HL180" s="182"/>
      <c r="HM180" s="182"/>
      <c r="HN180" s="182"/>
      <c r="HO180" s="182"/>
      <c r="HP180" s="182"/>
      <c r="HQ180" s="182"/>
      <c r="HR180" s="182"/>
      <c r="HS180" s="182"/>
      <c r="HT180" s="182"/>
      <c r="HU180" s="182"/>
      <c r="HV180" s="182"/>
      <c r="HW180" s="182"/>
      <c r="HX180" s="182"/>
      <c r="HY180" s="182"/>
      <c r="HZ180" s="182"/>
      <c r="IA180" s="182"/>
      <c r="IB180" s="182"/>
      <c r="IC180" s="182"/>
      <c r="ID180" s="182"/>
      <c r="IE180" s="182"/>
      <c r="IF180" s="182"/>
      <c r="IG180" s="182"/>
      <c r="IH180" s="182"/>
      <c r="II180" s="182"/>
      <c r="IJ180" s="182"/>
      <c r="IK180" s="182"/>
      <c r="IL180" s="182"/>
      <c r="IM180" s="182"/>
      <c r="IN180" s="182"/>
      <c r="IO180" s="182"/>
      <c r="IP180" s="182"/>
      <c r="IQ180" s="182"/>
    </row>
    <row r="181" spans="1:251" s="183" customFormat="1" ht="20.100000000000001" customHeight="1">
      <c r="A181" s="182"/>
      <c r="B181" s="182"/>
      <c r="C181" s="182"/>
      <c r="D181" s="181"/>
      <c r="E181" s="181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2"/>
      <c r="AG181" s="182"/>
      <c r="AH181" s="182"/>
      <c r="AI181" s="182"/>
      <c r="AJ181" s="182"/>
      <c r="AK181" s="182"/>
      <c r="AL181" s="182"/>
      <c r="AM181" s="182"/>
      <c r="AN181" s="182"/>
      <c r="AO181" s="182"/>
      <c r="AP181" s="182"/>
      <c r="AQ181" s="182"/>
      <c r="AR181" s="182"/>
      <c r="AS181" s="182"/>
      <c r="AT181" s="182"/>
      <c r="AU181" s="182"/>
      <c r="AV181" s="182"/>
      <c r="AW181" s="182"/>
      <c r="AX181" s="182"/>
      <c r="AY181" s="182"/>
      <c r="AZ181" s="182"/>
      <c r="BA181" s="182"/>
      <c r="BB181" s="182"/>
      <c r="BC181" s="182"/>
      <c r="BD181" s="182"/>
      <c r="BE181" s="182"/>
      <c r="BF181" s="182"/>
      <c r="BG181" s="182"/>
      <c r="BH181" s="182"/>
      <c r="BI181" s="182"/>
      <c r="BJ181" s="182"/>
      <c r="BK181" s="182"/>
      <c r="BL181" s="182"/>
      <c r="BM181" s="182"/>
      <c r="BN181" s="182"/>
      <c r="BO181" s="182"/>
      <c r="BP181" s="182"/>
      <c r="BQ181" s="182"/>
      <c r="BR181" s="182"/>
      <c r="BS181" s="182"/>
      <c r="BT181" s="182"/>
      <c r="BU181" s="182"/>
      <c r="BV181" s="182"/>
      <c r="BW181" s="182"/>
      <c r="BX181" s="182"/>
      <c r="BY181" s="182"/>
      <c r="BZ181" s="182"/>
      <c r="CA181" s="182"/>
      <c r="CB181" s="182"/>
      <c r="CC181" s="182"/>
      <c r="CD181" s="182"/>
      <c r="CE181" s="182"/>
      <c r="CF181" s="182"/>
      <c r="CG181" s="182"/>
      <c r="CH181" s="182"/>
      <c r="CI181" s="182"/>
      <c r="CJ181" s="182"/>
      <c r="CK181" s="182"/>
      <c r="CL181" s="182"/>
      <c r="CM181" s="182"/>
      <c r="CN181" s="182"/>
      <c r="CO181" s="182"/>
      <c r="CP181" s="182"/>
      <c r="CQ181" s="182"/>
      <c r="CR181" s="182"/>
      <c r="CS181" s="182"/>
      <c r="CT181" s="182"/>
      <c r="CU181" s="182"/>
      <c r="CV181" s="182"/>
      <c r="CW181" s="182"/>
      <c r="CX181" s="182"/>
      <c r="CY181" s="182"/>
      <c r="CZ181" s="182"/>
      <c r="DA181" s="182"/>
      <c r="DB181" s="182"/>
      <c r="DC181" s="182"/>
      <c r="DD181" s="182"/>
      <c r="DE181" s="182"/>
      <c r="DF181" s="182"/>
      <c r="DG181" s="182"/>
      <c r="DH181" s="182"/>
      <c r="DI181" s="182"/>
      <c r="DJ181" s="182"/>
      <c r="DK181" s="182"/>
      <c r="DL181" s="182"/>
      <c r="DM181" s="182"/>
      <c r="DN181" s="182"/>
      <c r="DO181" s="182"/>
      <c r="DP181" s="182"/>
      <c r="DQ181" s="182"/>
      <c r="DR181" s="182"/>
      <c r="DS181" s="182"/>
      <c r="DT181" s="182"/>
      <c r="DU181" s="182"/>
      <c r="DV181" s="182"/>
      <c r="DW181" s="182"/>
      <c r="DX181" s="182"/>
      <c r="DY181" s="182"/>
      <c r="DZ181" s="182"/>
      <c r="EA181" s="182"/>
      <c r="EB181" s="182"/>
      <c r="EC181" s="182"/>
      <c r="ED181" s="182"/>
      <c r="EE181" s="182"/>
      <c r="EF181" s="182"/>
      <c r="EG181" s="182"/>
      <c r="EH181" s="182"/>
      <c r="EI181" s="182"/>
      <c r="EJ181" s="182"/>
      <c r="EK181" s="182"/>
      <c r="EL181" s="182"/>
      <c r="EM181" s="182"/>
      <c r="EN181" s="182"/>
      <c r="EO181" s="182"/>
      <c r="EP181" s="182"/>
      <c r="EQ181" s="182"/>
      <c r="ER181" s="182"/>
      <c r="ES181" s="182"/>
      <c r="ET181" s="182"/>
      <c r="EU181" s="182"/>
      <c r="EV181" s="182"/>
      <c r="EW181" s="182"/>
      <c r="EX181" s="182"/>
      <c r="EY181" s="182"/>
      <c r="EZ181" s="182"/>
      <c r="FA181" s="182"/>
      <c r="FB181" s="182"/>
      <c r="FC181" s="182"/>
      <c r="FD181" s="182"/>
      <c r="FE181" s="182"/>
      <c r="FF181" s="182"/>
      <c r="FG181" s="182"/>
      <c r="FH181" s="182"/>
      <c r="FI181" s="182"/>
      <c r="FJ181" s="182"/>
      <c r="FK181" s="182"/>
      <c r="FL181" s="182"/>
      <c r="FM181" s="182"/>
      <c r="FN181" s="182"/>
      <c r="FO181" s="182"/>
      <c r="FP181" s="182"/>
      <c r="FQ181" s="182"/>
      <c r="FR181" s="182"/>
      <c r="FS181" s="182"/>
      <c r="FT181" s="182"/>
      <c r="FU181" s="182"/>
      <c r="FV181" s="182"/>
      <c r="FW181" s="182"/>
      <c r="FX181" s="182"/>
      <c r="FY181" s="182"/>
      <c r="FZ181" s="182"/>
      <c r="GA181" s="182"/>
      <c r="GB181" s="182"/>
      <c r="GC181" s="182"/>
      <c r="GD181" s="182"/>
      <c r="GE181" s="182"/>
      <c r="GF181" s="182"/>
      <c r="GG181" s="182"/>
      <c r="GH181" s="182"/>
      <c r="GI181" s="182"/>
      <c r="GJ181" s="182"/>
      <c r="GK181" s="182"/>
      <c r="GL181" s="182"/>
      <c r="GM181" s="182"/>
      <c r="GN181" s="182"/>
      <c r="GO181" s="182"/>
      <c r="GP181" s="182"/>
      <c r="GQ181" s="182"/>
      <c r="GR181" s="182"/>
      <c r="GS181" s="182"/>
      <c r="GT181" s="182"/>
      <c r="GU181" s="182"/>
      <c r="GV181" s="182"/>
      <c r="GW181" s="182"/>
      <c r="GX181" s="182"/>
      <c r="GY181" s="182"/>
      <c r="GZ181" s="182"/>
      <c r="HA181" s="182"/>
      <c r="HB181" s="182"/>
      <c r="HC181" s="182"/>
      <c r="HD181" s="182"/>
      <c r="HE181" s="182"/>
      <c r="HF181" s="182"/>
      <c r="HG181" s="182"/>
      <c r="HH181" s="182"/>
      <c r="HI181" s="182"/>
      <c r="HJ181" s="182"/>
      <c r="HK181" s="182"/>
      <c r="HL181" s="182"/>
      <c r="HM181" s="182"/>
      <c r="HN181" s="182"/>
      <c r="HO181" s="182"/>
      <c r="HP181" s="182"/>
      <c r="HQ181" s="182"/>
      <c r="HR181" s="182"/>
      <c r="HS181" s="182"/>
      <c r="HT181" s="182"/>
      <c r="HU181" s="182"/>
      <c r="HV181" s="182"/>
      <c r="HW181" s="182"/>
      <c r="HX181" s="182"/>
      <c r="HY181" s="182"/>
      <c r="HZ181" s="182"/>
      <c r="IA181" s="182"/>
      <c r="IB181" s="182"/>
      <c r="IC181" s="182"/>
      <c r="ID181" s="182"/>
      <c r="IE181" s="182"/>
      <c r="IF181" s="182"/>
      <c r="IG181" s="182"/>
      <c r="IH181" s="182"/>
      <c r="II181" s="182"/>
      <c r="IJ181" s="182"/>
      <c r="IK181" s="182"/>
      <c r="IL181" s="182"/>
      <c r="IM181" s="182"/>
      <c r="IN181" s="182"/>
      <c r="IO181" s="182"/>
      <c r="IP181" s="182"/>
      <c r="IQ181" s="182"/>
    </row>
    <row r="182" spans="1:251" s="183" customFormat="1" ht="20.100000000000001" customHeight="1">
      <c r="A182" s="182"/>
      <c r="B182" s="182"/>
      <c r="C182" s="182"/>
      <c r="D182" s="181"/>
      <c r="E182" s="181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2"/>
      <c r="AG182" s="182"/>
      <c r="AH182" s="182"/>
      <c r="AI182" s="182"/>
      <c r="AJ182" s="182"/>
      <c r="AK182" s="182"/>
      <c r="AL182" s="182"/>
      <c r="AM182" s="182"/>
      <c r="AN182" s="182"/>
      <c r="AO182" s="182"/>
      <c r="AP182" s="182"/>
      <c r="AQ182" s="182"/>
      <c r="AR182" s="182"/>
      <c r="AS182" s="182"/>
      <c r="AT182" s="182"/>
      <c r="AU182" s="182"/>
      <c r="AV182" s="182"/>
      <c r="AW182" s="182"/>
      <c r="AX182" s="182"/>
      <c r="AY182" s="182"/>
      <c r="AZ182" s="182"/>
      <c r="BA182" s="182"/>
      <c r="BB182" s="182"/>
      <c r="BC182" s="182"/>
      <c r="BD182" s="182"/>
      <c r="BE182" s="182"/>
      <c r="BF182" s="182"/>
      <c r="BG182" s="182"/>
      <c r="BH182" s="182"/>
      <c r="BI182" s="182"/>
      <c r="BJ182" s="182"/>
      <c r="BK182" s="182"/>
      <c r="BL182" s="182"/>
      <c r="BM182" s="182"/>
      <c r="BN182" s="182"/>
      <c r="BO182" s="182"/>
      <c r="BP182" s="182"/>
      <c r="BQ182" s="182"/>
      <c r="BR182" s="182"/>
      <c r="BS182" s="182"/>
      <c r="BT182" s="182"/>
      <c r="BU182" s="182"/>
      <c r="BV182" s="182"/>
      <c r="BW182" s="182"/>
      <c r="BX182" s="182"/>
      <c r="BY182" s="182"/>
      <c r="BZ182" s="182"/>
      <c r="CA182" s="182"/>
      <c r="CB182" s="182"/>
      <c r="CC182" s="182"/>
      <c r="CD182" s="182"/>
      <c r="CE182" s="182"/>
      <c r="CF182" s="182"/>
      <c r="CG182" s="182"/>
      <c r="CH182" s="182"/>
      <c r="CI182" s="182"/>
      <c r="CJ182" s="182"/>
      <c r="CK182" s="182"/>
      <c r="CL182" s="182"/>
      <c r="CM182" s="182"/>
      <c r="CN182" s="182"/>
      <c r="CO182" s="182"/>
      <c r="CP182" s="182"/>
      <c r="CQ182" s="182"/>
      <c r="CR182" s="182"/>
      <c r="CS182" s="182"/>
      <c r="CT182" s="182"/>
      <c r="CU182" s="182"/>
      <c r="CV182" s="182"/>
      <c r="CW182" s="182"/>
      <c r="CX182" s="182"/>
      <c r="CY182" s="182"/>
      <c r="CZ182" s="182"/>
      <c r="DA182" s="182"/>
      <c r="DB182" s="182"/>
      <c r="DC182" s="182"/>
      <c r="DD182" s="182"/>
      <c r="DE182" s="182"/>
      <c r="DF182" s="182"/>
      <c r="DG182" s="182"/>
      <c r="DH182" s="182"/>
      <c r="DI182" s="182"/>
      <c r="DJ182" s="182"/>
      <c r="DK182" s="182"/>
      <c r="DL182" s="182"/>
      <c r="DM182" s="182"/>
      <c r="DN182" s="182"/>
      <c r="DO182" s="182"/>
      <c r="DP182" s="182"/>
      <c r="DQ182" s="182"/>
      <c r="DR182" s="182"/>
      <c r="DS182" s="182"/>
      <c r="DT182" s="182"/>
      <c r="DU182" s="182"/>
      <c r="DV182" s="182"/>
      <c r="DW182" s="182"/>
      <c r="DX182" s="182"/>
      <c r="DY182" s="182"/>
      <c r="DZ182" s="182"/>
      <c r="EA182" s="182"/>
      <c r="EB182" s="182"/>
      <c r="EC182" s="182"/>
      <c r="ED182" s="182"/>
      <c r="EE182" s="182"/>
      <c r="EF182" s="182"/>
      <c r="EG182" s="182"/>
      <c r="EH182" s="182"/>
      <c r="EI182" s="182"/>
      <c r="EJ182" s="182"/>
      <c r="EK182" s="182"/>
      <c r="EL182" s="182"/>
      <c r="EM182" s="182"/>
      <c r="EN182" s="182"/>
      <c r="EO182" s="182"/>
      <c r="EP182" s="182"/>
      <c r="EQ182" s="182"/>
      <c r="ER182" s="182"/>
      <c r="ES182" s="182"/>
      <c r="ET182" s="182"/>
      <c r="EU182" s="182"/>
      <c r="EV182" s="182"/>
      <c r="EW182" s="182"/>
      <c r="EX182" s="182"/>
      <c r="EY182" s="182"/>
      <c r="EZ182" s="182"/>
      <c r="FA182" s="182"/>
      <c r="FB182" s="182"/>
      <c r="FC182" s="182"/>
      <c r="FD182" s="182"/>
      <c r="FE182" s="182"/>
      <c r="FF182" s="182"/>
      <c r="FG182" s="182"/>
      <c r="FH182" s="182"/>
      <c r="FI182" s="182"/>
      <c r="FJ182" s="182"/>
      <c r="FK182" s="182"/>
      <c r="FL182" s="182"/>
      <c r="FM182" s="182"/>
      <c r="FN182" s="182"/>
      <c r="FO182" s="182"/>
      <c r="FP182" s="182"/>
      <c r="FQ182" s="182"/>
      <c r="FR182" s="182"/>
      <c r="FS182" s="182"/>
      <c r="FT182" s="182"/>
      <c r="FU182" s="182"/>
      <c r="FV182" s="182"/>
      <c r="FW182" s="182"/>
      <c r="FX182" s="182"/>
      <c r="FY182" s="182"/>
      <c r="FZ182" s="182"/>
      <c r="GA182" s="182"/>
      <c r="GB182" s="182"/>
      <c r="GC182" s="182"/>
      <c r="GD182" s="182"/>
      <c r="GE182" s="182"/>
      <c r="GF182" s="182"/>
      <c r="GG182" s="182"/>
      <c r="GH182" s="182"/>
      <c r="GI182" s="182"/>
      <c r="GJ182" s="182"/>
      <c r="GK182" s="182"/>
      <c r="GL182" s="182"/>
      <c r="GM182" s="182"/>
      <c r="GN182" s="182"/>
      <c r="GO182" s="182"/>
      <c r="GP182" s="182"/>
      <c r="GQ182" s="182"/>
      <c r="GR182" s="182"/>
      <c r="GS182" s="182"/>
      <c r="GT182" s="182"/>
      <c r="GU182" s="182"/>
      <c r="GV182" s="182"/>
      <c r="GW182" s="182"/>
      <c r="GX182" s="182"/>
      <c r="GY182" s="182"/>
      <c r="GZ182" s="182"/>
      <c r="HA182" s="182"/>
      <c r="HB182" s="182"/>
      <c r="HC182" s="182"/>
      <c r="HD182" s="182"/>
      <c r="HE182" s="182"/>
      <c r="HF182" s="182"/>
      <c r="HG182" s="182"/>
      <c r="HH182" s="182"/>
      <c r="HI182" s="182"/>
      <c r="HJ182" s="182"/>
      <c r="HK182" s="182"/>
      <c r="HL182" s="182"/>
      <c r="HM182" s="182"/>
      <c r="HN182" s="182"/>
      <c r="HO182" s="182"/>
      <c r="HP182" s="182"/>
      <c r="HQ182" s="182"/>
      <c r="HR182" s="182"/>
      <c r="HS182" s="182"/>
      <c r="HT182" s="182"/>
      <c r="HU182" s="182"/>
      <c r="HV182" s="182"/>
      <c r="HW182" s="182"/>
      <c r="HX182" s="182"/>
      <c r="HY182" s="182"/>
      <c r="HZ182" s="182"/>
      <c r="IA182" s="182"/>
      <c r="IB182" s="182"/>
      <c r="IC182" s="182"/>
      <c r="ID182" s="182"/>
      <c r="IE182" s="182"/>
      <c r="IF182" s="182"/>
      <c r="IG182" s="182"/>
      <c r="IH182" s="182"/>
      <c r="II182" s="182"/>
      <c r="IJ182" s="182"/>
      <c r="IK182" s="182"/>
      <c r="IL182" s="182"/>
      <c r="IM182" s="182"/>
      <c r="IN182" s="182"/>
      <c r="IO182" s="182"/>
      <c r="IP182" s="182"/>
      <c r="IQ182" s="182"/>
    </row>
    <row r="183" spans="1:251" s="183" customFormat="1" ht="20.100000000000001" customHeight="1">
      <c r="A183" s="182"/>
      <c r="B183" s="182"/>
      <c r="C183" s="182"/>
      <c r="D183" s="181"/>
      <c r="E183" s="181"/>
      <c r="M183" s="182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  <c r="AA183" s="182"/>
      <c r="AB183" s="182"/>
      <c r="AC183" s="182"/>
      <c r="AD183" s="182"/>
      <c r="AE183" s="182"/>
      <c r="AF183" s="182"/>
      <c r="AG183" s="182"/>
      <c r="AH183" s="182"/>
      <c r="AI183" s="182"/>
      <c r="AJ183" s="182"/>
      <c r="AK183" s="182"/>
      <c r="AL183" s="182"/>
      <c r="AM183" s="182"/>
      <c r="AN183" s="182"/>
      <c r="AO183" s="182"/>
      <c r="AP183" s="182"/>
      <c r="AQ183" s="182"/>
      <c r="AR183" s="182"/>
      <c r="AS183" s="182"/>
      <c r="AT183" s="182"/>
      <c r="AU183" s="182"/>
      <c r="AV183" s="182"/>
      <c r="AW183" s="182"/>
      <c r="AX183" s="182"/>
      <c r="AY183" s="182"/>
      <c r="AZ183" s="182"/>
      <c r="BA183" s="182"/>
      <c r="BB183" s="182"/>
      <c r="BC183" s="182"/>
      <c r="BD183" s="182"/>
      <c r="BE183" s="182"/>
      <c r="BF183" s="182"/>
      <c r="BG183" s="182"/>
      <c r="BH183" s="182"/>
      <c r="BI183" s="182"/>
      <c r="BJ183" s="182"/>
      <c r="BK183" s="182"/>
      <c r="BL183" s="182"/>
      <c r="BM183" s="182"/>
      <c r="BN183" s="182"/>
      <c r="BO183" s="182"/>
      <c r="BP183" s="182"/>
      <c r="BQ183" s="182"/>
      <c r="BR183" s="182"/>
      <c r="BS183" s="182"/>
      <c r="BT183" s="182"/>
      <c r="BU183" s="182"/>
      <c r="BV183" s="182"/>
      <c r="BW183" s="182"/>
      <c r="BX183" s="182"/>
      <c r="BY183" s="182"/>
      <c r="BZ183" s="182"/>
      <c r="CA183" s="182"/>
      <c r="CB183" s="182"/>
      <c r="CC183" s="182"/>
      <c r="CD183" s="182"/>
      <c r="CE183" s="182"/>
      <c r="CF183" s="182"/>
      <c r="CG183" s="182"/>
      <c r="CH183" s="182"/>
      <c r="CI183" s="182"/>
      <c r="CJ183" s="182"/>
      <c r="CK183" s="182"/>
      <c r="CL183" s="182"/>
      <c r="CM183" s="182"/>
      <c r="CN183" s="182"/>
      <c r="CO183" s="182"/>
      <c r="CP183" s="182"/>
      <c r="CQ183" s="182"/>
      <c r="CR183" s="182"/>
      <c r="CS183" s="182"/>
      <c r="CT183" s="182"/>
      <c r="CU183" s="182"/>
      <c r="CV183" s="182"/>
      <c r="CW183" s="182"/>
      <c r="CX183" s="182"/>
      <c r="CY183" s="182"/>
      <c r="CZ183" s="182"/>
      <c r="DA183" s="182"/>
      <c r="DB183" s="182"/>
      <c r="DC183" s="182"/>
      <c r="DD183" s="182"/>
      <c r="DE183" s="182"/>
      <c r="DF183" s="182"/>
      <c r="DG183" s="182"/>
      <c r="DH183" s="182"/>
      <c r="DI183" s="182"/>
      <c r="DJ183" s="182"/>
      <c r="DK183" s="182"/>
      <c r="DL183" s="182"/>
      <c r="DM183" s="182"/>
      <c r="DN183" s="182"/>
      <c r="DO183" s="182"/>
      <c r="DP183" s="182"/>
      <c r="DQ183" s="182"/>
      <c r="DR183" s="182"/>
      <c r="DS183" s="182"/>
      <c r="DT183" s="182"/>
      <c r="DU183" s="182"/>
      <c r="DV183" s="182"/>
      <c r="DW183" s="182"/>
      <c r="DX183" s="182"/>
      <c r="DY183" s="182"/>
      <c r="DZ183" s="182"/>
      <c r="EA183" s="182"/>
      <c r="EB183" s="182"/>
      <c r="EC183" s="182"/>
      <c r="ED183" s="182"/>
      <c r="EE183" s="182"/>
      <c r="EF183" s="182"/>
      <c r="EG183" s="182"/>
      <c r="EH183" s="182"/>
      <c r="EI183" s="182"/>
      <c r="EJ183" s="182"/>
      <c r="EK183" s="182"/>
      <c r="EL183" s="182"/>
      <c r="EM183" s="182"/>
      <c r="EN183" s="182"/>
      <c r="EO183" s="182"/>
      <c r="EP183" s="182"/>
      <c r="EQ183" s="182"/>
      <c r="ER183" s="182"/>
      <c r="ES183" s="182"/>
      <c r="ET183" s="182"/>
      <c r="EU183" s="182"/>
      <c r="EV183" s="182"/>
      <c r="EW183" s="182"/>
      <c r="EX183" s="182"/>
      <c r="EY183" s="182"/>
      <c r="EZ183" s="182"/>
      <c r="FA183" s="182"/>
      <c r="FB183" s="182"/>
      <c r="FC183" s="182"/>
      <c r="FD183" s="182"/>
      <c r="FE183" s="182"/>
      <c r="FF183" s="182"/>
      <c r="FG183" s="182"/>
      <c r="FH183" s="182"/>
      <c r="FI183" s="182"/>
      <c r="FJ183" s="182"/>
      <c r="FK183" s="182"/>
      <c r="FL183" s="182"/>
      <c r="FM183" s="182"/>
      <c r="FN183" s="182"/>
      <c r="FO183" s="182"/>
      <c r="FP183" s="182"/>
      <c r="FQ183" s="182"/>
      <c r="FR183" s="182"/>
      <c r="FS183" s="182"/>
      <c r="FT183" s="182"/>
      <c r="FU183" s="182"/>
      <c r="FV183" s="182"/>
      <c r="FW183" s="182"/>
      <c r="FX183" s="182"/>
      <c r="FY183" s="182"/>
      <c r="FZ183" s="182"/>
      <c r="GA183" s="182"/>
      <c r="GB183" s="182"/>
      <c r="GC183" s="182"/>
      <c r="GD183" s="182"/>
      <c r="GE183" s="182"/>
      <c r="GF183" s="182"/>
      <c r="GG183" s="182"/>
      <c r="GH183" s="182"/>
      <c r="GI183" s="182"/>
      <c r="GJ183" s="182"/>
      <c r="GK183" s="182"/>
      <c r="GL183" s="182"/>
      <c r="GM183" s="182"/>
      <c r="GN183" s="182"/>
      <c r="GO183" s="182"/>
      <c r="GP183" s="182"/>
      <c r="GQ183" s="182"/>
      <c r="GR183" s="182"/>
      <c r="GS183" s="182"/>
      <c r="GT183" s="182"/>
      <c r="GU183" s="182"/>
      <c r="GV183" s="182"/>
      <c r="GW183" s="182"/>
      <c r="GX183" s="182"/>
      <c r="GY183" s="182"/>
      <c r="GZ183" s="182"/>
      <c r="HA183" s="182"/>
      <c r="HB183" s="182"/>
      <c r="HC183" s="182"/>
      <c r="HD183" s="182"/>
      <c r="HE183" s="182"/>
      <c r="HF183" s="182"/>
      <c r="HG183" s="182"/>
      <c r="HH183" s="182"/>
      <c r="HI183" s="182"/>
      <c r="HJ183" s="182"/>
      <c r="HK183" s="182"/>
      <c r="HL183" s="182"/>
      <c r="HM183" s="182"/>
      <c r="HN183" s="182"/>
      <c r="HO183" s="182"/>
      <c r="HP183" s="182"/>
      <c r="HQ183" s="182"/>
      <c r="HR183" s="182"/>
      <c r="HS183" s="182"/>
      <c r="HT183" s="182"/>
      <c r="HU183" s="182"/>
      <c r="HV183" s="182"/>
      <c r="HW183" s="182"/>
      <c r="HX183" s="182"/>
      <c r="HY183" s="182"/>
      <c r="HZ183" s="182"/>
      <c r="IA183" s="182"/>
      <c r="IB183" s="182"/>
      <c r="IC183" s="182"/>
      <c r="ID183" s="182"/>
      <c r="IE183" s="182"/>
      <c r="IF183" s="182"/>
      <c r="IG183" s="182"/>
      <c r="IH183" s="182"/>
      <c r="II183" s="182"/>
      <c r="IJ183" s="182"/>
      <c r="IK183" s="182"/>
      <c r="IL183" s="182"/>
      <c r="IM183" s="182"/>
      <c r="IN183" s="182"/>
      <c r="IO183" s="182"/>
      <c r="IP183" s="182"/>
      <c r="IQ183" s="182"/>
    </row>
    <row r="184" spans="1:251" s="183" customFormat="1" ht="20.100000000000001" customHeight="1">
      <c r="A184" s="182"/>
      <c r="B184" s="182"/>
      <c r="C184" s="182"/>
      <c r="D184" s="181"/>
      <c r="E184" s="181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  <c r="AK184" s="182"/>
      <c r="AL184" s="182"/>
      <c r="AM184" s="182"/>
      <c r="AN184" s="182"/>
      <c r="AO184" s="182"/>
      <c r="AP184" s="182"/>
      <c r="AQ184" s="182"/>
      <c r="AR184" s="182"/>
      <c r="AS184" s="182"/>
      <c r="AT184" s="182"/>
      <c r="AU184" s="182"/>
      <c r="AV184" s="182"/>
      <c r="AW184" s="182"/>
      <c r="AX184" s="182"/>
      <c r="AY184" s="182"/>
      <c r="AZ184" s="182"/>
      <c r="BA184" s="182"/>
      <c r="BB184" s="182"/>
      <c r="BC184" s="182"/>
      <c r="BD184" s="182"/>
      <c r="BE184" s="182"/>
      <c r="BF184" s="182"/>
      <c r="BG184" s="182"/>
      <c r="BH184" s="182"/>
      <c r="BI184" s="182"/>
      <c r="BJ184" s="182"/>
      <c r="BK184" s="182"/>
      <c r="BL184" s="182"/>
      <c r="BM184" s="182"/>
      <c r="BN184" s="182"/>
      <c r="BO184" s="182"/>
      <c r="BP184" s="182"/>
      <c r="BQ184" s="182"/>
      <c r="BR184" s="182"/>
      <c r="BS184" s="182"/>
      <c r="BT184" s="182"/>
      <c r="BU184" s="182"/>
      <c r="BV184" s="182"/>
      <c r="BW184" s="182"/>
      <c r="BX184" s="182"/>
      <c r="BY184" s="182"/>
      <c r="BZ184" s="182"/>
      <c r="CA184" s="182"/>
      <c r="CB184" s="182"/>
      <c r="CC184" s="182"/>
      <c r="CD184" s="182"/>
      <c r="CE184" s="182"/>
      <c r="CF184" s="182"/>
      <c r="CG184" s="182"/>
      <c r="CH184" s="182"/>
      <c r="CI184" s="182"/>
      <c r="CJ184" s="182"/>
      <c r="CK184" s="182"/>
      <c r="CL184" s="182"/>
      <c r="CM184" s="182"/>
      <c r="CN184" s="182"/>
      <c r="CO184" s="182"/>
      <c r="CP184" s="182"/>
      <c r="CQ184" s="182"/>
      <c r="CR184" s="182"/>
      <c r="CS184" s="182"/>
      <c r="CT184" s="182"/>
      <c r="CU184" s="182"/>
      <c r="CV184" s="182"/>
      <c r="CW184" s="182"/>
      <c r="CX184" s="182"/>
      <c r="CY184" s="182"/>
      <c r="CZ184" s="182"/>
      <c r="DA184" s="182"/>
      <c r="DB184" s="182"/>
      <c r="DC184" s="182"/>
      <c r="DD184" s="182"/>
      <c r="DE184" s="182"/>
      <c r="DF184" s="182"/>
      <c r="DG184" s="182"/>
      <c r="DH184" s="182"/>
      <c r="DI184" s="182"/>
      <c r="DJ184" s="182"/>
      <c r="DK184" s="182"/>
      <c r="DL184" s="182"/>
      <c r="DM184" s="182"/>
      <c r="DN184" s="182"/>
      <c r="DO184" s="182"/>
      <c r="DP184" s="182"/>
      <c r="DQ184" s="182"/>
      <c r="DR184" s="182"/>
      <c r="DS184" s="182"/>
      <c r="DT184" s="182"/>
      <c r="DU184" s="182"/>
      <c r="DV184" s="182"/>
      <c r="DW184" s="182"/>
      <c r="DX184" s="182"/>
      <c r="DY184" s="182"/>
      <c r="DZ184" s="182"/>
      <c r="EA184" s="182"/>
      <c r="EB184" s="182"/>
      <c r="EC184" s="182"/>
      <c r="ED184" s="182"/>
      <c r="EE184" s="182"/>
      <c r="EF184" s="182"/>
      <c r="EG184" s="182"/>
      <c r="EH184" s="182"/>
      <c r="EI184" s="182"/>
      <c r="EJ184" s="182"/>
      <c r="EK184" s="182"/>
      <c r="EL184" s="182"/>
      <c r="EM184" s="182"/>
      <c r="EN184" s="182"/>
      <c r="EO184" s="182"/>
      <c r="EP184" s="182"/>
      <c r="EQ184" s="182"/>
      <c r="ER184" s="182"/>
      <c r="ES184" s="182"/>
      <c r="ET184" s="182"/>
      <c r="EU184" s="182"/>
      <c r="EV184" s="182"/>
      <c r="EW184" s="182"/>
      <c r="EX184" s="182"/>
      <c r="EY184" s="182"/>
      <c r="EZ184" s="182"/>
      <c r="FA184" s="182"/>
      <c r="FB184" s="182"/>
      <c r="FC184" s="182"/>
      <c r="FD184" s="182"/>
      <c r="FE184" s="182"/>
      <c r="FF184" s="182"/>
      <c r="FG184" s="182"/>
      <c r="FH184" s="182"/>
      <c r="FI184" s="182"/>
      <c r="FJ184" s="182"/>
      <c r="FK184" s="182"/>
      <c r="FL184" s="182"/>
      <c r="FM184" s="182"/>
      <c r="FN184" s="182"/>
      <c r="FO184" s="182"/>
      <c r="FP184" s="182"/>
      <c r="FQ184" s="182"/>
      <c r="FR184" s="182"/>
      <c r="FS184" s="182"/>
      <c r="FT184" s="182"/>
      <c r="FU184" s="182"/>
      <c r="FV184" s="182"/>
      <c r="FW184" s="182"/>
      <c r="FX184" s="182"/>
      <c r="FY184" s="182"/>
      <c r="FZ184" s="182"/>
      <c r="GA184" s="182"/>
      <c r="GB184" s="182"/>
      <c r="GC184" s="182"/>
      <c r="GD184" s="182"/>
      <c r="GE184" s="182"/>
      <c r="GF184" s="182"/>
      <c r="GG184" s="182"/>
      <c r="GH184" s="182"/>
      <c r="GI184" s="182"/>
      <c r="GJ184" s="182"/>
      <c r="GK184" s="182"/>
      <c r="GL184" s="182"/>
      <c r="GM184" s="182"/>
      <c r="GN184" s="182"/>
      <c r="GO184" s="182"/>
      <c r="GP184" s="182"/>
      <c r="GQ184" s="182"/>
      <c r="GR184" s="182"/>
      <c r="GS184" s="182"/>
      <c r="GT184" s="182"/>
      <c r="GU184" s="182"/>
      <c r="GV184" s="182"/>
      <c r="GW184" s="182"/>
      <c r="GX184" s="182"/>
      <c r="GY184" s="182"/>
      <c r="GZ184" s="182"/>
      <c r="HA184" s="182"/>
      <c r="HB184" s="182"/>
      <c r="HC184" s="182"/>
      <c r="HD184" s="182"/>
      <c r="HE184" s="182"/>
      <c r="HF184" s="182"/>
      <c r="HG184" s="182"/>
      <c r="HH184" s="182"/>
      <c r="HI184" s="182"/>
      <c r="HJ184" s="182"/>
      <c r="HK184" s="182"/>
      <c r="HL184" s="182"/>
      <c r="HM184" s="182"/>
      <c r="HN184" s="182"/>
      <c r="HO184" s="182"/>
      <c r="HP184" s="182"/>
      <c r="HQ184" s="182"/>
      <c r="HR184" s="182"/>
      <c r="HS184" s="182"/>
      <c r="HT184" s="182"/>
      <c r="HU184" s="182"/>
      <c r="HV184" s="182"/>
      <c r="HW184" s="182"/>
      <c r="HX184" s="182"/>
      <c r="HY184" s="182"/>
      <c r="HZ184" s="182"/>
      <c r="IA184" s="182"/>
      <c r="IB184" s="182"/>
      <c r="IC184" s="182"/>
      <c r="ID184" s="182"/>
      <c r="IE184" s="182"/>
      <c r="IF184" s="182"/>
      <c r="IG184" s="182"/>
      <c r="IH184" s="182"/>
      <c r="II184" s="182"/>
      <c r="IJ184" s="182"/>
      <c r="IK184" s="182"/>
      <c r="IL184" s="182"/>
      <c r="IM184" s="182"/>
      <c r="IN184" s="182"/>
      <c r="IO184" s="182"/>
      <c r="IP184" s="182"/>
      <c r="IQ184" s="182"/>
    </row>
    <row r="185" spans="1:251" s="183" customFormat="1" ht="20.100000000000001" customHeight="1">
      <c r="A185" s="182"/>
      <c r="B185" s="182"/>
      <c r="C185" s="182"/>
      <c r="D185" s="181"/>
      <c r="E185" s="181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  <c r="AM185" s="182"/>
      <c r="AN185" s="182"/>
      <c r="AO185" s="182"/>
      <c r="AP185" s="182"/>
      <c r="AQ185" s="182"/>
      <c r="AR185" s="182"/>
      <c r="AS185" s="182"/>
      <c r="AT185" s="182"/>
      <c r="AU185" s="182"/>
      <c r="AV185" s="182"/>
      <c r="AW185" s="182"/>
      <c r="AX185" s="182"/>
      <c r="AY185" s="182"/>
      <c r="AZ185" s="182"/>
      <c r="BA185" s="182"/>
      <c r="BB185" s="182"/>
      <c r="BC185" s="182"/>
      <c r="BD185" s="182"/>
      <c r="BE185" s="182"/>
      <c r="BF185" s="182"/>
      <c r="BG185" s="182"/>
      <c r="BH185" s="182"/>
      <c r="BI185" s="182"/>
      <c r="BJ185" s="182"/>
      <c r="BK185" s="182"/>
      <c r="BL185" s="182"/>
      <c r="BM185" s="182"/>
      <c r="BN185" s="182"/>
      <c r="BO185" s="182"/>
      <c r="BP185" s="182"/>
      <c r="BQ185" s="182"/>
      <c r="BR185" s="182"/>
      <c r="BS185" s="182"/>
      <c r="BT185" s="182"/>
      <c r="BU185" s="182"/>
      <c r="BV185" s="182"/>
      <c r="BW185" s="182"/>
      <c r="BX185" s="182"/>
      <c r="BY185" s="182"/>
      <c r="BZ185" s="182"/>
      <c r="CA185" s="182"/>
      <c r="CB185" s="182"/>
      <c r="CC185" s="182"/>
      <c r="CD185" s="182"/>
      <c r="CE185" s="182"/>
      <c r="CF185" s="182"/>
      <c r="CG185" s="182"/>
      <c r="CH185" s="182"/>
      <c r="CI185" s="182"/>
      <c r="CJ185" s="182"/>
      <c r="CK185" s="182"/>
      <c r="CL185" s="182"/>
      <c r="CM185" s="182"/>
      <c r="CN185" s="182"/>
      <c r="CO185" s="182"/>
      <c r="CP185" s="182"/>
      <c r="CQ185" s="182"/>
      <c r="CR185" s="182"/>
      <c r="CS185" s="182"/>
      <c r="CT185" s="182"/>
      <c r="CU185" s="182"/>
      <c r="CV185" s="182"/>
      <c r="CW185" s="182"/>
      <c r="CX185" s="182"/>
      <c r="CY185" s="182"/>
      <c r="CZ185" s="182"/>
      <c r="DA185" s="182"/>
      <c r="DB185" s="182"/>
      <c r="DC185" s="182"/>
      <c r="DD185" s="182"/>
      <c r="DE185" s="182"/>
      <c r="DF185" s="182"/>
      <c r="DG185" s="182"/>
      <c r="DH185" s="182"/>
      <c r="DI185" s="182"/>
      <c r="DJ185" s="182"/>
      <c r="DK185" s="182"/>
      <c r="DL185" s="182"/>
      <c r="DM185" s="182"/>
      <c r="DN185" s="182"/>
      <c r="DO185" s="182"/>
      <c r="DP185" s="182"/>
      <c r="DQ185" s="182"/>
      <c r="DR185" s="182"/>
      <c r="DS185" s="182"/>
      <c r="DT185" s="182"/>
      <c r="DU185" s="182"/>
      <c r="DV185" s="182"/>
      <c r="DW185" s="182"/>
      <c r="DX185" s="182"/>
      <c r="DY185" s="182"/>
      <c r="DZ185" s="182"/>
      <c r="EA185" s="182"/>
      <c r="EB185" s="182"/>
      <c r="EC185" s="182"/>
      <c r="ED185" s="182"/>
      <c r="EE185" s="182"/>
      <c r="EF185" s="182"/>
      <c r="EG185" s="182"/>
      <c r="EH185" s="182"/>
      <c r="EI185" s="182"/>
      <c r="EJ185" s="182"/>
      <c r="EK185" s="182"/>
      <c r="EL185" s="182"/>
      <c r="EM185" s="182"/>
      <c r="EN185" s="182"/>
      <c r="EO185" s="182"/>
      <c r="EP185" s="182"/>
      <c r="EQ185" s="182"/>
      <c r="ER185" s="182"/>
      <c r="ES185" s="182"/>
      <c r="ET185" s="182"/>
      <c r="EU185" s="182"/>
      <c r="EV185" s="182"/>
      <c r="EW185" s="182"/>
      <c r="EX185" s="182"/>
      <c r="EY185" s="182"/>
      <c r="EZ185" s="182"/>
      <c r="FA185" s="182"/>
      <c r="FB185" s="182"/>
      <c r="FC185" s="182"/>
      <c r="FD185" s="182"/>
      <c r="FE185" s="182"/>
      <c r="FF185" s="182"/>
      <c r="FG185" s="182"/>
      <c r="FH185" s="182"/>
      <c r="FI185" s="182"/>
      <c r="FJ185" s="182"/>
      <c r="FK185" s="182"/>
      <c r="FL185" s="182"/>
      <c r="FM185" s="182"/>
      <c r="FN185" s="182"/>
      <c r="FO185" s="182"/>
      <c r="FP185" s="182"/>
      <c r="FQ185" s="182"/>
      <c r="FR185" s="182"/>
      <c r="FS185" s="182"/>
      <c r="FT185" s="182"/>
      <c r="FU185" s="182"/>
      <c r="FV185" s="182"/>
      <c r="FW185" s="182"/>
      <c r="FX185" s="182"/>
      <c r="FY185" s="182"/>
      <c r="FZ185" s="182"/>
      <c r="GA185" s="182"/>
      <c r="GB185" s="182"/>
      <c r="GC185" s="182"/>
      <c r="GD185" s="182"/>
      <c r="GE185" s="182"/>
      <c r="GF185" s="182"/>
      <c r="GG185" s="182"/>
      <c r="GH185" s="182"/>
      <c r="GI185" s="182"/>
      <c r="GJ185" s="182"/>
      <c r="GK185" s="182"/>
      <c r="GL185" s="182"/>
      <c r="GM185" s="182"/>
      <c r="GN185" s="182"/>
      <c r="GO185" s="182"/>
      <c r="GP185" s="182"/>
      <c r="GQ185" s="182"/>
      <c r="GR185" s="182"/>
      <c r="GS185" s="182"/>
      <c r="GT185" s="182"/>
      <c r="GU185" s="182"/>
      <c r="GV185" s="182"/>
      <c r="GW185" s="182"/>
      <c r="GX185" s="182"/>
      <c r="GY185" s="182"/>
      <c r="GZ185" s="182"/>
      <c r="HA185" s="182"/>
      <c r="HB185" s="182"/>
      <c r="HC185" s="182"/>
      <c r="HD185" s="182"/>
      <c r="HE185" s="182"/>
      <c r="HF185" s="182"/>
      <c r="HG185" s="182"/>
      <c r="HH185" s="182"/>
      <c r="HI185" s="182"/>
      <c r="HJ185" s="182"/>
      <c r="HK185" s="182"/>
      <c r="HL185" s="182"/>
      <c r="HM185" s="182"/>
      <c r="HN185" s="182"/>
      <c r="HO185" s="182"/>
      <c r="HP185" s="182"/>
      <c r="HQ185" s="182"/>
      <c r="HR185" s="182"/>
      <c r="HS185" s="182"/>
      <c r="HT185" s="182"/>
      <c r="HU185" s="182"/>
      <c r="HV185" s="182"/>
      <c r="HW185" s="182"/>
      <c r="HX185" s="182"/>
      <c r="HY185" s="182"/>
      <c r="HZ185" s="182"/>
      <c r="IA185" s="182"/>
      <c r="IB185" s="182"/>
      <c r="IC185" s="182"/>
      <c r="ID185" s="182"/>
      <c r="IE185" s="182"/>
      <c r="IF185" s="182"/>
      <c r="IG185" s="182"/>
      <c r="IH185" s="182"/>
      <c r="II185" s="182"/>
      <c r="IJ185" s="182"/>
      <c r="IK185" s="182"/>
      <c r="IL185" s="182"/>
      <c r="IM185" s="182"/>
      <c r="IN185" s="182"/>
      <c r="IO185" s="182"/>
      <c r="IP185" s="182"/>
      <c r="IQ185" s="182"/>
    </row>
    <row r="186" spans="1:251" s="183" customFormat="1" ht="20.100000000000001" customHeight="1">
      <c r="A186" s="182"/>
      <c r="B186" s="182"/>
      <c r="C186" s="182"/>
      <c r="D186" s="181"/>
      <c r="E186" s="181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82"/>
      <c r="AH186" s="182"/>
      <c r="AI186" s="182"/>
      <c r="AJ186" s="182"/>
      <c r="AK186" s="182"/>
      <c r="AL186" s="182"/>
      <c r="AM186" s="182"/>
      <c r="AN186" s="182"/>
      <c r="AO186" s="182"/>
      <c r="AP186" s="182"/>
      <c r="AQ186" s="182"/>
      <c r="AR186" s="182"/>
      <c r="AS186" s="182"/>
      <c r="AT186" s="182"/>
      <c r="AU186" s="182"/>
      <c r="AV186" s="182"/>
      <c r="AW186" s="182"/>
      <c r="AX186" s="182"/>
      <c r="AY186" s="182"/>
      <c r="AZ186" s="182"/>
      <c r="BA186" s="182"/>
      <c r="BB186" s="182"/>
      <c r="BC186" s="182"/>
      <c r="BD186" s="182"/>
      <c r="BE186" s="182"/>
      <c r="BF186" s="182"/>
      <c r="BG186" s="182"/>
      <c r="BH186" s="182"/>
      <c r="BI186" s="182"/>
      <c r="BJ186" s="182"/>
      <c r="BK186" s="182"/>
      <c r="BL186" s="182"/>
      <c r="BM186" s="182"/>
      <c r="BN186" s="182"/>
      <c r="BO186" s="182"/>
      <c r="BP186" s="182"/>
      <c r="BQ186" s="182"/>
      <c r="BR186" s="182"/>
      <c r="BS186" s="182"/>
      <c r="BT186" s="182"/>
      <c r="BU186" s="182"/>
      <c r="BV186" s="182"/>
      <c r="BW186" s="182"/>
      <c r="BX186" s="182"/>
      <c r="BY186" s="182"/>
      <c r="BZ186" s="182"/>
      <c r="CA186" s="182"/>
      <c r="CB186" s="182"/>
      <c r="CC186" s="182"/>
      <c r="CD186" s="182"/>
      <c r="CE186" s="182"/>
      <c r="CF186" s="182"/>
      <c r="CG186" s="182"/>
      <c r="CH186" s="182"/>
      <c r="CI186" s="182"/>
      <c r="CJ186" s="182"/>
      <c r="CK186" s="182"/>
      <c r="CL186" s="182"/>
      <c r="CM186" s="182"/>
      <c r="CN186" s="182"/>
      <c r="CO186" s="182"/>
      <c r="CP186" s="182"/>
      <c r="CQ186" s="182"/>
      <c r="CR186" s="182"/>
      <c r="CS186" s="182"/>
      <c r="CT186" s="182"/>
      <c r="CU186" s="182"/>
      <c r="CV186" s="182"/>
      <c r="CW186" s="182"/>
      <c r="CX186" s="182"/>
      <c r="CY186" s="182"/>
      <c r="CZ186" s="182"/>
      <c r="DA186" s="182"/>
      <c r="DB186" s="182"/>
      <c r="DC186" s="182"/>
      <c r="DD186" s="182"/>
      <c r="DE186" s="182"/>
      <c r="DF186" s="182"/>
      <c r="DG186" s="182"/>
      <c r="DH186" s="182"/>
      <c r="DI186" s="182"/>
      <c r="DJ186" s="182"/>
      <c r="DK186" s="182"/>
      <c r="DL186" s="182"/>
      <c r="DM186" s="182"/>
      <c r="DN186" s="182"/>
      <c r="DO186" s="182"/>
      <c r="DP186" s="182"/>
      <c r="DQ186" s="182"/>
      <c r="DR186" s="182"/>
      <c r="DS186" s="182"/>
      <c r="DT186" s="182"/>
      <c r="DU186" s="182"/>
      <c r="DV186" s="182"/>
      <c r="DW186" s="182"/>
      <c r="DX186" s="182"/>
      <c r="DY186" s="182"/>
      <c r="DZ186" s="182"/>
      <c r="EA186" s="182"/>
      <c r="EB186" s="182"/>
      <c r="EC186" s="182"/>
      <c r="ED186" s="182"/>
      <c r="EE186" s="182"/>
      <c r="EF186" s="182"/>
      <c r="EG186" s="182"/>
      <c r="EH186" s="182"/>
      <c r="EI186" s="182"/>
      <c r="EJ186" s="182"/>
      <c r="EK186" s="182"/>
      <c r="EL186" s="182"/>
      <c r="EM186" s="182"/>
      <c r="EN186" s="182"/>
      <c r="EO186" s="182"/>
      <c r="EP186" s="182"/>
      <c r="EQ186" s="182"/>
      <c r="ER186" s="182"/>
      <c r="ES186" s="182"/>
      <c r="ET186" s="182"/>
      <c r="EU186" s="182"/>
      <c r="EV186" s="182"/>
      <c r="EW186" s="182"/>
      <c r="EX186" s="182"/>
      <c r="EY186" s="182"/>
      <c r="EZ186" s="182"/>
      <c r="FA186" s="182"/>
      <c r="FB186" s="182"/>
      <c r="FC186" s="182"/>
      <c r="FD186" s="182"/>
      <c r="FE186" s="182"/>
      <c r="FF186" s="182"/>
      <c r="FG186" s="182"/>
      <c r="FH186" s="182"/>
      <c r="FI186" s="182"/>
      <c r="FJ186" s="182"/>
      <c r="FK186" s="182"/>
      <c r="FL186" s="182"/>
      <c r="FM186" s="182"/>
      <c r="FN186" s="182"/>
      <c r="FO186" s="182"/>
      <c r="FP186" s="182"/>
      <c r="FQ186" s="182"/>
      <c r="FR186" s="182"/>
      <c r="FS186" s="182"/>
      <c r="FT186" s="182"/>
      <c r="FU186" s="182"/>
      <c r="FV186" s="182"/>
      <c r="FW186" s="182"/>
      <c r="FX186" s="182"/>
      <c r="FY186" s="182"/>
      <c r="FZ186" s="182"/>
      <c r="GA186" s="182"/>
      <c r="GB186" s="182"/>
      <c r="GC186" s="182"/>
      <c r="GD186" s="182"/>
      <c r="GE186" s="182"/>
      <c r="GF186" s="182"/>
      <c r="GG186" s="182"/>
      <c r="GH186" s="182"/>
      <c r="GI186" s="182"/>
      <c r="GJ186" s="182"/>
      <c r="GK186" s="182"/>
      <c r="GL186" s="182"/>
      <c r="GM186" s="182"/>
      <c r="GN186" s="182"/>
      <c r="GO186" s="182"/>
      <c r="GP186" s="182"/>
      <c r="GQ186" s="182"/>
      <c r="GR186" s="182"/>
      <c r="GS186" s="182"/>
      <c r="GT186" s="182"/>
      <c r="GU186" s="182"/>
      <c r="GV186" s="182"/>
      <c r="GW186" s="182"/>
      <c r="GX186" s="182"/>
      <c r="GY186" s="182"/>
      <c r="GZ186" s="182"/>
      <c r="HA186" s="182"/>
      <c r="HB186" s="182"/>
      <c r="HC186" s="182"/>
      <c r="HD186" s="182"/>
      <c r="HE186" s="182"/>
      <c r="HF186" s="182"/>
      <c r="HG186" s="182"/>
      <c r="HH186" s="182"/>
      <c r="HI186" s="182"/>
      <c r="HJ186" s="182"/>
      <c r="HK186" s="182"/>
      <c r="HL186" s="182"/>
      <c r="HM186" s="182"/>
      <c r="HN186" s="182"/>
      <c r="HO186" s="182"/>
      <c r="HP186" s="182"/>
      <c r="HQ186" s="182"/>
      <c r="HR186" s="182"/>
      <c r="HS186" s="182"/>
      <c r="HT186" s="182"/>
      <c r="HU186" s="182"/>
      <c r="HV186" s="182"/>
      <c r="HW186" s="182"/>
      <c r="HX186" s="182"/>
      <c r="HY186" s="182"/>
      <c r="HZ186" s="182"/>
      <c r="IA186" s="182"/>
      <c r="IB186" s="182"/>
      <c r="IC186" s="182"/>
      <c r="ID186" s="182"/>
      <c r="IE186" s="182"/>
      <c r="IF186" s="182"/>
      <c r="IG186" s="182"/>
      <c r="IH186" s="182"/>
      <c r="II186" s="182"/>
      <c r="IJ186" s="182"/>
      <c r="IK186" s="182"/>
      <c r="IL186" s="182"/>
      <c r="IM186" s="182"/>
      <c r="IN186" s="182"/>
      <c r="IO186" s="182"/>
      <c r="IP186" s="182"/>
      <c r="IQ186" s="182"/>
    </row>
    <row r="187" spans="1:251" s="183" customFormat="1" ht="20.100000000000001" customHeight="1">
      <c r="A187" s="182"/>
      <c r="B187" s="182"/>
      <c r="C187" s="182"/>
      <c r="D187" s="181"/>
      <c r="E187" s="181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  <c r="AA187" s="182"/>
      <c r="AB187" s="182"/>
      <c r="AC187" s="182"/>
      <c r="AD187" s="182"/>
      <c r="AE187" s="182"/>
      <c r="AF187" s="182"/>
      <c r="AG187" s="182"/>
      <c r="AH187" s="182"/>
      <c r="AI187" s="182"/>
      <c r="AJ187" s="182"/>
      <c r="AK187" s="182"/>
      <c r="AL187" s="182"/>
      <c r="AM187" s="182"/>
      <c r="AN187" s="182"/>
      <c r="AO187" s="182"/>
      <c r="AP187" s="182"/>
      <c r="AQ187" s="182"/>
      <c r="AR187" s="182"/>
      <c r="AS187" s="182"/>
      <c r="AT187" s="182"/>
      <c r="AU187" s="182"/>
      <c r="AV187" s="182"/>
      <c r="AW187" s="182"/>
      <c r="AX187" s="182"/>
      <c r="AY187" s="182"/>
      <c r="AZ187" s="182"/>
      <c r="BA187" s="182"/>
      <c r="BB187" s="182"/>
      <c r="BC187" s="182"/>
      <c r="BD187" s="182"/>
      <c r="BE187" s="182"/>
      <c r="BF187" s="182"/>
      <c r="BG187" s="182"/>
      <c r="BH187" s="182"/>
      <c r="BI187" s="182"/>
      <c r="BJ187" s="182"/>
      <c r="BK187" s="182"/>
      <c r="BL187" s="182"/>
      <c r="BM187" s="182"/>
      <c r="BN187" s="182"/>
      <c r="BO187" s="182"/>
      <c r="BP187" s="182"/>
      <c r="BQ187" s="182"/>
      <c r="BR187" s="182"/>
      <c r="BS187" s="182"/>
      <c r="BT187" s="182"/>
      <c r="BU187" s="182"/>
      <c r="BV187" s="182"/>
      <c r="BW187" s="182"/>
      <c r="BX187" s="182"/>
      <c r="BY187" s="182"/>
      <c r="BZ187" s="182"/>
      <c r="CA187" s="182"/>
      <c r="CB187" s="182"/>
      <c r="CC187" s="182"/>
      <c r="CD187" s="182"/>
      <c r="CE187" s="182"/>
      <c r="CF187" s="182"/>
      <c r="CG187" s="182"/>
      <c r="CH187" s="182"/>
      <c r="CI187" s="182"/>
      <c r="CJ187" s="182"/>
      <c r="CK187" s="182"/>
      <c r="CL187" s="182"/>
      <c r="CM187" s="182"/>
      <c r="CN187" s="182"/>
      <c r="CO187" s="182"/>
      <c r="CP187" s="182"/>
      <c r="CQ187" s="182"/>
      <c r="CR187" s="182"/>
      <c r="CS187" s="182"/>
      <c r="CT187" s="182"/>
      <c r="CU187" s="182"/>
      <c r="CV187" s="182"/>
      <c r="CW187" s="182"/>
      <c r="CX187" s="182"/>
      <c r="CY187" s="182"/>
      <c r="CZ187" s="182"/>
      <c r="DA187" s="182"/>
      <c r="DB187" s="182"/>
      <c r="DC187" s="182"/>
      <c r="DD187" s="182"/>
      <c r="DE187" s="182"/>
      <c r="DF187" s="182"/>
      <c r="DG187" s="182"/>
      <c r="DH187" s="182"/>
      <c r="DI187" s="182"/>
      <c r="DJ187" s="182"/>
      <c r="DK187" s="182"/>
      <c r="DL187" s="182"/>
      <c r="DM187" s="182"/>
      <c r="DN187" s="182"/>
      <c r="DO187" s="182"/>
      <c r="DP187" s="182"/>
      <c r="DQ187" s="182"/>
      <c r="DR187" s="182"/>
      <c r="DS187" s="182"/>
      <c r="DT187" s="182"/>
      <c r="DU187" s="182"/>
      <c r="DV187" s="182"/>
      <c r="DW187" s="182"/>
      <c r="DX187" s="182"/>
      <c r="DY187" s="182"/>
      <c r="DZ187" s="182"/>
      <c r="EA187" s="182"/>
      <c r="EB187" s="182"/>
      <c r="EC187" s="182"/>
      <c r="ED187" s="182"/>
      <c r="EE187" s="182"/>
      <c r="EF187" s="182"/>
      <c r="EG187" s="182"/>
      <c r="EH187" s="182"/>
      <c r="EI187" s="182"/>
      <c r="EJ187" s="182"/>
      <c r="EK187" s="182"/>
      <c r="EL187" s="182"/>
      <c r="EM187" s="182"/>
      <c r="EN187" s="182"/>
      <c r="EO187" s="182"/>
      <c r="EP187" s="182"/>
      <c r="EQ187" s="182"/>
      <c r="ER187" s="182"/>
      <c r="ES187" s="182"/>
      <c r="ET187" s="182"/>
      <c r="EU187" s="182"/>
      <c r="EV187" s="182"/>
      <c r="EW187" s="182"/>
      <c r="EX187" s="182"/>
      <c r="EY187" s="182"/>
      <c r="EZ187" s="182"/>
      <c r="FA187" s="182"/>
      <c r="FB187" s="182"/>
      <c r="FC187" s="182"/>
      <c r="FD187" s="182"/>
      <c r="FE187" s="182"/>
      <c r="FF187" s="182"/>
      <c r="FG187" s="182"/>
      <c r="FH187" s="182"/>
      <c r="FI187" s="182"/>
      <c r="FJ187" s="182"/>
      <c r="FK187" s="182"/>
      <c r="FL187" s="182"/>
      <c r="FM187" s="182"/>
      <c r="FN187" s="182"/>
      <c r="FO187" s="182"/>
      <c r="FP187" s="182"/>
      <c r="FQ187" s="182"/>
      <c r="FR187" s="182"/>
      <c r="FS187" s="182"/>
      <c r="FT187" s="182"/>
      <c r="FU187" s="182"/>
      <c r="FV187" s="182"/>
      <c r="FW187" s="182"/>
      <c r="FX187" s="182"/>
      <c r="FY187" s="182"/>
      <c r="FZ187" s="182"/>
      <c r="GA187" s="182"/>
      <c r="GB187" s="182"/>
      <c r="GC187" s="182"/>
      <c r="GD187" s="182"/>
      <c r="GE187" s="182"/>
      <c r="GF187" s="182"/>
      <c r="GG187" s="182"/>
      <c r="GH187" s="182"/>
      <c r="GI187" s="182"/>
      <c r="GJ187" s="182"/>
      <c r="GK187" s="182"/>
      <c r="GL187" s="182"/>
      <c r="GM187" s="182"/>
      <c r="GN187" s="182"/>
      <c r="GO187" s="182"/>
      <c r="GP187" s="182"/>
      <c r="GQ187" s="182"/>
      <c r="GR187" s="182"/>
      <c r="GS187" s="182"/>
      <c r="GT187" s="182"/>
      <c r="GU187" s="182"/>
      <c r="GV187" s="182"/>
      <c r="GW187" s="182"/>
      <c r="GX187" s="182"/>
      <c r="GY187" s="182"/>
      <c r="GZ187" s="182"/>
      <c r="HA187" s="182"/>
      <c r="HB187" s="182"/>
      <c r="HC187" s="182"/>
      <c r="HD187" s="182"/>
      <c r="HE187" s="182"/>
      <c r="HF187" s="182"/>
      <c r="HG187" s="182"/>
      <c r="HH187" s="182"/>
      <c r="HI187" s="182"/>
      <c r="HJ187" s="182"/>
      <c r="HK187" s="182"/>
      <c r="HL187" s="182"/>
      <c r="HM187" s="182"/>
      <c r="HN187" s="182"/>
      <c r="HO187" s="182"/>
      <c r="HP187" s="182"/>
      <c r="HQ187" s="182"/>
      <c r="HR187" s="182"/>
      <c r="HS187" s="182"/>
      <c r="HT187" s="182"/>
      <c r="HU187" s="182"/>
      <c r="HV187" s="182"/>
      <c r="HW187" s="182"/>
      <c r="HX187" s="182"/>
      <c r="HY187" s="182"/>
      <c r="HZ187" s="182"/>
      <c r="IA187" s="182"/>
      <c r="IB187" s="182"/>
      <c r="IC187" s="182"/>
      <c r="ID187" s="182"/>
      <c r="IE187" s="182"/>
      <c r="IF187" s="182"/>
      <c r="IG187" s="182"/>
      <c r="IH187" s="182"/>
      <c r="II187" s="182"/>
      <c r="IJ187" s="182"/>
      <c r="IK187" s="182"/>
      <c r="IL187" s="182"/>
      <c r="IM187" s="182"/>
      <c r="IN187" s="182"/>
      <c r="IO187" s="182"/>
      <c r="IP187" s="182"/>
      <c r="IQ187" s="182"/>
    </row>
    <row r="188" spans="1:251" s="183" customFormat="1" ht="32.25" customHeight="1">
      <c r="A188" s="182"/>
      <c r="B188" s="182"/>
      <c r="C188" s="182"/>
      <c r="D188" s="181"/>
      <c r="E188" s="181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2"/>
      <c r="AA188" s="182"/>
      <c r="AB188" s="182"/>
      <c r="AC188" s="182"/>
      <c r="AD188" s="182"/>
      <c r="AE188" s="182"/>
      <c r="AF188" s="182"/>
      <c r="AG188" s="182"/>
      <c r="AH188" s="182"/>
      <c r="AI188" s="182"/>
      <c r="AJ188" s="182"/>
      <c r="AK188" s="182"/>
      <c r="AL188" s="182"/>
      <c r="AM188" s="182"/>
      <c r="AN188" s="182"/>
      <c r="AO188" s="182"/>
      <c r="AP188" s="182"/>
      <c r="AQ188" s="182"/>
      <c r="AR188" s="182"/>
      <c r="AS188" s="182"/>
      <c r="AT188" s="182"/>
      <c r="AU188" s="182"/>
      <c r="AV188" s="182"/>
      <c r="AW188" s="182"/>
      <c r="AX188" s="182"/>
      <c r="AY188" s="182"/>
      <c r="AZ188" s="182"/>
      <c r="BA188" s="182"/>
      <c r="BB188" s="182"/>
      <c r="BC188" s="182"/>
      <c r="BD188" s="182"/>
      <c r="BE188" s="182"/>
      <c r="BF188" s="182"/>
      <c r="BG188" s="182"/>
      <c r="BH188" s="182"/>
      <c r="BI188" s="182"/>
      <c r="BJ188" s="182"/>
      <c r="BK188" s="182"/>
      <c r="BL188" s="182"/>
      <c r="BM188" s="182"/>
      <c r="BN188" s="182"/>
      <c r="BO188" s="182"/>
      <c r="BP188" s="182"/>
      <c r="BQ188" s="182"/>
      <c r="BR188" s="182"/>
      <c r="BS188" s="182"/>
      <c r="BT188" s="182"/>
      <c r="BU188" s="182"/>
      <c r="BV188" s="182"/>
      <c r="BW188" s="182"/>
      <c r="BX188" s="182"/>
      <c r="BY188" s="182"/>
      <c r="BZ188" s="182"/>
      <c r="CA188" s="182"/>
      <c r="CB188" s="182"/>
      <c r="CC188" s="182"/>
      <c r="CD188" s="182"/>
      <c r="CE188" s="182"/>
      <c r="CF188" s="182"/>
      <c r="CG188" s="182"/>
      <c r="CH188" s="182"/>
      <c r="CI188" s="182"/>
      <c r="CJ188" s="182"/>
      <c r="CK188" s="182"/>
      <c r="CL188" s="182"/>
      <c r="CM188" s="182"/>
      <c r="CN188" s="182"/>
      <c r="CO188" s="182"/>
      <c r="CP188" s="182"/>
      <c r="CQ188" s="182"/>
      <c r="CR188" s="182"/>
      <c r="CS188" s="182"/>
      <c r="CT188" s="182"/>
      <c r="CU188" s="182"/>
      <c r="CV188" s="182"/>
      <c r="CW188" s="182"/>
      <c r="CX188" s="182"/>
      <c r="CY188" s="182"/>
      <c r="CZ188" s="182"/>
      <c r="DA188" s="182"/>
      <c r="DB188" s="182"/>
      <c r="DC188" s="182"/>
      <c r="DD188" s="182"/>
      <c r="DE188" s="182"/>
      <c r="DF188" s="182"/>
      <c r="DG188" s="182"/>
      <c r="DH188" s="182"/>
      <c r="DI188" s="182"/>
      <c r="DJ188" s="182"/>
      <c r="DK188" s="182"/>
      <c r="DL188" s="182"/>
      <c r="DM188" s="182"/>
      <c r="DN188" s="182"/>
      <c r="DO188" s="182"/>
      <c r="DP188" s="182"/>
      <c r="DQ188" s="182"/>
      <c r="DR188" s="182"/>
      <c r="DS188" s="182"/>
      <c r="DT188" s="182"/>
      <c r="DU188" s="182"/>
      <c r="DV188" s="182"/>
      <c r="DW188" s="182"/>
      <c r="DX188" s="182"/>
      <c r="DY188" s="182"/>
      <c r="DZ188" s="182"/>
      <c r="EA188" s="182"/>
      <c r="EB188" s="182"/>
      <c r="EC188" s="182"/>
      <c r="ED188" s="182"/>
      <c r="EE188" s="182"/>
      <c r="EF188" s="182"/>
      <c r="EG188" s="182"/>
      <c r="EH188" s="182"/>
      <c r="EI188" s="182"/>
      <c r="EJ188" s="182"/>
      <c r="EK188" s="182"/>
      <c r="EL188" s="182"/>
      <c r="EM188" s="182"/>
      <c r="EN188" s="182"/>
      <c r="EO188" s="182"/>
      <c r="EP188" s="182"/>
      <c r="EQ188" s="182"/>
      <c r="ER188" s="182"/>
      <c r="ES188" s="182"/>
      <c r="ET188" s="182"/>
      <c r="EU188" s="182"/>
      <c r="EV188" s="182"/>
      <c r="EW188" s="182"/>
      <c r="EX188" s="182"/>
      <c r="EY188" s="182"/>
      <c r="EZ188" s="182"/>
      <c r="FA188" s="182"/>
      <c r="FB188" s="182"/>
      <c r="FC188" s="182"/>
      <c r="FD188" s="182"/>
      <c r="FE188" s="182"/>
      <c r="FF188" s="182"/>
      <c r="FG188" s="182"/>
      <c r="FH188" s="182"/>
      <c r="FI188" s="182"/>
      <c r="FJ188" s="182"/>
      <c r="FK188" s="182"/>
      <c r="FL188" s="182"/>
      <c r="FM188" s="182"/>
      <c r="FN188" s="182"/>
      <c r="FO188" s="182"/>
      <c r="FP188" s="182"/>
      <c r="FQ188" s="182"/>
      <c r="FR188" s="182"/>
      <c r="FS188" s="182"/>
      <c r="FT188" s="182"/>
      <c r="FU188" s="182"/>
      <c r="FV188" s="182"/>
      <c r="FW188" s="182"/>
      <c r="FX188" s="182"/>
      <c r="FY188" s="182"/>
      <c r="FZ188" s="182"/>
      <c r="GA188" s="182"/>
      <c r="GB188" s="182"/>
      <c r="GC188" s="182"/>
      <c r="GD188" s="182"/>
      <c r="GE188" s="182"/>
      <c r="GF188" s="182"/>
      <c r="GG188" s="182"/>
      <c r="GH188" s="182"/>
      <c r="GI188" s="182"/>
      <c r="GJ188" s="182"/>
      <c r="GK188" s="182"/>
      <c r="GL188" s="182"/>
      <c r="GM188" s="182"/>
      <c r="GN188" s="182"/>
      <c r="GO188" s="182"/>
      <c r="GP188" s="182"/>
      <c r="GQ188" s="182"/>
      <c r="GR188" s="182"/>
      <c r="GS188" s="182"/>
      <c r="GT188" s="182"/>
      <c r="GU188" s="182"/>
      <c r="GV188" s="182"/>
      <c r="GW188" s="182"/>
      <c r="GX188" s="182"/>
      <c r="GY188" s="182"/>
      <c r="GZ188" s="182"/>
      <c r="HA188" s="182"/>
      <c r="HB188" s="182"/>
      <c r="HC188" s="182"/>
      <c r="HD188" s="182"/>
      <c r="HE188" s="182"/>
      <c r="HF188" s="182"/>
      <c r="HG188" s="182"/>
      <c r="HH188" s="182"/>
      <c r="HI188" s="182"/>
      <c r="HJ188" s="182"/>
      <c r="HK188" s="182"/>
      <c r="HL188" s="182"/>
      <c r="HM188" s="182"/>
      <c r="HN188" s="182"/>
      <c r="HO188" s="182"/>
      <c r="HP188" s="182"/>
      <c r="HQ188" s="182"/>
      <c r="HR188" s="182"/>
      <c r="HS188" s="182"/>
      <c r="HT188" s="182"/>
      <c r="HU188" s="182"/>
      <c r="HV188" s="182"/>
      <c r="HW188" s="182"/>
      <c r="HX188" s="182"/>
      <c r="HY188" s="182"/>
      <c r="HZ188" s="182"/>
      <c r="IA188" s="182"/>
      <c r="IB188" s="182"/>
      <c r="IC188" s="182"/>
      <c r="ID188" s="182"/>
      <c r="IE188" s="182"/>
      <c r="IF188" s="182"/>
      <c r="IG188" s="182"/>
      <c r="IH188" s="182"/>
      <c r="II188" s="182"/>
      <c r="IJ188" s="182"/>
      <c r="IK188" s="182"/>
      <c r="IL188" s="182"/>
      <c r="IM188" s="182"/>
      <c r="IN188" s="182"/>
      <c r="IO188" s="182"/>
      <c r="IP188" s="182"/>
      <c r="IQ188" s="182"/>
    </row>
    <row r="189" spans="1:251" s="183" customFormat="1" ht="25.15" customHeight="1">
      <c r="A189" s="182"/>
      <c r="B189" s="182"/>
      <c r="C189" s="182"/>
      <c r="D189" s="181"/>
      <c r="E189" s="181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82"/>
      <c r="AM189" s="182"/>
      <c r="AN189" s="182"/>
      <c r="AO189" s="182"/>
      <c r="AP189" s="182"/>
      <c r="AQ189" s="182"/>
      <c r="AR189" s="182"/>
      <c r="AS189" s="182"/>
      <c r="AT189" s="182"/>
      <c r="AU189" s="182"/>
      <c r="AV189" s="182"/>
      <c r="AW189" s="182"/>
      <c r="AX189" s="182"/>
      <c r="AY189" s="182"/>
      <c r="AZ189" s="182"/>
      <c r="BA189" s="182"/>
      <c r="BB189" s="182"/>
      <c r="BC189" s="182"/>
      <c r="BD189" s="182"/>
      <c r="BE189" s="182"/>
      <c r="BF189" s="182"/>
      <c r="BG189" s="182"/>
      <c r="BH189" s="182"/>
      <c r="BI189" s="182"/>
      <c r="BJ189" s="182"/>
      <c r="BK189" s="182"/>
      <c r="BL189" s="182"/>
      <c r="BM189" s="182"/>
      <c r="BN189" s="182"/>
      <c r="BO189" s="182"/>
      <c r="BP189" s="182"/>
      <c r="BQ189" s="182"/>
      <c r="BR189" s="182"/>
      <c r="BS189" s="182"/>
      <c r="BT189" s="182"/>
      <c r="BU189" s="182"/>
      <c r="BV189" s="182"/>
      <c r="BW189" s="182"/>
      <c r="BX189" s="182"/>
      <c r="BY189" s="182"/>
      <c r="BZ189" s="182"/>
      <c r="CA189" s="182"/>
      <c r="CB189" s="182"/>
      <c r="CC189" s="182"/>
      <c r="CD189" s="182"/>
      <c r="CE189" s="182"/>
      <c r="CF189" s="182"/>
      <c r="CG189" s="182"/>
      <c r="CH189" s="182"/>
      <c r="CI189" s="182"/>
      <c r="CJ189" s="182"/>
      <c r="CK189" s="182"/>
      <c r="CL189" s="182"/>
      <c r="CM189" s="182"/>
      <c r="CN189" s="182"/>
      <c r="CO189" s="182"/>
      <c r="CP189" s="182"/>
      <c r="CQ189" s="182"/>
      <c r="CR189" s="182"/>
      <c r="CS189" s="182"/>
      <c r="CT189" s="182"/>
      <c r="CU189" s="182"/>
      <c r="CV189" s="182"/>
      <c r="CW189" s="182"/>
      <c r="CX189" s="182"/>
      <c r="CY189" s="182"/>
      <c r="CZ189" s="182"/>
      <c r="DA189" s="182"/>
      <c r="DB189" s="182"/>
      <c r="DC189" s="182"/>
      <c r="DD189" s="182"/>
      <c r="DE189" s="182"/>
      <c r="DF189" s="182"/>
      <c r="DG189" s="182"/>
      <c r="DH189" s="182"/>
      <c r="DI189" s="182"/>
      <c r="DJ189" s="182"/>
      <c r="DK189" s="182"/>
      <c r="DL189" s="182"/>
      <c r="DM189" s="182"/>
      <c r="DN189" s="182"/>
      <c r="DO189" s="182"/>
      <c r="DP189" s="182"/>
      <c r="DQ189" s="182"/>
      <c r="DR189" s="182"/>
      <c r="DS189" s="182"/>
      <c r="DT189" s="182"/>
      <c r="DU189" s="182"/>
      <c r="DV189" s="182"/>
      <c r="DW189" s="182"/>
      <c r="DX189" s="182"/>
      <c r="DY189" s="182"/>
      <c r="DZ189" s="182"/>
      <c r="EA189" s="182"/>
      <c r="EB189" s="182"/>
      <c r="EC189" s="182"/>
      <c r="ED189" s="182"/>
      <c r="EE189" s="182"/>
      <c r="EF189" s="182"/>
      <c r="EG189" s="182"/>
      <c r="EH189" s="182"/>
      <c r="EI189" s="182"/>
      <c r="EJ189" s="182"/>
      <c r="EK189" s="182"/>
      <c r="EL189" s="182"/>
      <c r="EM189" s="182"/>
      <c r="EN189" s="182"/>
      <c r="EO189" s="182"/>
      <c r="EP189" s="182"/>
      <c r="EQ189" s="182"/>
      <c r="ER189" s="182"/>
      <c r="ES189" s="182"/>
      <c r="ET189" s="182"/>
      <c r="EU189" s="182"/>
      <c r="EV189" s="182"/>
      <c r="EW189" s="182"/>
      <c r="EX189" s="182"/>
      <c r="EY189" s="182"/>
      <c r="EZ189" s="182"/>
      <c r="FA189" s="182"/>
      <c r="FB189" s="182"/>
      <c r="FC189" s="182"/>
      <c r="FD189" s="182"/>
      <c r="FE189" s="182"/>
      <c r="FF189" s="182"/>
      <c r="FG189" s="182"/>
      <c r="FH189" s="182"/>
      <c r="FI189" s="182"/>
      <c r="FJ189" s="182"/>
      <c r="FK189" s="182"/>
      <c r="FL189" s="182"/>
      <c r="FM189" s="182"/>
      <c r="FN189" s="182"/>
      <c r="FO189" s="182"/>
      <c r="FP189" s="182"/>
      <c r="FQ189" s="182"/>
      <c r="FR189" s="182"/>
      <c r="FS189" s="182"/>
      <c r="FT189" s="182"/>
      <c r="FU189" s="182"/>
      <c r="FV189" s="182"/>
      <c r="FW189" s="182"/>
      <c r="FX189" s="182"/>
      <c r="FY189" s="182"/>
      <c r="FZ189" s="182"/>
      <c r="GA189" s="182"/>
      <c r="GB189" s="182"/>
      <c r="GC189" s="182"/>
      <c r="GD189" s="182"/>
      <c r="GE189" s="182"/>
      <c r="GF189" s="182"/>
      <c r="GG189" s="182"/>
      <c r="GH189" s="182"/>
      <c r="GI189" s="182"/>
      <c r="GJ189" s="182"/>
      <c r="GK189" s="182"/>
      <c r="GL189" s="182"/>
      <c r="GM189" s="182"/>
      <c r="GN189" s="182"/>
      <c r="GO189" s="182"/>
      <c r="GP189" s="182"/>
      <c r="GQ189" s="182"/>
      <c r="GR189" s="182"/>
      <c r="GS189" s="182"/>
      <c r="GT189" s="182"/>
      <c r="GU189" s="182"/>
      <c r="GV189" s="182"/>
      <c r="GW189" s="182"/>
      <c r="GX189" s="182"/>
      <c r="GY189" s="182"/>
      <c r="GZ189" s="182"/>
      <c r="HA189" s="182"/>
      <c r="HB189" s="182"/>
      <c r="HC189" s="182"/>
      <c r="HD189" s="182"/>
      <c r="HE189" s="182"/>
      <c r="HF189" s="182"/>
      <c r="HG189" s="182"/>
      <c r="HH189" s="182"/>
      <c r="HI189" s="182"/>
      <c r="HJ189" s="182"/>
      <c r="HK189" s="182"/>
      <c r="HL189" s="182"/>
      <c r="HM189" s="182"/>
      <c r="HN189" s="182"/>
      <c r="HO189" s="182"/>
      <c r="HP189" s="182"/>
      <c r="HQ189" s="182"/>
      <c r="HR189" s="182"/>
      <c r="HS189" s="182"/>
      <c r="HT189" s="182"/>
      <c r="HU189" s="182"/>
      <c r="HV189" s="182"/>
      <c r="HW189" s="182"/>
      <c r="HX189" s="182"/>
      <c r="HY189" s="182"/>
      <c r="HZ189" s="182"/>
      <c r="IA189" s="182"/>
      <c r="IB189" s="182"/>
      <c r="IC189" s="182"/>
      <c r="ID189" s="182"/>
      <c r="IE189" s="182"/>
      <c r="IF189" s="182"/>
      <c r="IG189" s="182"/>
      <c r="IH189" s="182"/>
      <c r="II189" s="182"/>
      <c r="IJ189" s="182"/>
      <c r="IK189" s="182"/>
      <c r="IL189" s="182"/>
      <c r="IM189" s="182"/>
      <c r="IN189" s="182"/>
      <c r="IO189" s="182"/>
      <c r="IP189" s="182"/>
      <c r="IQ189" s="182"/>
    </row>
    <row r="190" spans="1:251" ht="21.95" customHeight="1">
      <c r="A190" s="104" t="s">
        <v>244</v>
      </c>
      <c r="B190" s="104"/>
      <c r="C190" s="104"/>
      <c r="D190" s="106"/>
      <c r="E190" s="106"/>
      <c r="F190" s="192"/>
      <c r="G190" s="192"/>
      <c r="H190" s="192"/>
      <c r="I190" s="192"/>
      <c r="J190" s="192"/>
      <c r="K190" s="192"/>
      <c r="L190" s="192"/>
    </row>
    <row r="191" spans="1:251" ht="20.100000000000001" customHeight="1">
      <c r="A191" s="180" t="s">
        <v>0</v>
      </c>
      <c r="B191" s="180"/>
      <c r="C191" s="180"/>
      <c r="D191" s="181"/>
      <c r="E191" s="181"/>
      <c r="F191" s="84"/>
      <c r="G191" s="85"/>
      <c r="H191" s="84"/>
      <c r="I191" s="85"/>
      <c r="J191" s="86"/>
      <c r="K191" s="85"/>
      <c r="L191" s="86"/>
    </row>
    <row r="192" spans="1:251" ht="20.100000000000001" customHeight="1">
      <c r="A192" s="180" t="s">
        <v>156</v>
      </c>
      <c r="B192" s="180"/>
      <c r="C192" s="180"/>
      <c r="D192" s="181"/>
      <c r="E192" s="181"/>
      <c r="F192" s="85"/>
      <c r="G192" s="85"/>
      <c r="H192" s="85"/>
      <c r="I192" s="85"/>
      <c r="K192" s="85"/>
    </row>
    <row r="193" spans="1:12" ht="20.100000000000001" customHeight="1">
      <c r="A193" s="87" t="str">
        <f>A3</f>
        <v>สำหรับงวดหกเดือนสิ้นสุดวันที่ 30 มิถุนายน พ.ศ. 2563</v>
      </c>
      <c r="B193" s="87"/>
      <c r="C193" s="87"/>
      <c r="D193" s="88"/>
      <c r="E193" s="88"/>
      <c r="F193" s="89"/>
      <c r="G193" s="89"/>
      <c r="H193" s="89"/>
      <c r="I193" s="89"/>
      <c r="J193" s="90"/>
      <c r="K193" s="89"/>
      <c r="L193" s="90"/>
    </row>
    <row r="194" spans="1:12" ht="20.100000000000001" customHeight="1">
      <c r="A194" s="228"/>
      <c r="B194" s="228"/>
      <c r="C194" s="228"/>
      <c r="D194" s="229"/>
      <c r="E194" s="229"/>
      <c r="F194" s="230"/>
      <c r="G194" s="230"/>
      <c r="H194" s="230"/>
      <c r="I194" s="230"/>
      <c r="J194" s="231"/>
      <c r="K194" s="230"/>
      <c r="L194" s="231"/>
    </row>
    <row r="195" spans="1:12" ht="20.100000000000001" customHeight="1">
      <c r="A195" s="180"/>
      <c r="B195" s="180"/>
      <c r="C195" s="180"/>
      <c r="D195" s="181"/>
      <c r="E195" s="181"/>
      <c r="F195" s="382" t="s">
        <v>94</v>
      </c>
      <c r="G195" s="382"/>
      <c r="H195" s="382"/>
      <c r="I195" s="92"/>
      <c r="J195" s="382" t="s">
        <v>95</v>
      </c>
      <c r="K195" s="382"/>
      <c r="L195" s="382"/>
    </row>
    <row r="196" spans="1:12" ht="20.100000000000001" customHeight="1">
      <c r="A196" s="180"/>
      <c r="B196" s="180"/>
      <c r="C196" s="180"/>
      <c r="D196" s="181"/>
      <c r="E196" s="181"/>
      <c r="F196" s="93" t="s">
        <v>3</v>
      </c>
      <c r="G196" s="94"/>
      <c r="H196" s="93" t="s">
        <v>3</v>
      </c>
      <c r="I196" s="92"/>
      <c r="J196" s="93" t="s">
        <v>3</v>
      </c>
      <c r="K196" s="94"/>
      <c r="L196" s="93" t="s">
        <v>3</v>
      </c>
    </row>
    <row r="197" spans="1:12" ht="20.100000000000001" customHeight="1">
      <c r="A197" s="95"/>
      <c r="B197" s="95"/>
      <c r="C197" s="95"/>
      <c r="D197" s="95"/>
      <c r="E197" s="95"/>
      <c r="F197" s="93" t="s">
        <v>6</v>
      </c>
      <c r="G197" s="93"/>
      <c r="H197" s="93" t="s">
        <v>7</v>
      </c>
      <c r="I197" s="93"/>
      <c r="J197" s="93" t="s">
        <v>6</v>
      </c>
      <c r="K197" s="93"/>
      <c r="L197" s="93" t="s">
        <v>7</v>
      </c>
    </row>
    <row r="198" spans="1:12" ht="20.100000000000001" customHeight="1">
      <c r="A198" s="95"/>
      <c r="B198" s="95"/>
      <c r="C198" s="95"/>
      <c r="D198" s="96" t="s">
        <v>8</v>
      </c>
      <c r="E198" s="95"/>
      <c r="F198" s="97" t="s">
        <v>9</v>
      </c>
      <c r="G198" s="93"/>
      <c r="H198" s="97" t="s">
        <v>9</v>
      </c>
      <c r="I198" s="93"/>
      <c r="J198" s="97" t="s">
        <v>9</v>
      </c>
      <c r="K198" s="93"/>
      <c r="L198" s="97" t="s">
        <v>9</v>
      </c>
    </row>
    <row r="199" spans="1:12" ht="20.100000000000001" customHeight="1">
      <c r="A199" s="95"/>
      <c r="B199" s="95"/>
      <c r="C199" s="95"/>
      <c r="D199" s="108"/>
      <c r="E199" s="95"/>
      <c r="F199" s="109"/>
      <c r="G199" s="93"/>
      <c r="H199" s="93"/>
      <c r="I199" s="93"/>
      <c r="J199" s="109"/>
      <c r="K199" s="93"/>
      <c r="L199" s="93"/>
    </row>
    <row r="200" spans="1:12" ht="20.100000000000001" customHeight="1">
      <c r="A200" s="114" t="s">
        <v>258</v>
      </c>
      <c r="B200" s="115"/>
      <c r="C200" s="115"/>
      <c r="D200" s="115"/>
      <c r="E200" s="115"/>
      <c r="F200" s="186"/>
      <c r="J200" s="186"/>
      <c r="K200" s="118"/>
      <c r="L200" s="184"/>
    </row>
    <row r="201" spans="1:12" ht="8.1" customHeight="1">
      <c r="A201" s="114"/>
      <c r="B201" s="115"/>
      <c r="C201" s="115"/>
      <c r="D201" s="115"/>
      <c r="E201" s="115"/>
      <c r="F201" s="199"/>
      <c r="G201" s="116"/>
      <c r="H201" s="195"/>
      <c r="I201" s="116"/>
      <c r="J201" s="117"/>
      <c r="K201" s="118"/>
      <c r="L201" s="118"/>
    </row>
    <row r="202" spans="1:12" ht="20.100000000000001" customHeight="1">
      <c r="A202" s="115" t="s">
        <v>259</v>
      </c>
      <c r="B202" s="115"/>
      <c r="C202" s="115"/>
      <c r="D202" s="115"/>
      <c r="E202" s="115"/>
      <c r="F202" s="117"/>
      <c r="G202" s="118"/>
      <c r="H202" s="118"/>
      <c r="I202" s="116"/>
      <c r="J202" s="117"/>
      <c r="K202" s="118"/>
      <c r="L202" s="118"/>
    </row>
    <row r="203" spans="1:12" ht="8.1" customHeight="1">
      <c r="A203" s="115"/>
      <c r="B203" s="115"/>
      <c r="C203" s="115"/>
      <c r="D203" s="115"/>
      <c r="E203" s="115"/>
      <c r="F203" s="117"/>
      <c r="G203" s="118"/>
      <c r="H203" s="118"/>
      <c r="I203" s="116"/>
      <c r="J203" s="117"/>
      <c r="K203" s="118"/>
      <c r="L203" s="118"/>
    </row>
    <row r="204" spans="1:12" ht="20.100000000000001" customHeight="1">
      <c r="A204" s="115"/>
      <c r="B204" s="119" t="s">
        <v>175</v>
      </c>
      <c r="C204" s="115"/>
      <c r="D204" s="101"/>
      <c r="E204" s="115"/>
      <c r="F204" s="189"/>
      <c r="G204" s="118"/>
      <c r="H204" s="118"/>
      <c r="I204" s="118"/>
      <c r="J204" s="186"/>
      <c r="K204" s="118"/>
      <c r="L204" s="118"/>
    </row>
    <row r="205" spans="1:12" ht="20.100000000000001" customHeight="1">
      <c r="A205" s="115"/>
      <c r="B205" s="119"/>
      <c r="C205" s="115" t="s">
        <v>176</v>
      </c>
      <c r="D205" s="101"/>
      <c r="E205" s="115"/>
      <c r="F205" s="189">
        <v>0</v>
      </c>
      <c r="G205" s="118"/>
      <c r="H205" s="118">
        <v>28573</v>
      </c>
      <c r="I205" s="118"/>
      <c r="J205" s="186">
        <v>0</v>
      </c>
      <c r="K205" s="118"/>
      <c r="L205" s="118">
        <v>0</v>
      </c>
    </row>
    <row r="206" spans="1:12" ht="20.100000000000001" customHeight="1">
      <c r="A206" s="115"/>
      <c r="B206" s="119" t="s">
        <v>175</v>
      </c>
      <c r="C206" s="115"/>
      <c r="D206" s="101"/>
      <c r="E206" s="115"/>
      <c r="F206" s="189"/>
      <c r="G206" s="118"/>
      <c r="H206" s="118"/>
      <c r="I206" s="118"/>
      <c r="J206" s="186"/>
      <c r="K206" s="118"/>
      <c r="L206" s="118"/>
    </row>
    <row r="207" spans="1:12" ht="20.100000000000001" customHeight="1">
      <c r="A207" s="115"/>
      <c r="B207" s="119"/>
      <c r="C207" s="115" t="s">
        <v>179</v>
      </c>
      <c r="D207" s="101" t="s">
        <v>301</v>
      </c>
      <c r="E207" s="115"/>
      <c r="F207" s="189">
        <v>7033</v>
      </c>
      <c r="G207" s="118"/>
      <c r="H207" s="118">
        <v>0</v>
      </c>
      <c r="I207" s="118"/>
      <c r="J207" s="186">
        <v>0</v>
      </c>
      <c r="K207" s="118"/>
      <c r="L207" s="118">
        <v>0</v>
      </c>
    </row>
    <row r="208" spans="1:12" ht="20.100000000000001" customHeight="1">
      <c r="A208" s="115"/>
      <c r="B208" s="119" t="s">
        <v>238</v>
      </c>
      <c r="C208" s="115"/>
      <c r="D208" s="101"/>
      <c r="E208" s="115"/>
      <c r="F208" s="189"/>
      <c r="G208" s="118"/>
      <c r="H208" s="118"/>
      <c r="I208" s="118"/>
      <c r="J208" s="186"/>
      <c r="K208" s="118"/>
      <c r="L208" s="118"/>
    </row>
    <row r="209" spans="1:12" ht="20.100000000000001" customHeight="1">
      <c r="A209" s="115"/>
      <c r="B209" s="119"/>
      <c r="C209" s="115" t="s">
        <v>239</v>
      </c>
      <c r="D209" s="101" t="s">
        <v>301</v>
      </c>
      <c r="E209" s="115"/>
      <c r="F209" s="189">
        <v>2004</v>
      </c>
      <c r="G209" s="118"/>
      <c r="H209" s="118">
        <v>2579</v>
      </c>
      <c r="I209" s="118"/>
      <c r="J209" s="186">
        <v>0</v>
      </c>
      <c r="K209" s="118"/>
      <c r="L209" s="118">
        <v>0</v>
      </c>
    </row>
    <row r="210" spans="1:12" ht="20.100000000000001" customHeight="1">
      <c r="A210" s="115"/>
      <c r="B210" s="119" t="s">
        <v>174</v>
      </c>
      <c r="C210" s="115"/>
      <c r="D210" s="236" t="s">
        <v>302</v>
      </c>
      <c r="E210" s="115"/>
      <c r="F210" s="189">
        <v>1067365</v>
      </c>
      <c r="G210" s="118"/>
      <c r="H210" s="118">
        <v>0</v>
      </c>
      <c r="I210" s="118"/>
      <c r="J210" s="186">
        <v>1067365</v>
      </c>
      <c r="K210" s="118"/>
      <c r="L210" s="118">
        <v>0</v>
      </c>
    </row>
    <row r="211" spans="1:12" ht="20.100000000000001" customHeight="1">
      <c r="A211" s="115"/>
      <c r="B211" s="119" t="s">
        <v>260</v>
      </c>
      <c r="C211" s="115"/>
      <c r="D211" s="120"/>
      <c r="E211" s="115"/>
      <c r="F211" s="189">
        <v>10000</v>
      </c>
      <c r="G211" s="118"/>
      <c r="H211" s="118">
        <v>0</v>
      </c>
      <c r="I211" s="118"/>
      <c r="J211" s="186">
        <v>10000</v>
      </c>
      <c r="K211" s="118"/>
      <c r="L211" s="118">
        <v>0</v>
      </c>
    </row>
    <row r="212" spans="1:12" ht="20.100000000000001" customHeight="1">
      <c r="A212" s="115"/>
      <c r="B212" s="119" t="s">
        <v>273</v>
      </c>
      <c r="C212" s="115"/>
      <c r="D212" s="120">
        <v>12</v>
      </c>
      <c r="E212" s="115"/>
      <c r="F212" s="189">
        <v>3718</v>
      </c>
      <c r="G212" s="118"/>
      <c r="H212" s="118">
        <v>0</v>
      </c>
      <c r="I212" s="118"/>
      <c r="J212" s="186">
        <v>3718</v>
      </c>
      <c r="K212" s="118"/>
      <c r="L212" s="118">
        <v>0</v>
      </c>
    </row>
    <row r="213" spans="1:12" ht="20.100000000000001" customHeight="1">
      <c r="B213" s="119" t="s">
        <v>261</v>
      </c>
      <c r="C213" s="119"/>
      <c r="D213" s="120" t="s">
        <v>303</v>
      </c>
      <c r="E213" s="115"/>
      <c r="F213" s="189">
        <v>139657</v>
      </c>
      <c r="G213" s="118"/>
      <c r="H213" s="118">
        <v>0</v>
      </c>
      <c r="I213" s="118"/>
      <c r="J213" s="186">
        <v>11906</v>
      </c>
      <c r="K213" s="118"/>
      <c r="L213" s="118">
        <v>0</v>
      </c>
    </row>
    <row r="214" spans="1:12" ht="20.100000000000001" customHeight="1">
      <c r="A214" s="115"/>
      <c r="B214" s="208" t="s">
        <v>240</v>
      </c>
      <c r="C214" s="119"/>
      <c r="D214" s="120"/>
      <c r="E214" s="115"/>
      <c r="F214" s="189">
        <v>866758</v>
      </c>
      <c r="G214" s="351"/>
      <c r="H214" s="239">
        <v>0</v>
      </c>
      <c r="I214" s="351"/>
      <c r="J214" s="186">
        <v>866758</v>
      </c>
      <c r="K214" s="118"/>
      <c r="L214" s="118">
        <v>0</v>
      </c>
    </row>
    <row r="215" spans="1:12" ht="20.100000000000001" customHeight="1">
      <c r="A215" s="115"/>
      <c r="B215" s="208" t="s">
        <v>277</v>
      </c>
      <c r="C215" s="119"/>
      <c r="D215" s="120"/>
      <c r="E215" s="115"/>
      <c r="F215" s="186">
        <v>3055</v>
      </c>
      <c r="G215" s="351"/>
      <c r="H215" s="239">
        <v>0</v>
      </c>
      <c r="I215" s="351"/>
      <c r="J215" s="186">
        <v>0</v>
      </c>
      <c r="K215" s="118"/>
      <c r="L215" s="118">
        <v>0</v>
      </c>
    </row>
    <row r="216" spans="1:12" ht="20.100000000000001" customHeight="1">
      <c r="A216" s="115"/>
      <c r="C216" s="119"/>
      <c r="D216" s="120"/>
      <c r="E216" s="115"/>
      <c r="F216" s="351"/>
      <c r="G216" s="351"/>
      <c r="H216" s="351"/>
      <c r="I216" s="351"/>
      <c r="J216" s="351"/>
      <c r="K216" s="118"/>
      <c r="L216" s="118"/>
    </row>
    <row r="217" spans="1:12" ht="20.100000000000001" customHeight="1">
      <c r="A217" s="115"/>
      <c r="C217" s="119"/>
      <c r="D217" s="120"/>
      <c r="E217" s="115"/>
      <c r="F217" s="351"/>
      <c r="G217" s="351"/>
      <c r="H217" s="351"/>
      <c r="I217" s="351"/>
      <c r="J217" s="351"/>
      <c r="K217" s="118"/>
      <c r="L217" s="118"/>
    </row>
    <row r="218" spans="1:12" ht="20.100000000000001" customHeight="1">
      <c r="A218" s="115"/>
      <c r="C218" s="119"/>
      <c r="D218" s="120"/>
      <c r="E218" s="115"/>
      <c r="F218" s="351"/>
      <c r="G218" s="351"/>
      <c r="H218" s="351"/>
      <c r="I218" s="351"/>
      <c r="J218" s="351"/>
      <c r="K218" s="118"/>
      <c r="L218" s="118"/>
    </row>
    <row r="219" spans="1:12" ht="20.100000000000001" customHeight="1">
      <c r="A219" s="115"/>
      <c r="C219" s="119"/>
      <c r="D219" s="120"/>
      <c r="E219" s="115"/>
      <c r="F219" s="351"/>
      <c r="G219" s="351"/>
      <c r="H219" s="351"/>
      <c r="I219" s="351"/>
      <c r="J219" s="351"/>
      <c r="K219" s="118"/>
      <c r="L219" s="118"/>
    </row>
    <row r="220" spans="1:12" ht="20.100000000000001" customHeight="1">
      <c r="A220" s="115"/>
      <c r="C220" s="119"/>
      <c r="D220" s="120"/>
      <c r="E220" s="115"/>
      <c r="F220" s="351"/>
      <c r="G220" s="351"/>
      <c r="H220" s="351"/>
      <c r="I220" s="351"/>
      <c r="J220" s="351"/>
      <c r="K220" s="118"/>
      <c r="L220" s="118"/>
    </row>
    <row r="221" spans="1:12" ht="20.100000000000001" customHeight="1">
      <c r="A221" s="115"/>
      <c r="C221" s="119"/>
      <c r="D221" s="120"/>
      <c r="E221" s="115"/>
      <c r="F221" s="351"/>
      <c r="G221" s="351"/>
      <c r="H221" s="351"/>
      <c r="I221" s="351"/>
      <c r="J221" s="351"/>
      <c r="K221" s="118"/>
      <c r="L221" s="118"/>
    </row>
    <row r="222" spans="1:12" ht="20.100000000000001" customHeight="1">
      <c r="A222" s="115"/>
      <c r="C222" s="119"/>
      <c r="D222" s="120"/>
      <c r="E222" s="115"/>
      <c r="F222" s="351"/>
      <c r="G222" s="351"/>
      <c r="H222" s="351"/>
      <c r="I222" s="351"/>
      <c r="J222" s="351"/>
      <c r="K222" s="118"/>
      <c r="L222" s="118"/>
    </row>
    <row r="223" spans="1:12" ht="20.100000000000001" customHeight="1">
      <c r="A223" s="115"/>
      <c r="C223" s="119"/>
      <c r="D223" s="120"/>
      <c r="E223" s="115"/>
      <c r="F223" s="351"/>
      <c r="G223" s="351"/>
      <c r="H223" s="351"/>
      <c r="I223" s="351"/>
      <c r="J223" s="351"/>
      <c r="K223" s="118"/>
      <c r="L223" s="118"/>
    </row>
    <row r="224" spans="1:12" ht="20.100000000000001" customHeight="1">
      <c r="A224" s="115"/>
      <c r="C224" s="119"/>
      <c r="D224" s="120"/>
      <c r="E224" s="115"/>
      <c r="F224" s="351"/>
      <c r="G224" s="351"/>
      <c r="H224" s="351"/>
      <c r="I224" s="351"/>
      <c r="J224" s="351"/>
      <c r="K224" s="118"/>
      <c r="L224" s="118"/>
    </row>
    <row r="225" spans="1:12" ht="20.100000000000001" customHeight="1">
      <c r="A225" s="115"/>
      <c r="C225" s="119"/>
      <c r="D225" s="120"/>
      <c r="E225" s="115"/>
      <c r="F225" s="351"/>
      <c r="G225" s="351"/>
      <c r="H225" s="351"/>
      <c r="I225" s="351"/>
      <c r="J225" s="351"/>
      <c r="K225" s="118"/>
      <c r="L225" s="118"/>
    </row>
    <row r="226" spans="1:12" ht="20.100000000000001" customHeight="1">
      <c r="A226" s="115"/>
      <c r="C226" s="119"/>
      <c r="D226" s="120"/>
      <c r="E226" s="115"/>
      <c r="F226" s="351"/>
      <c r="G226" s="351"/>
      <c r="H226" s="351"/>
      <c r="I226" s="351"/>
      <c r="J226" s="351"/>
      <c r="K226" s="118"/>
      <c r="L226" s="118"/>
    </row>
    <row r="227" spans="1:12" ht="20.100000000000001" customHeight="1">
      <c r="A227" s="115"/>
      <c r="C227" s="119"/>
      <c r="D227" s="120"/>
      <c r="E227" s="115"/>
      <c r="F227" s="351"/>
      <c r="G227" s="351"/>
      <c r="H227" s="351"/>
      <c r="I227" s="351"/>
      <c r="J227" s="351"/>
      <c r="K227" s="118"/>
      <c r="L227" s="118"/>
    </row>
    <row r="228" spans="1:12" ht="20.100000000000001" customHeight="1">
      <c r="A228" s="115"/>
      <c r="C228" s="119"/>
      <c r="D228" s="120"/>
      <c r="E228" s="115"/>
      <c r="F228" s="351"/>
      <c r="G228" s="351"/>
      <c r="H228" s="351"/>
      <c r="I228" s="351"/>
      <c r="J228" s="351"/>
      <c r="K228" s="118"/>
      <c r="L228" s="118"/>
    </row>
    <row r="229" spans="1:12" ht="20.100000000000001" customHeight="1">
      <c r="A229" s="115"/>
      <c r="C229" s="119"/>
      <c r="D229" s="120"/>
      <c r="E229" s="115"/>
      <c r="F229" s="351"/>
      <c r="G229" s="351"/>
      <c r="H229" s="351"/>
      <c r="I229" s="351"/>
      <c r="J229" s="351"/>
      <c r="K229" s="118"/>
      <c r="L229" s="118"/>
    </row>
    <row r="230" spans="1:12" ht="20.100000000000001" customHeight="1">
      <c r="A230" s="115"/>
      <c r="C230" s="119"/>
      <c r="D230" s="120"/>
      <c r="E230" s="115"/>
      <c r="F230" s="351"/>
      <c r="G230" s="351"/>
      <c r="H230" s="351"/>
      <c r="I230" s="351"/>
      <c r="J230" s="351"/>
      <c r="K230" s="118"/>
      <c r="L230" s="118"/>
    </row>
    <row r="231" spans="1:12" ht="20.100000000000001" customHeight="1">
      <c r="A231" s="115"/>
      <c r="C231" s="119"/>
      <c r="D231" s="120"/>
      <c r="E231" s="115"/>
      <c r="F231" s="351"/>
      <c r="G231" s="351"/>
      <c r="H231" s="351"/>
      <c r="I231" s="351"/>
      <c r="J231" s="351"/>
      <c r="K231" s="118"/>
      <c r="L231" s="118"/>
    </row>
    <row r="232" spans="1:12" ht="20.100000000000001" customHeight="1">
      <c r="A232" s="115"/>
      <c r="C232" s="119"/>
      <c r="D232" s="120"/>
      <c r="E232" s="115"/>
      <c r="F232" s="351"/>
      <c r="G232" s="351"/>
      <c r="H232" s="351"/>
      <c r="I232" s="351"/>
      <c r="J232" s="351"/>
      <c r="K232" s="118"/>
      <c r="L232" s="118"/>
    </row>
    <row r="233" spans="1:12" ht="20.100000000000001" customHeight="1">
      <c r="A233" s="115"/>
      <c r="C233" s="119"/>
      <c r="D233" s="120"/>
      <c r="E233" s="115"/>
      <c r="F233" s="351"/>
      <c r="G233" s="351"/>
      <c r="H233" s="351"/>
      <c r="I233" s="351"/>
      <c r="J233" s="351"/>
      <c r="K233" s="118"/>
      <c r="L233" s="118"/>
    </row>
    <row r="234" spans="1:12" ht="23.25" customHeight="1">
      <c r="A234" s="115"/>
      <c r="C234" s="119"/>
      <c r="D234" s="120"/>
      <c r="E234" s="115"/>
      <c r="F234" s="351"/>
      <c r="G234" s="351"/>
      <c r="H234" s="351"/>
      <c r="I234" s="351"/>
      <c r="J234" s="351"/>
      <c r="K234" s="118"/>
      <c r="L234" s="118"/>
    </row>
    <row r="235" spans="1:12" ht="31.9" customHeight="1">
      <c r="A235" s="115"/>
      <c r="C235" s="119"/>
      <c r="D235" s="120"/>
      <c r="E235" s="115"/>
      <c r="F235" s="351"/>
      <c r="G235" s="351"/>
      <c r="H235" s="351"/>
      <c r="I235" s="351"/>
      <c r="J235" s="351"/>
      <c r="K235" s="118"/>
      <c r="L235" s="118"/>
    </row>
    <row r="236" spans="1:12" ht="23.45" customHeight="1">
      <c r="A236" s="115"/>
      <c r="C236" s="119"/>
      <c r="D236" s="120"/>
      <c r="E236" s="115"/>
      <c r="F236" s="351"/>
      <c r="G236" s="351"/>
      <c r="H236" s="351"/>
      <c r="I236" s="351"/>
      <c r="J236" s="351"/>
      <c r="K236" s="118"/>
      <c r="L236" s="118"/>
    </row>
    <row r="237" spans="1:12" ht="21.95" customHeight="1">
      <c r="A237" s="104" t="s">
        <v>244</v>
      </c>
      <c r="B237" s="104"/>
      <c r="C237" s="104"/>
      <c r="D237" s="106"/>
      <c r="E237" s="106"/>
      <c r="F237" s="107"/>
      <c r="G237" s="107"/>
      <c r="H237" s="107"/>
      <c r="I237" s="107"/>
      <c r="J237" s="192"/>
      <c r="K237" s="107"/>
      <c r="L237" s="192"/>
    </row>
    <row r="239" spans="1:12" ht="20.100000000000001" customHeight="1">
      <c r="H239" s="351"/>
      <c r="I239" s="351"/>
      <c r="J239" s="351"/>
    </row>
    <row r="240" spans="1:12" ht="20.100000000000001" customHeight="1">
      <c r="H240" s="351"/>
      <c r="I240" s="351"/>
      <c r="J240" s="351"/>
    </row>
  </sheetData>
  <mergeCells count="10">
    <mergeCell ref="F148:H148"/>
    <mergeCell ref="J148:L148"/>
    <mergeCell ref="F195:H195"/>
    <mergeCell ref="J195:L195"/>
    <mergeCell ref="F5:H5"/>
    <mergeCell ref="J5:L5"/>
    <mergeCell ref="F52:H52"/>
    <mergeCell ref="J52:L52"/>
    <mergeCell ref="F100:H100"/>
    <mergeCell ref="J100:L100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47" max="11" man="1"/>
    <brk id="95" max="16383" man="1"/>
    <brk id="143" max="11" man="1"/>
    <brk id="190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T3-5BS </vt:lpstr>
      <vt:lpstr>PL 6-7 TH (3m)</vt:lpstr>
      <vt:lpstr>PL 8-9 TH (6m)</vt:lpstr>
      <vt:lpstr>10 Change Conso</vt:lpstr>
      <vt:lpstr>11 Change Company</vt:lpstr>
      <vt:lpstr>CF TH 12-16</vt:lpstr>
      <vt:lpstr>'10 Change Conso'!Print_Area</vt:lpstr>
      <vt:lpstr>'CF TH 12-16'!Print_Area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Thanusuwannasak</dc:creator>
  <cp:lastModifiedBy>budsakorn saengwatta</cp:lastModifiedBy>
  <cp:lastPrinted>2020-08-13T08:27:18Z</cp:lastPrinted>
  <dcterms:created xsi:type="dcterms:W3CDTF">2020-05-27T20:43:27Z</dcterms:created>
  <dcterms:modified xsi:type="dcterms:W3CDTF">2020-08-13T08:27:27Z</dcterms:modified>
</cp:coreProperties>
</file>