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naraniamfa\Desktop\WP\UBIS\UBA\2020\FS\Q2 2020\Set file\"/>
    </mc:Choice>
  </mc:AlternateContent>
  <xr:revisionPtr revIDLastSave="0" documentId="13_ncr:1_{B53F2FBE-0BDC-41A9-967B-36023DED6E95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BS!$A$1:$I$95</definedName>
    <definedName name="_xlnm.Print_Area" localSheetId="4">CF!$A$1:$H$81</definedName>
    <definedName name="_xlnm.Print_Area" localSheetId="1">PL!$A$2:$J$144</definedName>
    <definedName name="_xlnm.Print_Area" localSheetId="3">'SH เฉพาะ'!$A$1:$T$49</definedName>
    <definedName name="_xlnm.Print_Area" localSheetId="2">'SH รวม'!$A$1:$AB$53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7" i="3" l="1"/>
  <c r="J37" i="3"/>
  <c r="H37" i="3"/>
  <c r="F37" i="3"/>
  <c r="D37" i="3"/>
  <c r="J45" i="3"/>
  <c r="J138" i="5"/>
  <c r="H138" i="5"/>
  <c r="F138" i="5"/>
  <c r="J133" i="5"/>
  <c r="H133" i="5"/>
  <c r="F133" i="5"/>
  <c r="D133" i="5"/>
  <c r="J67" i="5"/>
  <c r="F67" i="5"/>
  <c r="D67" i="5"/>
  <c r="J62" i="5"/>
  <c r="F62" i="5"/>
  <c r="D62" i="5"/>
  <c r="D71" i="5" l="1"/>
  <c r="B11" i="4" l="1"/>
  <c r="H11" i="4"/>
  <c r="F11" i="4"/>
  <c r="D11" i="4"/>
  <c r="H56" i="4"/>
  <c r="F56" i="4"/>
  <c r="D56" i="4"/>
  <c r="B56" i="4"/>
  <c r="F22" i="3"/>
  <c r="D22" i="3"/>
  <c r="J15" i="3"/>
  <c r="H15" i="3"/>
  <c r="H22" i="3" s="1"/>
  <c r="F15" i="3"/>
  <c r="D15" i="3"/>
  <c r="T14" i="3"/>
  <c r="T15" i="3" s="1"/>
  <c r="Z17" i="2"/>
  <c r="T17" i="2"/>
  <c r="J17" i="2"/>
  <c r="H17" i="2"/>
  <c r="X17" i="2" s="1"/>
  <c r="F17" i="2"/>
  <c r="D17" i="2"/>
  <c r="X16" i="2"/>
  <c r="AB17" i="2" l="1"/>
  <c r="AB16" i="2"/>
  <c r="J112" i="5" l="1"/>
  <c r="J142" i="5" l="1"/>
  <c r="F142" i="5"/>
  <c r="J140" i="5"/>
  <c r="F140" i="5"/>
  <c r="J135" i="5"/>
  <c r="F135" i="5"/>
  <c r="J124" i="5"/>
  <c r="H124" i="5"/>
  <c r="F124" i="5"/>
  <c r="D124" i="5"/>
  <c r="J114" i="5"/>
  <c r="H112" i="5"/>
  <c r="H114" i="5" s="1"/>
  <c r="F112" i="5"/>
  <c r="F114" i="5" s="1"/>
  <c r="T21" i="2" s="1"/>
  <c r="X21" i="2" s="1"/>
  <c r="D112" i="5"/>
  <c r="D114" i="5" s="1"/>
  <c r="T50" i="2" s="1"/>
  <c r="J88" i="5"/>
  <c r="J101" i="5" s="1"/>
  <c r="J103" i="5" s="1"/>
  <c r="H88" i="5"/>
  <c r="H101" i="5" s="1"/>
  <c r="H103" i="5" s="1"/>
  <c r="F88" i="5"/>
  <c r="F101" i="5" s="1"/>
  <c r="F103" i="5" s="1"/>
  <c r="D88" i="5"/>
  <c r="D101" i="5" s="1"/>
  <c r="D103" i="5" s="1"/>
  <c r="I73" i="5"/>
  <c r="A118" i="5"/>
  <c r="H9" i="4" l="1"/>
  <c r="J18" i="3"/>
  <c r="D9" i="4"/>
  <c r="J20" i="2"/>
  <c r="X20" i="2" s="1"/>
  <c r="F9" i="4"/>
  <c r="B9" i="4"/>
  <c r="J49" i="2"/>
  <c r="F116" i="5"/>
  <c r="H116" i="5"/>
  <c r="H135" i="5" s="1"/>
  <c r="H140" i="5" s="1"/>
  <c r="J116" i="5"/>
  <c r="D116" i="5"/>
  <c r="D138" i="5" s="1"/>
  <c r="D140" i="5" s="1"/>
  <c r="D135" i="5" l="1"/>
  <c r="D142" i="5"/>
  <c r="H142" i="5"/>
  <c r="X45" i="2" l="1"/>
  <c r="X46" i="2" s="1"/>
  <c r="X40" i="2"/>
  <c r="AB40" i="2" s="1"/>
  <c r="H51" i="2"/>
  <c r="F51" i="2"/>
  <c r="D51" i="2"/>
  <c r="Z46" i="2"/>
  <c r="T46" i="2"/>
  <c r="J46" i="2"/>
  <c r="H46" i="2"/>
  <c r="F46" i="2"/>
  <c r="D46" i="2"/>
  <c r="AB46" i="2" l="1"/>
  <c r="AB45" i="2"/>
  <c r="Z41" i="2" l="1"/>
  <c r="T41" i="2"/>
  <c r="H41" i="2"/>
  <c r="H53" i="2" s="1"/>
  <c r="F41" i="2"/>
  <c r="F53" i="2" s="1"/>
  <c r="D41" i="2"/>
  <c r="D53" i="2" s="1"/>
  <c r="J71" i="5" l="1"/>
  <c r="J42" i="3"/>
  <c r="H42" i="3"/>
  <c r="F42" i="3"/>
  <c r="D42" i="3"/>
  <c r="T41" i="3"/>
  <c r="T42" i="3" s="1"/>
  <c r="H47" i="3"/>
  <c r="F47" i="3"/>
  <c r="D47" i="3"/>
  <c r="T36" i="3"/>
  <c r="F49" i="3" l="1"/>
  <c r="H49" i="3"/>
  <c r="E61" i="1"/>
  <c r="H78" i="4" l="1"/>
  <c r="F78" i="4"/>
  <c r="D78" i="4"/>
  <c r="B78" i="4"/>
  <c r="X12" i="2"/>
  <c r="AB12" i="2" s="1"/>
  <c r="J41" i="2"/>
  <c r="H22" i="2"/>
  <c r="H24" i="2" s="1"/>
  <c r="F22" i="2"/>
  <c r="F24" i="2" s="1"/>
  <c r="D22" i="2"/>
  <c r="D24" i="2" s="1"/>
  <c r="T22" i="2"/>
  <c r="T24" i="2" s="1"/>
  <c r="F71" i="5"/>
  <c r="D41" i="5"/>
  <c r="D43" i="5" s="1"/>
  <c r="F41" i="5"/>
  <c r="F43" i="5" s="1"/>
  <c r="H41" i="5"/>
  <c r="H43" i="5" s="1"/>
  <c r="J46" i="3" s="1"/>
  <c r="J41" i="5"/>
  <c r="J43" i="5" s="1"/>
  <c r="T51" i="2" l="1"/>
  <c r="T53" i="2" s="1"/>
  <c r="X50" i="2"/>
  <c r="T46" i="3"/>
  <c r="X37" i="2"/>
  <c r="A2" i="5"/>
  <c r="AB37" i="2" l="1"/>
  <c r="AB41" i="2" s="1"/>
  <c r="X41" i="2"/>
  <c r="A47" i="5"/>
  <c r="A1" i="2"/>
  <c r="A26" i="2" l="1"/>
  <c r="A1" i="3"/>
  <c r="A1" i="4" l="1"/>
  <c r="A24" i="3"/>
  <c r="I89" i="1"/>
  <c r="I91" i="1" s="1"/>
  <c r="E89" i="1"/>
  <c r="E91" i="1" s="1"/>
  <c r="I61" i="1"/>
  <c r="I54" i="1"/>
  <c r="E54" i="1"/>
  <c r="G61" i="1"/>
  <c r="C61" i="1"/>
  <c r="G54" i="1"/>
  <c r="C54" i="1"/>
  <c r="I34" i="1"/>
  <c r="I22" i="1"/>
  <c r="E34" i="1"/>
  <c r="E22" i="1"/>
  <c r="G34" i="1"/>
  <c r="C34" i="1"/>
  <c r="C22" i="1"/>
  <c r="G22" i="1"/>
  <c r="H47" i="4"/>
  <c r="D47" i="4"/>
  <c r="J69" i="5"/>
  <c r="J64" i="5"/>
  <c r="F69" i="5"/>
  <c r="F64" i="5"/>
  <c r="J17" i="5"/>
  <c r="J30" i="5" s="1"/>
  <c r="F17" i="5"/>
  <c r="F30" i="5" s="1"/>
  <c r="P47" i="3"/>
  <c r="P49" i="3" s="1"/>
  <c r="L47" i="3"/>
  <c r="L49" i="3" s="1"/>
  <c r="R45" i="3"/>
  <c r="R47" i="3" s="1"/>
  <c r="R49" i="3" s="1"/>
  <c r="P53" i="2"/>
  <c r="N53" i="2"/>
  <c r="R51" i="2"/>
  <c r="R53" i="2" s="1"/>
  <c r="P51" i="2"/>
  <c r="L51" i="2"/>
  <c r="L53" i="2" s="1"/>
  <c r="AB50" i="2"/>
  <c r="J53" i="5"/>
  <c r="H53" i="5"/>
  <c r="F53" i="5"/>
  <c r="D53" i="5"/>
  <c r="D17" i="5"/>
  <c r="D30" i="5" s="1"/>
  <c r="J20" i="3"/>
  <c r="J22" i="3" s="1"/>
  <c r="Z22" i="2"/>
  <c r="Z24" i="2" s="1"/>
  <c r="H17" i="5"/>
  <c r="H30" i="5" s="1"/>
  <c r="I2" i="5"/>
  <c r="P20" i="3"/>
  <c r="P22" i="3" s="1"/>
  <c r="L20" i="3"/>
  <c r="L22" i="3" s="1"/>
  <c r="R18" i="3"/>
  <c r="R20" i="3" s="1"/>
  <c r="R22" i="3" s="1"/>
  <c r="T10" i="3"/>
  <c r="P24" i="2"/>
  <c r="N24" i="2"/>
  <c r="R22" i="2"/>
  <c r="R24" i="2" s="1"/>
  <c r="P22" i="2"/>
  <c r="L22" i="2"/>
  <c r="L24" i="2" s="1"/>
  <c r="E28" i="4"/>
  <c r="B47" i="4"/>
  <c r="F47" i="4"/>
  <c r="AB21" i="2"/>
  <c r="T19" i="3"/>
  <c r="T18" i="3" l="1"/>
  <c r="T20" i="3" s="1"/>
  <c r="T22" i="3" s="1"/>
  <c r="Z51" i="2"/>
  <c r="Z53" i="2" s="1"/>
  <c r="C36" i="1"/>
  <c r="G36" i="1"/>
  <c r="A67" i="4"/>
  <c r="A33" i="4"/>
  <c r="G63" i="1"/>
  <c r="D32" i="5"/>
  <c r="H32" i="5"/>
  <c r="H62" i="5" s="1"/>
  <c r="F32" i="5"/>
  <c r="J32" i="5"/>
  <c r="J45" i="5" s="1"/>
  <c r="I63" i="1"/>
  <c r="I93" i="1" s="1"/>
  <c r="C63" i="1"/>
  <c r="E63" i="1"/>
  <c r="E93" i="1" s="1"/>
  <c r="I36" i="1"/>
  <c r="E36" i="1"/>
  <c r="D45" i="5" l="1"/>
  <c r="D69" i="5" s="1"/>
  <c r="H45" i="5"/>
  <c r="H67" i="5" s="1"/>
  <c r="B20" i="4"/>
  <c r="B28" i="4" s="1"/>
  <c r="B31" i="4" s="1"/>
  <c r="B59" i="4" s="1"/>
  <c r="F45" i="5"/>
  <c r="D20" i="4"/>
  <c r="D28" i="4" s="1"/>
  <c r="D31" i="4" s="1"/>
  <c r="D59" i="4" s="1"/>
  <c r="F20" i="4"/>
  <c r="F28" i="4" s="1"/>
  <c r="F31" i="4" s="1"/>
  <c r="F59" i="4" s="1"/>
  <c r="H20" i="4"/>
  <c r="H28" i="4" s="1"/>
  <c r="H31" i="4" s="1"/>
  <c r="H59" i="4" s="1"/>
  <c r="H71" i="5" l="1"/>
  <c r="H64" i="5"/>
  <c r="H69" i="5" s="1"/>
  <c r="D64" i="5"/>
  <c r="X49" i="2"/>
  <c r="J51" i="2"/>
  <c r="J53" i="2" s="1"/>
  <c r="C89" i="1" s="1"/>
  <c r="C91" i="1" s="1"/>
  <c r="C93" i="1" s="1"/>
  <c r="T45" i="3"/>
  <c r="T47" i="3" s="1"/>
  <c r="J47" i="3"/>
  <c r="J49" i="3" s="1"/>
  <c r="G89" i="1" s="1"/>
  <c r="G91" i="1" s="1"/>
  <c r="G93" i="1" s="1"/>
  <c r="B63" i="4"/>
  <c r="B65" i="4" s="1"/>
  <c r="J22" i="2"/>
  <c r="J24" i="2" s="1"/>
  <c r="D63" i="4"/>
  <c r="X51" i="2" l="1"/>
  <c r="X53" i="2" s="1"/>
  <c r="AB49" i="2"/>
  <c r="AB51" i="2" s="1"/>
  <c r="AB53" i="2" s="1"/>
  <c r="H63" i="4"/>
  <c r="H65" i="4" s="1"/>
  <c r="F63" i="4"/>
  <c r="F65" i="4" s="1"/>
  <c r="D65" i="4"/>
  <c r="AB20" i="2"/>
  <c r="AB22" i="2" s="1"/>
  <c r="X22" i="2"/>
  <c r="X24" i="2" l="1"/>
  <c r="AB24" i="2" s="1"/>
  <c r="T33" i="3"/>
  <c r="T49" i="3" s="1"/>
  <c r="D49" i="3"/>
</calcChain>
</file>

<file path=xl/sharedStrings.xml><?xml version="1.0" encoding="utf-8"?>
<sst xmlns="http://schemas.openxmlformats.org/spreadsheetml/2006/main" count="487" uniqueCount="197">
  <si>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</si>
  <si>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</si>
  <si>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</si>
  <si>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</si>
  <si>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</si>
  <si>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</si>
  <si>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</si>
  <si>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</si>
  <si>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</si>
  <si>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</si>
  <si>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</si>
  <si>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</si>
  <si>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</si>
  <si>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</si>
  <si>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</si>
  <si>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</si>
  <si>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</si>
  <si>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</si>
  <si>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</si>
  <si>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</si>
  <si>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</si>
  <si>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</si>
  <si>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</si>
  <si>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</si>
  <si>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</si>
  <si>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</si>
  <si>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</si>
  <si>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</si>
  <si>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</si>
  <si>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</si>
  <si>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</si>
  <si>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</si>
  <si>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</si>
  <si>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</si>
  <si>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ส่วนได้เสียที่ไม่มีอำนาจควบคุม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</si>
  <si>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</si>
  <si>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</si>
  <si>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</si>
  <si>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</si>
  <si>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</si>
  <si>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</si>
  <si>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</si>
  <si>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</si>
  <si>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</si>
  <si>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</si>
  <si>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</si>
  <si>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</si>
  <si>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</si>
  <si>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</si>
  <si>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</si>
  <si>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</si>
  <si>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</si>
  <si>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</si>
  <si>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</si>
  <si>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</si>
  <si>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</si>
  <si>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</si>
  <si>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</si>
  <si>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</si>
  <si>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</si>
  <si>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</si>
  <si>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</si>
  <si>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</si>
  <si>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</si>
  <si>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</si>
  <si>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</si>
  <si>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</si>
  <si>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</si>
  <si>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</si>
  <si>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</si>
  <si>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</si>
  <si>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</si>
  <si>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</si>
  <si>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</si>
  <si>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</si>
  <si>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</si>
  <si>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</si>
  <si>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</si>
  <si>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</si>
  <si>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</si>
  <si>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</si>
  <si>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</si>
  <si>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</si>
  <si>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</si>
  <si>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</si>
  <si>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</si>
  <si>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</si>
  <si>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</si>
  <si>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</si>
  <si>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</si>
  <si>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การแบ่งปันกำไร</t>
  </si>
  <si>
    <t>ส่วนเกินมูลค่าหุ้นสามัญ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</si>
  <si>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</si>
  <si>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</si>
  <si>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</si>
  <si>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</si>
  <si>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</si>
  <si>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</si>
  <si>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</si>
  <si>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</si>
  <si>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</si>
  <si>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</si>
  <si>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</si>
  <si>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</si>
  <si>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</si>
  <si>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งบกำไรขาดทุนเบ็ดเสร็จ (ไม่ได้ตรวจสอบ)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</si>
  <si>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</si>
  <si>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</si>
  <si>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</si>
  <si>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</si>
  <si>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</si>
  <si>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</si>
  <si>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</si>
  <si>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</si>
  <si>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</si>
  <si>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</si>
  <si>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</si>
  <si>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ลูกหนี้การค้าและลูกหนี้อื่น</t>
  </si>
  <si>
    <t>เงินฝากประจำที่ติดภาระค้ำประกัน</t>
  </si>
  <si>
    <t>ลูกหนี้จากสัญญาที่เป็นโมฆะ</t>
  </si>
  <si>
    <t>สินทรัพย์ไม่มีตัวตน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</si>
  <si>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</si>
  <si>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</si>
  <si>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</si>
  <si>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</si>
  <si>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</si>
  <si>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</si>
  <si>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</si>
  <si>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</si>
  <si>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</si>
  <si>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</si>
  <si>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</si>
  <si>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ค่าใช้จ่ายในการขาย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</si>
  <si>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</si>
  <si>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</si>
  <si>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</si>
  <si>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</si>
  <si>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</si>
  <si>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</si>
  <si>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</si>
  <si>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</si>
  <si>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</si>
  <si>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</si>
  <si>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</si>
  <si>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</si>
  <si>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</si>
  <si>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</si>
  <si>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หนี้สงสัยจะสูญ</t>
  </si>
  <si>
    <t>(กลับรายการ) ขาดทุนจากการปรับมูลค่าสินค้า</t>
  </si>
  <si>
    <t>จ่ายภาษีเงินได้</t>
  </si>
  <si>
    <t>เงินสดจ่ายเพื่อซื้ออุปกรณ์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</si>
  <si>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</si>
  <si>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</si>
  <si>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</si>
  <si>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</si>
  <si>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</si>
  <si>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</si>
  <si>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</si>
  <si>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</si>
  <si>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</si>
  <si>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</si>
  <si>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r>
      <t>ยอดคงเหลือ ณ วันที่ 3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ธันวาคม 2562</t>
    </r>
  </si>
  <si>
    <t>ผลกระทบจากการเปลี่ยนแปลงนโยบายการบัญชี</t>
  </si>
  <si>
    <t>ยอดคงเหลือ ณ วันที่ 31 ธันวาคม 2562</t>
  </si>
  <si>
    <t>สินทรัพย์สิทธิการใช้</t>
  </si>
  <si>
    <t>กำไร (ขาดทุน) จากอัตราแลกเปลี่ยนสุทธิ</t>
  </si>
  <si>
    <t xml:space="preserve">  - การถือปฏิบัติตามมาตรฐานการรายงานทางการเงิน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</si>
  <si>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</si>
  <si>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</si>
  <si>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กลุ่มเครื่องมือทางการเงิน</t>
  </si>
  <si>
    <t>เงินสดจ่ายเพื่อชำระหนี้สินตามสัญญาเช่า</t>
  </si>
  <si>
    <t>ผลกระทบของการแปลงค่าข้อมูลการเงิน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</si>
  <si>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</si>
  <si>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เงินสดและรายการเทียบเท่าเงินสดเพิ่มขึ้นสุทธิ</t>
  </si>
  <si>
    <t>ส่วนของหนี้สินตามสัญญาเช่า</t>
  </si>
  <si>
    <t xml:space="preserve">   ที่จะถึงกำหนดชำระภายในหนึ่งปี</t>
  </si>
  <si>
    <t>หนี้สินตามสัญญาเช่า</t>
  </si>
  <si>
    <t>15</t>
  </si>
  <si>
    <t>กระแสเงินสดสุทธิได้มาจากการดำเนินงาน</t>
  </si>
  <si>
    <t>ยอดคงเหลือ ณ วันที่ 1 มกราคม 2563</t>
  </si>
  <si>
    <t>เงินสดจ่ายเพื่อเพิ่มเงินลงทุนในบริษัทย่อย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</si>
  <si>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</si>
  <si>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</si>
  <si>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</si>
  <si>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</si>
  <si>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2562</t>
    </r>
  </si>
  <si>
    <t>สำหรับงวดหกเดือนสิ้นสุดวันที่ 30 มิถุนายน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</si>
  <si>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</si>
  <si>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</si>
  <si>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</si>
  <si>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ขาดทุนจากอัตราแลกเปลี่ยนสุทธิ</t>
  </si>
  <si>
    <t>ขาดทุนจากอัตราแลกเปลี่ยนที่ยังไม่เกิดขึ้น</t>
  </si>
  <si>
    <t>ขาดทุนจากการจำหน่ายอุปกรณ์</t>
  </si>
  <si>
    <t>เงินสดรับจากการขายอุปกรณ์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</si>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</sst>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</numFmts>
  <fonts count="37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1"/>
      <name val="Times New Roman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b/>
      <sz val="12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7" fillId="0" borderId="10" xfId="28" applyFont="1" applyFill="1" applyBorder="1" applyAlignment="1" applyProtection="1">
      <alignment horizontal="center"/>
    </xf>
    <xf numFmtId="164" fontId="27" fillId="0" borderId="11" xfId="28" applyFont="1" applyFill="1" applyBorder="1" applyAlignment="1" applyProtection="1">
      <alignment horizontal="center"/>
    </xf>
    <xf numFmtId="167" fontId="27" fillId="0" borderId="12" xfId="0" applyNumberFormat="1" applyFont="1" applyFill="1" applyBorder="1" applyAlignment="1"/>
    <xf numFmtId="164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0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/>
    <xf numFmtId="168" fontId="27" fillId="0" borderId="12" xfId="0" applyNumberFormat="1" applyFont="1" applyFill="1" applyBorder="1" applyAlignment="1">
      <alignment horizontal="right"/>
    </xf>
    <xf numFmtId="164" fontId="27" fillId="0" borderId="12" xfId="28" applyFont="1" applyFill="1" applyBorder="1" applyAlignment="1" applyProtection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1" xfId="28" applyNumberFormat="1" applyFont="1" applyFill="1" applyBorder="1" applyAlignment="1" applyProtection="1"/>
    <xf numFmtId="166" fontId="27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6" fontId="27" fillId="0" borderId="11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6" fontId="24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5" fontId="24" fillId="0" borderId="0" xfId="0" applyNumberFormat="1" applyFont="1" applyFill="1" applyAlignment="1">
      <alignment horizontal="center"/>
    </xf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0" applyFont="1" applyFill="1" applyBorder="1" applyAlignment="1"/>
    <xf numFmtId="165" fontId="31" fillId="0" borderId="0" xfId="39" applyNumberFormat="1" applyFont="1" applyFill="1" applyAlignment="1"/>
    <xf numFmtId="0" fontId="31" fillId="0" borderId="0" xfId="39" applyFont="1" applyFill="1" applyAlignment="1"/>
    <xf numFmtId="165" fontId="31" fillId="0" borderId="0" xfId="39" applyNumberFormat="1" applyFont="1" applyFill="1" applyBorder="1" applyAlignment="1"/>
    <xf numFmtId="166" fontId="31" fillId="0" borderId="0" xfId="29" applyNumberFormat="1" applyFont="1" applyFill="1" applyBorder="1" applyAlignment="1" applyProtection="1"/>
    <xf numFmtId="0" fontId="31" fillId="0" borderId="0" xfId="39" applyFill="1" applyAlignment="1"/>
    <xf numFmtId="168" fontId="22" fillId="24" borderId="0" xfId="0" applyNumberFormat="1" applyFont="1" applyFill="1" applyBorder="1" applyAlignment="1">
      <alignment horizontal="right"/>
    </xf>
    <xf numFmtId="168" fontId="22" fillId="24" borderId="0" xfId="0" applyNumberFormat="1" applyFont="1" applyFill="1" applyAlignment="1">
      <alignment horizontal="right"/>
    </xf>
    <xf numFmtId="164" fontId="31" fillId="24" borderId="0" xfId="28" applyFont="1" applyFill="1" applyBorder="1" applyAlignment="1" applyProtection="1">
      <alignment horizontal="center"/>
    </xf>
    <xf numFmtId="164" fontId="31" fillId="24" borderId="0" xfId="28" applyFont="1" applyFill="1" applyBorder="1" applyAlignment="1" applyProtection="1"/>
    <xf numFmtId="166" fontId="27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168" fontId="27" fillId="24" borderId="12" xfId="0" applyNumberFormat="1" applyFont="1" applyFill="1" applyBorder="1" applyAlignment="1">
      <alignment horizontal="right"/>
    </xf>
    <xf numFmtId="166" fontId="31" fillId="24" borderId="0" xfId="28" applyNumberFormat="1" applyFont="1" applyFill="1" applyBorder="1" applyAlignment="1" applyProtection="1">
      <alignment horizontal="center"/>
    </xf>
    <xf numFmtId="166" fontId="27" fillId="24" borderId="11" xfId="28" applyNumberFormat="1" applyFont="1" applyFill="1" applyBorder="1" applyAlignment="1" applyProtection="1">
      <alignment horizontal="right"/>
    </xf>
    <xf numFmtId="166" fontId="24" fillId="0" borderId="0" xfId="28" applyNumberFormat="1" applyFont="1" applyFill="1" applyBorder="1" applyAlignment="1" applyProtection="1">
      <alignment horizontal="center"/>
    </xf>
    <xf numFmtId="166" fontId="31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22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30" fillId="0" borderId="0" xfId="39" applyFont="1" applyFill="1" applyAlignment="1"/>
    <xf numFmtId="0" fontId="31" fillId="0" borderId="0" xfId="39" applyFill="1" applyBorder="1" applyAlignment="1"/>
    <xf numFmtId="0" fontId="31" fillId="0" borderId="0" xfId="39" applyFont="1" applyFill="1" applyBorder="1" applyAlignment="1"/>
    <xf numFmtId="0" fontId="31" fillId="0" borderId="0" xfId="39" applyFont="1" applyFill="1" applyBorder="1" applyAlignment="1">
      <alignment horizontal="center"/>
    </xf>
    <xf numFmtId="166" fontId="27" fillId="0" borderId="12" xfId="0" applyNumberFormat="1" applyFont="1" applyFill="1" applyBorder="1" applyAlignment="1">
      <alignment horizontal="right"/>
    </xf>
    <xf numFmtId="165" fontId="31" fillId="0" borderId="0" xfId="39" applyNumberFormat="1" applyFill="1" applyAlignment="1"/>
    <xf numFmtId="164" fontId="31" fillId="0" borderId="0" xfId="28" applyFill="1" applyAlignment="1"/>
    <xf numFmtId="43" fontId="31" fillId="0" borderId="0" xfId="39" applyNumberFormat="1" applyFill="1" applyAlignment="1"/>
    <xf numFmtId="0" fontId="31" fillId="0" borderId="0" xfId="39" applyNumberFormat="1" applyFill="1" applyBorder="1" applyAlignment="1"/>
    <xf numFmtId="164" fontId="31" fillId="25" borderId="0" xfId="28" applyFill="1" applyBorder="1"/>
    <xf numFmtId="164" fontId="31" fillId="0" borderId="0" xfId="28" applyFill="1" applyBorder="1" applyAlignment="1"/>
    <xf numFmtId="43" fontId="31" fillId="0" borderId="0" xfId="39" applyNumberFormat="1" applyFill="1" applyBorder="1" applyAlignment="1"/>
    <xf numFmtId="165" fontId="22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2" fillId="0" borderId="17" xfId="0" applyNumberFormat="1" applyFont="1" applyFill="1" applyBorder="1" applyAlignment="1"/>
    <xf numFmtId="165" fontId="27" fillId="0" borderId="10" xfId="28" applyNumberFormat="1" applyFont="1" applyFill="1" applyBorder="1" applyAlignment="1" applyProtection="1">
      <alignment horizontal="center"/>
    </xf>
    <xf numFmtId="164" fontId="27" fillId="0" borderId="18" xfId="28" applyFont="1" applyFill="1" applyBorder="1" applyAlignment="1" applyProtection="1">
      <alignment horizontal="center"/>
    </xf>
    <xf numFmtId="165" fontId="27" fillId="0" borderId="18" xfId="28" applyNumberFormat="1" applyFont="1" applyFill="1" applyBorder="1" applyAlignment="1" applyProtection="1">
      <alignment horizontal="center"/>
    </xf>
    <xf numFmtId="164" fontId="27" fillId="0" borderId="12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165" fontId="27" fillId="0" borderId="12" xfId="28" applyNumberFormat="1" applyFont="1" applyFill="1" applyBorder="1" applyAlignment="1" applyProtection="1">
      <alignment horizontal="center"/>
    </xf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top"/>
    </xf>
    <xf numFmtId="168" fontId="0" fillId="0" borderId="0" xfId="0" applyNumberFormat="1" applyFill="1"/>
    <xf numFmtId="166" fontId="0" fillId="0" borderId="0" xfId="0" applyNumberFormat="1" applyFill="1" applyAlignment="1">
      <alignment horizontal="right"/>
    </xf>
    <xf numFmtId="41" fontId="0" fillId="0" borderId="0" xfId="0" applyNumberFormat="1" applyFont="1" applyFill="1" applyAlignment="1"/>
    <xf numFmtId="0" fontId="0" fillId="0" borderId="0" xfId="39" applyFont="1" applyFill="1" applyAlignment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5" fontId="0" fillId="0" borderId="0" xfId="39" quotePrefix="1" applyNumberFormat="1" applyFont="1" applyFill="1" applyAlignment="1">
      <alignment horizontal="center"/>
    </xf>
    <xf numFmtId="165" fontId="0" fillId="0" borderId="10" xfId="28" applyNumberFormat="1" applyFont="1" applyFill="1" applyBorder="1" applyAlignment="1" applyProtection="1">
      <alignment horizontal="center"/>
    </xf>
    <xf numFmtId="164" fontId="22" fillId="0" borderId="14" xfId="28" applyFont="1" applyFill="1" applyBorder="1" applyAlignment="1" applyProtection="1">
      <alignment horizontal="center"/>
    </xf>
    <xf numFmtId="0" fontId="25" fillId="0" borderId="0" xfId="39" applyFont="1" applyFill="1" applyBorder="1" applyAlignment="1">
      <alignment horizontal="center"/>
    </xf>
    <xf numFmtId="0" fontId="23" fillId="0" borderId="0" xfId="39" applyFont="1" applyFill="1" applyBorder="1" applyAlignment="1">
      <alignment horizontal="center"/>
    </xf>
    <xf numFmtId="0" fontId="26" fillId="0" borderId="0" xfId="39" applyFont="1"/>
    <xf numFmtId="0" fontId="23" fillId="0" borderId="0" xfId="39" applyFont="1" applyAlignment="1">
      <alignment horizontal="center"/>
    </xf>
    <xf numFmtId="0" fontId="31" fillId="0" borderId="0" xfId="39"/>
    <xf numFmtId="165" fontId="31" fillId="0" borderId="0" xfId="39" applyNumberFormat="1"/>
    <xf numFmtId="43" fontId="33" fillId="0" borderId="0" xfId="28" applyNumberFormat="1" applyFont="1" applyAlignment="1">
      <alignment horizontal="center"/>
    </xf>
    <xf numFmtId="166" fontId="31" fillId="0" borderId="0" xfId="29" applyNumberFormat="1"/>
    <xf numFmtId="0" fontId="25" fillId="0" borderId="0" xfId="39" applyFont="1" applyAlignment="1">
      <alignment horizontal="center"/>
    </xf>
    <xf numFmtId="165" fontId="31" fillId="0" borderId="0" xfId="39" applyNumberFormat="1" applyAlignment="1">
      <alignment horizontal="center"/>
    </xf>
    <xf numFmtId="0" fontId="31" fillId="0" borderId="0" xfId="39" applyAlignment="1">
      <alignment horizontal="center"/>
    </xf>
    <xf numFmtId="0" fontId="22" fillId="0" borderId="0" xfId="39" applyFont="1"/>
    <xf numFmtId="165" fontId="27" fillId="0" borderId="11" xfId="39" applyNumberFormat="1" applyFont="1" applyBorder="1"/>
    <xf numFmtId="0" fontId="29" fillId="0" borderId="0" xfId="39" applyFont="1"/>
    <xf numFmtId="164" fontId="31" fillId="0" borderId="0" xfId="28" applyAlignment="1">
      <alignment horizontal="center"/>
    </xf>
    <xf numFmtId="165" fontId="31" fillId="0" borderId="0" xfId="39" applyNumberFormat="1" applyAlignment="1">
      <alignment horizontal="right"/>
    </xf>
    <xf numFmtId="165" fontId="22" fillId="0" borderId="0" xfId="39" applyNumberFormat="1" applyFont="1"/>
    <xf numFmtId="0" fontId="36" fillId="0" borderId="0" xfId="39" applyFont="1"/>
    <xf numFmtId="165" fontId="27" fillId="0" borderId="12" xfId="39" applyNumberFormat="1" applyFont="1" applyBorder="1"/>
    <xf numFmtId="165" fontId="27" fillId="0" borderId="0" xfId="39" applyNumberFormat="1" applyFont="1" applyBorder="1"/>
    <xf numFmtId="165" fontId="31" fillId="0" borderId="0" xfId="39" quotePrefix="1" applyNumberFormat="1" applyAlignment="1">
      <alignment horizontal="center"/>
    </xf>
    <xf numFmtId="165" fontId="27" fillId="0" borderId="19" xfId="39" applyNumberFormat="1" applyFont="1" applyBorder="1"/>
    <xf numFmtId="165" fontId="27" fillId="0" borderId="10" xfId="39" applyNumberFormat="1" applyFont="1" applyBorder="1"/>
    <xf numFmtId="165" fontId="31" fillId="0" borderId="12" xfId="39" applyNumberFormat="1" applyBorder="1"/>
    <xf numFmtId="0" fontId="34" fillId="0" borderId="0" xfId="0" applyFont="1"/>
    <xf numFmtId="0" fontId="23" fillId="0" borderId="0" xfId="0" applyFont="1" applyAlignment="1">
      <alignment horizontal="center"/>
    </xf>
    <xf numFmtId="41" fontId="18" fillId="0" borderId="0" xfId="0" applyNumberFormat="1" applyFont="1"/>
    <xf numFmtId="41" fontId="31" fillId="0" borderId="0" xfId="0" applyNumberFormat="1" applyFont="1"/>
    <xf numFmtId="0" fontId="22" fillId="0" borderId="0" xfId="0" applyFont="1"/>
    <xf numFmtId="41" fontId="22" fillId="0" borderId="15" xfId="0" applyNumberFormat="1" applyFont="1" applyBorder="1"/>
    <xf numFmtId="41" fontId="28" fillId="0" borderId="0" xfId="0" applyNumberFormat="1" applyFont="1"/>
    <xf numFmtId="41" fontId="22" fillId="0" borderId="0" xfId="0" applyNumberFormat="1" applyFont="1"/>
    <xf numFmtId="0" fontId="31" fillId="0" borderId="0" xfId="0" applyFont="1"/>
    <xf numFmtId="41" fontId="31" fillId="0" borderId="0" xfId="0" applyNumberFormat="1" applyFont="1" applyAlignment="1">
      <alignment horizontal="center"/>
    </xf>
    <xf numFmtId="41" fontId="22" fillId="0" borderId="19" xfId="0" applyNumberFormat="1" applyFont="1" applyBorder="1"/>
    <xf numFmtId="41" fontId="22" fillId="0" borderId="0" xfId="0" applyNumberFormat="1" applyFont="1" applyAlignment="1">
      <alignment horizontal="center"/>
    </xf>
    <xf numFmtId="165" fontId="22" fillId="0" borderId="12" xfId="39" applyNumberFormat="1" applyFont="1" applyBorder="1"/>
    <xf numFmtId="164" fontId="22" fillId="0" borderId="0" xfId="29" applyFont="1"/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9" applyFont="1"/>
    <xf numFmtId="164" fontId="31" fillId="0" borderId="0" xfId="28"/>
    <xf numFmtId="164" fontId="31" fillId="0" borderId="14" xfId="28" applyBorder="1"/>
    <xf numFmtId="166" fontId="31" fillId="0" borderId="0" xfId="28" applyNumberFormat="1"/>
    <xf numFmtId="165" fontId="22" fillId="0" borderId="0" xfId="0" applyNumberFormat="1" applyFont="1" applyFill="1" applyBorder="1" applyAlignment="1">
      <alignment horizontal="center"/>
    </xf>
    <xf numFmtId="164" fontId="31" fillId="0" borderId="0" xfId="28" applyFill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1" fillId="0" borderId="14" xfId="28" quotePrefix="1" applyFill="1" applyBorder="1" applyAlignment="1">
      <alignment horizontal="center"/>
    </xf>
    <xf numFmtId="164" fontId="31" fillId="0" borderId="0" xfId="28" applyFill="1" applyBorder="1" applyAlignment="1">
      <alignment horizontal="right"/>
    </xf>
    <xf numFmtId="166" fontId="0" fillId="0" borderId="14" xfId="0" applyNumberFormat="1" applyFont="1" applyFill="1" applyBorder="1" applyAlignment="1"/>
    <xf numFmtId="164" fontId="22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4" fontId="31" fillId="0" borderId="0" xfId="28" applyFill="1" applyAlignment="1">
      <alignment horizontal="right"/>
    </xf>
    <xf numFmtId="166" fontId="31" fillId="0" borderId="0" xfId="28" applyNumberFormat="1" applyFill="1" applyAlignment="1"/>
    <xf numFmtId="166" fontId="31" fillId="0" borderId="0" xfId="28" applyNumberFormat="1" applyFill="1" applyBorder="1" applyAlignment="1" applyProtection="1">
      <alignment horizontal="center"/>
    </xf>
    <xf numFmtId="166" fontId="31" fillId="0" borderId="0" xfId="28" applyNumberFormat="1" applyFill="1" applyBorder="1" applyAlignment="1" applyProtection="1">
      <alignment horizontal="right"/>
    </xf>
    <xf numFmtId="168" fontId="22" fillId="0" borderId="19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5" fontId="0" fillId="0" borderId="0" xfId="39" applyNumberFormat="1" applyFont="1"/>
    <xf numFmtId="166" fontId="31" fillId="0" borderId="0" xfId="28" applyNumberFormat="1" applyAlignment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4" fontId="31" fillId="0" borderId="0" xfId="28" applyFont="1" applyFill="1" applyBorder="1" applyAlignment="1">
      <alignment horizontal="right"/>
    </xf>
    <xf numFmtId="164" fontId="31" fillId="0" borderId="0" xfId="28" applyFont="1" applyFill="1" applyBorder="1" applyAlignment="1"/>
    <xf numFmtId="166" fontId="31" fillId="0" borderId="0" xfId="28" applyNumberFormat="1" applyFont="1" applyFill="1" applyBorder="1" applyAlignment="1" applyProtection="1">
      <alignment horizontal="center"/>
    </xf>
    <xf numFmtId="168" fontId="0" fillId="24" borderId="0" xfId="0" applyNumberFormat="1" applyFont="1" applyFill="1" applyBorder="1" applyAlignment="1">
      <alignment horizontal="right"/>
    </xf>
    <xf numFmtId="166" fontId="22" fillId="0" borderId="14" xfId="28" applyNumberFormat="1" applyFont="1" applyFill="1" applyBorder="1" applyAlignment="1" applyProtection="1">
      <alignment horizontal="center"/>
    </xf>
    <xf numFmtId="166" fontId="22" fillId="0" borderId="17" xfId="28" applyNumberFormat="1" applyFont="1" applyFill="1" applyBorder="1" applyAlignment="1"/>
    <xf numFmtId="164" fontId="31" fillId="0" borderId="14" xfId="28" applyFill="1" applyBorder="1" applyAlignment="1">
      <alignment horizontal="right"/>
    </xf>
    <xf numFmtId="166" fontId="22" fillId="0" borderId="0" xfId="0" applyNumberFormat="1" applyFont="1" applyFill="1" applyAlignment="1">
      <alignment horizontal="right"/>
    </xf>
    <xf numFmtId="166" fontId="22" fillId="24" borderId="0" xfId="0" applyNumberFormat="1" applyFont="1" applyFill="1" applyAlignment="1">
      <alignment horizontal="right"/>
    </xf>
    <xf numFmtId="164" fontId="31" fillId="0" borderId="0" xfId="28" applyFill="1" applyBorder="1" applyAlignment="1" applyProtection="1">
      <alignment horizontal="center"/>
    </xf>
    <xf numFmtId="164" fontId="31" fillId="0" borderId="14" xfId="28" applyFill="1" applyBorder="1" applyAlignment="1" applyProtection="1">
      <alignment horizontal="center"/>
    </xf>
    <xf numFmtId="166" fontId="31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4" fontId="22" fillId="0" borderId="19" xfId="28" applyFont="1" applyFill="1" applyBorder="1" applyAlignment="1">
      <alignment horizontal="right"/>
    </xf>
    <xf numFmtId="49" fontId="31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164" fontId="31" fillId="24" borderId="0" xfId="28" applyFill="1" applyAlignment="1">
      <alignment horizontal="right"/>
    </xf>
    <xf numFmtId="166" fontId="31" fillId="0" borderId="0" xfId="28" applyNumberFormat="1" applyFill="1" applyBorder="1" applyAlignment="1">
      <alignment horizontal="right"/>
    </xf>
    <xf numFmtId="164" fontId="22" fillId="0" borderId="0" xfId="28" applyFont="1" applyFill="1" applyBorder="1" applyAlignment="1" applyProtection="1">
      <alignment horizontal="center"/>
    </xf>
    <xf numFmtId="164" fontId="22" fillId="24" borderId="0" xfId="28" applyFont="1" applyFill="1" applyBorder="1" applyAlignment="1">
      <alignment horizontal="right"/>
    </xf>
    <xf numFmtId="166" fontId="22" fillId="0" borderId="19" xfId="28" applyNumberFormat="1" applyFont="1" applyFill="1" applyBorder="1" applyAlignment="1">
      <alignment horizontal="right"/>
    </xf>
    <xf numFmtId="49" fontId="23" fillId="0" borderId="0" xfId="28" applyNumberFormat="1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2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31" fillId="0" borderId="14" xfId="28" applyNumberFormat="1" applyFill="1" applyBorder="1" applyAlignment="1"/>
    <xf numFmtId="164" fontId="31" fillId="0" borderId="14" xfId="28" applyFill="1" applyBorder="1" applyAlignment="1"/>
    <xf numFmtId="0" fontId="0" fillId="0" borderId="0" xfId="0" applyFont="1" applyFill="1" applyBorder="1" applyAlignment="1">
      <alignment horizontal="left"/>
    </xf>
    <xf numFmtId="166" fontId="22" fillId="0" borderId="0" xfId="28" applyNumberFormat="1" applyFont="1" applyFill="1" applyBorder="1" applyAlignment="1"/>
    <xf numFmtId="166" fontId="31" fillId="0" borderId="0" xfId="28" applyNumberFormat="1" applyFill="1" applyBorder="1" applyAlignment="1"/>
    <xf numFmtId="164" fontId="0" fillId="0" borderId="14" xfId="28" applyFont="1" applyFill="1" applyBorder="1" applyAlignment="1"/>
    <xf numFmtId="168" fontId="24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4" fillId="0" borderId="0" xfId="0" applyNumberFormat="1" applyFont="1" applyFill="1" applyBorder="1" applyAlignment="1"/>
    <xf numFmtId="0" fontId="0" fillId="0" borderId="0" xfId="0" applyFill="1" applyBorder="1" applyAlignment="1"/>
    <xf numFmtId="0" fontId="23" fillId="0" borderId="0" xfId="39" applyFont="1"/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22" fillId="0" borderId="0" xfId="39" applyFont="1" applyFill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view="pageBreakPreview" topLeftCell="A95" zoomScale="85" zoomScaleNormal="100" zoomScaleSheetLayoutView="85" workbookViewId="0">
      <selection activeCell="A55" sqref="A55"/>
    </sheetView>
  </sheetViews>
  <sheetFormatPr defaultColWidth="9.09765625" defaultRowHeight="23.4" customHeight="1" x14ac:dyDescent="0.65"/>
  <cols>
    <col min="1" max="1" width="39.19921875" style="87" customWidth="1"/>
    <col min="2" max="2" width="8" style="87" customWidth="1"/>
    <col min="3" max="3" width="14.19921875" style="87" customWidth="1"/>
    <col min="4" max="4" width="1.09765625" style="87" customWidth="1"/>
    <col min="5" max="5" width="15" style="87" customWidth="1"/>
    <col min="6" max="6" width="1.09765625" style="87" customWidth="1"/>
    <col min="7" max="7" width="13.69921875" style="87" customWidth="1"/>
    <col min="8" max="8" width="1.09765625" style="87" customWidth="1"/>
    <col min="9" max="9" width="13.69921875" style="87" customWidth="1"/>
    <col min="10" max="10" width="12.8984375" style="87" customWidth="1"/>
    <col min="11" max="11" width="16.69921875" style="87" bestFit="1" customWidth="1"/>
    <col min="12" max="13" width="15.19921875" style="87" bestFit="1" customWidth="1"/>
    <col min="14" max="16384" width="9.09765625" style="87"/>
  </cols>
  <sheetData>
    <row r="1" spans="1:13" ht="23.4" customHeight="1" x14ac:dyDescent="0.7">
      <c r="A1" s="107" t="s">
        <v>116</v>
      </c>
    </row>
    <row r="2" spans="1:13" ht="23.4" customHeight="1" x14ac:dyDescent="0.7">
      <c r="A2" s="107" t="s">
        <v>0</v>
      </c>
    </row>
    <row r="3" spans="1:13" ht="23.4" customHeight="1" x14ac:dyDescent="0.65">
      <c r="A3" s="84"/>
      <c r="B3" s="81"/>
      <c r="D3" s="83"/>
      <c r="F3" s="83"/>
      <c r="H3" s="83"/>
    </row>
    <row r="4" spans="1:13" ht="23.4" customHeight="1" x14ac:dyDescent="0.7">
      <c r="A4" s="108"/>
      <c r="B4" s="109"/>
      <c r="C4" s="262" t="s">
        <v>1</v>
      </c>
      <c r="D4" s="262"/>
      <c r="E4" s="262"/>
      <c r="F4" s="110"/>
      <c r="G4" s="262" t="s">
        <v>2</v>
      </c>
      <c r="H4" s="262"/>
      <c r="I4" s="262"/>
    </row>
    <row r="5" spans="1:13" ht="23.4" customHeight="1" x14ac:dyDescent="0.65">
      <c r="A5" s="108"/>
      <c r="B5" s="109"/>
      <c r="C5" s="115" t="s">
        <v>181</v>
      </c>
      <c r="D5" s="115"/>
      <c r="E5" s="115" t="s">
        <v>81</v>
      </c>
      <c r="F5" s="109"/>
      <c r="G5" s="115" t="s">
        <v>181</v>
      </c>
      <c r="H5" s="115"/>
      <c r="I5" s="115" t="s">
        <v>81</v>
      </c>
    </row>
    <row r="6" spans="1:13" ht="23.4" customHeight="1" x14ac:dyDescent="0.7">
      <c r="A6" s="107" t="s">
        <v>3</v>
      </c>
      <c r="B6" s="81" t="s">
        <v>4</v>
      </c>
      <c r="C6" s="109">
        <v>2563</v>
      </c>
      <c r="D6" s="109"/>
      <c r="E6" s="109">
        <v>2562</v>
      </c>
      <c r="F6" s="109"/>
      <c r="G6" s="109">
        <v>2563</v>
      </c>
      <c r="H6" s="109"/>
      <c r="I6" s="109">
        <v>2562</v>
      </c>
      <c r="K6" s="118"/>
      <c r="L6" s="117"/>
    </row>
    <row r="7" spans="1:13" ht="23.4" customHeight="1" x14ac:dyDescent="0.7">
      <c r="A7" s="107"/>
      <c r="B7" s="81"/>
      <c r="C7" s="153" t="s">
        <v>115</v>
      </c>
      <c r="D7" s="109"/>
      <c r="E7" s="109"/>
      <c r="F7" s="109"/>
      <c r="G7" s="153" t="s">
        <v>115</v>
      </c>
      <c r="H7" s="109"/>
      <c r="I7" s="109"/>
      <c r="K7" s="118"/>
      <c r="L7" s="117"/>
    </row>
    <row r="8" spans="1:13" ht="23.4" customHeight="1" x14ac:dyDescent="0.65">
      <c r="A8" s="111"/>
      <c r="B8" s="109"/>
      <c r="C8" s="263" t="s">
        <v>112</v>
      </c>
      <c r="D8" s="263"/>
      <c r="E8" s="263"/>
      <c r="F8" s="263"/>
      <c r="G8" s="263"/>
      <c r="H8" s="263"/>
      <c r="I8" s="263"/>
      <c r="K8" s="119"/>
      <c r="L8" s="117"/>
    </row>
    <row r="9" spans="1:13" s="113" customFormat="1" ht="23.4" customHeight="1" x14ac:dyDescent="0.7">
      <c r="A9" s="161" t="s">
        <v>6</v>
      </c>
      <c r="B9" s="162"/>
      <c r="C9" s="163"/>
      <c r="D9" s="163"/>
      <c r="E9" s="163"/>
      <c r="F9" s="163"/>
      <c r="G9" s="163"/>
      <c r="H9" s="163"/>
      <c r="I9" s="163"/>
    </row>
    <row r="10" spans="1:13" s="113" customFormat="1" ht="23.4" customHeight="1" x14ac:dyDescent="0.65">
      <c r="A10" s="163" t="s">
        <v>7</v>
      </c>
      <c r="B10" s="162">
        <v>5</v>
      </c>
      <c r="C10" s="164">
        <v>20074</v>
      </c>
      <c r="D10" s="163"/>
      <c r="E10" s="164">
        <v>7190</v>
      </c>
      <c r="F10" s="163"/>
      <c r="G10" s="164">
        <v>6872</v>
      </c>
      <c r="H10" s="163"/>
      <c r="I10" s="164">
        <v>1856</v>
      </c>
    </row>
    <row r="11" spans="1:13" s="113" customFormat="1" ht="23.4" hidden="1" customHeight="1" x14ac:dyDescent="0.65">
      <c r="A11" s="163"/>
      <c r="B11" s="162"/>
      <c r="C11" s="164"/>
      <c r="D11" s="163"/>
      <c r="E11" s="164"/>
      <c r="F11" s="163"/>
      <c r="G11" s="164"/>
      <c r="H11" s="163"/>
      <c r="I11" s="164"/>
    </row>
    <row r="12" spans="1:13" s="113" customFormat="1" ht="23.4" hidden="1" customHeight="1" x14ac:dyDescent="0.65">
      <c r="A12" s="163"/>
      <c r="B12" s="162"/>
      <c r="C12" s="164"/>
      <c r="D12" s="163"/>
      <c r="E12" s="164"/>
      <c r="F12" s="163"/>
      <c r="G12" s="164"/>
      <c r="H12" s="163"/>
      <c r="I12" s="164"/>
      <c r="K12" s="120"/>
      <c r="L12" s="120"/>
      <c r="M12" s="120"/>
    </row>
    <row r="13" spans="1:13" s="113" customFormat="1" ht="23.4" hidden="1" customHeight="1" x14ac:dyDescent="0.65">
      <c r="A13" s="163"/>
      <c r="B13" s="162"/>
      <c r="C13" s="165"/>
      <c r="D13" s="163"/>
      <c r="E13" s="165"/>
      <c r="F13" s="163"/>
      <c r="G13" s="165"/>
      <c r="H13" s="163"/>
      <c r="I13" s="165"/>
      <c r="K13" s="121"/>
      <c r="L13" s="122"/>
      <c r="M13" s="123"/>
    </row>
    <row r="14" spans="1:13" s="113" customFormat="1" ht="23.4" hidden="1" customHeight="1" x14ac:dyDescent="0.65">
      <c r="A14" s="163"/>
      <c r="B14" s="162"/>
      <c r="C14" s="166"/>
      <c r="D14" s="166"/>
      <c r="E14" s="166"/>
      <c r="F14" s="163"/>
      <c r="G14" s="166"/>
      <c r="H14" s="163"/>
      <c r="I14" s="166"/>
      <c r="J14" s="86"/>
    </row>
    <row r="15" spans="1:13" s="113" customFormat="1" ht="23.4" hidden="1" customHeight="1" x14ac:dyDescent="0.65">
      <c r="A15" s="163"/>
      <c r="B15" s="162"/>
      <c r="C15" s="166"/>
      <c r="D15" s="163"/>
      <c r="E15" s="166"/>
      <c r="F15" s="163"/>
      <c r="G15" s="166"/>
      <c r="H15" s="163"/>
      <c r="I15" s="166"/>
      <c r="K15" s="121"/>
      <c r="L15" s="122"/>
      <c r="M15" s="123"/>
    </row>
    <row r="16" spans="1:13" s="113" customFormat="1" ht="23.4" customHeight="1" x14ac:dyDescent="0.65">
      <c r="A16" s="199" t="s">
        <v>117</v>
      </c>
      <c r="B16" s="167">
        <v>6</v>
      </c>
      <c r="C16" s="164">
        <v>283299</v>
      </c>
      <c r="D16" s="163"/>
      <c r="E16" s="164">
        <v>282949</v>
      </c>
      <c r="F16" s="163"/>
      <c r="G16" s="219">
        <v>267245</v>
      </c>
      <c r="H16" s="163"/>
      <c r="I16" s="164">
        <v>304081</v>
      </c>
      <c r="K16" s="120"/>
      <c r="L16" s="120"/>
      <c r="M16" s="120"/>
    </row>
    <row r="17" spans="1:13" s="113" customFormat="1" ht="23.4" hidden="1" customHeight="1" x14ac:dyDescent="0.65">
      <c r="A17" s="163"/>
      <c r="B17" s="167"/>
      <c r="C17" s="164"/>
      <c r="D17" s="163"/>
      <c r="E17" s="164"/>
      <c r="F17" s="163"/>
      <c r="G17" s="164"/>
      <c r="H17" s="163"/>
      <c r="I17" s="164"/>
      <c r="K17" s="120"/>
      <c r="L17" s="120"/>
      <c r="M17" s="120"/>
    </row>
    <row r="18" spans="1:13" s="113" customFormat="1" ht="23.4" hidden="1" customHeight="1" x14ac:dyDescent="0.65">
      <c r="A18" s="163"/>
      <c r="B18" s="162"/>
      <c r="C18" s="168"/>
      <c r="D18" s="169"/>
      <c r="E18" s="168"/>
      <c r="F18" s="163"/>
      <c r="G18" s="168"/>
      <c r="H18" s="163"/>
      <c r="I18" s="168"/>
    </row>
    <row r="19" spans="1:13" s="113" customFormat="1" ht="23.4" customHeight="1" x14ac:dyDescent="0.65">
      <c r="A19" s="163" t="s">
        <v>8</v>
      </c>
      <c r="B19" s="162">
        <v>7</v>
      </c>
      <c r="C19" s="164">
        <v>179970</v>
      </c>
      <c r="D19" s="163"/>
      <c r="E19" s="164">
        <v>162077</v>
      </c>
      <c r="F19" s="163"/>
      <c r="G19" s="164">
        <v>88145</v>
      </c>
      <c r="H19" s="163"/>
      <c r="I19" s="164">
        <v>77419</v>
      </c>
    </row>
    <row r="20" spans="1:13" s="113" customFormat="1" ht="23.4" hidden="1" customHeight="1" x14ac:dyDescent="0.65">
      <c r="A20" s="163"/>
      <c r="B20" s="162"/>
      <c r="C20" s="168"/>
      <c r="D20" s="163"/>
      <c r="E20" s="168"/>
      <c r="F20" s="163"/>
      <c r="G20" s="168"/>
      <c r="H20" s="163"/>
      <c r="I20" s="168"/>
    </row>
    <row r="21" spans="1:13" s="113" customFormat="1" ht="23.4" customHeight="1" x14ac:dyDescent="0.65">
      <c r="A21" s="163" t="s">
        <v>9</v>
      </c>
      <c r="B21" s="167"/>
      <c r="C21" s="164">
        <v>4449</v>
      </c>
      <c r="D21" s="163"/>
      <c r="E21" s="164">
        <v>6271</v>
      </c>
      <c r="F21" s="163"/>
      <c r="G21" s="164">
        <v>4445</v>
      </c>
      <c r="H21" s="163"/>
      <c r="I21" s="164">
        <v>6182</v>
      </c>
    </row>
    <row r="22" spans="1:13" s="113" customFormat="1" ht="23.4" customHeight="1" x14ac:dyDescent="0.7">
      <c r="A22" s="170" t="s">
        <v>10</v>
      </c>
      <c r="B22" s="162"/>
      <c r="C22" s="171">
        <f>SUM(C10:C21)</f>
        <v>487792</v>
      </c>
      <c r="D22" s="170"/>
      <c r="E22" s="171">
        <f>SUM(E10:E21)</f>
        <v>458487</v>
      </c>
      <c r="F22" s="170"/>
      <c r="G22" s="171">
        <f>SUM(G10:G21)</f>
        <v>366707</v>
      </c>
      <c r="H22" s="170"/>
      <c r="I22" s="171">
        <f>SUM(I10:I21)</f>
        <v>389538</v>
      </c>
    </row>
    <row r="23" spans="1:13" s="113" customFormat="1" ht="23.4" customHeight="1" x14ac:dyDescent="0.65">
      <c r="A23" s="172"/>
      <c r="B23" s="162"/>
      <c r="C23" s="163"/>
      <c r="D23" s="163"/>
      <c r="E23" s="163"/>
      <c r="F23" s="163"/>
      <c r="G23" s="163"/>
      <c r="H23" s="163"/>
      <c r="I23" s="163"/>
    </row>
    <row r="24" spans="1:13" s="113" customFormat="1" ht="23.4" customHeight="1" x14ac:dyDescent="0.7">
      <c r="A24" s="161" t="s">
        <v>11</v>
      </c>
      <c r="B24" s="162"/>
      <c r="C24" s="163"/>
      <c r="D24" s="163"/>
      <c r="E24" s="163"/>
      <c r="F24" s="163"/>
      <c r="G24" s="163"/>
      <c r="H24" s="163"/>
      <c r="I24" s="163"/>
    </row>
    <row r="25" spans="1:13" s="113" customFormat="1" ht="23.4" customHeight="1" x14ac:dyDescent="0.65">
      <c r="A25" s="199" t="s">
        <v>118</v>
      </c>
      <c r="B25" s="162">
        <v>17</v>
      </c>
      <c r="C25" s="168">
        <v>911</v>
      </c>
      <c r="D25" s="168"/>
      <c r="E25" s="168">
        <v>911</v>
      </c>
      <c r="F25" s="164"/>
      <c r="G25" s="164">
        <v>911</v>
      </c>
      <c r="H25" s="164"/>
      <c r="I25" s="164">
        <v>911</v>
      </c>
    </row>
    <row r="26" spans="1:13" s="113" customFormat="1" ht="23.4" customHeight="1" x14ac:dyDescent="0.65">
      <c r="A26" s="199" t="s">
        <v>119</v>
      </c>
      <c r="B26" s="162">
        <v>18</v>
      </c>
      <c r="C26" s="173">
        <v>0</v>
      </c>
      <c r="D26" s="168"/>
      <c r="E26" s="173">
        <v>0</v>
      </c>
      <c r="F26" s="164"/>
      <c r="G26" s="173">
        <v>0</v>
      </c>
      <c r="H26" s="164"/>
      <c r="I26" s="173">
        <v>0</v>
      </c>
    </row>
    <row r="27" spans="1:13" s="113" customFormat="1" ht="23.4" customHeight="1" x14ac:dyDescent="0.65">
      <c r="A27" s="163" t="s">
        <v>12</v>
      </c>
      <c r="B27" s="162">
        <v>8</v>
      </c>
      <c r="C27" s="173">
        <v>0</v>
      </c>
      <c r="D27" s="168"/>
      <c r="E27" s="173">
        <v>0</v>
      </c>
      <c r="F27" s="164"/>
      <c r="G27" s="164">
        <v>210427</v>
      </c>
      <c r="H27" s="164"/>
      <c r="I27" s="164">
        <v>160000</v>
      </c>
    </row>
    <row r="28" spans="1:13" s="113" customFormat="1" ht="23.4" customHeight="1" x14ac:dyDescent="0.65">
      <c r="A28" s="163" t="s">
        <v>13</v>
      </c>
      <c r="B28" s="162"/>
      <c r="C28" s="174">
        <v>28837</v>
      </c>
      <c r="D28" s="174"/>
      <c r="E28" s="174">
        <v>28837</v>
      </c>
      <c r="F28" s="174"/>
      <c r="G28" s="174">
        <v>28837</v>
      </c>
      <c r="H28" s="174"/>
      <c r="I28" s="174">
        <v>28837</v>
      </c>
    </row>
    <row r="29" spans="1:13" s="113" customFormat="1" ht="23.4" customHeight="1" x14ac:dyDescent="0.65">
      <c r="A29" s="163" t="s">
        <v>14</v>
      </c>
      <c r="B29" s="167">
        <v>9</v>
      </c>
      <c r="C29" s="164">
        <v>229897</v>
      </c>
      <c r="D29" s="164"/>
      <c r="E29" s="164">
        <v>228946</v>
      </c>
      <c r="F29" s="164"/>
      <c r="G29" s="164">
        <v>202398</v>
      </c>
      <c r="H29" s="164"/>
      <c r="I29" s="164">
        <v>202055</v>
      </c>
    </row>
    <row r="30" spans="1:13" s="113" customFormat="1" ht="23.4" customHeight="1" x14ac:dyDescent="0.65">
      <c r="A30" s="199" t="s">
        <v>164</v>
      </c>
      <c r="B30" s="167"/>
      <c r="C30" s="164">
        <v>8565</v>
      </c>
      <c r="D30" s="164"/>
      <c r="E30" s="200">
        <v>0</v>
      </c>
      <c r="F30" s="164"/>
      <c r="G30" s="164">
        <v>4479</v>
      </c>
      <c r="H30" s="164"/>
      <c r="I30" s="200">
        <v>0</v>
      </c>
    </row>
    <row r="31" spans="1:13" s="113" customFormat="1" ht="23.4" customHeight="1" x14ac:dyDescent="0.65">
      <c r="A31" s="199" t="s">
        <v>120</v>
      </c>
      <c r="B31" s="167"/>
      <c r="C31" s="164">
        <v>4361</v>
      </c>
      <c r="D31" s="164"/>
      <c r="E31" s="164">
        <v>4706</v>
      </c>
      <c r="F31" s="164"/>
      <c r="G31" s="164">
        <v>3710</v>
      </c>
      <c r="H31" s="164"/>
      <c r="I31" s="164">
        <v>3981</v>
      </c>
    </row>
    <row r="32" spans="1:13" s="113" customFormat="1" ht="23.4" customHeight="1" x14ac:dyDescent="0.65">
      <c r="A32" s="163" t="s">
        <v>15</v>
      </c>
      <c r="B32" s="162"/>
      <c r="C32" s="164">
        <v>9729</v>
      </c>
      <c r="D32" s="164"/>
      <c r="E32" s="164">
        <v>7767</v>
      </c>
      <c r="F32" s="164"/>
      <c r="G32" s="164">
        <v>7897</v>
      </c>
      <c r="H32" s="164"/>
      <c r="I32" s="164">
        <v>6563</v>
      </c>
    </row>
    <row r="33" spans="1:12" s="113" customFormat="1" ht="23.4" customHeight="1" x14ac:dyDescent="0.65">
      <c r="A33" s="163" t="s">
        <v>16</v>
      </c>
      <c r="B33" s="162"/>
      <c r="C33" s="164">
        <v>661</v>
      </c>
      <c r="D33" s="164"/>
      <c r="E33" s="164">
        <v>677</v>
      </c>
      <c r="F33" s="164"/>
      <c r="G33" s="164">
        <v>661</v>
      </c>
      <c r="H33" s="164"/>
      <c r="I33" s="164">
        <v>677</v>
      </c>
    </row>
    <row r="34" spans="1:12" s="113" customFormat="1" ht="23.4" customHeight="1" x14ac:dyDescent="0.7">
      <c r="A34" s="170" t="s">
        <v>17</v>
      </c>
      <c r="B34" s="162"/>
      <c r="C34" s="171">
        <f>SUM(C25:C33)</f>
        <v>282961</v>
      </c>
      <c r="D34" s="175"/>
      <c r="E34" s="171">
        <f>SUM(E25:E33)</f>
        <v>271844</v>
      </c>
      <c r="F34" s="175"/>
      <c r="G34" s="171">
        <f>SUM(G25:G33)</f>
        <v>459320</v>
      </c>
      <c r="H34" s="175"/>
      <c r="I34" s="171">
        <f>SUM(I25:I33)</f>
        <v>403024</v>
      </c>
    </row>
    <row r="35" spans="1:12" s="113" customFormat="1" ht="23.4" customHeight="1" x14ac:dyDescent="0.7">
      <c r="A35" s="176"/>
      <c r="B35" s="162"/>
      <c r="C35" s="175"/>
      <c r="D35" s="175"/>
      <c r="E35" s="175"/>
      <c r="F35" s="175"/>
      <c r="G35" s="175"/>
      <c r="H35" s="175"/>
      <c r="I35" s="175"/>
    </row>
    <row r="36" spans="1:12" s="113" customFormat="1" ht="23.4" customHeight="1" thickBot="1" x14ac:dyDescent="0.75">
      <c r="A36" s="170" t="s">
        <v>18</v>
      </c>
      <c r="B36" s="162"/>
      <c r="C36" s="177">
        <f>C22+C34</f>
        <v>770753</v>
      </c>
      <c r="D36" s="175"/>
      <c r="E36" s="177">
        <f>E22+E34</f>
        <v>730331</v>
      </c>
      <c r="F36" s="175"/>
      <c r="G36" s="177">
        <f>G22+G34</f>
        <v>826027</v>
      </c>
      <c r="H36" s="175"/>
      <c r="I36" s="177">
        <f>I22+I34</f>
        <v>792562</v>
      </c>
    </row>
    <row r="37" spans="1:12" s="113" customFormat="1" ht="23.4" customHeight="1" thickTop="1" x14ac:dyDescent="0.7">
      <c r="A37" s="170"/>
      <c r="B37" s="162"/>
      <c r="C37" s="178"/>
      <c r="D37" s="175"/>
      <c r="E37" s="178"/>
      <c r="F37" s="175"/>
      <c r="G37" s="178"/>
      <c r="H37" s="175"/>
      <c r="I37" s="178"/>
    </row>
    <row r="38" spans="1:12" ht="23.4" customHeight="1" x14ac:dyDescent="0.7">
      <c r="A38" s="107" t="s">
        <v>121</v>
      </c>
    </row>
    <row r="39" spans="1:12" ht="23.4" customHeight="1" x14ac:dyDescent="0.7">
      <c r="A39" s="107" t="s">
        <v>0</v>
      </c>
    </row>
    <row r="40" spans="1:12" ht="23.4" customHeight="1" x14ac:dyDescent="0.65">
      <c r="A40" s="84"/>
      <c r="B40" s="81"/>
      <c r="D40" s="83"/>
      <c r="F40" s="83"/>
      <c r="H40" s="83"/>
    </row>
    <row r="41" spans="1:12" ht="23.4" customHeight="1" x14ac:dyDescent="0.7">
      <c r="A41" s="111"/>
      <c r="B41" s="109"/>
      <c r="C41" s="262" t="s">
        <v>1</v>
      </c>
      <c r="D41" s="262"/>
      <c r="E41" s="262"/>
      <c r="F41" s="110"/>
      <c r="G41" s="262" t="s">
        <v>2</v>
      </c>
      <c r="H41" s="262"/>
      <c r="I41" s="262"/>
    </row>
    <row r="42" spans="1:12" ht="23.4" customHeight="1" x14ac:dyDescent="0.65">
      <c r="A42" s="111"/>
      <c r="B42" s="109"/>
      <c r="C42" s="115" t="s">
        <v>181</v>
      </c>
      <c r="D42" s="115"/>
      <c r="E42" s="115" t="s">
        <v>81</v>
      </c>
      <c r="F42" s="109"/>
      <c r="G42" s="115" t="s">
        <v>181</v>
      </c>
      <c r="H42" s="115"/>
      <c r="I42" s="115" t="s">
        <v>81</v>
      </c>
    </row>
    <row r="43" spans="1:12" ht="23.4" customHeight="1" x14ac:dyDescent="0.7">
      <c r="A43" s="107" t="s">
        <v>19</v>
      </c>
      <c r="B43" s="81" t="s">
        <v>4</v>
      </c>
      <c r="C43" s="109">
        <v>2563</v>
      </c>
      <c r="D43" s="109"/>
      <c r="E43" s="109">
        <v>2562</v>
      </c>
      <c r="F43" s="109"/>
      <c r="G43" s="109">
        <v>2563</v>
      </c>
      <c r="H43" s="109"/>
      <c r="I43" s="109">
        <v>2562</v>
      </c>
    </row>
    <row r="44" spans="1:12" ht="23.4" customHeight="1" x14ac:dyDescent="0.7">
      <c r="A44" s="107"/>
      <c r="B44" s="81"/>
      <c r="C44" s="153" t="s">
        <v>115</v>
      </c>
      <c r="D44" s="109"/>
      <c r="E44" s="109"/>
      <c r="F44" s="109"/>
      <c r="G44" s="153" t="s">
        <v>115</v>
      </c>
      <c r="H44" s="109"/>
      <c r="I44" s="109"/>
      <c r="K44" s="118"/>
      <c r="L44" s="117"/>
    </row>
    <row r="45" spans="1:12" ht="23.4" customHeight="1" x14ac:dyDescent="0.65">
      <c r="A45" s="112"/>
      <c r="B45" s="109"/>
      <c r="C45" s="263" t="s">
        <v>112</v>
      </c>
      <c r="D45" s="263"/>
      <c r="E45" s="263"/>
      <c r="F45" s="263"/>
      <c r="G45" s="263"/>
      <c r="H45" s="263"/>
      <c r="I45" s="263"/>
    </row>
    <row r="46" spans="1:12" ht="23.4" customHeight="1" x14ac:dyDescent="0.7">
      <c r="A46" s="161" t="s">
        <v>20</v>
      </c>
      <c r="B46" s="162"/>
      <c r="C46" s="163"/>
      <c r="D46" s="163"/>
      <c r="E46" s="163"/>
      <c r="F46" s="163"/>
      <c r="G46" s="163"/>
      <c r="H46" s="163"/>
      <c r="I46" s="163"/>
      <c r="J46" s="113"/>
      <c r="K46" s="113"/>
    </row>
    <row r="47" spans="1:12" ht="23.4" customHeight="1" x14ac:dyDescent="0.65">
      <c r="A47" s="199" t="s">
        <v>122</v>
      </c>
      <c r="B47" s="162"/>
      <c r="C47" s="179"/>
      <c r="D47" s="164"/>
      <c r="E47" s="179"/>
      <c r="F47" s="164"/>
      <c r="G47" s="179"/>
      <c r="H47" s="164"/>
      <c r="I47" s="179"/>
      <c r="J47" s="113"/>
      <c r="K47" s="113"/>
    </row>
    <row r="48" spans="1:12" ht="23.4" customHeight="1" x14ac:dyDescent="0.65">
      <c r="A48" s="199" t="s">
        <v>123</v>
      </c>
      <c r="B48" s="162">
        <v>11</v>
      </c>
      <c r="C48" s="179">
        <v>110271</v>
      </c>
      <c r="D48" s="164"/>
      <c r="E48" s="179">
        <v>120372</v>
      </c>
      <c r="F48" s="164"/>
      <c r="G48" s="179">
        <v>89432</v>
      </c>
      <c r="H48" s="164"/>
      <c r="I48" s="179">
        <v>104434</v>
      </c>
      <c r="J48" s="113"/>
      <c r="K48" s="113"/>
    </row>
    <row r="49" spans="1:11" ht="23.4" customHeight="1" x14ac:dyDescent="0.65">
      <c r="A49" s="199" t="s">
        <v>124</v>
      </c>
      <c r="B49" s="167">
        <v>10</v>
      </c>
      <c r="C49" s="164">
        <v>146722</v>
      </c>
      <c r="D49" s="164"/>
      <c r="E49" s="164">
        <v>119012</v>
      </c>
      <c r="F49" s="164"/>
      <c r="G49" s="164">
        <v>270359</v>
      </c>
      <c r="H49" s="164"/>
      <c r="I49" s="164">
        <v>224814</v>
      </c>
      <c r="J49" s="113"/>
      <c r="K49" s="113"/>
    </row>
    <row r="50" spans="1:11" ht="23.4" customHeight="1" x14ac:dyDescent="0.65">
      <c r="A50" s="199" t="s">
        <v>174</v>
      </c>
      <c r="B50" s="167"/>
      <c r="C50" s="164"/>
      <c r="D50" s="164"/>
      <c r="E50" s="164"/>
      <c r="F50" s="164"/>
      <c r="G50" s="164"/>
      <c r="H50" s="164"/>
      <c r="I50" s="164"/>
      <c r="J50" s="113"/>
      <c r="K50" s="113"/>
    </row>
    <row r="51" spans="1:11" ht="23.4" customHeight="1" x14ac:dyDescent="0.65">
      <c r="A51" s="199" t="s">
        <v>175</v>
      </c>
      <c r="B51" s="167"/>
      <c r="C51" s="164">
        <v>4535</v>
      </c>
      <c r="D51" s="164"/>
      <c r="E51" s="200">
        <v>0</v>
      </c>
      <c r="F51" s="164"/>
      <c r="G51" s="164">
        <v>3064</v>
      </c>
      <c r="H51" s="164"/>
      <c r="I51" s="200">
        <v>0</v>
      </c>
      <c r="J51" s="113"/>
      <c r="K51" s="113"/>
    </row>
    <row r="52" spans="1:11" ht="23.4" customHeight="1" x14ac:dyDescent="0.65">
      <c r="A52" s="163" t="s">
        <v>21</v>
      </c>
      <c r="B52" s="162"/>
      <c r="C52" s="164">
        <v>15706</v>
      </c>
      <c r="D52" s="164"/>
      <c r="E52" s="164">
        <v>4340</v>
      </c>
      <c r="F52" s="164"/>
      <c r="G52" s="164">
        <v>12634</v>
      </c>
      <c r="H52" s="164"/>
      <c r="I52" s="164">
        <v>2611</v>
      </c>
      <c r="J52" s="113"/>
      <c r="K52" s="113"/>
    </row>
    <row r="53" spans="1:11" ht="23.4" customHeight="1" x14ac:dyDescent="0.65">
      <c r="A53" s="199" t="s">
        <v>125</v>
      </c>
      <c r="B53" s="162"/>
      <c r="C53" s="164">
        <v>2344</v>
      </c>
      <c r="D53" s="164"/>
      <c r="E53" s="164">
        <v>4408</v>
      </c>
      <c r="F53" s="164"/>
      <c r="G53" s="164">
        <v>1148</v>
      </c>
      <c r="H53" s="164"/>
      <c r="I53" s="164">
        <v>2439</v>
      </c>
      <c r="J53" s="113"/>
      <c r="K53" s="113"/>
    </row>
    <row r="54" spans="1:11" ht="23.4" customHeight="1" x14ac:dyDescent="0.7">
      <c r="A54" s="170" t="s">
        <v>22</v>
      </c>
      <c r="B54" s="162"/>
      <c r="C54" s="171">
        <f>SUM(C47:C53)</f>
        <v>279578</v>
      </c>
      <c r="D54" s="175"/>
      <c r="E54" s="171">
        <f>SUM(E47:E53)</f>
        <v>248132</v>
      </c>
      <c r="F54" s="175"/>
      <c r="G54" s="171">
        <f>SUM(G47:G53)</f>
        <v>376637</v>
      </c>
      <c r="H54" s="175"/>
      <c r="I54" s="171">
        <f>SUM(I47:I53)</f>
        <v>334298</v>
      </c>
      <c r="J54" s="113"/>
      <c r="K54" s="113"/>
    </row>
    <row r="55" spans="1:11" ht="23.4" customHeight="1" x14ac:dyDescent="0.65">
      <c r="A55" s="163"/>
      <c r="B55" s="162"/>
      <c r="C55" s="163"/>
      <c r="D55" s="164"/>
      <c r="E55" s="163"/>
      <c r="F55" s="164"/>
      <c r="G55" s="163"/>
      <c r="H55" s="164"/>
      <c r="I55" s="163"/>
      <c r="J55" s="113"/>
      <c r="K55" s="113"/>
    </row>
    <row r="56" spans="1:11" ht="23.4" customHeight="1" x14ac:dyDescent="0.7">
      <c r="A56" s="161" t="s">
        <v>23</v>
      </c>
      <c r="B56" s="162"/>
      <c r="C56" s="163"/>
      <c r="D56" s="164"/>
      <c r="E56" s="163"/>
      <c r="F56" s="164"/>
      <c r="G56" s="163"/>
      <c r="H56" s="164"/>
      <c r="I56" s="163"/>
      <c r="J56" s="113"/>
      <c r="K56" s="113"/>
    </row>
    <row r="57" spans="1:11" ht="23.4" customHeight="1" x14ac:dyDescent="0.65">
      <c r="A57" s="199" t="s">
        <v>176</v>
      </c>
      <c r="B57" s="162"/>
      <c r="C57" s="164">
        <v>4130</v>
      </c>
      <c r="D57" s="164"/>
      <c r="E57" s="200">
        <v>0</v>
      </c>
      <c r="F57" s="164"/>
      <c r="G57" s="220">
        <v>1470</v>
      </c>
      <c r="H57" s="164"/>
      <c r="I57" s="173">
        <v>0</v>
      </c>
      <c r="J57" s="113"/>
      <c r="K57" s="113"/>
    </row>
    <row r="58" spans="1:11" ht="23.4" customHeight="1" x14ac:dyDescent="0.65">
      <c r="A58" s="199" t="s">
        <v>100</v>
      </c>
      <c r="B58" s="162"/>
      <c r="C58" s="164"/>
      <c r="D58" s="164"/>
      <c r="E58" s="164"/>
      <c r="F58" s="164"/>
      <c r="G58" s="168"/>
      <c r="H58" s="164"/>
      <c r="I58" s="168"/>
      <c r="J58" s="113"/>
      <c r="K58" s="113"/>
    </row>
    <row r="59" spans="1:11" ht="23.4" customHeight="1" x14ac:dyDescent="0.65">
      <c r="A59" s="199" t="s">
        <v>126</v>
      </c>
      <c r="B59" s="162"/>
      <c r="C59" s="164">
        <v>35112</v>
      </c>
      <c r="D59" s="164"/>
      <c r="E59" s="164">
        <v>34038</v>
      </c>
      <c r="F59" s="164"/>
      <c r="G59" s="168">
        <v>32833</v>
      </c>
      <c r="H59" s="164"/>
      <c r="I59" s="168">
        <v>32043</v>
      </c>
      <c r="J59" s="113"/>
      <c r="K59" s="113"/>
    </row>
    <row r="60" spans="1:11" ht="23.4" hidden="1" customHeight="1" x14ac:dyDescent="0.65">
      <c r="A60" s="163"/>
      <c r="B60" s="162"/>
      <c r="C60" s="168"/>
      <c r="D60" s="164"/>
      <c r="E60" s="168"/>
      <c r="F60" s="164"/>
      <c r="G60" s="168"/>
      <c r="H60" s="168"/>
      <c r="I60" s="168"/>
      <c r="J60" s="113"/>
      <c r="K60" s="113"/>
    </row>
    <row r="61" spans="1:11" ht="23.4" customHeight="1" x14ac:dyDescent="0.7">
      <c r="A61" s="170" t="s">
        <v>24</v>
      </c>
      <c r="B61" s="162"/>
      <c r="C61" s="180">
        <f>SUM(C57:C60)</f>
        <v>39242</v>
      </c>
      <c r="D61" s="175"/>
      <c r="E61" s="180">
        <f>SUM(E57:E60)</f>
        <v>34038</v>
      </c>
      <c r="F61" s="175"/>
      <c r="G61" s="180">
        <f>SUM(G57:G60)</f>
        <v>34303</v>
      </c>
      <c r="H61" s="175"/>
      <c r="I61" s="180">
        <f>SUM(I57:I60)</f>
        <v>32043</v>
      </c>
      <c r="J61" s="113"/>
      <c r="K61" s="113"/>
    </row>
    <row r="62" spans="1:11" ht="23.4" customHeight="1" x14ac:dyDescent="0.65">
      <c r="A62" s="163"/>
      <c r="B62" s="162"/>
      <c r="C62" s="163"/>
      <c r="D62" s="164"/>
      <c r="E62" s="163"/>
      <c r="F62" s="164"/>
      <c r="G62" s="163"/>
      <c r="H62" s="164"/>
      <c r="I62" s="163"/>
      <c r="J62" s="113"/>
      <c r="K62" s="113"/>
    </row>
    <row r="63" spans="1:11" ht="23.4" customHeight="1" x14ac:dyDescent="0.7">
      <c r="A63" s="170" t="s">
        <v>25</v>
      </c>
      <c r="B63" s="162"/>
      <c r="C63" s="181">
        <f>C54+C61</f>
        <v>318820</v>
      </c>
      <c r="D63" s="175"/>
      <c r="E63" s="181">
        <f>E54+E61</f>
        <v>282170</v>
      </c>
      <c r="F63" s="175"/>
      <c r="G63" s="181">
        <f>G54+G61</f>
        <v>410940</v>
      </c>
      <c r="H63" s="175"/>
      <c r="I63" s="181">
        <f>I54+I61</f>
        <v>366341</v>
      </c>
      <c r="J63" s="113"/>
      <c r="K63" s="113"/>
    </row>
    <row r="64" spans="1:11" ht="23.4" customHeight="1" x14ac:dyDescent="0.65">
      <c r="A64" s="114"/>
      <c r="B64" s="160"/>
      <c r="C64" s="113"/>
      <c r="D64" s="85"/>
      <c r="E64" s="113"/>
      <c r="F64" s="85"/>
      <c r="G64" s="113"/>
      <c r="H64" s="85"/>
      <c r="I64" s="113"/>
      <c r="J64" s="113"/>
      <c r="K64" s="113"/>
    </row>
    <row r="65" spans="1:11" ht="23.4" customHeight="1" x14ac:dyDescent="0.7">
      <c r="A65" s="107" t="s">
        <v>121</v>
      </c>
      <c r="J65" s="113"/>
      <c r="K65" s="113"/>
    </row>
    <row r="66" spans="1:11" ht="23.4" customHeight="1" x14ac:dyDescent="0.7">
      <c r="A66" s="107" t="s">
        <v>0</v>
      </c>
      <c r="J66" s="113"/>
      <c r="K66" s="113"/>
    </row>
    <row r="67" spans="1:11" ht="23.4" customHeight="1" x14ac:dyDescent="0.65">
      <c r="A67" s="84"/>
      <c r="B67" s="81"/>
      <c r="D67" s="83"/>
      <c r="F67" s="83"/>
      <c r="H67" s="83"/>
      <c r="J67" s="113"/>
      <c r="K67" s="113"/>
    </row>
    <row r="68" spans="1:11" ht="23.4" customHeight="1" x14ac:dyDescent="0.7">
      <c r="A68" s="111"/>
      <c r="B68" s="109"/>
      <c r="C68" s="262" t="s">
        <v>1</v>
      </c>
      <c r="D68" s="262"/>
      <c r="E68" s="262"/>
      <c r="F68" s="110"/>
      <c r="G68" s="262" t="s">
        <v>2</v>
      </c>
      <c r="H68" s="262"/>
      <c r="I68" s="262"/>
      <c r="J68" s="113"/>
      <c r="K68" s="113"/>
    </row>
    <row r="69" spans="1:11" ht="23.4" customHeight="1" x14ac:dyDescent="0.65">
      <c r="A69" s="111"/>
      <c r="B69" s="109"/>
      <c r="C69" s="115" t="s">
        <v>181</v>
      </c>
      <c r="D69" s="115"/>
      <c r="E69" s="115" t="s">
        <v>81</v>
      </c>
      <c r="F69" s="109"/>
      <c r="G69" s="115" t="s">
        <v>181</v>
      </c>
      <c r="H69" s="115"/>
      <c r="I69" s="115" t="s">
        <v>81</v>
      </c>
      <c r="J69" s="113"/>
      <c r="K69" s="113"/>
    </row>
    <row r="70" spans="1:11" ht="23.4" customHeight="1" x14ac:dyDescent="0.7">
      <c r="A70" s="107" t="s">
        <v>19</v>
      </c>
      <c r="B70" s="81"/>
      <c r="C70" s="109">
        <v>2563</v>
      </c>
      <c r="D70" s="109"/>
      <c r="E70" s="109">
        <v>2562</v>
      </c>
      <c r="F70" s="109"/>
      <c r="G70" s="109">
        <v>2563</v>
      </c>
      <c r="H70" s="109"/>
      <c r="I70" s="109">
        <v>2562</v>
      </c>
      <c r="J70" s="113"/>
      <c r="K70" s="113"/>
    </row>
    <row r="71" spans="1:11" ht="23.4" customHeight="1" x14ac:dyDescent="0.7">
      <c r="A71" s="107"/>
      <c r="B71" s="81"/>
      <c r="C71" s="153" t="s">
        <v>115</v>
      </c>
      <c r="D71" s="109"/>
      <c r="E71" s="109"/>
      <c r="F71" s="109"/>
      <c r="G71" s="153" t="s">
        <v>115</v>
      </c>
      <c r="H71" s="109"/>
      <c r="I71" s="109"/>
      <c r="J71" s="113"/>
      <c r="K71" s="113"/>
    </row>
    <row r="72" spans="1:11" ht="23.4" customHeight="1" x14ac:dyDescent="0.65">
      <c r="A72" s="112"/>
      <c r="B72" s="109"/>
      <c r="C72" s="263" t="s">
        <v>112</v>
      </c>
      <c r="D72" s="263"/>
      <c r="E72" s="263"/>
      <c r="F72" s="263"/>
      <c r="G72" s="263"/>
      <c r="H72" s="263"/>
      <c r="I72" s="263"/>
      <c r="J72" s="113"/>
      <c r="K72" s="113"/>
    </row>
    <row r="73" spans="1:11" ht="23.4" customHeight="1" x14ac:dyDescent="0.7">
      <c r="A73" s="161" t="s">
        <v>26</v>
      </c>
      <c r="B73" s="109"/>
      <c r="C73" s="159"/>
      <c r="D73" s="159"/>
      <c r="E73" s="159"/>
      <c r="F73" s="159"/>
      <c r="G73" s="159"/>
      <c r="H73" s="159"/>
      <c r="I73" s="159"/>
      <c r="J73" s="113"/>
      <c r="K73" s="113"/>
    </row>
    <row r="74" spans="1:11" ht="23.4" customHeight="1" x14ac:dyDescent="0.65">
      <c r="A74" s="163" t="s">
        <v>27</v>
      </c>
      <c r="B74" s="162"/>
      <c r="C74" s="163"/>
      <c r="D74" s="163"/>
      <c r="E74" s="163"/>
      <c r="F74" s="163"/>
      <c r="G74" s="163"/>
      <c r="H74" s="163"/>
      <c r="I74" s="163"/>
      <c r="J74" s="113"/>
      <c r="K74" s="113"/>
    </row>
    <row r="75" spans="1:11" ht="23.4" customHeight="1" x14ac:dyDescent="0.65">
      <c r="A75" s="163" t="s">
        <v>28</v>
      </c>
      <c r="B75" s="163"/>
      <c r="C75" s="164"/>
      <c r="D75" s="164"/>
      <c r="E75" s="164"/>
      <c r="F75" s="164"/>
      <c r="G75" s="164"/>
      <c r="H75" s="164"/>
      <c r="I75" s="164"/>
    </row>
    <row r="76" spans="1:11" ht="23.4" customHeight="1" x14ac:dyDescent="0.65">
      <c r="A76" s="259" t="s">
        <v>127</v>
      </c>
      <c r="B76" s="163"/>
      <c r="C76" s="164"/>
      <c r="D76" s="164"/>
      <c r="E76" s="164"/>
      <c r="F76" s="164"/>
      <c r="G76" s="164"/>
      <c r="H76" s="164"/>
      <c r="I76" s="164"/>
    </row>
    <row r="77" spans="1:11" ht="23.4" customHeight="1" thickBot="1" x14ac:dyDescent="0.7">
      <c r="A77" s="259" t="s">
        <v>128</v>
      </c>
      <c r="B77" s="163"/>
      <c r="C77" s="182">
        <v>228000</v>
      </c>
      <c r="D77" s="164"/>
      <c r="E77" s="182">
        <v>228000</v>
      </c>
      <c r="F77" s="164"/>
      <c r="G77" s="182">
        <v>228000</v>
      </c>
      <c r="H77" s="164"/>
      <c r="I77" s="182">
        <v>228000</v>
      </c>
    </row>
    <row r="78" spans="1:11" ht="23.4" customHeight="1" thickTop="1" x14ac:dyDescent="0.65">
      <c r="A78" s="163" t="s">
        <v>29</v>
      </c>
      <c r="B78" s="162"/>
      <c r="C78" s="164"/>
      <c r="D78" s="164"/>
      <c r="E78" s="164"/>
      <c r="F78" s="164"/>
      <c r="G78" s="164"/>
      <c r="H78" s="164"/>
      <c r="I78" s="164"/>
    </row>
    <row r="79" spans="1:11" ht="23.4" customHeight="1" x14ac:dyDescent="0.65">
      <c r="A79" s="259" t="s">
        <v>129</v>
      </c>
      <c r="B79" s="162"/>
      <c r="C79" s="164"/>
      <c r="D79" s="164"/>
      <c r="E79" s="164"/>
      <c r="F79" s="164"/>
      <c r="G79" s="164"/>
      <c r="H79" s="164"/>
      <c r="I79" s="164"/>
    </row>
    <row r="80" spans="1:11" ht="23.4" customHeight="1" x14ac:dyDescent="0.65">
      <c r="A80" s="259" t="s">
        <v>128</v>
      </c>
      <c r="B80" s="162"/>
      <c r="C80" s="164">
        <v>228000</v>
      </c>
      <c r="D80" s="164"/>
      <c r="E80" s="164">
        <v>228000</v>
      </c>
      <c r="F80" s="164"/>
      <c r="G80" s="164">
        <v>228000</v>
      </c>
      <c r="H80" s="164"/>
      <c r="I80" s="164">
        <v>228000</v>
      </c>
    </row>
    <row r="81" spans="1:16" ht="23.4" customHeight="1" x14ac:dyDescent="0.65">
      <c r="A81" s="163" t="s">
        <v>91</v>
      </c>
      <c r="B81" s="162"/>
      <c r="C81" s="164">
        <v>26871</v>
      </c>
      <c r="D81" s="164"/>
      <c r="E81" s="164">
        <v>26871</v>
      </c>
      <c r="F81" s="164"/>
      <c r="G81" s="164">
        <v>26871</v>
      </c>
      <c r="H81" s="164"/>
      <c r="I81" s="164">
        <v>26871</v>
      </c>
    </row>
    <row r="82" spans="1:16" ht="23.4" customHeight="1" x14ac:dyDescent="0.65">
      <c r="A82" s="163" t="s">
        <v>30</v>
      </c>
      <c r="B82" s="162"/>
      <c r="C82" s="164"/>
      <c r="D82" s="164"/>
      <c r="E82" s="164"/>
      <c r="F82" s="164"/>
      <c r="G82" s="164"/>
      <c r="H82" s="164"/>
      <c r="I82" s="164"/>
    </row>
    <row r="83" spans="1:16" ht="23.4" customHeight="1" x14ac:dyDescent="0.65">
      <c r="A83" s="163" t="s">
        <v>31</v>
      </c>
      <c r="B83" s="162"/>
      <c r="C83" s="164"/>
      <c r="D83" s="164"/>
      <c r="E83" s="164"/>
      <c r="F83" s="164"/>
      <c r="G83" s="164"/>
      <c r="H83" s="164"/>
      <c r="I83" s="164"/>
    </row>
    <row r="84" spans="1:16" ht="23.4" customHeight="1" x14ac:dyDescent="0.65">
      <c r="A84" s="163" t="s">
        <v>32</v>
      </c>
      <c r="B84" s="162"/>
      <c r="C84" s="164">
        <v>22800</v>
      </c>
      <c r="D84" s="164"/>
      <c r="E84" s="164">
        <v>22800</v>
      </c>
      <c r="F84" s="164"/>
      <c r="G84" s="164">
        <v>22800</v>
      </c>
      <c r="H84" s="164"/>
      <c r="I84" s="164">
        <v>22800</v>
      </c>
    </row>
    <row r="85" spans="1:16" ht="23.4" customHeight="1" x14ac:dyDescent="0.65">
      <c r="A85" s="163" t="s">
        <v>33</v>
      </c>
      <c r="B85" s="162"/>
      <c r="C85" s="164">
        <v>170458</v>
      </c>
      <c r="D85" s="164"/>
      <c r="E85" s="164">
        <v>165692</v>
      </c>
      <c r="F85" s="164"/>
      <c r="G85" s="164">
        <v>137416</v>
      </c>
      <c r="H85" s="164"/>
      <c r="I85" s="164">
        <v>148550</v>
      </c>
    </row>
    <row r="86" spans="1:16" ht="23.4" customHeight="1" x14ac:dyDescent="0.65">
      <c r="A86" s="183" t="s">
        <v>101</v>
      </c>
      <c r="B86" s="184"/>
      <c r="C86" s="164">
        <v>3804</v>
      </c>
      <c r="D86" s="185"/>
      <c r="E86" s="202">
        <v>4798</v>
      </c>
      <c r="F86" s="186"/>
      <c r="G86" s="200">
        <v>0</v>
      </c>
      <c r="H86" s="186"/>
      <c r="I86" s="200">
        <v>0</v>
      </c>
    </row>
    <row r="87" spans="1:16" ht="23.4" hidden="1" customHeight="1" x14ac:dyDescent="0.65">
      <c r="A87" s="183"/>
      <c r="B87" s="184"/>
      <c r="C87" s="163"/>
      <c r="D87" s="185"/>
      <c r="E87" s="163"/>
      <c r="F87" s="186"/>
      <c r="G87" s="163"/>
      <c r="H87" s="186"/>
      <c r="I87" s="163"/>
    </row>
    <row r="88" spans="1:16" ht="23.4" hidden="1" customHeight="1" x14ac:dyDescent="0.65">
      <c r="A88" s="183"/>
      <c r="B88" s="184"/>
      <c r="C88" s="163"/>
      <c r="D88" s="173"/>
      <c r="E88" s="163"/>
      <c r="F88" s="173"/>
      <c r="G88" s="163"/>
      <c r="H88" s="173"/>
      <c r="I88" s="163"/>
    </row>
    <row r="89" spans="1:16" ht="23.4" customHeight="1" x14ac:dyDescent="0.7">
      <c r="A89" s="187" t="s">
        <v>130</v>
      </c>
      <c r="B89" s="184"/>
      <c r="C89" s="188">
        <f>SUM(C78:C88)</f>
        <v>451933</v>
      </c>
      <c r="D89" s="189"/>
      <c r="E89" s="188">
        <f>SUM(E78:E88)</f>
        <v>448161</v>
      </c>
      <c r="F89" s="190"/>
      <c r="G89" s="188">
        <f>SUM(G78:G88)</f>
        <v>415087</v>
      </c>
      <c r="H89" s="190"/>
      <c r="I89" s="188">
        <f>SUM(I78:I88)</f>
        <v>426221</v>
      </c>
    </row>
    <row r="90" spans="1:16" ht="23.4" customHeight="1" x14ac:dyDescent="0.65">
      <c r="A90" s="191" t="s">
        <v>34</v>
      </c>
      <c r="B90" s="184" t="s">
        <v>35</v>
      </c>
      <c r="C90" s="201">
        <v>0</v>
      </c>
      <c r="D90" s="185"/>
      <c r="E90" s="201">
        <v>0</v>
      </c>
      <c r="F90" s="186"/>
      <c r="G90" s="173">
        <v>0</v>
      </c>
      <c r="H90" s="192"/>
      <c r="I90" s="173">
        <v>0</v>
      </c>
    </row>
    <row r="91" spans="1:16" ht="23.4" customHeight="1" x14ac:dyDescent="0.7">
      <c r="A91" s="187" t="s">
        <v>36</v>
      </c>
      <c r="B91" s="184"/>
      <c r="C91" s="193">
        <f>SUM(C89:C90)</f>
        <v>451933</v>
      </c>
      <c r="D91" s="189"/>
      <c r="E91" s="193">
        <f>SUM(E89:E90)</f>
        <v>448161</v>
      </c>
      <c r="F91" s="190"/>
      <c r="G91" s="193">
        <f>SUM(G89:G90)</f>
        <v>415087</v>
      </c>
      <c r="H91" s="194"/>
      <c r="I91" s="193">
        <f>SUM(I89:I90)</f>
        <v>426221</v>
      </c>
    </row>
    <row r="92" spans="1:16" ht="23.4" customHeight="1" x14ac:dyDescent="0.65">
      <c r="A92" s="163"/>
      <c r="B92" s="162"/>
      <c r="C92" s="163"/>
      <c r="D92" s="164"/>
      <c r="E92" s="163"/>
      <c r="F92" s="164"/>
      <c r="G92" s="163"/>
      <c r="H92" s="164"/>
      <c r="I92" s="163"/>
    </row>
    <row r="93" spans="1:16" ht="23.4" customHeight="1" thickBot="1" x14ac:dyDescent="0.75">
      <c r="A93" s="170" t="s">
        <v>37</v>
      </c>
      <c r="B93" s="162"/>
      <c r="C93" s="195">
        <f>C63+C91</f>
        <v>770753</v>
      </c>
      <c r="D93" s="175"/>
      <c r="E93" s="195">
        <f>E63+E91</f>
        <v>730331</v>
      </c>
      <c r="F93" s="175"/>
      <c r="G93" s="195">
        <f>G63+G91</f>
        <v>826027</v>
      </c>
      <c r="H93" s="175"/>
      <c r="I93" s="195">
        <f>I63+I91</f>
        <v>792562</v>
      </c>
      <c r="J93" s="117"/>
      <c r="L93" s="117"/>
      <c r="N93" s="117"/>
      <c r="P93" s="117"/>
    </row>
    <row r="94" spans="1:16" ht="23.4" customHeight="1" thickTop="1" x14ac:dyDescent="0.7">
      <c r="A94" s="170"/>
      <c r="B94" s="162"/>
      <c r="C94" s="196"/>
      <c r="D94" s="196"/>
      <c r="E94" s="196"/>
      <c r="F94" s="196"/>
      <c r="G94" s="196"/>
      <c r="H94" s="196"/>
      <c r="I94" s="196"/>
    </row>
    <row r="96" spans="1:16" ht="23.4" customHeight="1" x14ac:dyDescent="0.65">
      <c r="C96" s="117"/>
      <c r="E96" s="117"/>
      <c r="G96" s="117"/>
      <c r="I96" s="117"/>
    </row>
  </sheetData>
  <mergeCells count="9">
    <mergeCell ref="C68:E68"/>
    <mergeCell ref="G68:I68"/>
    <mergeCell ref="C72:I72"/>
    <mergeCell ref="C4:E4"/>
    <mergeCell ref="G4:I4"/>
    <mergeCell ref="C8:I8"/>
    <mergeCell ref="C41:E41"/>
    <mergeCell ref="G41:I41"/>
    <mergeCell ref="C45:I45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4"/>
  <sheetViews>
    <sheetView view="pageBreakPreview" topLeftCell="A141" zoomScale="85" zoomScaleNormal="89" zoomScaleSheetLayoutView="85" workbookViewId="0">
      <selection activeCell="F138" sqref="F138"/>
    </sheetView>
  </sheetViews>
  <sheetFormatPr defaultColWidth="9.09765625" defaultRowHeight="21.5" x14ac:dyDescent="0.65"/>
  <cols>
    <col min="1" max="1" width="40.09765625" style="1" customWidth="1"/>
    <col min="2" max="2" width="8" style="1" customWidth="1"/>
    <col min="3" max="3" width="1.69921875" style="1" customWidth="1"/>
    <col min="4" max="4" width="12.8984375" style="1" customWidth="1"/>
    <col min="5" max="5" width="1.69921875" style="127" customWidth="1"/>
    <col min="6" max="6" width="12.8984375" style="10" customWidth="1"/>
    <col min="7" max="7" width="1.69921875" style="1" customWidth="1"/>
    <col min="8" max="8" width="12.8984375" style="1" customWidth="1"/>
    <col min="9" max="9" width="1.3984375" style="1" customWidth="1"/>
    <col min="10" max="10" width="12.8984375" style="10" customWidth="1"/>
    <col min="11" max="13" width="9.09765625" style="1"/>
    <col min="14" max="14" width="11" style="1" bestFit="1" customWidth="1"/>
    <col min="15" max="15" width="10.69921875" style="1" bestFit="1" customWidth="1"/>
    <col min="16" max="16384" width="9.09765625" style="1"/>
  </cols>
  <sheetData>
    <row r="1" spans="1:13" ht="22.5" hidden="1" customHeight="1" x14ac:dyDescent="0.7">
      <c r="A1" s="13"/>
      <c r="B1" s="6"/>
      <c r="C1" s="6"/>
      <c r="D1" s="124"/>
      <c r="E1" s="124"/>
      <c r="F1" s="124"/>
      <c r="G1" s="124"/>
      <c r="H1" s="124"/>
      <c r="I1" s="124"/>
      <c r="J1" s="124"/>
    </row>
    <row r="2" spans="1:13" ht="25.5" customHeight="1" x14ac:dyDescent="0.7">
      <c r="A2" s="3" t="str">
        <f>BS!A1</f>
        <v>บริษัท ยูบิส (เอเชีย) จำกัด (มหาชน) และบริษัทย่อย</v>
      </c>
      <c r="D2" s="10" t="s">
        <v>35</v>
      </c>
      <c r="E2" s="125" t="s">
        <v>35</v>
      </c>
      <c r="F2" s="126" t="s">
        <v>35</v>
      </c>
      <c r="G2" s="10"/>
      <c r="H2" s="10" t="s">
        <v>35</v>
      </c>
      <c r="I2" s="10" t="e">
        <f>#REF!-#REF!</f>
        <v>#REF!</v>
      </c>
      <c r="J2" s="126" t="s">
        <v>35</v>
      </c>
    </row>
    <row r="3" spans="1:13" ht="25.5" customHeight="1" x14ac:dyDescent="0.7">
      <c r="A3" s="3" t="s">
        <v>105</v>
      </c>
    </row>
    <row r="4" spans="1:13" ht="25.5" customHeight="1" x14ac:dyDescent="0.65">
      <c r="A4" s="18"/>
    </row>
    <row r="5" spans="1:13" ht="22.5" customHeight="1" x14ac:dyDescent="0.7">
      <c r="A5" s="9"/>
      <c r="B5" s="4"/>
      <c r="C5" s="4"/>
      <c r="D5" s="265" t="s">
        <v>1</v>
      </c>
      <c r="E5" s="265"/>
      <c r="F5" s="265"/>
      <c r="G5" s="5"/>
      <c r="H5" s="265" t="s">
        <v>2</v>
      </c>
      <c r="I5" s="265"/>
      <c r="J5" s="265"/>
    </row>
    <row r="6" spans="1:13" ht="22.5" customHeight="1" x14ac:dyDescent="0.65">
      <c r="A6" s="9"/>
      <c r="B6" s="4"/>
      <c r="C6" s="4"/>
      <c r="D6" s="266" t="s">
        <v>84</v>
      </c>
      <c r="E6" s="267"/>
      <c r="F6" s="267"/>
      <c r="G6" s="4"/>
      <c r="H6" s="266" t="s">
        <v>84</v>
      </c>
      <c r="I6" s="267"/>
      <c r="J6" s="267"/>
    </row>
    <row r="7" spans="1:13" ht="22.5" customHeight="1" x14ac:dyDescent="0.65">
      <c r="A7" s="9"/>
      <c r="B7" s="4"/>
      <c r="C7" s="4"/>
      <c r="D7" s="266" t="s">
        <v>182</v>
      </c>
      <c r="E7" s="267"/>
      <c r="F7" s="267"/>
      <c r="G7" s="4"/>
      <c r="H7" s="266" t="s">
        <v>182</v>
      </c>
      <c r="I7" s="267"/>
      <c r="J7" s="267"/>
    </row>
    <row r="8" spans="1:13" ht="22.5" customHeight="1" x14ac:dyDescent="0.65">
      <c r="A8" s="9"/>
      <c r="B8" s="6" t="s">
        <v>4</v>
      </c>
      <c r="C8" s="6"/>
      <c r="D8" s="4">
        <v>2563</v>
      </c>
      <c r="E8" s="128"/>
      <c r="F8" s="4">
        <v>2562</v>
      </c>
      <c r="G8" s="129"/>
      <c r="H8" s="4">
        <v>2563</v>
      </c>
      <c r="I8" s="128"/>
      <c r="J8" s="4">
        <v>2562</v>
      </c>
    </row>
    <row r="9" spans="1:13" ht="22.5" hidden="1" customHeight="1" x14ac:dyDescent="0.65">
      <c r="A9" s="9"/>
      <c r="B9" s="6"/>
      <c r="C9" s="6"/>
      <c r="D9" s="4"/>
      <c r="E9" s="128"/>
      <c r="F9" s="79"/>
      <c r="G9" s="4"/>
      <c r="H9" s="4"/>
      <c r="I9" s="128"/>
      <c r="J9" s="79"/>
    </row>
    <row r="10" spans="1:13" ht="22.5" customHeight="1" x14ac:dyDescent="0.7">
      <c r="A10" s="13"/>
      <c r="B10" s="6"/>
      <c r="C10" s="6"/>
      <c r="D10" s="264" t="s">
        <v>5</v>
      </c>
      <c r="E10" s="264"/>
      <c r="F10" s="264"/>
      <c r="G10" s="264"/>
      <c r="H10" s="264"/>
      <c r="I10" s="264"/>
      <c r="J10" s="264"/>
    </row>
    <row r="11" spans="1:13" ht="22.5" hidden="1" customHeight="1" x14ac:dyDescent="0.7">
      <c r="A11" s="8" t="s">
        <v>38</v>
      </c>
      <c r="B11" s="6"/>
      <c r="C11" s="6"/>
      <c r="D11" s="9"/>
      <c r="F11" s="126"/>
      <c r="G11" s="9"/>
      <c r="H11" s="9"/>
      <c r="I11" s="9"/>
      <c r="J11" s="126"/>
    </row>
    <row r="12" spans="1:13" ht="22.5" customHeight="1" x14ac:dyDescent="0.65">
      <c r="A12" s="9" t="s">
        <v>113</v>
      </c>
      <c r="B12" s="6">
        <v>12</v>
      </c>
      <c r="C12" s="6"/>
      <c r="D12" s="11">
        <v>255560</v>
      </c>
      <c r="E12" s="125"/>
      <c r="F12" s="11">
        <v>229355</v>
      </c>
      <c r="G12" s="11"/>
      <c r="H12" s="11">
        <v>227535</v>
      </c>
      <c r="I12" s="11"/>
      <c r="J12" s="11">
        <v>211243</v>
      </c>
    </row>
    <row r="13" spans="1:13" ht="22.5" customHeight="1" x14ac:dyDescent="0.65">
      <c r="A13" s="9" t="s">
        <v>114</v>
      </c>
      <c r="B13" s="6"/>
      <c r="C13" s="6"/>
      <c r="D13" s="11">
        <v>-160134</v>
      </c>
      <c r="E13" s="125"/>
      <c r="F13" s="11">
        <v>-146354</v>
      </c>
      <c r="G13" s="11"/>
      <c r="H13" s="11">
        <v>-155756</v>
      </c>
      <c r="I13" s="11"/>
      <c r="J13" s="11">
        <v>-154190</v>
      </c>
    </row>
    <row r="14" spans="1:13" ht="22.5" hidden="1" customHeight="1" x14ac:dyDescent="0.65">
      <c r="A14" s="9"/>
      <c r="B14" s="6"/>
      <c r="C14" s="6"/>
      <c r="D14" s="130"/>
      <c r="E14" s="125"/>
      <c r="F14" s="130"/>
      <c r="G14" s="11"/>
      <c r="H14" s="130"/>
      <c r="I14" s="11"/>
      <c r="J14" s="130"/>
    </row>
    <row r="15" spans="1:13" ht="22.5" hidden="1" customHeight="1" x14ac:dyDescent="0.65">
      <c r="A15" s="9"/>
      <c r="B15" s="6"/>
      <c r="C15" s="6"/>
      <c r="D15" s="11"/>
      <c r="E15" s="125"/>
      <c r="F15" s="11"/>
      <c r="G15" s="11"/>
      <c r="H15" s="130"/>
      <c r="I15" s="11"/>
      <c r="J15" s="130"/>
    </row>
    <row r="16" spans="1:13" ht="22.5" hidden="1" customHeight="1" x14ac:dyDescent="0.65">
      <c r="A16" s="9"/>
      <c r="B16" s="6"/>
      <c r="C16" s="6"/>
      <c r="D16" s="11"/>
      <c r="E16" s="125"/>
      <c r="F16" s="11"/>
      <c r="G16" s="11"/>
      <c r="H16" s="11"/>
      <c r="I16" s="11"/>
      <c r="J16" s="11"/>
      <c r="L16" s="10"/>
      <c r="M16" s="10"/>
    </row>
    <row r="17" spans="1:10" ht="22.5" customHeight="1" x14ac:dyDescent="0.7">
      <c r="A17" s="13" t="s">
        <v>131</v>
      </c>
      <c r="B17" s="6"/>
      <c r="C17" s="6"/>
      <c r="D17" s="131">
        <f>SUM(D12:D16)</f>
        <v>95426</v>
      </c>
      <c r="E17" s="132"/>
      <c r="F17" s="131">
        <f>SUM(F12:F16)</f>
        <v>83001</v>
      </c>
      <c r="G17" s="133"/>
      <c r="H17" s="131">
        <f>SUM(H12:H16)</f>
        <v>71779</v>
      </c>
      <c r="I17" s="133"/>
      <c r="J17" s="131">
        <f>SUM(J12:J16)</f>
        <v>57053</v>
      </c>
    </row>
    <row r="18" spans="1:10" ht="15.9" customHeight="1" x14ac:dyDescent="0.65">
      <c r="A18" s="14"/>
      <c r="B18" s="6"/>
      <c r="C18" s="6"/>
      <c r="D18" s="11"/>
      <c r="E18" s="11"/>
      <c r="F18" s="11"/>
      <c r="G18" s="11"/>
      <c r="H18" s="11"/>
      <c r="I18" s="11"/>
      <c r="J18" s="11"/>
    </row>
    <row r="19" spans="1:10" ht="22.5" hidden="1" customHeight="1" x14ac:dyDescent="0.7">
      <c r="A19" s="8"/>
      <c r="B19" s="6"/>
      <c r="C19" s="6"/>
      <c r="D19" s="11"/>
      <c r="E19" s="125"/>
      <c r="F19" s="11"/>
      <c r="G19" s="11"/>
      <c r="H19" s="11"/>
      <c r="I19" s="11"/>
      <c r="J19" s="11"/>
    </row>
    <row r="20" spans="1:10" ht="22.5" customHeight="1" x14ac:dyDescent="0.65">
      <c r="A20" s="9" t="s">
        <v>40</v>
      </c>
      <c r="B20" s="6">
        <v>13</v>
      </c>
      <c r="C20" s="6"/>
      <c r="D20" s="11">
        <v>1373</v>
      </c>
      <c r="E20" s="125"/>
      <c r="F20" s="11">
        <v>1017</v>
      </c>
      <c r="G20" s="11"/>
      <c r="H20" s="11">
        <v>4377</v>
      </c>
      <c r="I20" s="11"/>
      <c r="J20" s="11">
        <v>3978</v>
      </c>
    </row>
    <row r="21" spans="1:10" ht="22.5" customHeight="1" x14ac:dyDescent="0.65">
      <c r="A21" s="9" t="s">
        <v>132</v>
      </c>
      <c r="B21" s="6"/>
      <c r="C21" s="6"/>
      <c r="D21" s="126">
        <v>-24213</v>
      </c>
      <c r="E21" s="125"/>
      <c r="F21" s="126">
        <v>-22124</v>
      </c>
      <c r="G21" s="126"/>
      <c r="H21" s="126">
        <v>-17945</v>
      </c>
      <c r="I21" s="126"/>
      <c r="J21" s="126">
        <v>-15590</v>
      </c>
    </row>
    <row r="22" spans="1:10" ht="22.5" customHeight="1" x14ac:dyDescent="0.65">
      <c r="A22" s="9" t="s">
        <v>41</v>
      </c>
      <c r="B22" s="6"/>
      <c r="C22" s="6"/>
      <c r="D22" s="134">
        <v>-28825</v>
      </c>
      <c r="E22" s="125"/>
      <c r="F22" s="134">
        <v>-18495</v>
      </c>
      <c r="G22" s="126"/>
      <c r="H22" s="134">
        <v>-27211</v>
      </c>
      <c r="I22" s="126"/>
      <c r="J22" s="134">
        <v>-16096</v>
      </c>
    </row>
    <row r="23" spans="1:10" ht="22.5" customHeight="1" x14ac:dyDescent="0.65">
      <c r="A23" s="9" t="s">
        <v>190</v>
      </c>
      <c r="B23" s="135"/>
      <c r="C23" s="135"/>
      <c r="D23" s="214">
        <v>-7005</v>
      </c>
      <c r="E23" s="248"/>
      <c r="F23" s="16">
        <v>-10201</v>
      </c>
      <c r="G23" s="139"/>
      <c r="H23" s="16">
        <v>-6924</v>
      </c>
      <c r="I23" s="139"/>
      <c r="J23" s="16">
        <v>-9869</v>
      </c>
    </row>
    <row r="24" spans="1:10" ht="22.5" customHeight="1" x14ac:dyDescent="0.65">
      <c r="A24" s="9" t="s">
        <v>42</v>
      </c>
      <c r="B24" s="135"/>
      <c r="C24" s="135"/>
      <c r="D24" s="234">
        <v>-831</v>
      </c>
      <c r="E24" s="125"/>
      <c r="F24" s="221">
        <v>-946</v>
      </c>
      <c r="G24" s="126"/>
      <c r="H24" s="221">
        <v>-600</v>
      </c>
      <c r="I24" s="126"/>
      <c r="J24" s="221">
        <v>-676</v>
      </c>
    </row>
    <row r="25" spans="1:10" ht="22.5" hidden="1" customHeight="1" x14ac:dyDescent="0.65">
      <c r="A25" s="9"/>
      <c r="B25" s="6"/>
      <c r="C25" s="6"/>
      <c r="D25" s="130"/>
      <c r="E25" s="125"/>
      <c r="F25" s="130"/>
      <c r="G25" s="11"/>
      <c r="H25" s="130"/>
      <c r="I25" s="11"/>
      <c r="J25" s="130"/>
    </row>
    <row r="26" spans="1:10" ht="22.5" hidden="1" customHeight="1" x14ac:dyDescent="0.65">
      <c r="B26" s="6"/>
      <c r="C26" s="6"/>
      <c r="D26" s="130"/>
      <c r="E26" s="125"/>
      <c r="F26" s="130"/>
      <c r="G26" s="11"/>
      <c r="H26" s="130"/>
      <c r="I26" s="11"/>
      <c r="J26" s="130"/>
    </row>
    <row r="27" spans="1:10" ht="22.5" hidden="1" customHeight="1" x14ac:dyDescent="0.65">
      <c r="A27" s="9"/>
      <c r="B27" s="6"/>
      <c r="C27" s="6"/>
      <c r="D27" s="157"/>
      <c r="E27" s="125"/>
      <c r="F27" s="157"/>
      <c r="G27" s="11"/>
      <c r="H27" s="156"/>
      <c r="I27" s="12"/>
      <c r="J27" s="156"/>
    </row>
    <row r="28" spans="1:10" ht="22.5" hidden="1" customHeight="1" x14ac:dyDescent="0.7">
      <c r="A28" s="13" t="s">
        <v>43</v>
      </c>
      <c r="B28" s="6"/>
      <c r="C28" s="6"/>
      <c r="D28" s="131"/>
      <c r="E28" s="132"/>
      <c r="F28" s="131"/>
      <c r="G28" s="133"/>
      <c r="H28" s="131"/>
      <c r="I28" s="133"/>
      <c r="J28" s="131"/>
    </row>
    <row r="29" spans="1:10" ht="15.9" hidden="1" customHeight="1" x14ac:dyDescent="0.65">
      <c r="A29" s="14"/>
      <c r="B29" s="6"/>
      <c r="C29" s="6"/>
      <c r="D29" s="11"/>
      <c r="E29" s="11"/>
      <c r="F29" s="11"/>
      <c r="G29" s="11"/>
      <c r="H29" s="11"/>
      <c r="I29" s="11"/>
      <c r="J29" s="11"/>
    </row>
    <row r="30" spans="1:10" ht="22.5" customHeight="1" x14ac:dyDescent="0.7">
      <c r="A30" s="13" t="s">
        <v>44</v>
      </c>
      <c r="B30" s="6"/>
      <c r="C30" s="6"/>
      <c r="D30" s="133">
        <f>SUM(D17:D24)</f>
        <v>35925</v>
      </c>
      <c r="E30" s="132"/>
      <c r="F30" s="133">
        <f>SUM(F17:F24)</f>
        <v>32252</v>
      </c>
      <c r="G30" s="133"/>
      <c r="H30" s="133">
        <f>SUM(H17:H24)</f>
        <v>23476</v>
      </c>
      <c r="I30" s="133"/>
      <c r="J30" s="133">
        <f>SUM(J17:J24)</f>
        <v>18800</v>
      </c>
    </row>
    <row r="31" spans="1:10" ht="22.5" customHeight="1" x14ac:dyDescent="0.65">
      <c r="A31" s="9" t="s">
        <v>45</v>
      </c>
      <c r="B31" s="6"/>
      <c r="C31" s="6"/>
      <c r="D31" s="136">
        <v>-5284</v>
      </c>
      <c r="E31" s="125"/>
      <c r="F31" s="136">
        <v>-4002</v>
      </c>
      <c r="G31" s="11"/>
      <c r="H31" s="136">
        <v>-4677</v>
      </c>
      <c r="I31" s="11"/>
      <c r="J31" s="136">
        <v>-3768</v>
      </c>
    </row>
    <row r="32" spans="1:10" ht="22.5" customHeight="1" x14ac:dyDescent="0.7">
      <c r="A32" s="13" t="s">
        <v>46</v>
      </c>
      <c r="B32" s="6"/>
      <c r="C32" s="6"/>
      <c r="D32" s="137">
        <f>SUM(D30:D31)</f>
        <v>30641</v>
      </c>
      <c r="E32" s="132"/>
      <c r="F32" s="137">
        <f>SUM(F30:F31)</f>
        <v>28250</v>
      </c>
      <c r="G32" s="133"/>
      <c r="H32" s="137">
        <f>SUM(H30:H31)</f>
        <v>18799</v>
      </c>
      <c r="I32" s="133"/>
      <c r="J32" s="137">
        <f>SUM(J30:J31)</f>
        <v>15032</v>
      </c>
    </row>
    <row r="33" spans="1:10" ht="15.9" customHeight="1" x14ac:dyDescent="0.65">
      <c r="A33" s="14"/>
      <c r="B33" s="6"/>
      <c r="C33" s="6"/>
      <c r="D33" s="11"/>
      <c r="E33" s="11"/>
      <c r="F33" s="11"/>
      <c r="G33" s="11"/>
      <c r="H33" s="11"/>
      <c r="I33" s="11"/>
      <c r="J33" s="11"/>
    </row>
    <row r="34" spans="1:10" ht="22.5" customHeight="1" x14ac:dyDescent="0.7">
      <c r="A34" s="13" t="s">
        <v>85</v>
      </c>
      <c r="B34" s="6"/>
      <c r="C34" s="6"/>
      <c r="D34" s="138"/>
      <c r="E34" s="132"/>
      <c r="F34" s="138"/>
      <c r="G34" s="133"/>
      <c r="H34" s="138"/>
      <c r="I34" s="133"/>
      <c r="J34" s="138"/>
    </row>
    <row r="35" spans="1:10" ht="22.5" customHeight="1" x14ac:dyDescent="0.7">
      <c r="A35" s="8" t="s">
        <v>136</v>
      </c>
      <c r="B35" s="6"/>
      <c r="C35" s="6"/>
      <c r="D35" s="138"/>
      <c r="E35" s="132"/>
      <c r="F35" s="138"/>
      <c r="G35" s="133"/>
      <c r="H35" s="138"/>
      <c r="I35" s="133"/>
      <c r="J35" s="138"/>
    </row>
    <row r="36" spans="1:10" ht="22.5" customHeight="1" x14ac:dyDescent="0.7">
      <c r="A36" s="8" t="s">
        <v>135</v>
      </c>
      <c r="B36" s="6"/>
      <c r="C36" s="6"/>
      <c r="D36" s="138"/>
      <c r="E36" s="132"/>
      <c r="F36" s="138"/>
      <c r="G36" s="133"/>
      <c r="H36" s="138"/>
      <c r="I36" s="133"/>
      <c r="J36" s="138"/>
    </row>
    <row r="37" spans="1:10" s="9" customFormat="1" ht="22.5" customHeight="1" x14ac:dyDescent="0.65">
      <c r="A37" s="1" t="s">
        <v>133</v>
      </c>
      <c r="B37" s="6"/>
      <c r="C37" s="204"/>
      <c r="D37" s="249">
        <v>-2084</v>
      </c>
      <c r="E37" s="118"/>
      <c r="F37" s="249">
        <v>253</v>
      </c>
      <c r="G37" s="118"/>
      <c r="H37" s="254">
        <v>0</v>
      </c>
      <c r="I37" s="118"/>
      <c r="J37" s="250">
        <v>0</v>
      </c>
    </row>
    <row r="38" spans="1:10" s="9" customFormat="1" ht="22.5" hidden="1" customHeight="1" x14ac:dyDescent="0.65">
      <c r="B38" s="6"/>
      <c r="C38" s="6"/>
      <c r="D38" s="37"/>
      <c r="E38" s="125"/>
      <c r="F38" s="37"/>
      <c r="G38" s="126"/>
      <c r="H38" s="139"/>
      <c r="I38" s="126"/>
      <c r="J38" s="139"/>
    </row>
    <row r="39" spans="1:10" s="9" customFormat="1" ht="22.5" hidden="1" customHeight="1" x14ac:dyDescent="0.65">
      <c r="B39" s="6"/>
      <c r="C39" s="6"/>
      <c r="D39" s="99"/>
      <c r="E39" s="125"/>
      <c r="F39" s="99"/>
      <c r="G39" s="126"/>
      <c r="H39" s="130"/>
      <c r="I39" s="126"/>
      <c r="J39" s="130"/>
    </row>
    <row r="40" spans="1:10" s="9" customFormat="1" ht="22.5" customHeight="1" x14ac:dyDescent="0.7">
      <c r="A40" s="13" t="s">
        <v>134</v>
      </c>
      <c r="B40" s="6"/>
      <c r="C40" s="6"/>
      <c r="D40" s="99"/>
      <c r="E40" s="248"/>
      <c r="F40" s="99"/>
      <c r="G40" s="139"/>
      <c r="H40" s="130"/>
      <c r="I40" s="139"/>
      <c r="J40" s="130"/>
    </row>
    <row r="41" spans="1:10" s="13" customFormat="1" ht="22.5" customHeight="1" x14ac:dyDescent="0.7">
      <c r="A41" s="13" t="s">
        <v>135</v>
      </c>
      <c r="B41" s="30"/>
      <c r="C41" s="30"/>
      <c r="D41" s="235">
        <f>SUM(D37:D40)</f>
        <v>-2084</v>
      </c>
      <c r="E41" s="205"/>
      <c r="F41" s="235">
        <f>SUM(F37:F40)</f>
        <v>253</v>
      </c>
      <c r="G41" s="205"/>
      <c r="H41" s="235">
        <f>SUM(H37:H40)</f>
        <v>0</v>
      </c>
      <c r="I41" s="205"/>
      <c r="J41" s="235">
        <f>SUM(J37:J40)</f>
        <v>0</v>
      </c>
    </row>
    <row r="42" spans="1:10" s="13" customFormat="1" ht="22.5" hidden="1" customHeight="1" x14ac:dyDescent="0.7">
      <c r="B42" s="30"/>
      <c r="C42" s="30"/>
      <c r="D42" s="236"/>
      <c r="E42" s="132"/>
      <c r="F42" s="236"/>
      <c r="G42" s="133"/>
      <c r="H42" s="203"/>
      <c r="I42" s="133"/>
      <c r="J42" s="203"/>
    </row>
    <row r="43" spans="1:10" s="13" customFormat="1" ht="22.5" customHeight="1" x14ac:dyDescent="0.7">
      <c r="A43" s="13" t="s">
        <v>137</v>
      </c>
      <c r="B43" s="30"/>
      <c r="C43" s="30"/>
      <c r="D43" s="235">
        <f>D41</f>
        <v>-2084</v>
      </c>
      <c r="E43" s="205"/>
      <c r="F43" s="235">
        <f>F41</f>
        <v>253</v>
      </c>
      <c r="G43" s="205"/>
      <c r="H43" s="206">
        <f>H41</f>
        <v>0</v>
      </c>
      <c r="I43" s="205"/>
      <c r="J43" s="206">
        <f>J41</f>
        <v>0</v>
      </c>
    </row>
    <row r="44" spans="1:10" ht="15.9" hidden="1" customHeight="1" x14ac:dyDescent="0.65">
      <c r="A44" s="14"/>
      <c r="B44" s="6"/>
      <c r="C44" s="6"/>
      <c r="D44" s="11"/>
      <c r="E44" s="11"/>
      <c r="F44" s="11"/>
      <c r="G44" s="11"/>
      <c r="H44" s="11"/>
      <c r="I44" s="11"/>
      <c r="J44" s="11"/>
    </row>
    <row r="45" spans="1:10" s="13" customFormat="1" ht="22.5" customHeight="1" thickBot="1" x14ac:dyDescent="0.75">
      <c r="A45" s="13" t="s">
        <v>107</v>
      </c>
      <c r="B45" s="30"/>
      <c r="C45" s="30"/>
      <c r="D45" s="228">
        <f>D32+D43</f>
        <v>28557</v>
      </c>
      <c r="E45" s="132"/>
      <c r="F45" s="228">
        <f>F32+F43</f>
        <v>28503</v>
      </c>
      <c r="G45" s="133"/>
      <c r="H45" s="228">
        <f>H32+H43</f>
        <v>18799</v>
      </c>
      <c r="I45" s="133"/>
      <c r="J45" s="228">
        <f>J32+J43</f>
        <v>15032</v>
      </c>
    </row>
    <row r="46" spans="1:10" s="13" customFormat="1" ht="22.5" customHeight="1" thickTop="1" x14ac:dyDescent="0.7">
      <c r="B46" s="30"/>
      <c r="C46" s="30"/>
      <c r="D46" s="252"/>
      <c r="E46" s="132"/>
      <c r="F46" s="124"/>
      <c r="G46" s="133"/>
      <c r="H46" s="252"/>
      <c r="I46" s="133"/>
      <c r="J46" s="124"/>
    </row>
    <row r="47" spans="1:10" ht="25.5" customHeight="1" x14ac:dyDescent="0.7">
      <c r="A47" s="3" t="str">
        <f>A2</f>
        <v>บริษัท ยูบิส (เอเชีย) จำกัด (มหาชน) และบริษัทย่อย</v>
      </c>
      <c r="D47" s="10" t="s">
        <v>35</v>
      </c>
      <c r="E47" s="125" t="s">
        <v>35</v>
      </c>
      <c r="F47" s="126" t="s">
        <v>35</v>
      </c>
      <c r="G47" s="10"/>
      <c r="H47" s="10"/>
      <c r="I47" s="10"/>
      <c r="J47" s="126"/>
    </row>
    <row r="48" spans="1:10" ht="25.5" customHeight="1" x14ac:dyDescent="0.7">
      <c r="A48" s="3" t="s">
        <v>105</v>
      </c>
    </row>
    <row r="49" spans="1:10" ht="25.5" customHeight="1" x14ac:dyDescent="0.65">
      <c r="A49" s="18"/>
    </row>
    <row r="50" spans="1:10" ht="22.5" customHeight="1" x14ac:dyDescent="0.7">
      <c r="A50" s="9"/>
      <c r="B50" s="4"/>
      <c r="C50" s="4"/>
      <c r="D50" s="265" t="s">
        <v>1</v>
      </c>
      <c r="E50" s="265"/>
      <c r="F50" s="265"/>
      <c r="G50" s="5"/>
      <c r="H50" s="265" t="s">
        <v>2</v>
      </c>
      <c r="I50" s="265"/>
      <c r="J50" s="265"/>
    </row>
    <row r="51" spans="1:10" ht="22.5" customHeight="1" x14ac:dyDescent="0.65">
      <c r="A51" s="9"/>
      <c r="B51" s="4"/>
      <c r="C51" s="4"/>
      <c r="D51" s="266" t="s">
        <v>84</v>
      </c>
      <c r="E51" s="267"/>
      <c r="F51" s="267"/>
      <c r="G51" s="4"/>
      <c r="H51" s="266" t="s">
        <v>84</v>
      </c>
      <c r="I51" s="267"/>
      <c r="J51" s="267"/>
    </row>
    <row r="52" spans="1:10" ht="22.5" customHeight="1" x14ac:dyDescent="0.65">
      <c r="A52" s="9"/>
      <c r="B52" s="4"/>
      <c r="C52" s="4"/>
      <c r="D52" s="266" t="s">
        <v>182</v>
      </c>
      <c r="E52" s="267"/>
      <c r="F52" s="267"/>
      <c r="G52" s="4"/>
      <c r="H52" s="266" t="s">
        <v>182</v>
      </c>
      <c r="I52" s="267"/>
      <c r="J52" s="267"/>
    </row>
    <row r="53" spans="1:10" ht="22.5" customHeight="1" x14ac:dyDescent="0.65">
      <c r="A53" s="9"/>
      <c r="B53" s="6"/>
      <c r="C53" s="6"/>
      <c r="D53" s="4">
        <f>D8</f>
        <v>2563</v>
      </c>
      <c r="E53" s="128"/>
      <c r="F53" s="4">
        <f>F8</f>
        <v>2562</v>
      </c>
      <c r="G53" s="129"/>
      <c r="H53" s="4">
        <f>H8</f>
        <v>2563</v>
      </c>
      <c r="I53" s="128"/>
      <c r="J53" s="4">
        <f>J8</f>
        <v>2562</v>
      </c>
    </row>
    <row r="54" spans="1:10" ht="22.5" hidden="1" customHeight="1" x14ac:dyDescent="0.65">
      <c r="A54" s="9"/>
      <c r="B54" s="6"/>
      <c r="C54" s="6"/>
      <c r="D54" s="4"/>
      <c r="E54" s="128"/>
      <c r="F54" s="79"/>
      <c r="G54" s="4"/>
      <c r="H54" s="4"/>
      <c r="I54" s="128"/>
      <c r="J54" s="79"/>
    </row>
    <row r="55" spans="1:10" ht="22.5" customHeight="1" x14ac:dyDescent="0.7">
      <c r="A55" s="13"/>
      <c r="B55" s="6"/>
      <c r="C55" s="6"/>
      <c r="D55" s="264" t="s">
        <v>5</v>
      </c>
      <c r="E55" s="264"/>
      <c r="F55" s="264"/>
      <c r="G55" s="264"/>
      <c r="H55" s="264"/>
      <c r="I55" s="264"/>
      <c r="J55" s="264"/>
    </row>
    <row r="56" spans="1:10" ht="22.5" hidden="1" customHeight="1" x14ac:dyDescent="0.7">
      <c r="A56" s="13" t="s">
        <v>47</v>
      </c>
      <c r="B56" s="6"/>
      <c r="C56" s="6"/>
      <c r="D56" s="124"/>
      <c r="E56" s="124"/>
      <c r="F56" s="124"/>
      <c r="G56" s="124"/>
      <c r="H56" s="124"/>
      <c r="I56" s="124"/>
      <c r="J56" s="124"/>
    </row>
    <row r="57" spans="1:10" ht="22.5" hidden="1" customHeight="1" x14ac:dyDescent="0.7">
      <c r="A57" s="9" t="s">
        <v>48</v>
      </c>
      <c r="B57" s="6"/>
      <c r="C57" s="6"/>
      <c r="D57" s="19">
        <v>0</v>
      </c>
      <c r="E57" s="124"/>
      <c r="F57" s="141">
        <v>0</v>
      </c>
      <c r="G57" s="124"/>
      <c r="H57" s="19">
        <v>0</v>
      </c>
      <c r="I57" s="124"/>
      <c r="J57" s="141">
        <v>0</v>
      </c>
    </row>
    <row r="58" spans="1:10" ht="22.5" hidden="1" customHeight="1" x14ac:dyDescent="0.7">
      <c r="A58" s="13" t="s">
        <v>106</v>
      </c>
      <c r="B58" s="6"/>
      <c r="C58" s="6"/>
      <c r="D58" s="142">
        <v>0</v>
      </c>
      <c r="E58" s="132"/>
      <c r="F58" s="143">
        <v>0</v>
      </c>
      <c r="G58" s="133"/>
      <c r="H58" s="142">
        <v>0</v>
      </c>
      <c r="I58" s="133"/>
      <c r="J58" s="143">
        <v>0</v>
      </c>
    </row>
    <row r="59" spans="1:10" ht="22.5" hidden="1" customHeight="1" x14ac:dyDescent="0.7">
      <c r="A59" s="13" t="s">
        <v>107</v>
      </c>
      <c r="B59" s="6"/>
      <c r="C59" s="6"/>
      <c r="D59" s="144">
        <v>0</v>
      </c>
      <c r="E59" s="145"/>
      <c r="F59" s="146">
        <v>0</v>
      </c>
      <c r="G59" s="124"/>
      <c r="H59" s="144">
        <v>0</v>
      </c>
      <c r="I59" s="124"/>
      <c r="J59" s="146">
        <v>0</v>
      </c>
    </row>
    <row r="60" spans="1:10" ht="22.5" hidden="1" customHeight="1" x14ac:dyDescent="0.7">
      <c r="A60" s="13" t="s">
        <v>35</v>
      </c>
      <c r="B60" s="6"/>
      <c r="C60" s="6"/>
      <c r="D60" s="124"/>
      <c r="E60" s="132"/>
      <c r="F60" s="124"/>
      <c r="G60" s="133"/>
      <c r="H60" s="124"/>
      <c r="I60" s="133"/>
      <c r="J60" s="124"/>
    </row>
    <row r="61" spans="1:10" ht="22.5" customHeight="1" x14ac:dyDescent="0.7">
      <c r="A61" s="13" t="s">
        <v>90</v>
      </c>
      <c r="B61" s="6"/>
      <c r="C61" s="6"/>
      <c r="D61" s="124"/>
      <c r="E61" s="132"/>
      <c r="F61" s="124"/>
      <c r="G61" s="133"/>
      <c r="H61" s="124"/>
      <c r="I61" s="133"/>
      <c r="J61" s="124"/>
    </row>
    <row r="62" spans="1:10" ht="22.5" customHeight="1" x14ac:dyDescent="0.7">
      <c r="A62" s="1" t="s">
        <v>108</v>
      </c>
      <c r="B62" s="6"/>
      <c r="C62" s="6"/>
      <c r="D62" s="16">
        <f>D32</f>
        <v>30641</v>
      </c>
      <c r="E62" s="132"/>
      <c r="F62" s="16">
        <f>F32</f>
        <v>28250</v>
      </c>
      <c r="G62" s="133"/>
      <c r="H62" s="16">
        <f>H32</f>
        <v>18799</v>
      </c>
      <c r="I62" s="11"/>
      <c r="J62" s="16">
        <f>J32</f>
        <v>15032</v>
      </c>
    </row>
    <row r="63" spans="1:10" ht="22.5" customHeight="1" x14ac:dyDescent="0.7">
      <c r="A63" s="1" t="s">
        <v>109</v>
      </c>
      <c r="B63" s="6"/>
      <c r="C63" s="6"/>
      <c r="D63" s="16">
        <v>0</v>
      </c>
      <c r="E63" s="132"/>
      <c r="F63" s="16">
        <v>0</v>
      </c>
      <c r="G63" s="133"/>
      <c r="H63" s="207">
        <v>0</v>
      </c>
      <c r="I63" s="133"/>
      <c r="J63" s="207">
        <v>0</v>
      </c>
    </row>
    <row r="64" spans="1:10" ht="22.5" customHeight="1" thickBot="1" x14ac:dyDescent="0.75">
      <c r="A64" s="13"/>
      <c r="B64" s="6"/>
      <c r="C64" s="6"/>
      <c r="D64" s="147">
        <f>SUM(D62:D63)</f>
        <v>30641</v>
      </c>
      <c r="E64" s="132"/>
      <c r="F64" s="147">
        <f>SUM(F62:F63)</f>
        <v>28250</v>
      </c>
      <c r="G64" s="133"/>
      <c r="H64" s="147">
        <f>SUM(H62:H63)</f>
        <v>18799</v>
      </c>
      <c r="I64" s="133"/>
      <c r="J64" s="147">
        <f>SUM(J62:J63)</f>
        <v>15032</v>
      </c>
    </row>
    <row r="65" spans="1:10" ht="22.5" customHeight="1" thickTop="1" x14ac:dyDescent="0.7">
      <c r="A65" s="13"/>
      <c r="B65" s="6"/>
      <c r="C65" s="6"/>
      <c r="D65" s="124"/>
      <c r="E65" s="124"/>
      <c r="F65" s="124"/>
      <c r="G65" s="124"/>
      <c r="H65" s="124"/>
      <c r="I65" s="124"/>
      <c r="J65" s="124"/>
    </row>
    <row r="66" spans="1:10" ht="22.5" customHeight="1" x14ac:dyDescent="0.7">
      <c r="A66" s="13" t="s">
        <v>110</v>
      </c>
      <c r="B66" s="6"/>
      <c r="C66" s="6"/>
      <c r="D66" s="124"/>
      <c r="E66" s="132"/>
      <c r="F66" s="124"/>
      <c r="G66" s="133"/>
      <c r="H66" s="124"/>
      <c r="I66" s="133"/>
      <c r="J66" s="124"/>
    </row>
    <row r="67" spans="1:10" ht="22.5" customHeight="1" x14ac:dyDescent="0.7">
      <c r="A67" s="1" t="s">
        <v>108</v>
      </c>
      <c r="B67" s="6"/>
      <c r="C67" s="6"/>
      <c r="D67" s="16">
        <f>D45</f>
        <v>28557</v>
      </c>
      <c r="E67" s="132"/>
      <c r="F67" s="16">
        <f>F45</f>
        <v>28503</v>
      </c>
      <c r="G67" s="133"/>
      <c r="H67" s="16">
        <f>H45</f>
        <v>18799</v>
      </c>
      <c r="I67" s="11"/>
      <c r="J67" s="16">
        <f>J45</f>
        <v>15032</v>
      </c>
    </row>
    <row r="68" spans="1:10" ht="22.5" customHeight="1" x14ac:dyDescent="0.7">
      <c r="A68" s="1" t="s">
        <v>109</v>
      </c>
      <c r="B68" s="6"/>
      <c r="C68" s="6"/>
      <c r="D68" s="16">
        <v>0</v>
      </c>
      <c r="E68" s="132"/>
      <c r="F68" s="16">
        <v>0</v>
      </c>
      <c r="G68" s="133"/>
      <c r="H68" s="207">
        <v>0</v>
      </c>
      <c r="I68" s="133"/>
      <c r="J68" s="207">
        <v>0</v>
      </c>
    </row>
    <row r="69" spans="1:10" ht="22.5" customHeight="1" thickBot="1" x14ac:dyDescent="0.75">
      <c r="A69" s="13"/>
      <c r="B69" s="6"/>
      <c r="C69" s="6"/>
      <c r="D69" s="147">
        <f>SUM(D67:D68)</f>
        <v>28557</v>
      </c>
      <c r="E69" s="132"/>
      <c r="F69" s="147">
        <f>SUM(F67:F68)</f>
        <v>28503</v>
      </c>
      <c r="G69" s="133"/>
      <c r="H69" s="147">
        <f>SUM(H67:H68)</f>
        <v>18799</v>
      </c>
      <c r="I69" s="133"/>
      <c r="J69" s="147">
        <f>SUM(J67:J68)</f>
        <v>15032</v>
      </c>
    </row>
    <row r="70" spans="1:10" ht="22.5" customHeight="1" thickTop="1" x14ac:dyDescent="0.7">
      <c r="A70" s="13"/>
      <c r="B70" s="6"/>
      <c r="C70" s="6"/>
      <c r="D70" s="124"/>
      <c r="E70" s="124"/>
      <c r="F70" s="124"/>
      <c r="G70" s="124"/>
      <c r="H70" s="124"/>
      <c r="I70" s="124"/>
      <c r="J70" s="124"/>
    </row>
    <row r="71" spans="1:10" s="13" customFormat="1" ht="22.5" customHeight="1" thickBot="1" x14ac:dyDescent="0.75">
      <c r="A71" s="148" t="s">
        <v>111</v>
      </c>
      <c r="B71" s="149"/>
      <c r="C71" s="6"/>
      <c r="D71" s="21">
        <f>D62/228000</f>
        <v>0.13439035087719298</v>
      </c>
      <c r="E71" s="132"/>
      <c r="F71" s="21">
        <f>F62/228000</f>
        <v>0.12390350877192982</v>
      </c>
      <c r="G71" s="133"/>
      <c r="H71" s="21">
        <f>H62/228000</f>
        <v>8.2451754385964915E-2</v>
      </c>
      <c r="I71" s="133"/>
      <c r="J71" s="21">
        <f>J62/228000</f>
        <v>6.5929824561403505E-2</v>
      </c>
    </row>
    <row r="72" spans="1:10" ht="22.5" customHeight="1" thickTop="1" x14ac:dyDescent="0.7">
      <c r="F72" s="1"/>
      <c r="I72" s="133"/>
      <c r="J72" s="1"/>
    </row>
    <row r="73" spans="1:10" ht="25.5" customHeight="1" x14ac:dyDescent="0.7">
      <c r="A73" s="107" t="s">
        <v>121</v>
      </c>
      <c r="D73" s="10" t="s">
        <v>35</v>
      </c>
      <c r="E73" s="125" t="s">
        <v>35</v>
      </c>
      <c r="F73" s="126" t="s">
        <v>35</v>
      </c>
      <c r="G73" s="10"/>
      <c r="H73" s="10" t="s">
        <v>35</v>
      </c>
      <c r="I73" s="10" t="e">
        <f>#REF!-#REF!</f>
        <v>#REF!</v>
      </c>
      <c r="J73" s="126" t="s">
        <v>35</v>
      </c>
    </row>
    <row r="74" spans="1:10" ht="25.5" customHeight="1" x14ac:dyDescent="0.7">
      <c r="A74" s="3" t="s">
        <v>105</v>
      </c>
    </row>
    <row r="75" spans="1:10" ht="25.5" customHeight="1" x14ac:dyDescent="0.65">
      <c r="A75" s="18"/>
    </row>
    <row r="76" spans="1:10" ht="22.5" customHeight="1" x14ac:dyDescent="0.7">
      <c r="A76" s="9"/>
      <c r="B76" s="4"/>
      <c r="C76" s="4"/>
      <c r="D76" s="265" t="s">
        <v>1</v>
      </c>
      <c r="E76" s="265"/>
      <c r="F76" s="265"/>
      <c r="G76" s="5"/>
      <c r="H76" s="265" t="s">
        <v>2</v>
      </c>
      <c r="I76" s="265"/>
      <c r="J76" s="265"/>
    </row>
    <row r="77" spans="1:10" ht="22.5" customHeight="1" x14ac:dyDescent="0.65">
      <c r="A77" s="9"/>
      <c r="B77" s="4"/>
      <c r="C77" s="4"/>
      <c r="D77" s="266" t="s">
        <v>183</v>
      </c>
      <c r="E77" s="267"/>
      <c r="F77" s="267"/>
      <c r="G77" s="4"/>
      <c r="H77" s="266" t="s">
        <v>183</v>
      </c>
      <c r="I77" s="267"/>
      <c r="J77" s="267"/>
    </row>
    <row r="78" spans="1:10" ht="22.5" customHeight="1" x14ac:dyDescent="0.65">
      <c r="A78" s="9"/>
      <c r="B78" s="4"/>
      <c r="C78" s="4"/>
      <c r="D78" s="266" t="s">
        <v>182</v>
      </c>
      <c r="E78" s="267"/>
      <c r="F78" s="267"/>
      <c r="G78" s="4"/>
      <c r="H78" s="266" t="s">
        <v>182</v>
      </c>
      <c r="I78" s="267"/>
      <c r="J78" s="267"/>
    </row>
    <row r="79" spans="1:10" ht="22.5" customHeight="1" x14ac:dyDescent="0.65">
      <c r="A79" s="9"/>
      <c r="B79" s="6" t="s">
        <v>4</v>
      </c>
      <c r="C79" s="6"/>
      <c r="D79" s="4">
        <v>2563</v>
      </c>
      <c r="E79" s="128"/>
      <c r="F79" s="4">
        <v>2562</v>
      </c>
      <c r="G79" s="129"/>
      <c r="H79" s="4">
        <v>2563</v>
      </c>
      <c r="I79" s="128"/>
      <c r="J79" s="4">
        <v>2562</v>
      </c>
    </row>
    <row r="80" spans="1:10" ht="22.5" hidden="1" customHeight="1" x14ac:dyDescent="0.65">
      <c r="A80" s="9"/>
      <c r="B80" s="6"/>
      <c r="C80" s="6"/>
      <c r="D80" s="4"/>
      <c r="E80" s="128"/>
      <c r="F80" s="79"/>
      <c r="G80" s="4"/>
      <c r="H80" s="4"/>
      <c r="I80" s="128"/>
      <c r="J80" s="79"/>
    </row>
    <row r="81" spans="1:13" ht="22.5" customHeight="1" x14ac:dyDescent="0.7">
      <c r="A81" s="13"/>
      <c r="B81" s="6"/>
      <c r="C81" s="6"/>
      <c r="D81" s="264" t="s">
        <v>5</v>
      </c>
      <c r="E81" s="264"/>
      <c r="F81" s="264"/>
      <c r="G81" s="264"/>
      <c r="H81" s="264"/>
      <c r="I81" s="264"/>
      <c r="J81" s="264"/>
    </row>
    <row r="82" spans="1:13" ht="22.5" hidden="1" customHeight="1" x14ac:dyDescent="0.7">
      <c r="A82" s="8" t="s">
        <v>38</v>
      </c>
      <c r="B82" s="6"/>
      <c r="C82" s="6"/>
      <c r="D82" s="9"/>
      <c r="F82" s="126"/>
      <c r="G82" s="9"/>
      <c r="H82" s="9"/>
      <c r="I82" s="9"/>
      <c r="J82" s="126"/>
    </row>
    <row r="83" spans="1:13" ht="22.5" customHeight="1" x14ac:dyDescent="0.65">
      <c r="A83" s="9" t="s">
        <v>113</v>
      </c>
      <c r="B83" s="6">
        <v>12</v>
      </c>
      <c r="C83" s="6"/>
      <c r="D83" s="11">
        <v>468527</v>
      </c>
      <c r="E83" s="125"/>
      <c r="F83" s="11">
        <v>466087</v>
      </c>
      <c r="G83" s="11"/>
      <c r="H83" s="11">
        <v>408438</v>
      </c>
      <c r="I83" s="11"/>
      <c r="J83" s="11">
        <v>411835</v>
      </c>
    </row>
    <row r="84" spans="1:13" ht="22.5" customHeight="1" x14ac:dyDescent="0.65">
      <c r="A84" s="9" t="s">
        <v>114</v>
      </c>
      <c r="B84" s="6"/>
      <c r="C84" s="6"/>
      <c r="D84" s="11">
        <v>-297408</v>
      </c>
      <c r="E84" s="125"/>
      <c r="F84" s="11">
        <v>-298986</v>
      </c>
      <c r="G84" s="11"/>
      <c r="H84" s="11">
        <v>-282641</v>
      </c>
      <c r="I84" s="11"/>
      <c r="J84" s="11">
        <v>-302290</v>
      </c>
    </row>
    <row r="85" spans="1:13" ht="22.5" hidden="1" customHeight="1" x14ac:dyDescent="0.65">
      <c r="A85" s="9"/>
      <c r="B85" s="6"/>
      <c r="C85" s="6"/>
      <c r="D85" s="130"/>
      <c r="E85" s="125"/>
      <c r="F85" s="130"/>
      <c r="G85" s="11"/>
      <c r="H85" s="130"/>
      <c r="I85" s="11"/>
      <c r="J85" s="130"/>
    </row>
    <row r="86" spans="1:13" ht="22.5" hidden="1" customHeight="1" x14ac:dyDescent="0.65">
      <c r="A86" s="9"/>
      <c r="B86" s="6"/>
      <c r="C86" s="6"/>
      <c r="D86" s="11"/>
      <c r="E86" s="125"/>
      <c r="F86" s="11"/>
      <c r="G86" s="11"/>
      <c r="H86" s="130"/>
      <c r="I86" s="11"/>
      <c r="J86" s="130"/>
    </row>
    <row r="87" spans="1:13" ht="22.5" hidden="1" customHeight="1" x14ac:dyDescent="0.65">
      <c r="A87" s="9"/>
      <c r="B87" s="6"/>
      <c r="C87" s="6"/>
      <c r="D87" s="11"/>
      <c r="E87" s="125"/>
      <c r="F87" s="11"/>
      <c r="G87" s="11"/>
      <c r="H87" s="11"/>
      <c r="I87" s="11"/>
      <c r="J87" s="11"/>
      <c r="L87" s="10"/>
      <c r="M87" s="10"/>
    </row>
    <row r="88" spans="1:13" ht="22.5" customHeight="1" x14ac:dyDescent="0.7">
      <c r="A88" s="13" t="s">
        <v>131</v>
      </c>
      <c r="B88" s="6"/>
      <c r="C88" s="6"/>
      <c r="D88" s="131">
        <f>SUM(D83:D87)</f>
        <v>171119</v>
      </c>
      <c r="E88" s="132"/>
      <c r="F88" s="131">
        <f>SUM(F83:F87)</f>
        <v>167101</v>
      </c>
      <c r="G88" s="133"/>
      <c r="H88" s="131">
        <f>SUM(H83:H87)</f>
        <v>125797</v>
      </c>
      <c r="I88" s="133"/>
      <c r="J88" s="131">
        <f>SUM(J83:J87)</f>
        <v>109545</v>
      </c>
    </row>
    <row r="89" spans="1:13" ht="15.9" customHeight="1" x14ac:dyDescent="0.65">
      <c r="A89" s="14"/>
      <c r="B89" s="6"/>
      <c r="C89" s="6"/>
      <c r="D89" s="11"/>
      <c r="E89" s="11"/>
      <c r="F89" s="11"/>
      <c r="G89" s="11"/>
      <c r="H89" s="11"/>
      <c r="I89" s="11"/>
      <c r="J89" s="11"/>
    </row>
    <row r="90" spans="1:13" ht="22.5" hidden="1" customHeight="1" x14ac:dyDescent="0.7">
      <c r="A90" s="8"/>
      <c r="B90" s="6"/>
      <c r="C90" s="6"/>
      <c r="D90" s="11"/>
      <c r="E90" s="125"/>
      <c r="F90" s="11"/>
      <c r="G90" s="11"/>
      <c r="H90" s="11"/>
      <c r="I90" s="11"/>
      <c r="J90" s="11"/>
    </row>
    <row r="91" spans="1:13" ht="22.5" customHeight="1" x14ac:dyDescent="0.65">
      <c r="A91" s="9" t="s">
        <v>40</v>
      </c>
      <c r="B91" s="6">
        <v>13</v>
      </c>
      <c r="C91" s="6"/>
      <c r="D91" s="11">
        <v>3755</v>
      </c>
      <c r="E91" s="125"/>
      <c r="F91" s="11">
        <v>2179</v>
      </c>
      <c r="G91" s="11"/>
      <c r="H91" s="11">
        <v>9736</v>
      </c>
      <c r="I91" s="11"/>
      <c r="J91" s="11">
        <v>8220</v>
      </c>
    </row>
    <row r="92" spans="1:13" ht="22.5" customHeight="1" x14ac:dyDescent="0.65">
      <c r="A92" s="9" t="s">
        <v>132</v>
      </c>
      <c r="B92" s="6"/>
      <c r="C92" s="6"/>
      <c r="D92" s="126">
        <v>-45512</v>
      </c>
      <c r="E92" s="125"/>
      <c r="F92" s="126">
        <v>-44134</v>
      </c>
      <c r="G92" s="126"/>
      <c r="H92" s="126">
        <v>-31641</v>
      </c>
      <c r="I92" s="126"/>
      <c r="J92" s="126">
        <v>-29559</v>
      </c>
    </row>
    <row r="93" spans="1:13" ht="22.5" customHeight="1" x14ac:dyDescent="0.65">
      <c r="A93" s="9" t="s">
        <v>41</v>
      </c>
      <c r="B93" s="6"/>
      <c r="C93" s="6"/>
      <c r="D93" s="134">
        <v>-54878</v>
      </c>
      <c r="E93" s="125"/>
      <c r="F93" s="134">
        <v>-38863</v>
      </c>
      <c r="G93" s="126"/>
      <c r="H93" s="134">
        <v>-49933</v>
      </c>
      <c r="I93" s="126"/>
      <c r="J93" s="134">
        <v>-33889</v>
      </c>
    </row>
    <row r="94" spans="1:13" ht="22.5" customHeight="1" x14ac:dyDescent="0.65">
      <c r="A94" s="9" t="s">
        <v>165</v>
      </c>
      <c r="B94" s="135"/>
      <c r="C94" s="135"/>
      <c r="D94" s="214">
        <v>3912</v>
      </c>
      <c r="E94" s="248"/>
      <c r="F94" s="16">
        <v>-10279</v>
      </c>
      <c r="G94" s="139"/>
      <c r="H94" s="16">
        <v>5574</v>
      </c>
      <c r="I94" s="139"/>
      <c r="J94" s="16">
        <v>-9141</v>
      </c>
    </row>
    <row r="95" spans="1:13" ht="22.5" customHeight="1" x14ac:dyDescent="0.65">
      <c r="A95" s="9" t="s">
        <v>42</v>
      </c>
      <c r="B95" s="135"/>
      <c r="C95" s="135"/>
      <c r="D95" s="234">
        <v>-2203</v>
      </c>
      <c r="E95" s="125"/>
      <c r="F95" s="221">
        <v>-2038</v>
      </c>
      <c r="G95" s="126"/>
      <c r="H95" s="221">
        <v>-1514</v>
      </c>
      <c r="I95" s="126"/>
      <c r="J95" s="221">
        <v>-1487</v>
      </c>
    </row>
    <row r="96" spans="1:13" ht="22.5" hidden="1" customHeight="1" x14ac:dyDescent="0.65">
      <c r="A96" s="9"/>
      <c r="B96" s="6"/>
      <c r="C96" s="6"/>
      <c r="D96" s="130"/>
      <c r="E96" s="125"/>
      <c r="F96" s="130"/>
      <c r="G96" s="11"/>
      <c r="H96" s="130"/>
      <c r="I96" s="11"/>
      <c r="J96" s="130"/>
    </row>
    <row r="97" spans="1:10" ht="22.5" hidden="1" customHeight="1" x14ac:dyDescent="0.65">
      <c r="B97" s="6"/>
      <c r="C97" s="6"/>
      <c r="D97" s="130"/>
      <c r="E97" s="125"/>
      <c r="F97" s="130"/>
      <c r="G97" s="11"/>
      <c r="H97" s="130"/>
      <c r="I97" s="11"/>
      <c r="J97" s="130"/>
    </row>
    <row r="98" spans="1:10" ht="22.5" hidden="1" customHeight="1" x14ac:dyDescent="0.65">
      <c r="A98" s="9"/>
      <c r="B98" s="6"/>
      <c r="C98" s="6"/>
      <c r="D98" s="157"/>
      <c r="E98" s="125"/>
      <c r="F98" s="157"/>
      <c r="G98" s="11"/>
      <c r="H98" s="156"/>
      <c r="I98" s="12"/>
      <c r="J98" s="156"/>
    </row>
    <row r="99" spans="1:10" ht="22.5" hidden="1" customHeight="1" x14ac:dyDescent="0.7">
      <c r="A99" s="13" t="s">
        <v>43</v>
      </c>
      <c r="B99" s="6"/>
      <c r="C99" s="6"/>
      <c r="D99" s="131"/>
      <c r="E99" s="132"/>
      <c r="F99" s="131"/>
      <c r="G99" s="133"/>
      <c r="H99" s="131"/>
      <c r="I99" s="133"/>
      <c r="J99" s="131"/>
    </row>
    <row r="100" spans="1:10" ht="15.9" hidden="1" customHeight="1" x14ac:dyDescent="0.65">
      <c r="A100" s="14"/>
      <c r="B100" s="6"/>
      <c r="C100" s="6"/>
      <c r="D100" s="11"/>
      <c r="E100" s="11"/>
      <c r="F100" s="11"/>
      <c r="G100" s="11"/>
      <c r="H100" s="11"/>
      <c r="I100" s="11"/>
      <c r="J100" s="11"/>
    </row>
    <row r="101" spans="1:10" ht="22.5" customHeight="1" x14ac:dyDescent="0.7">
      <c r="A101" s="13" t="s">
        <v>44</v>
      </c>
      <c r="B101" s="6"/>
      <c r="C101" s="6"/>
      <c r="D101" s="133">
        <f>SUM(D88:D95)</f>
        <v>76193</v>
      </c>
      <c r="E101" s="132"/>
      <c r="F101" s="133">
        <f>SUM(F88:F95)</f>
        <v>73966</v>
      </c>
      <c r="G101" s="133"/>
      <c r="H101" s="133">
        <f>SUM(H88:H95)</f>
        <v>58019</v>
      </c>
      <c r="I101" s="133"/>
      <c r="J101" s="133">
        <f>SUM(J88:J95)</f>
        <v>43689</v>
      </c>
    </row>
    <row r="102" spans="1:10" ht="22.5" customHeight="1" x14ac:dyDescent="0.65">
      <c r="A102" s="9" t="s">
        <v>45</v>
      </c>
      <c r="B102" s="6">
        <v>14</v>
      </c>
      <c r="C102" s="6"/>
      <c r="D102" s="136">
        <v>-12497</v>
      </c>
      <c r="E102" s="125"/>
      <c r="F102" s="136">
        <v>-9788</v>
      </c>
      <c r="G102" s="11"/>
      <c r="H102" s="136">
        <v>-11471</v>
      </c>
      <c r="I102" s="11"/>
      <c r="J102" s="136">
        <v>-8773</v>
      </c>
    </row>
    <row r="103" spans="1:10" ht="22.5" customHeight="1" x14ac:dyDescent="0.7">
      <c r="A103" s="13" t="s">
        <v>46</v>
      </c>
      <c r="B103" s="6"/>
      <c r="C103" s="6"/>
      <c r="D103" s="137">
        <f>SUM(D101:D102)</f>
        <v>63696</v>
      </c>
      <c r="E103" s="132"/>
      <c r="F103" s="137">
        <f>SUM(F101:F102)</f>
        <v>64178</v>
      </c>
      <c r="G103" s="133"/>
      <c r="H103" s="137">
        <f>SUM(H101:H102)</f>
        <v>46548</v>
      </c>
      <c r="I103" s="133"/>
      <c r="J103" s="137">
        <f>SUM(J101:J102)</f>
        <v>34916</v>
      </c>
    </row>
    <row r="104" spans="1:10" ht="15.9" customHeight="1" x14ac:dyDescent="0.65">
      <c r="A104" s="14"/>
      <c r="B104" s="6"/>
      <c r="C104" s="6"/>
      <c r="D104" s="11"/>
      <c r="E104" s="11"/>
      <c r="F104" s="11"/>
      <c r="G104" s="11"/>
      <c r="H104" s="11"/>
      <c r="I104" s="11"/>
      <c r="J104" s="11"/>
    </row>
    <row r="105" spans="1:10" ht="22.5" customHeight="1" x14ac:dyDescent="0.7">
      <c r="A105" s="13" t="s">
        <v>85</v>
      </c>
      <c r="B105" s="6"/>
      <c r="C105" s="6"/>
      <c r="D105" s="138"/>
      <c r="E105" s="132"/>
      <c r="F105" s="138"/>
      <c r="G105" s="133"/>
      <c r="H105" s="138"/>
      <c r="I105" s="133"/>
      <c r="J105" s="138"/>
    </row>
    <row r="106" spans="1:10" ht="22.5" customHeight="1" x14ac:dyDescent="0.7">
      <c r="A106" s="8" t="s">
        <v>136</v>
      </c>
      <c r="B106" s="6"/>
      <c r="C106" s="6"/>
      <c r="D106" s="138"/>
      <c r="E106" s="132"/>
      <c r="F106" s="138"/>
      <c r="G106" s="133"/>
      <c r="H106" s="138"/>
      <c r="I106" s="133"/>
      <c r="J106" s="138"/>
    </row>
    <row r="107" spans="1:10" ht="22.5" customHeight="1" x14ac:dyDescent="0.7">
      <c r="A107" s="8" t="s">
        <v>135</v>
      </c>
      <c r="B107" s="6"/>
      <c r="C107" s="6"/>
      <c r="D107" s="138"/>
      <c r="E107" s="132"/>
      <c r="F107" s="138"/>
      <c r="G107" s="133"/>
      <c r="H107" s="138"/>
      <c r="I107" s="133"/>
      <c r="J107" s="138"/>
    </row>
    <row r="108" spans="1:10" s="9" customFormat="1" ht="22.5" customHeight="1" x14ac:dyDescent="0.65">
      <c r="A108" s="1" t="s">
        <v>133</v>
      </c>
      <c r="B108" s="6"/>
      <c r="C108" s="204"/>
      <c r="D108" s="249">
        <v>-994</v>
      </c>
      <c r="E108" s="118"/>
      <c r="F108" s="221">
        <v>253</v>
      </c>
      <c r="G108" s="118"/>
      <c r="H108" s="254">
        <v>0</v>
      </c>
      <c r="I108" s="118"/>
      <c r="J108" s="250">
        <v>0</v>
      </c>
    </row>
    <row r="109" spans="1:10" s="9" customFormat="1" ht="22.5" hidden="1" customHeight="1" x14ac:dyDescent="0.65">
      <c r="B109" s="6"/>
      <c r="C109" s="6"/>
      <c r="D109" s="37"/>
      <c r="E109" s="125"/>
      <c r="F109" s="139"/>
      <c r="G109" s="126"/>
      <c r="H109" s="139"/>
      <c r="I109" s="126"/>
      <c r="J109" s="139"/>
    </row>
    <row r="110" spans="1:10" s="9" customFormat="1" ht="22.5" hidden="1" customHeight="1" x14ac:dyDescent="0.65">
      <c r="B110" s="6"/>
      <c r="C110" s="6"/>
      <c r="D110" s="99"/>
      <c r="E110" s="125"/>
      <c r="F110" s="130"/>
      <c r="G110" s="126"/>
      <c r="H110" s="130"/>
      <c r="I110" s="126"/>
      <c r="J110" s="130"/>
    </row>
    <row r="111" spans="1:10" s="9" customFormat="1" ht="22.5" customHeight="1" x14ac:dyDescent="0.7">
      <c r="A111" s="13" t="s">
        <v>134</v>
      </c>
      <c r="B111" s="6"/>
      <c r="C111" s="6"/>
      <c r="D111" s="99"/>
      <c r="E111" s="248"/>
      <c r="F111" s="130"/>
      <c r="G111" s="139"/>
      <c r="H111" s="130"/>
      <c r="I111" s="139"/>
      <c r="J111" s="130"/>
    </row>
    <row r="112" spans="1:10" s="13" customFormat="1" ht="22.5" customHeight="1" x14ac:dyDescent="0.7">
      <c r="A112" s="13" t="s">
        <v>135</v>
      </c>
      <c r="B112" s="30"/>
      <c r="C112" s="30"/>
      <c r="D112" s="235">
        <f>SUM(D108:D111)</f>
        <v>-994</v>
      </c>
      <c r="E112" s="205"/>
      <c r="F112" s="235">
        <f>SUM(F108:F111)</f>
        <v>253</v>
      </c>
      <c r="G112" s="205"/>
      <c r="H112" s="206">
        <f>SUM(H108:H111)</f>
        <v>0</v>
      </c>
      <c r="I112" s="205"/>
      <c r="J112" s="206">
        <f>SUM(J108:J111)</f>
        <v>0</v>
      </c>
    </row>
    <row r="113" spans="1:10" s="13" customFormat="1" ht="22.5" hidden="1" customHeight="1" x14ac:dyDescent="0.7">
      <c r="B113" s="30"/>
      <c r="C113" s="30"/>
      <c r="D113" s="236"/>
      <c r="E113" s="132"/>
      <c r="F113" s="236"/>
      <c r="G113" s="133"/>
      <c r="H113" s="203"/>
      <c r="I113" s="133"/>
      <c r="J113" s="203"/>
    </row>
    <row r="114" spans="1:10" s="13" customFormat="1" ht="22.5" customHeight="1" x14ac:dyDescent="0.7">
      <c r="A114" s="13" t="s">
        <v>137</v>
      </c>
      <c r="B114" s="30"/>
      <c r="C114" s="30"/>
      <c r="D114" s="235">
        <f>D112</f>
        <v>-994</v>
      </c>
      <c r="E114" s="205"/>
      <c r="F114" s="235">
        <f>F112</f>
        <v>253</v>
      </c>
      <c r="G114" s="205"/>
      <c r="H114" s="206">
        <f>H112</f>
        <v>0</v>
      </c>
      <c r="I114" s="205"/>
      <c r="J114" s="206">
        <f>J112</f>
        <v>0</v>
      </c>
    </row>
    <row r="115" spans="1:10" ht="15.9" hidden="1" customHeight="1" x14ac:dyDescent="0.65">
      <c r="A115" s="14"/>
      <c r="B115" s="6"/>
      <c r="C115" s="6"/>
      <c r="D115" s="11"/>
      <c r="E115" s="11"/>
      <c r="F115" s="11"/>
      <c r="G115" s="11"/>
      <c r="H115" s="11"/>
      <c r="I115" s="11"/>
      <c r="J115" s="11"/>
    </row>
    <row r="116" spans="1:10" s="13" customFormat="1" ht="22.5" customHeight="1" thickBot="1" x14ac:dyDescent="0.75">
      <c r="A116" s="13" t="s">
        <v>107</v>
      </c>
      <c r="B116" s="30"/>
      <c r="C116" s="30"/>
      <c r="D116" s="228">
        <f>D103+D114</f>
        <v>62702</v>
      </c>
      <c r="E116" s="132"/>
      <c r="F116" s="140">
        <f>F103+F114</f>
        <v>64431</v>
      </c>
      <c r="G116" s="133"/>
      <c r="H116" s="228">
        <f>H103+H114</f>
        <v>46548</v>
      </c>
      <c r="I116" s="133"/>
      <c r="J116" s="140">
        <f>J103+J114</f>
        <v>34916</v>
      </c>
    </row>
    <row r="117" spans="1:10" s="13" customFormat="1" ht="22.5" customHeight="1" thickTop="1" x14ac:dyDescent="0.7">
      <c r="B117" s="30"/>
      <c r="C117" s="30"/>
      <c r="D117" s="252"/>
      <c r="E117" s="132"/>
      <c r="F117" s="124"/>
      <c r="G117" s="133"/>
      <c r="H117" s="252"/>
      <c r="I117" s="133"/>
      <c r="J117" s="124"/>
    </row>
    <row r="118" spans="1:10" ht="25.5" customHeight="1" x14ac:dyDescent="0.7">
      <c r="A118" s="3" t="str">
        <f>A73</f>
        <v>บริษัท ยูบิส (เอเชีย) จำกัด (มหาชน) และบริษัทย่อย</v>
      </c>
      <c r="D118" s="10" t="s">
        <v>35</v>
      </c>
      <c r="E118" s="125" t="s">
        <v>35</v>
      </c>
      <c r="F118" s="126" t="s">
        <v>35</v>
      </c>
      <c r="G118" s="10"/>
      <c r="H118" s="10"/>
      <c r="I118" s="10"/>
      <c r="J118" s="126"/>
    </row>
    <row r="119" spans="1:10" ht="25.5" customHeight="1" x14ac:dyDescent="0.7">
      <c r="A119" s="3" t="s">
        <v>105</v>
      </c>
    </row>
    <row r="120" spans="1:10" ht="25.5" customHeight="1" x14ac:dyDescent="0.65">
      <c r="A120" s="18"/>
    </row>
    <row r="121" spans="1:10" ht="22.5" customHeight="1" x14ac:dyDescent="0.7">
      <c r="A121" s="9"/>
      <c r="B121" s="4"/>
      <c r="C121" s="4"/>
      <c r="D121" s="265" t="s">
        <v>1</v>
      </c>
      <c r="E121" s="265"/>
      <c r="F121" s="265"/>
      <c r="G121" s="5"/>
      <c r="H121" s="265" t="s">
        <v>2</v>
      </c>
      <c r="I121" s="265"/>
      <c r="J121" s="265"/>
    </row>
    <row r="122" spans="1:10" ht="22.5" customHeight="1" x14ac:dyDescent="0.65">
      <c r="A122" s="9"/>
      <c r="B122" s="4"/>
      <c r="C122" s="4"/>
      <c r="D122" s="266" t="s">
        <v>183</v>
      </c>
      <c r="E122" s="267"/>
      <c r="F122" s="267"/>
      <c r="G122" s="4"/>
      <c r="H122" s="266" t="s">
        <v>183</v>
      </c>
      <c r="I122" s="267"/>
      <c r="J122" s="267"/>
    </row>
    <row r="123" spans="1:10" ht="22.5" customHeight="1" x14ac:dyDescent="0.65">
      <c r="A123" s="9"/>
      <c r="B123" s="4"/>
      <c r="C123" s="4"/>
      <c r="D123" s="266" t="s">
        <v>182</v>
      </c>
      <c r="E123" s="267"/>
      <c r="F123" s="267"/>
      <c r="G123" s="4"/>
      <c r="H123" s="266" t="s">
        <v>182</v>
      </c>
      <c r="I123" s="267"/>
      <c r="J123" s="267"/>
    </row>
    <row r="124" spans="1:10" ht="22.5" customHeight="1" x14ac:dyDescent="0.65">
      <c r="A124" s="9"/>
      <c r="B124" s="6"/>
      <c r="C124" s="6"/>
      <c r="D124" s="4">
        <f>D79</f>
        <v>2563</v>
      </c>
      <c r="E124" s="128"/>
      <c r="F124" s="4">
        <f>F79</f>
        <v>2562</v>
      </c>
      <c r="G124" s="129"/>
      <c r="H124" s="4">
        <f>H79</f>
        <v>2563</v>
      </c>
      <c r="I124" s="128"/>
      <c r="J124" s="4">
        <f>J79</f>
        <v>2562</v>
      </c>
    </row>
    <row r="125" spans="1:10" ht="22.5" hidden="1" customHeight="1" x14ac:dyDescent="0.65">
      <c r="A125" s="9"/>
      <c r="B125" s="6"/>
      <c r="C125" s="6"/>
      <c r="D125" s="4"/>
      <c r="E125" s="128"/>
      <c r="F125" s="79"/>
      <c r="G125" s="4"/>
      <c r="H125" s="4"/>
      <c r="I125" s="128"/>
      <c r="J125" s="79"/>
    </row>
    <row r="126" spans="1:10" ht="22.5" customHeight="1" x14ac:dyDescent="0.7">
      <c r="A126" s="13"/>
      <c r="B126" s="6"/>
      <c r="C126" s="6"/>
      <c r="D126" s="264" t="s">
        <v>5</v>
      </c>
      <c r="E126" s="264"/>
      <c r="F126" s="264"/>
      <c r="G126" s="264"/>
      <c r="H126" s="264"/>
      <c r="I126" s="264"/>
      <c r="J126" s="264"/>
    </row>
    <row r="127" spans="1:10" ht="22.5" hidden="1" customHeight="1" x14ac:dyDescent="0.7">
      <c r="A127" s="13" t="s">
        <v>47</v>
      </c>
      <c r="B127" s="6"/>
      <c r="C127" s="6"/>
      <c r="D127" s="124"/>
      <c r="E127" s="124"/>
      <c r="F127" s="124"/>
      <c r="G127" s="124"/>
      <c r="H127" s="124"/>
      <c r="I127" s="124"/>
      <c r="J127" s="124"/>
    </row>
    <row r="128" spans="1:10" ht="22.5" hidden="1" customHeight="1" x14ac:dyDescent="0.7">
      <c r="A128" s="9" t="s">
        <v>48</v>
      </c>
      <c r="B128" s="6"/>
      <c r="C128" s="6"/>
      <c r="D128" s="19">
        <v>0</v>
      </c>
      <c r="E128" s="124"/>
      <c r="F128" s="141">
        <v>0</v>
      </c>
      <c r="G128" s="124"/>
      <c r="H128" s="19">
        <v>0</v>
      </c>
      <c r="I128" s="124"/>
      <c r="J128" s="141">
        <v>0</v>
      </c>
    </row>
    <row r="129" spans="1:10" ht="22.5" hidden="1" customHeight="1" x14ac:dyDescent="0.7">
      <c r="A129" s="13" t="s">
        <v>106</v>
      </c>
      <c r="B129" s="6"/>
      <c r="C129" s="6"/>
      <c r="D129" s="142">
        <v>0</v>
      </c>
      <c r="E129" s="132"/>
      <c r="F129" s="143">
        <v>0</v>
      </c>
      <c r="G129" s="133"/>
      <c r="H129" s="142">
        <v>0</v>
      </c>
      <c r="I129" s="133"/>
      <c r="J129" s="143">
        <v>0</v>
      </c>
    </row>
    <row r="130" spans="1:10" ht="22.5" hidden="1" customHeight="1" x14ac:dyDescent="0.7">
      <c r="A130" s="13" t="s">
        <v>107</v>
      </c>
      <c r="B130" s="6"/>
      <c r="C130" s="6"/>
      <c r="D130" s="144">
        <v>0</v>
      </c>
      <c r="E130" s="145"/>
      <c r="F130" s="146">
        <v>0</v>
      </c>
      <c r="G130" s="124"/>
      <c r="H130" s="144">
        <v>0</v>
      </c>
      <c r="I130" s="124"/>
      <c r="J130" s="146">
        <v>0</v>
      </c>
    </row>
    <row r="131" spans="1:10" ht="22.5" hidden="1" customHeight="1" x14ac:dyDescent="0.7">
      <c r="A131" s="13" t="s">
        <v>35</v>
      </c>
      <c r="B131" s="6"/>
      <c r="C131" s="6"/>
      <c r="D131" s="124"/>
      <c r="E131" s="132"/>
      <c r="F131" s="124"/>
      <c r="G131" s="133"/>
      <c r="H131" s="124"/>
      <c r="I131" s="133"/>
      <c r="J131" s="124"/>
    </row>
    <row r="132" spans="1:10" ht="22.5" customHeight="1" x14ac:dyDescent="0.7">
      <c r="A132" s="13" t="s">
        <v>90</v>
      </c>
      <c r="B132" s="6"/>
      <c r="C132" s="6"/>
      <c r="D132" s="124"/>
      <c r="E132" s="132"/>
      <c r="F132" s="124"/>
      <c r="G132" s="133"/>
      <c r="H132" s="124"/>
      <c r="I132" s="133"/>
      <c r="J132" s="124"/>
    </row>
    <row r="133" spans="1:10" ht="22.5" customHeight="1" x14ac:dyDescent="0.7">
      <c r="A133" s="1" t="s">
        <v>108</v>
      </c>
      <c r="B133" s="6"/>
      <c r="C133" s="6"/>
      <c r="D133" s="16">
        <f>D103</f>
        <v>63696</v>
      </c>
      <c r="E133" s="132"/>
      <c r="F133" s="16">
        <f>F103</f>
        <v>64178</v>
      </c>
      <c r="G133" s="133"/>
      <c r="H133" s="16">
        <f>H103</f>
        <v>46548</v>
      </c>
      <c r="I133" s="11"/>
      <c r="J133" s="16">
        <f>J103</f>
        <v>34916</v>
      </c>
    </row>
    <row r="134" spans="1:10" ht="22.5" customHeight="1" x14ac:dyDescent="0.7">
      <c r="A134" s="1" t="s">
        <v>109</v>
      </c>
      <c r="B134" s="6"/>
      <c r="C134" s="6"/>
      <c r="D134" s="16">
        <v>0</v>
      </c>
      <c r="E134" s="132"/>
      <c r="F134" s="16">
        <v>0</v>
      </c>
      <c r="G134" s="133"/>
      <c r="H134" s="207">
        <v>0</v>
      </c>
      <c r="I134" s="133"/>
      <c r="J134" s="207">
        <v>0</v>
      </c>
    </row>
    <row r="135" spans="1:10" ht="22.5" customHeight="1" thickBot="1" x14ac:dyDescent="0.75">
      <c r="A135" s="13"/>
      <c r="B135" s="6"/>
      <c r="C135" s="6"/>
      <c r="D135" s="147">
        <f>SUM(D133:D134)</f>
        <v>63696</v>
      </c>
      <c r="E135" s="132"/>
      <c r="F135" s="147">
        <f>SUM(F133:F134)</f>
        <v>64178</v>
      </c>
      <c r="G135" s="133"/>
      <c r="H135" s="147">
        <f>SUM(H133:H134)</f>
        <v>46548</v>
      </c>
      <c r="I135" s="133"/>
      <c r="J135" s="147">
        <f>SUM(J133:J134)</f>
        <v>34916</v>
      </c>
    </row>
    <row r="136" spans="1:10" ht="22.5" customHeight="1" thickTop="1" x14ac:dyDescent="0.7">
      <c r="A136" s="13"/>
      <c r="B136" s="6"/>
      <c r="C136" s="6"/>
      <c r="D136" s="124"/>
      <c r="E136" s="124"/>
      <c r="F136" s="124"/>
      <c r="G136" s="124"/>
      <c r="H136" s="124"/>
      <c r="I136" s="124"/>
      <c r="J136" s="124"/>
    </row>
    <row r="137" spans="1:10" ht="22.5" customHeight="1" x14ac:dyDescent="0.7">
      <c r="A137" s="13" t="s">
        <v>110</v>
      </c>
      <c r="B137" s="6"/>
      <c r="C137" s="6"/>
      <c r="D137" s="124"/>
      <c r="E137" s="132"/>
      <c r="F137" s="124"/>
      <c r="G137" s="133"/>
      <c r="H137" s="124"/>
      <c r="I137" s="133"/>
      <c r="J137" s="124"/>
    </row>
    <row r="138" spans="1:10" ht="22.5" customHeight="1" x14ac:dyDescent="0.7">
      <c r="A138" s="1" t="s">
        <v>108</v>
      </c>
      <c r="B138" s="6"/>
      <c r="C138" s="6"/>
      <c r="D138" s="16">
        <f>D116</f>
        <v>62702</v>
      </c>
      <c r="E138" s="132"/>
      <c r="F138" s="16">
        <f>F116</f>
        <v>64431</v>
      </c>
      <c r="G138" s="133"/>
      <c r="H138" s="16">
        <f>H116</f>
        <v>46548</v>
      </c>
      <c r="I138" s="11"/>
      <c r="J138" s="16">
        <f>J116</f>
        <v>34916</v>
      </c>
    </row>
    <row r="139" spans="1:10" ht="22.5" customHeight="1" x14ac:dyDescent="0.7">
      <c r="A139" s="1" t="s">
        <v>109</v>
      </c>
      <c r="B139" s="6"/>
      <c r="C139" s="6"/>
      <c r="D139" s="16">
        <v>0</v>
      </c>
      <c r="E139" s="132"/>
      <c r="F139" s="16">
        <v>0</v>
      </c>
      <c r="G139" s="133"/>
      <c r="H139" s="207">
        <v>0</v>
      </c>
      <c r="I139" s="133"/>
      <c r="J139" s="207">
        <v>0</v>
      </c>
    </row>
    <row r="140" spans="1:10" ht="22.5" customHeight="1" thickBot="1" x14ac:dyDescent="0.75">
      <c r="A140" s="13"/>
      <c r="B140" s="6"/>
      <c r="C140" s="6"/>
      <c r="D140" s="147">
        <f>SUM(D138:D139)</f>
        <v>62702</v>
      </c>
      <c r="E140" s="132"/>
      <c r="F140" s="147">
        <f>SUM(F138:F139)</f>
        <v>64431</v>
      </c>
      <c r="G140" s="133"/>
      <c r="H140" s="147">
        <f>SUM(H138:H139)</f>
        <v>46548</v>
      </c>
      <c r="I140" s="133"/>
      <c r="J140" s="147">
        <f>SUM(J138:J139)</f>
        <v>34916</v>
      </c>
    </row>
    <row r="141" spans="1:10" ht="22.5" customHeight="1" thickTop="1" x14ac:dyDescent="0.7">
      <c r="A141" s="13"/>
      <c r="B141" s="6"/>
      <c r="C141" s="6"/>
      <c r="D141" s="124"/>
      <c r="E141" s="124"/>
      <c r="F141" s="124"/>
      <c r="G141" s="124"/>
      <c r="H141" s="124"/>
      <c r="I141" s="124"/>
      <c r="J141" s="124"/>
    </row>
    <row r="142" spans="1:10" s="13" customFormat="1" ht="22.5" customHeight="1" thickBot="1" x14ac:dyDescent="0.75">
      <c r="A142" s="148" t="s">
        <v>111</v>
      </c>
      <c r="B142" s="149"/>
      <c r="C142" s="6"/>
      <c r="D142" s="21">
        <f>D133/228000</f>
        <v>0.2793684210526316</v>
      </c>
      <c r="E142" s="132"/>
      <c r="F142" s="21">
        <f>F133/228000</f>
        <v>0.28148245614035089</v>
      </c>
      <c r="G142" s="133"/>
      <c r="H142" s="21">
        <f>H133/228000</f>
        <v>0.20415789473684209</v>
      </c>
      <c r="I142" s="133"/>
      <c r="J142" s="21">
        <f>J133/228000</f>
        <v>0.15314035087719299</v>
      </c>
    </row>
    <row r="143" spans="1:10" ht="22.5" customHeight="1" thickTop="1" x14ac:dyDescent="0.7">
      <c r="F143" s="1"/>
      <c r="I143" s="133"/>
      <c r="J143" s="1"/>
    </row>
    <row r="144" spans="1:10" ht="22" x14ac:dyDescent="0.7">
      <c r="F144" s="1"/>
      <c r="I144" s="133"/>
      <c r="J144" s="1"/>
    </row>
  </sheetData>
  <mergeCells count="28">
    <mergeCell ref="D51:F51"/>
    <mergeCell ref="H51:J51"/>
    <mergeCell ref="D52:F52"/>
    <mergeCell ref="H52:J52"/>
    <mergeCell ref="D55:J55"/>
    <mergeCell ref="D10:J10"/>
    <mergeCell ref="D50:F50"/>
    <mergeCell ref="H50:J50"/>
    <mergeCell ref="D5:F5"/>
    <mergeCell ref="H5:J5"/>
    <mergeCell ref="D6:F6"/>
    <mergeCell ref="H6:J6"/>
    <mergeCell ref="D7:F7"/>
    <mergeCell ref="H7:J7"/>
    <mergeCell ref="D126:J126"/>
    <mergeCell ref="D76:F76"/>
    <mergeCell ref="H76:J76"/>
    <mergeCell ref="D77:F77"/>
    <mergeCell ref="H77:J77"/>
    <mergeCell ref="D78:F78"/>
    <mergeCell ref="H78:J78"/>
    <mergeCell ref="D81:J81"/>
    <mergeCell ref="D121:F121"/>
    <mergeCell ref="H121:J121"/>
    <mergeCell ref="D122:F122"/>
    <mergeCell ref="H122:J122"/>
    <mergeCell ref="D123:F123"/>
    <mergeCell ref="H123:J123"/>
  </mergeCells>
  <pageMargins left="0.7" right="0.7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46" max="16383" man="1"/>
    <brk id="72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4"/>
  <sheetViews>
    <sheetView view="pageBreakPreview" topLeftCell="A34" zoomScale="70" zoomScaleNormal="85" zoomScaleSheetLayoutView="70" workbookViewId="0">
      <selection activeCell="A7" sqref="A7:A8"/>
    </sheetView>
  </sheetViews>
  <sheetFormatPr defaultColWidth="9.09765625" defaultRowHeight="22.5" customHeight="1" x14ac:dyDescent="0.65"/>
  <cols>
    <col min="1" max="1" width="50.09765625" style="23" customWidth="1"/>
    <col min="2" max="2" width="11.3984375" style="23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24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8.19921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19921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19921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19921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8" ht="22.5" customHeight="1" x14ac:dyDescent="0.7">
      <c r="A1" s="3" t="str">
        <f>PL!A2</f>
        <v>บริษัท ยูบิส (เอเชีย) จำกัด (มหาชน) และบริษัทย่อย</v>
      </c>
      <c r="B1" s="3"/>
    </row>
    <row r="2" spans="1:28" ht="22.5" customHeight="1" x14ac:dyDescent="0.7">
      <c r="A2" s="25" t="s">
        <v>82</v>
      </c>
      <c r="B2" s="25"/>
    </row>
    <row r="3" spans="1:28" ht="22.5" customHeight="1" x14ac:dyDescent="0.7">
      <c r="A3" s="25"/>
      <c r="B3" s="25"/>
    </row>
    <row r="4" spans="1:28" ht="22.5" customHeight="1" x14ac:dyDescent="0.7">
      <c r="A4" s="25"/>
      <c r="B4" s="25"/>
      <c r="D4" s="265" t="s">
        <v>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28" ht="22.5" customHeight="1" x14ac:dyDescent="0.7">
      <c r="A5" s="25"/>
      <c r="B5" s="25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8" t="s">
        <v>143</v>
      </c>
      <c r="U5" s="198"/>
      <c r="V5" s="198"/>
      <c r="W5" s="197"/>
      <c r="X5" s="197"/>
      <c r="Y5" s="197"/>
      <c r="Z5" s="197"/>
      <c r="AA5" s="197"/>
      <c r="AB5" s="197"/>
    </row>
    <row r="6" spans="1:28" ht="22.5" customHeight="1" x14ac:dyDescent="0.7">
      <c r="A6" s="25"/>
      <c r="B6" s="25"/>
      <c r="F6" s="26"/>
      <c r="H6" s="26"/>
      <c r="I6" s="26"/>
      <c r="J6" s="26"/>
      <c r="L6" s="26" t="s">
        <v>50</v>
      </c>
      <c r="M6" s="26"/>
      <c r="N6" s="26"/>
      <c r="O6" s="26"/>
      <c r="P6" s="93" t="s">
        <v>89</v>
      </c>
      <c r="R6" s="26" t="s">
        <v>51</v>
      </c>
      <c r="T6" s="198" t="s">
        <v>144</v>
      </c>
      <c r="U6" s="198"/>
      <c r="V6" s="198" t="s">
        <v>51</v>
      </c>
      <c r="Z6" s="4" t="s">
        <v>52</v>
      </c>
    </row>
    <row r="7" spans="1:28" ht="22.5" customHeight="1" x14ac:dyDescent="0.65">
      <c r="A7" s="268"/>
      <c r="B7" s="217"/>
      <c r="C7" s="4"/>
      <c r="D7" s="4" t="s">
        <v>27</v>
      </c>
      <c r="E7" s="267"/>
      <c r="F7" s="9"/>
      <c r="G7" s="267"/>
      <c r="H7" s="269" t="s">
        <v>30</v>
      </c>
      <c r="I7" s="269"/>
      <c r="J7" s="269"/>
      <c r="K7" s="267"/>
      <c r="L7" s="4" t="s">
        <v>53</v>
      </c>
      <c r="M7" s="4"/>
      <c r="N7" s="4" t="s">
        <v>54</v>
      </c>
      <c r="O7" s="4"/>
      <c r="P7" s="94" t="s">
        <v>86</v>
      </c>
      <c r="Q7" s="4"/>
      <c r="R7" s="4" t="s">
        <v>49</v>
      </c>
      <c r="S7" s="4"/>
      <c r="T7" s="211" t="s">
        <v>145</v>
      </c>
      <c r="U7" s="4"/>
      <c r="V7" s="4" t="s">
        <v>141</v>
      </c>
      <c r="W7" s="4"/>
      <c r="X7" s="4" t="s">
        <v>55</v>
      </c>
      <c r="Y7" s="4"/>
      <c r="Z7" s="4" t="s">
        <v>56</v>
      </c>
      <c r="AA7" s="267"/>
    </row>
    <row r="8" spans="1:28" ht="22.5" customHeight="1" x14ac:dyDescent="0.65">
      <c r="A8" s="268"/>
      <c r="B8" s="217"/>
      <c r="C8" s="4"/>
      <c r="D8" s="4" t="s">
        <v>57</v>
      </c>
      <c r="E8" s="267"/>
      <c r="F8" s="4" t="s">
        <v>58</v>
      </c>
      <c r="G8" s="267"/>
      <c r="H8" s="4" t="s">
        <v>59</v>
      </c>
      <c r="J8" s="4" t="s">
        <v>60</v>
      </c>
      <c r="K8" s="267"/>
      <c r="L8" s="4" t="s">
        <v>61</v>
      </c>
      <c r="M8" s="4"/>
      <c r="N8" s="4" t="s">
        <v>62</v>
      </c>
      <c r="O8" s="4"/>
      <c r="P8" s="94" t="s">
        <v>87</v>
      </c>
      <c r="Q8" s="4"/>
      <c r="R8" s="4" t="s">
        <v>63</v>
      </c>
      <c r="S8" s="4"/>
      <c r="T8" s="4" t="s">
        <v>138</v>
      </c>
      <c r="U8" s="4"/>
      <c r="V8" s="4" t="s">
        <v>142</v>
      </c>
      <c r="W8" s="4"/>
      <c r="X8" s="4" t="s">
        <v>64</v>
      </c>
      <c r="Y8" s="4"/>
      <c r="Z8" s="4" t="s">
        <v>65</v>
      </c>
      <c r="AA8" s="267"/>
      <c r="AB8" s="4" t="s">
        <v>55</v>
      </c>
    </row>
    <row r="9" spans="1:28" ht="22.5" customHeight="1" x14ac:dyDescent="0.65">
      <c r="B9" s="6" t="s">
        <v>4</v>
      </c>
      <c r="C9" s="6"/>
      <c r="D9" s="4" t="s">
        <v>66</v>
      </c>
      <c r="E9" s="4"/>
      <c r="F9" s="4" t="s">
        <v>67</v>
      </c>
      <c r="G9" s="4"/>
      <c r="H9" s="4" t="s">
        <v>68</v>
      </c>
      <c r="I9" s="4"/>
      <c r="J9" s="4" t="s">
        <v>69</v>
      </c>
      <c r="K9" s="4"/>
      <c r="L9" s="4" t="s">
        <v>70</v>
      </c>
      <c r="M9" s="4"/>
      <c r="N9" s="4" t="s">
        <v>71</v>
      </c>
      <c r="O9" s="4"/>
      <c r="P9" s="94" t="s">
        <v>88</v>
      </c>
      <c r="Q9" s="4"/>
      <c r="R9" s="4" t="s">
        <v>26</v>
      </c>
      <c r="S9" s="4"/>
      <c r="T9" s="4" t="s">
        <v>139</v>
      </c>
      <c r="U9" s="4"/>
      <c r="V9" s="4" t="s">
        <v>140</v>
      </c>
      <c r="W9" s="4"/>
      <c r="X9" s="4" t="s">
        <v>72</v>
      </c>
      <c r="Y9" s="4"/>
      <c r="Z9" s="4" t="s">
        <v>73</v>
      </c>
      <c r="AA9" s="4"/>
      <c r="AB9" s="4" t="s">
        <v>64</v>
      </c>
    </row>
    <row r="10" spans="1:28" ht="22.5" customHeight="1" x14ac:dyDescent="0.65">
      <c r="C10" s="6"/>
      <c r="D10" s="264" t="s">
        <v>5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</row>
    <row r="11" spans="1:28" ht="22.5" customHeight="1" x14ac:dyDescent="0.7">
      <c r="A11" s="29" t="s">
        <v>184</v>
      </c>
      <c r="B11" s="29"/>
      <c r="C11" s="5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95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</row>
    <row r="12" spans="1:28" ht="22.5" customHeight="1" x14ac:dyDescent="0.7">
      <c r="A12" s="29" t="s">
        <v>103</v>
      </c>
      <c r="B12" s="29"/>
      <c r="C12" s="5"/>
      <c r="D12" s="45">
        <v>228000</v>
      </c>
      <c r="E12" s="45"/>
      <c r="F12" s="45">
        <v>26871</v>
      </c>
      <c r="G12" s="45"/>
      <c r="H12" s="45">
        <v>22800</v>
      </c>
      <c r="I12" s="45"/>
      <c r="J12" s="45">
        <v>109235</v>
      </c>
      <c r="K12" s="45"/>
      <c r="L12" s="12"/>
      <c r="M12" s="45"/>
      <c r="N12" s="45"/>
      <c r="O12" s="45"/>
      <c r="P12" s="88"/>
      <c r="Q12" s="45"/>
      <c r="R12" s="12"/>
      <c r="S12" s="45"/>
      <c r="T12" s="45">
        <v>4383</v>
      </c>
      <c r="U12" s="45"/>
      <c r="V12" s="45"/>
      <c r="W12" s="45"/>
      <c r="X12" s="45">
        <f>SUM(D12:T12)</f>
        <v>391289</v>
      </c>
      <c r="Y12" s="45"/>
      <c r="Z12" s="208">
        <v>0</v>
      </c>
      <c r="AA12" s="45"/>
      <c r="AB12" s="45">
        <f>SUM(X12:Z12)</f>
        <v>391289</v>
      </c>
    </row>
    <row r="13" spans="1:28" ht="5.15" customHeight="1" x14ac:dyDescent="0.7">
      <c r="A13" s="34"/>
      <c r="B13" s="34"/>
      <c r="C13" s="5"/>
      <c r="D13" s="45"/>
      <c r="E13" s="31"/>
      <c r="F13" s="45"/>
      <c r="G13" s="31"/>
      <c r="H13" s="45"/>
      <c r="I13" s="31"/>
      <c r="J13" s="45"/>
      <c r="K13" s="31"/>
      <c r="L13" s="45"/>
      <c r="M13" s="31"/>
      <c r="N13" s="31"/>
      <c r="O13" s="31"/>
      <c r="P13" s="89"/>
      <c r="Q13" s="31"/>
      <c r="R13" s="45"/>
      <c r="S13" s="31"/>
      <c r="T13" s="31"/>
      <c r="U13" s="31"/>
      <c r="V13" s="31"/>
      <c r="W13" s="31"/>
      <c r="X13" s="45"/>
      <c r="Y13" s="31"/>
      <c r="Z13" s="45"/>
      <c r="AA13" s="31"/>
      <c r="AB13" s="45"/>
    </row>
    <row r="14" spans="1:28" ht="22.5" customHeight="1" x14ac:dyDescent="0.7">
      <c r="A14" s="34" t="s">
        <v>167</v>
      </c>
      <c r="B14" s="34"/>
      <c r="C14" s="5"/>
      <c r="D14" s="45"/>
      <c r="E14" s="31"/>
      <c r="F14" s="45"/>
      <c r="G14" s="31"/>
      <c r="H14" s="45"/>
      <c r="I14" s="31"/>
      <c r="J14" s="45"/>
      <c r="K14" s="31"/>
      <c r="L14" s="45"/>
      <c r="M14" s="31"/>
      <c r="N14" s="31"/>
      <c r="O14" s="31"/>
      <c r="P14" s="89"/>
      <c r="Q14" s="31"/>
      <c r="R14" s="45"/>
      <c r="S14" s="31"/>
      <c r="T14" s="31"/>
      <c r="U14" s="31"/>
      <c r="V14" s="31"/>
      <c r="W14" s="31"/>
      <c r="X14" s="45"/>
      <c r="Y14" s="31"/>
      <c r="Z14" s="45"/>
      <c r="AA14" s="31"/>
      <c r="AB14" s="45"/>
    </row>
    <row r="15" spans="1:28" ht="22.5" customHeight="1" x14ac:dyDescent="0.7">
      <c r="A15" s="239" t="s">
        <v>194</v>
      </c>
      <c r="B15" s="239"/>
      <c r="C15" s="5"/>
      <c r="D15" s="45"/>
      <c r="E15" s="31"/>
      <c r="F15" s="45"/>
      <c r="G15" s="31"/>
      <c r="H15" s="45"/>
      <c r="I15" s="31"/>
      <c r="J15" s="45"/>
      <c r="K15" s="31"/>
      <c r="L15" s="45"/>
      <c r="M15" s="31"/>
      <c r="N15" s="31"/>
      <c r="O15" s="31"/>
      <c r="P15" s="89"/>
      <c r="Q15" s="31"/>
      <c r="R15" s="45"/>
      <c r="S15" s="31"/>
      <c r="T15" s="31"/>
      <c r="U15" s="31"/>
      <c r="V15" s="31"/>
      <c r="W15" s="31"/>
      <c r="X15" s="45"/>
      <c r="Y15" s="31"/>
      <c r="Z15" s="45"/>
      <c r="AA15" s="31"/>
      <c r="AB15" s="45"/>
    </row>
    <row r="16" spans="1:28" ht="22.5" customHeight="1" x14ac:dyDescent="0.7">
      <c r="A16" s="238" t="s">
        <v>168</v>
      </c>
      <c r="B16" s="245" t="s">
        <v>177</v>
      </c>
      <c r="C16" s="5"/>
      <c r="D16" s="208">
        <v>0</v>
      </c>
      <c r="E16" s="212"/>
      <c r="F16" s="208">
        <v>0</v>
      </c>
      <c r="G16" s="212"/>
      <c r="H16" s="208">
        <v>0</v>
      </c>
      <c r="I16" s="212"/>
      <c r="J16" s="241">
        <v>-45600</v>
      </c>
      <c r="K16" s="212"/>
      <c r="L16" s="208"/>
      <c r="M16" s="212"/>
      <c r="N16" s="212"/>
      <c r="O16" s="212"/>
      <c r="P16" s="240"/>
      <c r="Q16" s="212"/>
      <c r="R16" s="208"/>
      <c r="S16" s="212"/>
      <c r="T16" s="212">
        <v>0</v>
      </c>
      <c r="U16" s="212"/>
      <c r="V16" s="212"/>
      <c r="W16" s="212"/>
      <c r="X16" s="241">
        <f>SUM(D16:T16)</f>
        <v>-45600</v>
      </c>
      <c r="Y16" s="212"/>
      <c r="Z16" s="208">
        <v>0</v>
      </c>
      <c r="AA16" s="212"/>
      <c r="AB16" s="241">
        <f>SUM(X16:Z16)</f>
        <v>-45600</v>
      </c>
    </row>
    <row r="17" spans="1:30" ht="22.5" customHeight="1" x14ac:dyDescent="0.7">
      <c r="A17" s="239" t="s">
        <v>195</v>
      </c>
      <c r="B17" s="239"/>
      <c r="C17" s="5"/>
      <c r="D17" s="237">
        <f>SUM(D16)</f>
        <v>0</v>
      </c>
      <c r="E17" s="222"/>
      <c r="F17" s="237">
        <f>SUM(F16)</f>
        <v>0</v>
      </c>
      <c r="G17" s="222"/>
      <c r="H17" s="237">
        <f>SUM(H16)</f>
        <v>0</v>
      </c>
      <c r="I17" s="222"/>
      <c r="J17" s="244">
        <f>SUM(J16)</f>
        <v>-45600</v>
      </c>
      <c r="K17" s="222"/>
      <c r="L17" s="242"/>
      <c r="M17" s="222"/>
      <c r="N17" s="222"/>
      <c r="O17" s="222"/>
      <c r="P17" s="243"/>
      <c r="Q17" s="222"/>
      <c r="R17" s="242"/>
      <c r="S17" s="222"/>
      <c r="T17" s="237">
        <f>SUM(T16)</f>
        <v>0</v>
      </c>
      <c r="U17" s="222"/>
      <c r="V17" s="222"/>
      <c r="W17" s="222"/>
      <c r="X17" s="244">
        <f>SUM(D17:T17)</f>
        <v>-45600</v>
      </c>
      <c r="Y17" s="222"/>
      <c r="Z17" s="237">
        <f>SUM(Z16)</f>
        <v>0</v>
      </c>
      <c r="AA17" s="222"/>
      <c r="AB17" s="244">
        <f>SUM(X17:Z17)</f>
        <v>-45600</v>
      </c>
    </row>
    <row r="18" spans="1:30" ht="5.15" customHeight="1" x14ac:dyDescent="0.7">
      <c r="A18" s="34"/>
      <c r="B18" s="34"/>
      <c r="C18" s="5"/>
      <c r="D18" s="45"/>
      <c r="E18" s="31"/>
      <c r="F18" s="45"/>
      <c r="G18" s="31"/>
      <c r="H18" s="45"/>
      <c r="I18" s="31"/>
      <c r="J18" s="45"/>
      <c r="K18" s="31"/>
      <c r="L18" s="45"/>
      <c r="M18" s="31"/>
      <c r="N18" s="31"/>
      <c r="O18" s="31"/>
      <c r="P18" s="89"/>
      <c r="Q18" s="31"/>
      <c r="R18" s="45"/>
      <c r="S18" s="31"/>
      <c r="T18" s="31"/>
      <c r="U18" s="31"/>
      <c r="V18" s="31"/>
      <c r="W18" s="31"/>
      <c r="X18" s="45"/>
      <c r="Y18" s="31"/>
      <c r="Z18" s="45"/>
      <c r="AA18" s="31"/>
      <c r="AB18" s="45"/>
    </row>
    <row r="19" spans="1:30" ht="22.5" customHeight="1" x14ac:dyDescent="0.7">
      <c r="A19" s="29" t="s">
        <v>74</v>
      </c>
      <c r="B19" s="29"/>
      <c r="C19" s="26"/>
      <c r="D19" s="2"/>
      <c r="E19" s="2"/>
      <c r="F19" s="2"/>
      <c r="G19" s="37"/>
      <c r="H19" s="2"/>
      <c r="I19" s="15"/>
      <c r="J19" s="16"/>
      <c r="K19" s="37"/>
      <c r="L19" s="2"/>
      <c r="M19" s="37"/>
      <c r="N19" s="2"/>
      <c r="O19" s="37"/>
      <c r="P19" s="91"/>
      <c r="Q19" s="37"/>
      <c r="R19" s="2"/>
      <c r="S19" s="37"/>
      <c r="T19" s="37"/>
      <c r="U19" s="37"/>
      <c r="V19" s="37"/>
      <c r="W19" s="37"/>
      <c r="X19" s="16"/>
      <c r="Y19" s="37"/>
      <c r="Z19" s="16"/>
      <c r="AA19" s="37"/>
      <c r="AB19" s="16"/>
    </row>
    <row r="20" spans="1:30" ht="22.5" customHeight="1" x14ac:dyDescent="0.65">
      <c r="A20" s="27" t="s">
        <v>75</v>
      </c>
      <c r="B20" s="217"/>
      <c r="C20" s="26"/>
      <c r="D20" s="37">
        <v>0</v>
      </c>
      <c r="E20" s="36"/>
      <c r="F20" s="37">
        <v>0</v>
      </c>
      <c r="G20" s="36"/>
      <c r="H20" s="37">
        <v>0</v>
      </c>
      <c r="I20" s="15"/>
      <c r="J20" s="16">
        <f>PL!F103</f>
        <v>64178</v>
      </c>
      <c r="K20" s="37"/>
      <c r="L20" s="16"/>
      <c r="M20" s="37"/>
      <c r="N20" s="12"/>
      <c r="O20" s="37"/>
      <c r="P20" s="90"/>
      <c r="Q20" s="37"/>
      <c r="R20" s="12"/>
      <c r="S20" s="37"/>
      <c r="T20" s="37">
        <v>0</v>
      </c>
      <c r="U20" s="37"/>
      <c r="V20" s="37"/>
      <c r="W20" s="37"/>
      <c r="X20" s="16">
        <f>SUM(D20:T20)</f>
        <v>64178</v>
      </c>
      <c r="Y20" s="37"/>
      <c r="Z20" s="16">
        <v>0</v>
      </c>
      <c r="AA20" s="37"/>
      <c r="AB20" s="16">
        <f>SUM(X20:Z20)</f>
        <v>64178</v>
      </c>
    </row>
    <row r="21" spans="1:30" ht="22.5" customHeight="1" x14ac:dyDescent="0.65">
      <c r="A21" s="27" t="s">
        <v>76</v>
      </c>
      <c r="B21" s="217"/>
      <c r="C21" s="26"/>
      <c r="D21" s="209">
        <v>0</v>
      </c>
      <c r="E21" s="36"/>
      <c r="F21" s="209">
        <v>0</v>
      </c>
      <c r="G21" s="36"/>
      <c r="H21" s="209">
        <v>0</v>
      </c>
      <c r="I21" s="15"/>
      <c r="J21" s="16">
        <v>0</v>
      </c>
      <c r="K21" s="37"/>
      <c r="L21" s="16"/>
      <c r="M21" s="37"/>
      <c r="N21" s="12"/>
      <c r="O21" s="37"/>
      <c r="P21" s="90"/>
      <c r="Q21" s="37"/>
      <c r="R21" s="12"/>
      <c r="S21" s="37"/>
      <c r="T21" s="37">
        <f>PL!F114</f>
        <v>253</v>
      </c>
      <c r="U21" s="37"/>
      <c r="V21" s="37"/>
      <c r="W21" s="37"/>
      <c r="X21" s="16">
        <f>SUM(D21:T21)</f>
        <v>253</v>
      </c>
      <c r="Y21" s="37"/>
      <c r="Z21" s="16">
        <v>0</v>
      </c>
      <c r="AA21" s="37"/>
      <c r="AB21" s="16">
        <f>SUM(X21:Z21)</f>
        <v>253</v>
      </c>
    </row>
    <row r="22" spans="1:30" ht="22.5" customHeight="1" x14ac:dyDescent="0.7">
      <c r="A22" s="29" t="s">
        <v>77</v>
      </c>
      <c r="B22" s="29"/>
      <c r="C22" s="26"/>
      <c r="D22" s="158">
        <f>SUM(D20:D21)</f>
        <v>0</v>
      </c>
      <c r="E22" s="38"/>
      <c r="F22" s="158">
        <f>SUM(F20:F21)</f>
        <v>0</v>
      </c>
      <c r="G22" s="38"/>
      <c r="H22" s="158">
        <f>SUM(H20:H21)</f>
        <v>0</v>
      </c>
      <c r="I22" s="40"/>
      <c r="J22" s="46">
        <f>SUM(J20:J21)</f>
        <v>64178</v>
      </c>
      <c r="K22" s="39"/>
      <c r="L22" s="46">
        <f>SUM(L20:L21)</f>
        <v>0</v>
      </c>
      <c r="M22" s="39"/>
      <c r="N22" s="22"/>
      <c r="O22" s="39"/>
      <c r="P22" s="92">
        <f>SUM(P20:P21)</f>
        <v>0</v>
      </c>
      <c r="Q22" s="39"/>
      <c r="R22" s="46">
        <f>SUM(R20)</f>
        <v>0</v>
      </c>
      <c r="S22" s="39"/>
      <c r="T22" s="46">
        <f>SUM(T20:T21)</f>
        <v>253</v>
      </c>
      <c r="U22" s="39"/>
      <c r="V22" s="46"/>
      <c r="W22" s="39"/>
      <c r="X22" s="46">
        <f>SUM(X20:X21)</f>
        <v>64431</v>
      </c>
      <c r="Y22" s="39"/>
      <c r="Z22" s="46">
        <f>SUM(Z20:Z21)</f>
        <v>0</v>
      </c>
      <c r="AA22" s="39"/>
      <c r="AB22" s="46">
        <f>SUM(AB20:AB21)</f>
        <v>64431</v>
      </c>
    </row>
    <row r="23" spans="1:30" ht="22.5" customHeight="1" x14ac:dyDescent="0.7">
      <c r="A23" s="29"/>
      <c r="B23" s="29"/>
      <c r="C23" s="26"/>
      <c r="D23" s="15"/>
      <c r="E23" s="2"/>
      <c r="F23" s="15"/>
      <c r="G23" s="37"/>
      <c r="H23" s="15"/>
      <c r="I23" s="15"/>
      <c r="J23" s="15"/>
      <c r="K23" s="37"/>
      <c r="L23" s="15"/>
      <c r="M23" s="37"/>
      <c r="N23" s="2"/>
      <c r="O23" s="37"/>
      <c r="P23" s="91"/>
      <c r="Q23" s="37"/>
      <c r="R23" s="15"/>
      <c r="S23" s="37"/>
      <c r="T23" s="37"/>
      <c r="U23" s="37"/>
      <c r="V23" s="37"/>
      <c r="W23" s="37"/>
      <c r="X23" s="15"/>
      <c r="Y23" s="37"/>
      <c r="Z23" s="15"/>
      <c r="AA23" s="37"/>
      <c r="AB23" s="15"/>
    </row>
    <row r="24" spans="1:30" ht="22.5" customHeight="1" thickBot="1" x14ac:dyDescent="0.75">
      <c r="A24" s="29" t="s">
        <v>185</v>
      </c>
      <c r="B24" s="29"/>
      <c r="C24" s="5"/>
      <c r="D24" s="116">
        <f>D12+D17+D22</f>
        <v>228000</v>
      </c>
      <c r="E24" s="31"/>
      <c r="F24" s="116">
        <f>F12+F17+F22</f>
        <v>26871</v>
      </c>
      <c r="G24" s="31"/>
      <c r="H24" s="116">
        <f>H12+H17+H22</f>
        <v>22800</v>
      </c>
      <c r="I24" s="31"/>
      <c r="J24" s="116">
        <f>J12+J17+J22</f>
        <v>127813</v>
      </c>
      <c r="K24" s="31"/>
      <c r="L24" s="47" t="e">
        <f>#REF!+#REF!+L22</f>
        <v>#REF!</v>
      </c>
      <c r="M24" s="31"/>
      <c r="N24" s="47" t="e">
        <f>#REF!+N22</f>
        <v>#REF!</v>
      </c>
      <c r="O24" s="31"/>
      <c r="P24" s="96">
        <f>P12</f>
        <v>0</v>
      </c>
      <c r="Q24" s="31"/>
      <c r="R24" s="47" t="e">
        <f>#REF!+R22</f>
        <v>#REF!</v>
      </c>
      <c r="S24" s="31"/>
      <c r="T24" s="116">
        <f>T12+T17+T22</f>
        <v>4636</v>
      </c>
      <c r="U24" s="31"/>
      <c r="V24" s="116"/>
      <c r="W24" s="31"/>
      <c r="X24" s="43">
        <f>X12+X17+X22</f>
        <v>410120</v>
      </c>
      <c r="Y24" s="31"/>
      <c r="Z24" s="210">
        <f>Z12+Z17+Z22</f>
        <v>0</v>
      </c>
      <c r="AA24" s="31"/>
      <c r="AB24" s="43">
        <f>SUM(X24:Z24)</f>
        <v>410120</v>
      </c>
      <c r="AC24" s="106"/>
      <c r="AD24" s="152"/>
    </row>
    <row r="25" spans="1:30" ht="22.5" customHeight="1" thickTop="1" x14ac:dyDescent="0.65">
      <c r="J25" s="66"/>
    </row>
    <row r="26" spans="1:30" ht="22.5" customHeight="1" x14ac:dyDescent="0.7">
      <c r="A26" s="3" t="str">
        <f>A1</f>
        <v>บริษัท ยูบิส (เอเชีย) จำกัด (มหาชน) และบริษัทย่อย</v>
      </c>
      <c r="B26" s="3"/>
    </row>
    <row r="27" spans="1:30" ht="22.5" customHeight="1" x14ac:dyDescent="0.7">
      <c r="A27" s="25" t="s">
        <v>82</v>
      </c>
      <c r="B27" s="25"/>
    </row>
    <row r="28" spans="1:30" ht="22.5" customHeight="1" x14ac:dyDescent="0.7">
      <c r="A28" s="25"/>
      <c r="B28" s="25"/>
    </row>
    <row r="29" spans="1:30" ht="22.5" customHeight="1" x14ac:dyDescent="0.7">
      <c r="A29" s="25"/>
      <c r="B29" s="25"/>
      <c r="D29" s="265" t="s">
        <v>1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</row>
    <row r="30" spans="1:30" ht="22.5" customHeight="1" x14ac:dyDescent="0.7">
      <c r="A30" s="25"/>
      <c r="B30" s="25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8" t="s">
        <v>143</v>
      </c>
      <c r="U30" s="198"/>
      <c r="V30" s="198" t="s">
        <v>144</v>
      </c>
      <c r="W30" s="197"/>
      <c r="X30" s="197"/>
      <c r="Y30" s="197"/>
      <c r="Z30" s="197"/>
      <c r="AA30" s="197"/>
      <c r="AB30" s="197"/>
    </row>
    <row r="31" spans="1:30" ht="22.5" customHeight="1" x14ac:dyDescent="0.7">
      <c r="A31" s="25"/>
      <c r="B31" s="25"/>
      <c r="F31" s="26"/>
      <c r="H31" s="26"/>
      <c r="I31" s="26"/>
      <c r="J31" s="26"/>
      <c r="L31" s="26" t="s">
        <v>50</v>
      </c>
      <c r="M31" s="26"/>
      <c r="N31" s="26"/>
      <c r="O31" s="26"/>
      <c r="P31" s="93" t="s">
        <v>89</v>
      </c>
      <c r="R31" s="26" t="s">
        <v>51</v>
      </c>
      <c r="T31" s="198" t="s">
        <v>144</v>
      </c>
      <c r="U31" s="218"/>
      <c r="V31" s="211" t="s">
        <v>145</v>
      </c>
      <c r="Z31" s="4" t="s">
        <v>52</v>
      </c>
    </row>
    <row r="32" spans="1:30" ht="22.5" customHeight="1" x14ac:dyDescent="0.65">
      <c r="A32" s="268"/>
      <c r="B32" s="217"/>
      <c r="C32" s="4"/>
      <c r="D32" s="4" t="s">
        <v>27</v>
      </c>
      <c r="E32" s="267"/>
      <c r="F32" s="9"/>
      <c r="G32" s="267"/>
      <c r="H32" s="269" t="s">
        <v>30</v>
      </c>
      <c r="I32" s="269"/>
      <c r="J32" s="269"/>
      <c r="K32" s="267"/>
      <c r="L32" s="4" t="s">
        <v>53</v>
      </c>
      <c r="M32" s="4"/>
      <c r="N32" s="4" t="s">
        <v>54</v>
      </c>
      <c r="O32" s="4"/>
      <c r="P32" s="94" t="s">
        <v>86</v>
      </c>
      <c r="Q32" s="4"/>
      <c r="R32" s="4" t="s">
        <v>49</v>
      </c>
      <c r="S32" s="4"/>
      <c r="T32" s="211" t="s">
        <v>145</v>
      </c>
      <c r="U32" s="4"/>
      <c r="V32" s="4" t="s">
        <v>141</v>
      </c>
      <c r="W32" s="4"/>
      <c r="X32" s="4" t="s">
        <v>55</v>
      </c>
      <c r="Y32" s="4"/>
      <c r="Z32" s="4" t="s">
        <v>56</v>
      </c>
      <c r="AA32" s="267"/>
    </row>
    <row r="33" spans="1:28" ht="22.5" customHeight="1" x14ac:dyDescent="0.65">
      <c r="A33" s="268"/>
      <c r="B33" s="217"/>
      <c r="C33" s="4"/>
      <c r="D33" s="4" t="s">
        <v>57</v>
      </c>
      <c r="E33" s="267"/>
      <c r="F33" s="4" t="s">
        <v>58</v>
      </c>
      <c r="G33" s="267"/>
      <c r="H33" s="4" t="s">
        <v>59</v>
      </c>
      <c r="J33" s="4" t="s">
        <v>60</v>
      </c>
      <c r="K33" s="267"/>
      <c r="L33" s="4" t="s">
        <v>61</v>
      </c>
      <c r="M33" s="4"/>
      <c r="N33" s="4" t="s">
        <v>62</v>
      </c>
      <c r="O33" s="4"/>
      <c r="P33" s="94" t="s">
        <v>87</v>
      </c>
      <c r="Q33" s="4"/>
      <c r="R33" s="4" t="s">
        <v>63</v>
      </c>
      <c r="S33" s="4"/>
      <c r="T33" s="4" t="s">
        <v>138</v>
      </c>
      <c r="U33" s="4"/>
      <c r="V33" s="4" t="s">
        <v>142</v>
      </c>
      <c r="W33" s="4"/>
      <c r="X33" s="4" t="s">
        <v>64</v>
      </c>
      <c r="Y33" s="4"/>
      <c r="Z33" s="4" t="s">
        <v>65</v>
      </c>
      <c r="AA33" s="267"/>
      <c r="AB33" s="4" t="s">
        <v>55</v>
      </c>
    </row>
    <row r="34" spans="1:28" ht="22.5" customHeight="1" x14ac:dyDescent="0.65">
      <c r="B34" s="6" t="s">
        <v>4</v>
      </c>
      <c r="C34" s="6"/>
      <c r="D34" s="4" t="s">
        <v>66</v>
      </c>
      <c r="E34" s="4"/>
      <c r="F34" s="4" t="s">
        <v>67</v>
      </c>
      <c r="G34" s="4"/>
      <c r="H34" s="4" t="s">
        <v>68</v>
      </c>
      <c r="I34" s="4"/>
      <c r="J34" s="4" t="s">
        <v>69</v>
      </c>
      <c r="K34" s="4"/>
      <c r="L34" s="4" t="s">
        <v>70</v>
      </c>
      <c r="M34" s="4"/>
      <c r="N34" s="4" t="s">
        <v>71</v>
      </c>
      <c r="O34" s="4"/>
      <c r="P34" s="94" t="s">
        <v>88</v>
      </c>
      <c r="Q34" s="4"/>
      <c r="R34" s="4" t="s">
        <v>26</v>
      </c>
      <c r="S34" s="4"/>
      <c r="T34" s="4" t="s">
        <v>139</v>
      </c>
      <c r="U34" s="4"/>
      <c r="V34" s="4" t="s">
        <v>140</v>
      </c>
      <c r="W34" s="4"/>
      <c r="X34" s="4" t="s">
        <v>72</v>
      </c>
      <c r="Y34" s="4"/>
      <c r="Z34" s="4" t="s">
        <v>73</v>
      </c>
      <c r="AA34" s="4"/>
      <c r="AB34" s="4" t="s">
        <v>64</v>
      </c>
    </row>
    <row r="35" spans="1:28" ht="22.5" customHeight="1" x14ac:dyDescent="0.65">
      <c r="C35" s="6"/>
      <c r="D35" s="264" t="s">
        <v>5</v>
      </c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</row>
    <row r="36" spans="1:28" ht="22.5" customHeight="1" x14ac:dyDescent="0.7">
      <c r="A36" s="29" t="s">
        <v>186</v>
      </c>
      <c r="B36" s="29"/>
      <c r="C36" s="5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95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</row>
    <row r="37" spans="1:28" ht="22.5" customHeight="1" x14ac:dyDescent="0.7">
      <c r="A37" s="29" t="s">
        <v>161</v>
      </c>
      <c r="B37" s="29"/>
      <c r="C37" s="5"/>
      <c r="D37" s="45">
        <v>228000</v>
      </c>
      <c r="E37" s="45"/>
      <c r="F37" s="45">
        <v>26871</v>
      </c>
      <c r="G37" s="45"/>
      <c r="H37" s="45">
        <v>22800</v>
      </c>
      <c r="I37" s="45"/>
      <c r="J37" s="45">
        <v>165692</v>
      </c>
      <c r="K37" s="45"/>
      <c r="L37" s="12"/>
      <c r="M37" s="45"/>
      <c r="N37" s="45"/>
      <c r="O37" s="45"/>
      <c r="P37" s="88"/>
      <c r="Q37" s="45"/>
      <c r="R37" s="12"/>
      <c r="S37" s="45"/>
      <c r="T37" s="45">
        <v>4798</v>
      </c>
      <c r="U37" s="45"/>
      <c r="V37" s="45"/>
      <c r="W37" s="45"/>
      <c r="X37" s="45">
        <f>SUM(D37:T37)</f>
        <v>448161</v>
      </c>
      <c r="Y37" s="45"/>
      <c r="Z37" s="222">
        <v>0</v>
      </c>
      <c r="AA37" s="45"/>
      <c r="AB37" s="45">
        <f>SUM(X37:Z37)</f>
        <v>448161</v>
      </c>
    </row>
    <row r="38" spans="1:28" ht="22.5" customHeight="1" x14ac:dyDescent="0.7">
      <c r="A38" s="23" t="s">
        <v>162</v>
      </c>
      <c r="C38" s="5"/>
      <c r="D38" s="45"/>
      <c r="E38" s="45"/>
      <c r="F38" s="45"/>
      <c r="G38" s="45"/>
      <c r="H38" s="45"/>
      <c r="I38" s="45"/>
      <c r="J38" s="45"/>
      <c r="K38" s="45"/>
      <c r="L38" s="12"/>
      <c r="M38" s="45"/>
      <c r="N38" s="45"/>
      <c r="O38" s="45"/>
      <c r="P38" s="88"/>
      <c r="Q38" s="45"/>
      <c r="R38" s="12"/>
      <c r="S38" s="45"/>
      <c r="T38" s="45"/>
      <c r="U38" s="45"/>
      <c r="V38" s="45"/>
      <c r="W38" s="45"/>
      <c r="X38" s="45"/>
      <c r="Y38" s="45"/>
      <c r="Z38" s="208"/>
      <c r="AA38" s="45"/>
      <c r="AB38" s="45"/>
    </row>
    <row r="39" spans="1:28" ht="22.5" customHeight="1" x14ac:dyDescent="0.7">
      <c r="A39" s="23" t="s">
        <v>166</v>
      </c>
      <c r="C39" s="5"/>
      <c r="D39" s="45"/>
      <c r="E39" s="45"/>
      <c r="F39" s="45"/>
      <c r="G39" s="45"/>
      <c r="H39" s="45"/>
      <c r="I39" s="45"/>
      <c r="J39" s="45"/>
      <c r="K39" s="45"/>
      <c r="L39" s="12"/>
      <c r="M39" s="45"/>
      <c r="N39" s="45"/>
      <c r="O39" s="45"/>
      <c r="P39" s="88"/>
      <c r="Q39" s="45"/>
      <c r="R39" s="12"/>
      <c r="S39" s="45"/>
      <c r="T39" s="45"/>
      <c r="U39" s="45"/>
      <c r="V39" s="45"/>
      <c r="W39" s="45"/>
      <c r="X39" s="45"/>
      <c r="Y39" s="45"/>
      <c r="Z39" s="208"/>
      <c r="AA39" s="45"/>
      <c r="AB39" s="45"/>
    </row>
    <row r="40" spans="1:28" ht="22.5" customHeight="1" x14ac:dyDescent="0.7">
      <c r="A40" s="23" t="s">
        <v>169</v>
      </c>
      <c r="B40" s="6">
        <v>3</v>
      </c>
      <c r="C40" s="5"/>
      <c r="D40" s="208">
        <v>0</v>
      </c>
      <c r="E40" s="45"/>
      <c r="F40" s="208">
        <v>0</v>
      </c>
      <c r="G40" s="45"/>
      <c r="H40" s="208">
        <v>0</v>
      </c>
      <c r="I40" s="45"/>
      <c r="J40" s="68">
        <v>-1930</v>
      </c>
      <c r="K40" s="45"/>
      <c r="L40" s="12"/>
      <c r="M40" s="45"/>
      <c r="N40" s="45"/>
      <c r="O40" s="45"/>
      <c r="P40" s="88"/>
      <c r="Q40" s="45"/>
      <c r="R40" s="12"/>
      <c r="S40" s="45"/>
      <c r="T40" s="208">
        <v>0</v>
      </c>
      <c r="U40" s="45"/>
      <c r="V40" s="45"/>
      <c r="W40" s="45"/>
      <c r="X40" s="241">
        <f>SUM(D40:T40)</f>
        <v>-1930</v>
      </c>
      <c r="Y40" s="45"/>
      <c r="Z40" s="208">
        <v>0</v>
      </c>
      <c r="AA40" s="45"/>
      <c r="AB40" s="241">
        <f>SUM(X40:Z40)</f>
        <v>-1930</v>
      </c>
    </row>
    <row r="41" spans="1:28" ht="22.5" customHeight="1" x14ac:dyDescent="0.7">
      <c r="A41" s="29" t="s">
        <v>179</v>
      </c>
      <c r="B41" s="29"/>
      <c r="C41" s="5"/>
      <c r="D41" s="216">
        <f>SUM(D37:D40)</f>
        <v>228000</v>
      </c>
      <c r="E41" s="45"/>
      <c r="F41" s="216">
        <f>SUM(F37:F40)</f>
        <v>26871</v>
      </c>
      <c r="G41" s="45"/>
      <c r="H41" s="216">
        <f>SUM(H37:H40)</f>
        <v>22800</v>
      </c>
      <c r="I41" s="45"/>
      <c r="J41" s="216">
        <f>SUM(J37:J40)</f>
        <v>163762</v>
      </c>
      <c r="K41" s="45"/>
      <c r="L41" s="12"/>
      <c r="M41" s="45"/>
      <c r="N41" s="45"/>
      <c r="O41" s="45"/>
      <c r="P41" s="88"/>
      <c r="Q41" s="45"/>
      <c r="R41" s="12"/>
      <c r="S41" s="45"/>
      <c r="T41" s="216">
        <f>SUM(T37:T40)</f>
        <v>4798</v>
      </c>
      <c r="U41" s="45"/>
      <c r="V41" s="45"/>
      <c r="W41" s="45"/>
      <c r="X41" s="216">
        <f>SUM(X37:X40)</f>
        <v>446231</v>
      </c>
      <c r="Y41" s="45"/>
      <c r="Z41" s="237">
        <f>SUM(Z37:Z40)</f>
        <v>0</v>
      </c>
      <c r="AA41" s="45"/>
      <c r="AB41" s="216">
        <f>SUM(AB37:AB40)</f>
        <v>446231</v>
      </c>
    </row>
    <row r="42" spans="1:28" ht="5.15" customHeight="1" x14ac:dyDescent="0.7">
      <c r="A42" s="34"/>
      <c r="B42" s="34"/>
      <c r="C42" s="5"/>
      <c r="D42" s="45"/>
      <c r="E42" s="31"/>
      <c r="F42" s="45"/>
      <c r="G42" s="31"/>
      <c r="H42" s="45"/>
      <c r="I42" s="31"/>
      <c r="J42" s="45"/>
      <c r="K42" s="31"/>
      <c r="L42" s="45"/>
      <c r="M42" s="31"/>
      <c r="N42" s="31"/>
      <c r="O42" s="31"/>
      <c r="P42" s="89"/>
      <c r="Q42" s="31"/>
      <c r="R42" s="45"/>
      <c r="S42" s="31"/>
      <c r="T42" s="31"/>
      <c r="U42" s="31"/>
      <c r="V42" s="31"/>
      <c r="W42" s="31"/>
      <c r="X42" s="45"/>
      <c r="Y42" s="31"/>
      <c r="Z42" s="45"/>
      <c r="AA42" s="31"/>
      <c r="AB42" s="45"/>
    </row>
    <row r="43" spans="1:28" ht="22.5" customHeight="1" x14ac:dyDescent="0.7">
      <c r="A43" s="34" t="s">
        <v>167</v>
      </c>
      <c r="B43" s="34"/>
      <c r="C43" s="5"/>
      <c r="D43" s="45"/>
      <c r="E43" s="31"/>
      <c r="F43" s="45"/>
      <c r="G43" s="31"/>
      <c r="H43" s="45"/>
      <c r="I43" s="31"/>
      <c r="J43" s="45"/>
      <c r="K43" s="31"/>
      <c r="L43" s="45"/>
      <c r="M43" s="31"/>
      <c r="N43" s="31"/>
      <c r="O43" s="31"/>
      <c r="P43" s="89"/>
      <c r="Q43" s="31"/>
      <c r="R43" s="45"/>
      <c r="S43" s="31"/>
      <c r="T43" s="31"/>
      <c r="U43" s="31"/>
      <c r="V43" s="31"/>
      <c r="W43" s="31"/>
      <c r="X43" s="45"/>
      <c r="Y43" s="31"/>
      <c r="Z43" s="45"/>
      <c r="AA43" s="31"/>
      <c r="AB43" s="45"/>
    </row>
    <row r="44" spans="1:28" ht="22.5" customHeight="1" x14ac:dyDescent="0.7">
      <c r="A44" s="239" t="s">
        <v>194</v>
      </c>
      <c r="B44" s="239"/>
      <c r="C44" s="5"/>
      <c r="D44" s="45"/>
      <c r="E44" s="31"/>
      <c r="F44" s="45"/>
      <c r="G44" s="31"/>
      <c r="H44" s="45"/>
      <c r="I44" s="31"/>
      <c r="J44" s="45"/>
      <c r="K44" s="31"/>
      <c r="L44" s="45"/>
      <c r="M44" s="31"/>
      <c r="N44" s="31"/>
      <c r="O44" s="31"/>
      <c r="P44" s="89"/>
      <c r="Q44" s="31"/>
      <c r="R44" s="45"/>
      <c r="S44" s="31"/>
      <c r="T44" s="31"/>
      <c r="U44" s="31"/>
      <c r="V44" s="31"/>
      <c r="W44" s="31"/>
      <c r="X44" s="45"/>
      <c r="Y44" s="31"/>
      <c r="Z44" s="45"/>
      <c r="AA44" s="31"/>
      <c r="AB44" s="45"/>
    </row>
    <row r="45" spans="1:28" ht="22.5" customHeight="1" x14ac:dyDescent="0.7">
      <c r="A45" s="238" t="s">
        <v>168</v>
      </c>
      <c r="B45" s="245" t="s">
        <v>177</v>
      </c>
      <c r="C45" s="5"/>
      <c r="D45" s="208">
        <v>0</v>
      </c>
      <c r="E45" s="212"/>
      <c r="F45" s="208">
        <v>0</v>
      </c>
      <c r="G45" s="212"/>
      <c r="H45" s="208">
        <v>0</v>
      </c>
      <c r="I45" s="212"/>
      <c r="J45" s="241">
        <v>-57000</v>
      </c>
      <c r="K45" s="212"/>
      <c r="L45" s="208"/>
      <c r="M45" s="212"/>
      <c r="N45" s="212"/>
      <c r="O45" s="212"/>
      <c r="P45" s="240"/>
      <c r="Q45" s="212"/>
      <c r="R45" s="208"/>
      <c r="S45" s="212"/>
      <c r="T45" s="212">
        <v>0</v>
      </c>
      <c r="U45" s="212"/>
      <c r="V45" s="212"/>
      <c r="W45" s="212"/>
      <c r="X45" s="241">
        <f>SUM(D45:T45)</f>
        <v>-57000</v>
      </c>
      <c r="Y45" s="212"/>
      <c r="Z45" s="208">
        <v>0</v>
      </c>
      <c r="AA45" s="212"/>
      <c r="AB45" s="241">
        <f>SUM(X45:Z45)</f>
        <v>-57000</v>
      </c>
    </row>
    <row r="46" spans="1:28" ht="22.5" customHeight="1" x14ac:dyDescent="0.7">
      <c r="A46" s="239" t="s">
        <v>195</v>
      </c>
      <c r="B46" s="239"/>
      <c r="C46" s="5"/>
      <c r="D46" s="237">
        <f>SUM(D45)</f>
        <v>0</v>
      </c>
      <c r="E46" s="222"/>
      <c r="F46" s="237">
        <f>SUM(F45)</f>
        <v>0</v>
      </c>
      <c r="G46" s="222"/>
      <c r="H46" s="237">
        <f>SUM(H45)</f>
        <v>0</v>
      </c>
      <c r="I46" s="222"/>
      <c r="J46" s="244">
        <f>SUM(J45)</f>
        <v>-57000</v>
      </c>
      <c r="K46" s="222"/>
      <c r="L46" s="242"/>
      <c r="M46" s="222"/>
      <c r="N46" s="222"/>
      <c r="O46" s="222"/>
      <c r="P46" s="243"/>
      <c r="Q46" s="222"/>
      <c r="R46" s="242"/>
      <c r="S46" s="222"/>
      <c r="T46" s="237">
        <f>SUM(T45)</f>
        <v>0</v>
      </c>
      <c r="U46" s="222"/>
      <c r="V46" s="222"/>
      <c r="W46" s="222"/>
      <c r="X46" s="244">
        <f>SUM(X45)</f>
        <v>-57000</v>
      </c>
      <c r="Y46" s="222"/>
      <c r="Z46" s="237">
        <f>SUM(Z45)</f>
        <v>0</v>
      </c>
      <c r="AA46" s="222"/>
      <c r="AB46" s="244">
        <f>SUM(X46:Z46)</f>
        <v>-57000</v>
      </c>
    </row>
    <row r="47" spans="1:28" ht="5.15" customHeight="1" x14ac:dyDescent="0.7">
      <c r="A47" s="34"/>
      <c r="B47" s="34"/>
      <c r="C47" s="5"/>
      <c r="D47" s="45"/>
      <c r="E47" s="31"/>
      <c r="F47" s="45"/>
      <c r="G47" s="31"/>
      <c r="H47" s="45"/>
      <c r="I47" s="31"/>
      <c r="J47" s="45"/>
      <c r="K47" s="31"/>
      <c r="L47" s="45"/>
      <c r="M47" s="31"/>
      <c r="N47" s="31"/>
      <c r="O47" s="31"/>
      <c r="P47" s="89"/>
      <c r="Q47" s="31"/>
      <c r="R47" s="45"/>
      <c r="S47" s="31"/>
      <c r="T47" s="31"/>
      <c r="U47" s="31"/>
      <c r="V47" s="31"/>
      <c r="W47" s="31"/>
      <c r="X47" s="45"/>
      <c r="Y47" s="31"/>
      <c r="Z47" s="45"/>
      <c r="AA47" s="31"/>
      <c r="AB47" s="45"/>
    </row>
    <row r="48" spans="1:28" ht="22.5" customHeight="1" x14ac:dyDescent="0.7">
      <c r="A48" s="29" t="s">
        <v>74</v>
      </c>
      <c r="B48" s="29"/>
      <c r="C48" s="26"/>
      <c r="D48" s="2"/>
      <c r="E48" s="2"/>
      <c r="F48" s="2"/>
      <c r="G48" s="37"/>
      <c r="H48" s="2"/>
      <c r="I48" s="15"/>
      <c r="J48" s="16"/>
      <c r="K48" s="37"/>
      <c r="L48" s="2"/>
      <c r="M48" s="37"/>
      <c r="N48" s="2"/>
      <c r="O48" s="37"/>
      <c r="P48" s="91"/>
      <c r="Q48" s="37"/>
      <c r="R48" s="2"/>
      <c r="S48" s="37"/>
      <c r="T48" s="37"/>
      <c r="U48" s="37"/>
      <c r="V48" s="37"/>
      <c r="W48" s="37"/>
      <c r="X48" s="16"/>
      <c r="Y48" s="37"/>
      <c r="Z48" s="16"/>
      <c r="AA48" s="37"/>
      <c r="AB48" s="16"/>
    </row>
    <row r="49" spans="1:28" ht="22.5" customHeight="1" x14ac:dyDescent="0.65">
      <c r="A49" s="27" t="s">
        <v>75</v>
      </c>
      <c r="B49" s="217"/>
      <c r="C49" s="26"/>
      <c r="D49" s="12">
        <v>0</v>
      </c>
      <c r="E49" s="36"/>
      <c r="F49" s="12">
        <v>0</v>
      </c>
      <c r="G49" s="36"/>
      <c r="H49" s="12">
        <v>0</v>
      </c>
      <c r="I49" s="15"/>
      <c r="J49" s="16">
        <f>PL!D103</f>
        <v>63696</v>
      </c>
      <c r="K49" s="37"/>
      <c r="L49" s="16"/>
      <c r="M49" s="37"/>
      <c r="N49" s="12"/>
      <c r="O49" s="37"/>
      <c r="P49" s="90"/>
      <c r="Q49" s="37"/>
      <c r="R49" s="12"/>
      <c r="S49" s="37"/>
      <c r="T49" s="37">
        <v>0</v>
      </c>
      <c r="U49" s="37"/>
      <c r="V49" s="37"/>
      <c r="W49" s="37"/>
      <c r="X49" s="16">
        <f>SUM(D49:T49)</f>
        <v>63696</v>
      </c>
      <c r="Y49" s="37"/>
      <c r="Z49" s="16">
        <v>0</v>
      </c>
      <c r="AA49" s="37"/>
      <c r="AB49" s="16">
        <f>SUM(X49:Z49)</f>
        <v>63696</v>
      </c>
    </row>
    <row r="50" spans="1:28" ht="22.5" customHeight="1" x14ac:dyDescent="0.65">
      <c r="A50" s="27" t="s">
        <v>76</v>
      </c>
      <c r="B50" s="217"/>
      <c r="C50" s="26"/>
      <c r="D50" s="104">
        <v>0</v>
      </c>
      <c r="E50" s="36"/>
      <c r="F50" s="104">
        <v>0</v>
      </c>
      <c r="G50" s="36"/>
      <c r="H50" s="104">
        <v>0</v>
      </c>
      <c r="I50" s="15"/>
      <c r="J50" s="221">
        <v>0</v>
      </c>
      <c r="K50" s="37"/>
      <c r="L50" s="16"/>
      <c r="M50" s="37"/>
      <c r="N50" s="12"/>
      <c r="O50" s="37"/>
      <c r="P50" s="90"/>
      <c r="Q50" s="37"/>
      <c r="R50" s="12"/>
      <c r="S50" s="37"/>
      <c r="T50" s="221">
        <f>PL!D114</f>
        <v>-994</v>
      </c>
      <c r="U50" s="37"/>
      <c r="V50" s="37"/>
      <c r="W50" s="37"/>
      <c r="X50" s="221">
        <f>SUM(D50:T50)</f>
        <v>-994</v>
      </c>
      <c r="Y50" s="37"/>
      <c r="Z50" s="221">
        <v>0</v>
      </c>
      <c r="AA50" s="37"/>
      <c r="AB50" s="16">
        <f>SUM(X50:Z50)</f>
        <v>-994</v>
      </c>
    </row>
    <row r="51" spans="1:28" ht="22.5" customHeight="1" x14ac:dyDescent="0.7">
      <c r="A51" s="29" t="s">
        <v>77</v>
      </c>
      <c r="B51" s="29"/>
      <c r="C51" s="26"/>
      <c r="D51" s="158">
        <f>SUM(D49:D50)</f>
        <v>0</v>
      </c>
      <c r="E51" s="38"/>
      <c r="F51" s="158">
        <f>SUM(F49:F50)</f>
        <v>0</v>
      </c>
      <c r="G51" s="38"/>
      <c r="H51" s="158">
        <f>SUM(H49:H50)</f>
        <v>0</v>
      </c>
      <c r="I51" s="40"/>
      <c r="J51" s="227">
        <f>SUM(J49:J50)</f>
        <v>63696</v>
      </c>
      <c r="K51" s="39"/>
      <c r="L51" s="46">
        <f>SUM(L49:L50)</f>
        <v>0</v>
      </c>
      <c r="M51" s="39"/>
      <c r="N51" s="40"/>
      <c r="O51" s="39"/>
      <c r="P51" s="92">
        <f>SUM(P49:P50)</f>
        <v>0</v>
      </c>
      <c r="Q51" s="39"/>
      <c r="R51" s="46">
        <f>SUM(R49)</f>
        <v>0</v>
      </c>
      <c r="S51" s="39"/>
      <c r="T51" s="227">
        <f>SUM(T49:T50)</f>
        <v>-994</v>
      </c>
      <c r="U51" s="39"/>
      <c r="V51" s="39"/>
      <c r="W51" s="39"/>
      <c r="X51" s="227">
        <f>SUM(X49:X50)</f>
        <v>62702</v>
      </c>
      <c r="Y51" s="39"/>
      <c r="Z51" s="158">
        <f>SUM(Z49:Z50)</f>
        <v>0</v>
      </c>
      <c r="AA51" s="39"/>
      <c r="AB51" s="46">
        <f>SUM(AB49:AB50)</f>
        <v>62702</v>
      </c>
    </row>
    <row r="52" spans="1:28" ht="5.15" customHeight="1" x14ac:dyDescent="0.7">
      <c r="A52" s="29"/>
      <c r="B52" s="29"/>
      <c r="C52" s="26"/>
      <c r="D52" s="15"/>
      <c r="E52" s="2"/>
      <c r="F52" s="15"/>
      <c r="G52" s="37"/>
      <c r="H52" s="15"/>
      <c r="I52" s="15"/>
      <c r="J52" s="15"/>
      <c r="K52" s="37"/>
      <c r="L52" s="15"/>
      <c r="M52" s="37"/>
      <c r="N52" s="2"/>
      <c r="O52" s="37"/>
      <c r="P52" s="91"/>
      <c r="Q52" s="37"/>
      <c r="R52" s="15"/>
      <c r="S52" s="37"/>
      <c r="T52" s="37"/>
      <c r="U52" s="37"/>
      <c r="V52" s="37"/>
      <c r="W52" s="37"/>
      <c r="X52" s="15"/>
      <c r="Y52" s="37"/>
      <c r="Z52" s="15"/>
      <c r="AA52" s="37"/>
      <c r="AB52" s="15"/>
    </row>
    <row r="53" spans="1:28" ht="22.5" customHeight="1" thickBot="1" x14ac:dyDescent="0.75">
      <c r="A53" s="29" t="s">
        <v>187</v>
      </c>
      <c r="B53" s="29"/>
      <c r="C53" s="5"/>
      <c r="D53" s="43">
        <f>D51+D46+D41</f>
        <v>228000</v>
      </c>
      <c r="E53" s="31"/>
      <c r="F53" s="43">
        <f>F51+F46+F41</f>
        <v>26871</v>
      </c>
      <c r="G53" s="31"/>
      <c r="H53" s="43">
        <f>H51+H46+H41</f>
        <v>22800</v>
      </c>
      <c r="I53" s="31"/>
      <c r="J53" s="43">
        <f>J51+J46+J41</f>
        <v>170458</v>
      </c>
      <c r="K53" s="31"/>
      <c r="L53" s="47" t="e">
        <f>#REF!+#REF!+L51</f>
        <v>#REF!</v>
      </c>
      <c r="M53" s="31"/>
      <c r="N53" s="47" t="e">
        <f>#REF!+N51</f>
        <v>#REF!</v>
      </c>
      <c r="O53" s="31"/>
      <c r="P53" s="96">
        <f>P37</f>
        <v>0</v>
      </c>
      <c r="Q53" s="31"/>
      <c r="R53" s="47" t="e">
        <f>#REF!+R51</f>
        <v>#REF!</v>
      </c>
      <c r="S53" s="31"/>
      <c r="T53" s="43">
        <f>T51+T46+T41</f>
        <v>3804</v>
      </c>
      <c r="U53" s="31"/>
      <c r="V53" s="31"/>
      <c r="W53" s="31"/>
      <c r="X53" s="43">
        <f>X51+X46+X41</f>
        <v>451933</v>
      </c>
      <c r="Y53" s="31"/>
      <c r="Z53" s="210">
        <f>Z51+Z46+Z41</f>
        <v>0</v>
      </c>
      <c r="AA53" s="31"/>
      <c r="AB53" s="43">
        <f>AB51+AB46+AB41</f>
        <v>451933</v>
      </c>
    </row>
    <row r="54" spans="1:28" ht="22.5" customHeight="1" thickTop="1" x14ac:dyDescent="0.65"/>
  </sheetData>
  <mergeCells count="16">
    <mergeCell ref="D4:AB4"/>
    <mergeCell ref="AA7:AA8"/>
    <mergeCell ref="D10:AB10"/>
    <mergeCell ref="A7:A8"/>
    <mergeCell ref="E7:E8"/>
    <mergeCell ref="G7:G8"/>
    <mergeCell ref="H7:J7"/>
    <mergeCell ref="K7:K8"/>
    <mergeCell ref="D35:AB35"/>
    <mergeCell ref="D29:AB29"/>
    <mergeCell ref="A32:A33"/>
    <mergeCell ref="E32:E33"/>
    <mergeCell ref="G32:G33"/>
    <mergeCell ref="H32:J32"/>
    <mergeCell ref="K32:K33"/>
    <mergeCell ref="AA32:AA33"/>
  </mergeCells>
  <pageMargins left="0.8" right="0.8" top="0.48" bottom="0.5" header="0.51180555555555596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0"/>
  <sheetViews>
    <sheetView view="pageBreakPreview" topLeftCell="A25" zoomScale="55" zoomScaleNormal="85" zoomScaleSheetLayoutView="55" workbookViewId="0">
      <selection activeCell="D45" sqref="D45"/>
    </sheetView>
  </sheetViews>
  <sheetFormatPr defaultColWidth="9.09765625" defaultRowHeight="21.5" x14ac:dyDescent="0.65"/>
  <cols>
    <col min="1" max="1" width="61.59765625" style="48" customWidth="1"/>
    <col min="2" max="2" width="10.8984375" style="48" customWidth="1"/>
    <col min="3" max="3" width="0.69921875" style="48" customWidth="1"/>
    <col min="4" max="4" width="15.69921875" style="48" customWidth="1"/>
    <col min="5" max="5" width="0.69921875" style="48" customWidth="1"/>
    <col min="6" max="6" width="15.69921875" style="48" customWidth="1"/>
    <col min="7" max="7" width="0.69921875" style="48" customWidth="1"/>
    <col min="8" max="8" width="15.69921875" style="48" customWidth="1"/>
    <col min="9" max="9" width="0.69921875" style="48" customWidth="1"/>
    <col min="10" max="10" width="16.19921875" style="48" customWidth="1"/>
    <col min="11" max="11" width="0.69921875" style="49" customWidth="1"/>
    <col min="12" max="12" width="17.19921875" style="9" hidden="1" customWidth="1"/>
    <col min="13" max="15" width="9.09765625" style="9" hidden="1" customWidth="1"/>
    <col min="16" max="16" width="18" style="9" hidden="1" customWidth="1"/>
    <col min="17" max="17" width="1.3984375" style="9" hidden="1" customWidth="1"/>
    <col min="18" max="18" width="9.09765625" style="9" hidden="1" customWidth="1"/>
    <col min="19" max="19" width="1.3984375" style="9" hidden="1" customWidth="1"/>
    <col min="20" max="20" width="17.59765625" style="48" customWidth="1"/>
    <col min="21" max="16384" width="9.09765625" style="48"/>
  </cols>
  <sheetData>
    <row r="1" spans="1:20" ht="23" x14ac:dyDescent="0.7">
      <c r="A1" s="3" t="str">
        <f>'SH รวม'!A1</f>
        <v>บริษัท ยูบิส (เอเชีย) จำกัด (มหาชน) และบริษัทย่อย</v>
      </c>
      <c r="B1" s="3"/>
      <c r="C1" s="29"/>
      <c r="D1" s="50"/>
      <c r="E1" s="29"/>
      <c r="F1" s="50"/>
      <c r="G1" s="29"/>
      <c r="H1" s="29"/>
      <c r="I1" s="29"/>
      <c r="J1" s="50"/>
      <c r="K1" s="50"/>
      <c r="T1" s="50"/>
    </row>
    <row r="2" spans="1:20" ht="23" x14ac:dyDescent="0.7">
      <c r="A2" s="25" t="s">
        <v>82</v>
      </c>
      <c r="B2" s="25"/>
      <c r="C2" s="51"/>
      <c r="D2" s="52"/>
      <c r="E2" s="51"/>
      <c r="F2" s="52"/>
      <c r="G2" s="51"/>
      <c r="H2" s="51"/>
      <c r="I2" s="51"/>
      <c r="J2" s="52"/>
      <c r="K2" s="52"/>
      <c r="T2" s="52"/>
    </row>
    <row r="3" spans="1:20" x14ac:dyDescent="0.65">
      <c r="A3" s="23"/>
      <c r="B3" s="23"/>
      <c r="C3" s="9"/>
      <c r="D3" s="9"/>
      <c r="E3" s="9"/>
      <c r="F3" s="9"/>
      <c r="G3" s="9"/>
      <c r="H3" s="9"/>
      <c r="I3" s="9"/>
      <c r="J3" s="9"/>
      <c r="K3" s="9"/>
      <c r="T3" s="9"/>
    </row>
    <row r="4" spans="1:20" ht="22" x14ac:dyDescent="0.7">
      <c r="A4" s="23"/>
      <c r="B4" s="23"/>
      <c r="C4" s="42"/>
      <c r="D4" s="265" t="s">
        <v>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0" x14ac:dyDescent="0.65">
      <c r="A5" s="23"/>
      <c r="B5" s="23"/>
      <c r="C5" s="4"/>
      <c r="D5" s="4" t="s">
        <v>27</v>
      </c>
      <c r="E5" s="4"/>
      <c r="F5" s="28"/>
      <c r="G5" s="4"/>
      <c r="H5" s="269" t="s">
        <v>30</v>
      </c>
      <c r="I5" s="269"/>
      <c r="J5" s="269"/>
      <c r="K5" s="28"/>
      <c r="L5" s="4" t="s">
        <v>53</v>
      </c>
      <c r="M5" s="4"/>
      <c r="N5" s="4" t="s">
        <v>54</v>
      </c>
      <c r="O5" s="4"/>
      <c r="P5" s="94" t="s">
        <v>86</v>
      </c>
      <c r="Q5" s="4"/>
      <c r="R5" s="4" t="s">
        <v>49</v>
      </c>
      <c r="T5" s="4"/>
    </row>
    <row r="6" spans="1:20" x14ac:dyDescent="0.65">
      <c r="A6" s="23"/>
      <c r="B6" s="23"/>
      <c r="C6" s="4"/>
      <c r="D6" s="4" t="s">
        <v>57</v>
      </c>
      <c r="E6" s="4"/>
      <c r="F6" s="4" t="s">
        <v>58</v>
      </c>
      <c r="G6" s="4"/>
      <c r="H6" s="4" t="s">
        <v>59</v>
      </c>
      <c r="I6" s="9"/>
      <c r="J6" s="4" t="s">
        <v>60</v>
      </c>
      <c r="K6" s="26"/>
      <c r="L6" s="4" t="s">
        <v>61</v>
      </c>
      <c r="M6" s="4"/>
      <c r="N6" s="4" t="s">
        <v>62</v>
      </c>
      <c r="O6" s="4"/>
      <c r="P6" s="94" t="s">
        <v>87</v>
      </c>
      <c r="Q6" s="4"/>
      <c r="R6" s="4" t="s">
        <v>63</v>
      </c>
      <c r="S6" s="4"/>
      <c r="T6" s="4" t="s">
        <v>55</v>
      </c>
    </row>
    <row r="7" spans="1:20" ht="22" x14ac:dyDescent="0.7">
      <c r="A7" s="29"/>
      <c r="B7" s="6" t="s">
        <v>4</v>
      </c>
      <c r="C7" s="6"/>
      <c r="D7" s="4" t="s">
        <v>66</v>
      </c>
      <c r="E7" s="4"/>
      <c r="F7" s="4" t="s">
        <v>67</v>
      </c>
      <c r="G7" s="4"/>
      <c r="H7" s="4" t="s">
        <v>68</v>
      </c>
      <c r="I7" s="4"/>
      <c r="J7" s="4" t="s">
        <v>69</v>
      </c>
      <c r="K7" s="26"/>
      <c r="L7" s="4" t="s">
        <v>70</v>
      </c>
      <c r="M7" s="4"/>
      <c r="N7" s="4" t="s">
        <v>71</v>
      </c>
      <c r="O7" s="4"/>
      <c r="P7" s="94" t="s">
        <v>88</v>
      </c>
      <c r="Q7" s="4"/>
      <c r="R7" s="4" t="s">
        <v>26</v>
      </c>
      <c r="S7" s="4"/>
      <c r="T7" s="4" t="s">
        <v>64</v>
      </c>
    </row>
    <row r="8" spans="1:20" ht="22" x14ac:dyDescent="0.7">
      <c r="A8" s="29"/>
      <c r="B8" s="29"/>
      <c r="C8" s="6"/>
      <c r="D8" s="264" t="s">
        <v>5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</row>
    <row r="9" spans="1:20" ht="22" x14ac:dyDescent="0.7">
      <c r="A9" s="29" t="s">
        <v>184</v>
      </c>
      <c r="B9" s="29"/>
      <c r="C9" s="5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95"/>
      <c r="Q9" s="82"/>
      <c r="R9" s="82"/>
      <c r="S9" s="82"/>
      <c r="T9" s="82"/>
    </row>
    <row r="10" spans="1:20" ht="22" x14ac:dyDescent="0.7">
      <c r="A10" s="29" t="s">
        <v>104</v>
      </c>
      <c r="B10" s="29"/>
      <c r="C10" s="5"/>
      <c r="D10" s="45">
        <v>228000</v>
      </c>
      <c r="E10" s="28"/>
      <c r="F10" s="45">
        <v>26871</v>
      </c>
      <c r="G10" s="28"/>
      <c r="H10" s="45">
        <v>22800</v>
      </c>
      <c r="I10" s="45"/>
      <c r="J10" s="45">
        <v>97162</v>
      </c>
      <c r="K10" s="45"/>
      <c r="L10" s="16"/>
      <c r="M10" s="37"/>
      <c r="N10" s="45"/>
      <c r="O10" s="37"/>
      <c r="P10" s="88"/>
      <c r="Q10" s="37"/>
      <c r="R10" s="16"/>
      <c r="S10" s="37"/>
      <c r="T10" s="73">
        <f>SUM(D10:J10)</f>
        <v>374833</v>
      </c>
    </row>
    <row r="11" spans="1:20" ht="5.15" customHeight="1" x14ac:dyDescent="0.7">
      <c r="A11" s="35"/>
      <c r="B11" s="35"/>
      <c r="C11" s="5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89"/>
      <c r="Q11" s="31"/>
      <c r="R11" s="31"/>
      <c r="S11" s="31"/>
      <c r="T11" s="31"/>
    </row>
    <row r="12" spans="1:20" ht="22" x14ac:dyDescent="0.7">
      <c r="A12" s="29" t="s">
        <v>167</v>
      </c>
      <c r="B12" s="35"/>
      <c r="C12" s="5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89"/>
      <c r="Q12" s="31"/>
      <c r="R12" s="31"/>
      <c r="S12" s="31"/>
      <c r="T12" s="31"/>
    </row>
    <row r="13" spans="1:20" ht="22" x14ac:dyDescent="0.7">
      <c r="A13" s="35" t="s">
        <v>194</v>
      </c>
      <c r="B13" s="35"/>
      <c r="C13" s="5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89"/>
      <c r="Q13" s="31"/>
      <c r="R13" s="31"/>
      <c r="S13" s="31"/>
      <c r="T13" s="31"/>
    </row>
    <row r="14" spans="1:20" ht="22" x14ac:dyDescent="0.7">
      <c r="A14" s="251" t="s">
        <v>168</v>
      </c>
      <c r="B14" s="6">
        <v>15</v>
      </c>
      <c r="C14" s="5"/>
      <c r="D14" s="229">
        <v>0</v>
      </c>
      <c r="E14" s="212"/>
      <c r="F14" s="229">
        <v>0</v>
      </c>
      <c r="G14" s="212"/>
      <c r="H14" s="229">
        <v>0</v>
      </c>
      <c r="I14" s="31"/>
      <c r="J14" s="101">
        <v>-45600</v>
      </c>
      <c r="K14" s="31"/>
      <c r="L14" s="31"/>
      <c r="M14" s="31"/>
      <c r="N14" s="31"/>
      <c r="O14" s="31"/>
      <c r="P14" s="89"/>
      <c r="Q14" s="31"/>
      <c r="R14" s="31"/>
      <c r="S14" s="31"/>
      <c r="T14" s="101">
        <f>SUM(D14:J14)</f>
        <v>-45600</v>
      </c>
    </row>
    <row r="15" spans="1:20" ht="22" x14ac:dyDescent="0.7">
      <c r="A15" s="35" t="s">
        <v>195</v>
      </c>
      <c r="B15" s="35"/>
      <c r="C15" s="5"/>
      <c r="D15" s="158">
        <f>SUM(D14)</f>
        <v>0</v>
      </c>
      <c r="E15" s="31"/>
      <c r="F15" s="158">
        <f>SUM(F14)</f>
        <v>0</v>
      </c>
      <c r="G15" s="31"/>
      <c r="H15" s="158">
        <f>SUM(H14)</f>
        <v>0</v>
      </c>
      <c r="I15" s="31"/>
      <c r="J15" s="227">
        <f>SUM(J14)</f>
        <v>-45600</v>
      </c>
      <c r="K15" s="230"/>
      <c r="L15" s="230"/>
      <c r="M15" s="230"/>
      <c r="N15" s="230"/>
      <c r="O15" s="230"/>
      <c r="P15" s="231"/>
      <c r="Q15" s="230"/>
      <c r="R15" s="230"/>
      <c r="S15" s="230"/>
      <c r="T15" s="227">
        <f>SUM(T14)</f>
        <v>-45600</v>
      </c>
    </row>
    <row r="16" spans="1:20" ht="5.15" customHeight="1" x14ac:dyDescent="0.7">
      <c r="A16" s="35"/>
      <c r="B16" s="35"/>
      <c r="C16" s="5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89"/>
      <c r="Q16" s="31"/>
      <c r="R16" s="31"/>
      <c r="S16" s="31"/>
      <c r="T16" s="31"/>
    </row>
    <row r="17" spans="1:20" ht="22" x14ac:dyDescent="0.7">
      <c r="A17" s="29" t="s">
        <v>74</v>
      </c>
      <c r="B17" s="29"/>
      <c r="C17" s="6"/>
      <c r="D17" s="12"/>
      <c r="E17" s="2"/>
      <c r="F17" s="12"/>
      <c r="G17" s="2"/>
      <c r="H17" s="12"/>
      <c r="I17" s="36"/>
      <c r="J17" s="36"/>
      <c r="K17" s="36"/>
      <c r="L17" s="12"/>
      <c r="M17" s="45"/>
      <c r="N17" s="12"/>
      <c r="O17" s="45"/>
      <c r="P17" s="90"/>
      <c r="Q17" s="45"/>
      <c r="R17" s="12"/>
      <c r="S17" s="45"/>
      <c r="T17" s="2"/>
    </row>
    <row r="18" spans="1:20" ht="22" x14ac:dyDescent="0.7">
      <c r="A18" s="27" t="s">
        <v>75</v>
      </c>
      <c r="B18" s="217"/>
      <c r="C18" s="6"/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36"/>
      <c r="J18" s="17">
        <f>PL!J103</f>
        <v>34916</v>
      </c>
      <c r="K18" s="36"/>
      <c r="L18" s="16">
        <v>0</v>
      </c>
      <c r="M18" s="45"/>
      <c r="N18" s="16"/>
      <c r="O18" s="45"/>
      <c r="P18" s="97"/>
      <c r="Q18" s="45"/>
      <c r="R18" s="16">
        <f>SUM(L18:Q18)</f>
        <v>0</v>
      </c>
      <c r="S18" s="28"/>
      <c r="T18" s="17">
        <f>SUM(D18:R18)</f>
        <v>34916</v>
      </c>
    </row>
    <row r="19" spans="1:20" ht="22" x14ac:dyDescent="0.7">
      <c r="A19" s="27" t="s">
        <v>76</v>
      </c>
      <c r="B19" s="217"/>
      <c r="C19" s="6"/>
      <c r="D19" s="233">
        <v>0</v>
      </c>
      <c r="E19" s="232">
        <v>0</v>
      </c>
      <c r="F19" s="233">
        <v>0</v>
      </c>
      <c r="G19" s="232">
        <v>0</v>
      </c>
      <c r="H19" s="233">
        <v>0</v>
      </c>
      <c r="I19" s="36"/>
      <c r="J19" s="17">
        <v>0</v>
      </c>
      <c r="K19" s="36"/>
      <c r="L19" s="33">
        <v>0</v>
      </c>
      <c r="M19" s="45"/>
      <c r="N19" s="16"/>
      <c r="O19" s="45"/>
      <c r="P19" s="97"/>
      <c r="Q19" s="45"/>
      <c r="R19" s="33">
        <v>0</v>
      </c>
      <c r="S19" s="28"/>
      <c r="T19" s="17">
        <f>SUM(D19:R19)</f>
        <v>0</v>
      </c>
    </row>
    <row r="20" spans="1:20" ht="22" x14ac:dyDescent="0.7">
      <c r="A20" s="29" t="s">
        <v>77</v>
      </c>
      <c r="B20" s="29"/>
      <c r="C20" s="6"/>
      <c r="D20" s="158">
        <v>0</v>
      </c>
      <c r="E20" s="38"/>
      <c r="F20" s="158">
        <v>0</v>
      </c>
      <c r="G20" s="38"/>
      <c r="H20" s="158">
        <v>0</v>
      </c>
      <c r="I20" s="56"/>
      <c r="J20" s="57">
        <f>SUM(J18:J19)</f>
        <v>34916</v>
      </c>
      <c r="K20" s="58"/>
      <c r="L20" s="20">
        <f>SUM(L18:L19)</f>
        <v>0</v>
      </c>
      <c r="M20" s="42"/>
      <c r="N20" s="56"/>
      <c r="O20" s="42"/>
      <c r="P20" s="98">
        <f>SUM(P18:P19)</f>
        <v>0</v>
      </c>
      <c r="Q20" s="42"/>
      <c r="R20" s="20">
        <f>SUM(R18:R19)</f>
        <v>0</v>
      </c>
      <c r="S20" s="42"/>
      <c r="T20" s="41">
        <f>SUM(T18:T19)</f>
        <v>34916</v>
      </c>
    </row>
    <row r="21" spans="1:20" ht="5.15" customHeight="1" x14ac:dyDescent="0.7">
      <c r="A21" s="35"/>
      <c r="B21" s="35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89"/>
      <c r="Q21" s="31"/>
      <c r="R21" s="31"/>
      <c r="S21" s="31"/>
      <c r="T21" s="31"/>
    </row>
    <row r="22" spans="1:20" ht="22.5" thickBot="1" x14ac:dyDescent="0.75">
      <c r="A22" s="29" t="s">
        <v>185</v>
      </c>
      <c r="B22" s="29"/>
      <c r="C22" s="5"/>
      <c r="D22" s="43">
        <f>D10+D15+D20</f>
        <v>228000</v>
      </c>
      <c r="E22" s="31"/>
      <c r="F22" s="43">
        <f>F10+F15+F20</f>
        <v>26871</v>
      </c>
      <c r="G22" s="31"/>
      <c r="H22" s="43">
        <f>H10+H15+H20</f>
        <v>22800</v>
      </c>
      <c r="I22" s="31"/>
      <c r="J22" s="43">
        <f>J10+J15+J20</f>
        <v>86478</v>
      </c>
      <c r="K22" s="45"/>
      <c r="L22" s="44" t="e">
        <f>L10+#REF!+L20</f>
        <v>#REF!</v>
      </c>
      <c r="N22" s="43"/>
      <c r="P22" s="96">
        <f>P10+P20</f>
        <v>0</v>
      </c>
      <c r="R22" s="61" t="e">
        <f>#REF!+R20</f>
        <v>#REF!</v>
      </c>
      <c r="T22" s="43">
        <f>T10+T15+T20</f>
        <v>364149</v>
      </c>
    </row>
    <row r="23" spans="1:20" ht="22" thickTop="1" x14ac:dyDescent="0.65">
      <c r="J23" s="150"/>
    </row>
    <row r="24" spans="1:20" ht="23" x14ac:dyDescent="0.7">
      <c r="A24" s="3" t="str">
        <f>A1</f>
        <v>บริษัท ยูบิส (เอเชีย) จำกัด (มหาชน) และบริษัทย่อย</v>
      </c>
      <c r="B24" s="3"/>
      <c r="C24" s="29"/>
      <c r="D24" s="50"/>
      <c r="E24" s="29"/>
      <c r="F24" s="50"/>
      <c r="G24" s="29"/>
      <c r="H24" s="29"/>
      <c r="I24" s="29"/>
      <c r="J24" s="50"/>
      <c r="K24" s="50"/>
      <c r="T24" s="50"/>
    </row>
    <row r="25" spans="1:20" ht="23" x14ac:dyDescent="0.7">
      <c r="A25" s="25" t="s">
        <v>82</v>
      </c>
      <c r="B25" s="25"/>
      <c r="C25" s="51"/>
      <c r="D25" s="52"/>
      <c r="E25" s="51"/>
      <c r="F25" s="52"/>
      <c r="G25" s="51"/>
      <c r="H25" s="51"/>
      <c r="I25" s="51"/>
      <c r="J25" s="52"/>
      <c r="K25" s="52"/>
      <c r="T25" s="52"/>
    </row>
    <row r="26" spans="1:20" x14ac:dyDescent="0.65">
      <c r="A26" s="23"/>
      <c r="B26" s="23"/>
      <c r="C26" s="9"/>
      <c r="D26" s="9"/>
      <c r="E26" s="9"/>
      <c r="F26" s="9"/>
      <c r="G26" s="9"/>
      <c r="H26" s="9"/>
      <c r="I26" s="9"/>
      <c r="J26" s="9"/>
      <c r="K26" s="9"/>
      <c r="T26" s="9"/>
    </row>
    <row r="27" spans="1:20" ht="22" x14ac:dyDescent="0.7">
      <c r="A27" s="23"/>
      <c r="B27" s="23"/>
      <c r="C27" s="42"/>
      <c r="D27" s="265" t="s">
        <v>2</v>
      </c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</row>
    <row r="28" spans="1:20" x14ac:dyDescent="0.65">
      <c r="A28" s="23"/>
      <c r="B28" s="23"/>
      <c r="C28" s="4"/>
      <c r="D28" s="4" t="s">
        <v>27</v>
      </c>
      <c r="E28" s="4"/>
      <c r="F28" s="28"/>
      <c r="G28" s="4"/>
      <c r="H28" s="269" t="s">
        <v>30</v>
      </c>
      <c r="I28" s="269"/>
      <c r="J28" s="269"/>
      <c r="K28" s="28"/>
      <c r="L28" s="4" t="s">
        <v>53</v>
      </c>
      <c r="M28" s="4"/>
      <c r="N28" s="4" t="s">
        <v>54</v>
      </c>
      <c r="O28" s="4"/>
      <c r="P28" s="94" t="s">
        <v>86</v>
      </c>
      <c r="Q28" s="4"/>
      <c r="R28" s="4" t="s">
        <v>49</v>
      </c>
      <c r="T28" s="4"/>
    </row>
    <row r="29" spans="1:20" x14ac:dyDescent="0.65">
      <c r="A29" s="23"/>
      <c r="B29" s="23"/>
      <c r="C29" s="4"/>
      <c r="D29" s="4" t="s">
        <v>57</v>
      </c>
      <c r="E29" s="4"/>
      <c r="F29" s="4" t="s">
        <v>58</v>
      </c>
      <c r="G29" s="4"/>
      <c r="H29" s="4" t="s">
        <v>59</v>
      </c>
      <c r="I29" s="9"/>
      <c r="J29" s="4" t="s">
        <v>60</v>
      </c>
      <c r="K29" s="26"/>
      <c r="L29" s="4" t="s">
        <v>61</v>
      </c>
      <c r="M29" s="4"/>
      <c r="N29" s="4" t="s">
        <v>62</v>
      </c>
      <c r="O29" s="4"/>
      <c r="P29" s="94" t="s">
        <v>87</v>
      </c>
      <c r="Q29" s="4"/>
      <c r="R29" s="4" t="s">
        <v>63</v>
      </c>
      <c r="S29" s="4"/>
      <c r="T29" s="4" t="s">
        <v>55</v>
      </c>
    </row>
    <row r="30" spans="1:20" ht="22" x14ac:dyDescent="0.7">
      <c r="A30" s="29"/>
      <c r="B30" s="6" t="s">
        <v>4</v>
      </c>
      <c r="C30" s="6"/>
      <c r="D30" s="4" t="s">
        <v>66</v>
      </c>
      <c r="E30" s="4"/>
      <c r="F30" s="4" t="s">
        <v>67</v>
      </c>
      <c r="G30" s="4"/>
      <c r="H30" s="4" t="s">
        <v>68</v>
      </c>
      <c r="I30" s="4"/>
      <c r="J30" s="4" t="s">
        <v>69</v>
      </c>
      <c r="K30" s="26"/>
      <c r="L30" s="4" t="s">
        <v>70</v>
      </c>
      <c r="M30" s="4"/>
      <c r="N30" s="4" t="s">
        <v>71</v>
      </c>
      <c r="O30" s="4"/>
      <c r="P30" s="94" t="s">
        <v>88</v>
      </c>
      <c r="Q30" s="4"/>
      <c r="R30" s="4" t="s">
        <v>26</v>
      </c>
      <c r="S30" s="4"/>
      <c r="T30" s="4" t="s">
        <v>64</v>
      </c>
    </row>
    <row r="31" spans="1:20" ht="22" x14ac:dyDescent="0.7">
      <c r="A31" s="29"/>
      <c r="B31" s="29"/>
      <c r="C31" s="6"/>
      <c r="D31" s="264" t="s">
        <v>5</v>
      </c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</row>
    <row r="32" spans="1:20" ht="22" x14ac:dyDescent="0.7">
      <c r="A32" s="29" t="s">
        <v>186</v>
      </c>
      <c r="B32" s="29"/>
      <c r="C32" s="5"/>
      <c r="D32" s="253"/>
      <c r="E32" s="82"/>
      <c r="F32" s="253"/>
      <c r="G32" s="82"/>
      <c r="H32" s="253"/>
      <c r="I32" s="82"/>
      <c r="J32" s="253"/>
      <c r="K32" s="82"/>
      <c r="L32" s="82"/>
      <c r="M32" s="82"/>
      <c r="N32" s="82"/>
      <c r="O32" s="82"/>
      <c r="P32" s="95"/>
      <c r="Q32" s="82"/>
      <c r="R32" s="82"/>
      <c r="S32" s="82"/>
      <c r="T32" s="253"/>
    </row>
    <row r="33" spans="1:20" ht="22" x14ac:dyDescent="0.7">
      <c r="A33" s="29" t="s">
        <v>163</v>
      </c>
      <c r="B33" s="29"/>
      <c r="C33" s="5"/>
      <c r="D33" s="45">
        <v>228000</v>
      </c>
      <c r="E33" s="28"/>
      <c r="F33" s="45">
        <v>26871</v>
      </c>
      <c r="G33" s="28"/>
      <c r="H33" s="45">
        <v>22800</v>
      </c>
      <c r="I33" s="45"/>
      <c r="J33" s="45">
        <v>148550</v>
      </c>
      <c r="K33" s="45"/>
      <c r="L33" s="16"/>
      <c r="M33" s="37"/>
      <c r="N33" s="45"/>
      <c r="O33" s="37"/>
      <c r="P33" s="88"/>
      <c r="Q33" s="37"/>
      <c r="R33" s="16"/>
      <c r="S33" s="37"/>
      <c r="T33" s="45">
        <f>SUM(D33:J33)</f>
        <v>426221</v>
      </c>
    </row>
    <row r="34" spans="1:20" ht="22" x14ac:dyDescent="0.7">
      <c r="A34" s="23" t="s">
        <v>162</v>
      </c>
      <c r="B34" s="23"/>
      <c r="C34" s="5"/>
      <c r="D34" s="45"/>
      <c r="E34" s="28"/>
      <c r="F34" s="45"/>
      <c r="G34" s="28"/>
      <c r="H34" s="45"/>
      <c r="I34" s="45"/>
      <c r="J34" s="45"/>
      <c r="K34" s="45"/>
      <c r="L34" s="16"/>
      <c r="M34" s="37"/>
      <c r="N34" s="45"/>
      <c r="O34" s="37"/>
      <c r="P34" s="88"/>
      <c r="Q34" s="37"/>
      <c r="R34" s="16"/>
      <c r="S34" s="37"/>
      <c r="T34" s="73"/>
    </row>
    <row r="35" spans="1:20" ht="22" x14ac:dyDescent="0.7">
      <c r="A35" s="23" t="s">
        <v>166</v>
      </c>
      <c r="B35" s="6"/>
      <c r="C35" s="5"/>
      <c r="D35" s="45"/>
      <c r="E35" s="28"/>
      <c r="F35" s="45"/>
      <c r="G35" s="28"/>
      <c r="H35" s="45"/>
      <c r="I35" s="45"/>
      <c r="J35" s="45"/>
      <c r="K35" s="45"/>
      <c r="L35" s="16"/>
      <c r="M35" s="37"/>
      <c r="N35" s="45"/>
      <c r="O35" s="37"/>
      <c r="P35" s="88"/>
      <c r="Q35" s="37"/>
      <c r="R35" s="16"/>
      <c r="S35" s="37"/>
      <c r="T35" s="45"/>
    </row>
    <row r="36" spans="1:20" ht="22" x14ac:dyDescent="0.7">
      <c r="A36" s="23" t="s">
        <v>169</v>
      </c>
      <c r="B36" s="6">
        <v>3</v>
      </c>
      <c r="C36" s="5"/>
      <c r="D36" s="223">
        <v>0</v>
      </c>
      <c r="E36" s="224"/>
      <c r="F36" s="223">
        <v>0</v>
      </c>
      <c r="G36" s="224"/>
      <c r="H36" s="223">
        <v>0</v>
      </c>
      <c r="I36" s="68"/>
      <c r="J36" s="68">
        <v>-682</v>
      </c>
      <c r="K36" s="68"/>
      <c r="L36" s="225"/>
      <c r="M36" s="37"/>
      <c r="N36" s="68"/>
      <c r="O36" s="37"/>
      <c r="P36" s="226"/>
      <c r="Q36" s="37"/>
      <c r="R36" s="225"/>
      <c r="S36" s="37"/>
      <c r="T36" s="69">
        <f>SUM(D36:J36)</f>
        <v>-682</v>
      </c>
    </row>
    <row r="37" spans="1:20" ht="22" x14ac:dyDescent="0.7">
      <c r="A37" s="29" t="s">
        <v>179</v>
      </c>
      <c r="B37" s="29"/>
      <c r="C37" s="5"/>
      <c r="D37" s="216">
        <f>D33+D36</f>
        <v>228000</v>
      </c>
      <c r="E37" s="28"/>
      <c r="F37" s="216">
        <f>F33+F36</f>
        <v>26871</v>
      </c>
      <c r="G37" s="28"/>
      <c r="H37" s="216">
        <f>H33+H36</f>
        <v>22800</v>
      </c>
      <c r="I37" s="45"/>
      <c r="J37" s="216">
        <f>J33+J36</f>
        <v>147868</v>
      </c>
      <c r="K37" s="45"/>
      <c r="L37" s="16"/>
      <c r="M37" s="37"/>
      <c r="N37" s="45"/>
      <c r="O37" s="37"/>
      <c r="P37" s="88"/>
      <c r="Q37" s="37"/>
      <c r="R37" s="16"/>
      <c r="S37" s="37"/>
      <c r="T37" s="216">
        <f>SUM(D37:J37)</f>
        <v>425539</v>
      </c>
    </row>
    <row r="38" spans="1:20" ht="5.15" customHeight="1" x14ac:dyDescent="0.7">
      <c r="A38" s="35"/>
      <c r="B38" s="35"/>
      <c r="C38" s="5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89"/>
      <c r="Q38" s="31"/>
      <c r="R38" s="31"/>
      <c r="S38" s="31"/>
      <c r="T38" s="31"/>
    </row>
    <row r="39" spans="1:20" ht="22" x14ac:dyDescent="0.7">
      <c r="A39" s="29" t="s">
        <v>167</v>
      </c>
      <c r="B39" s="35"/>
      <c r="C39" s="5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89"/>
      <c r="Q39" s="31"/>
      <c r="R39" s="31"/>
      <c r="S39" s="31"/>
      <c r="T39" s="31"/>
    </row>
    <row r="40" spans="1:20" ht="22" x14ac:dyDescent="0.7">
      <c r="A40" s="35" t="s">
        <v>194</v>
      </c>
      <c r="B40" s="35"/>
      <c r="C40" s="5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89"/>
      <c r="Q40" s="31"/>
      <c r="R40" s="31"/>
      <c r="S40" s="31"/>
      <c r="T40" s="31"/>
    </row>
    <row r="41" spans="1:20" ht="22" x14ac:dyDescent="0.7">
      <c r="A41" s="217" t="s">
        <v>168</v>
      </c>
      <c r="B41" s="6">
        <v>15</v>
      </c>
      <c r="C41" s="5"/>
      <c r="D41" s="229">
        <v>0</v>
      </c>
      <c r="E41" s="212"/>
      <c r="F41" s="229">
        <v>0</v>
      </c>
      <c r="G41" s="212"/>
      <c r="H41" s="229">
        <v>0</v>
      </c>
      <c r="I41" s="31"/>
      <c r="J41" s="101">
        <v>-57000</v>
      </c>
      <c r="K41" s="31"/>
      <c r="L41" s="31"/>
      <c r="M41" s="31"/>
      <c r="N41" s="31"/>
      <c r="O41" s="31"/>
      <c r="P41" s="89"/>
      <c r="Q41" s="31"/>
      <c r="R41" s="31"/>
      <c r="S41" s="31"/>
      <c r="T41" s="101">
        <f>SUM(D41:J41)</f>
        <v>-57000</v>
      </c>
    </row>
    <row r="42" spans="1:20" ht="22" x14ac:dyDescent="0.7">
      <c r="A42" s="35" t="s">
        <v>195</v>
      </c>
      <c r="B42" s="35"/>
      <c r="C42" s="5"/>
      <c r="D42" s="158">
        <f>SUM(D41)</f>
        <v>0</v>
      </c>
      <c r="E42" s="31"/>
      <c r="F42" s="158">
        <f>SUM(F41)</f>
        <v>0</v>
      </c>
      <c r="G42" s="31"/>
      <c r="H42" s="158">
        <f>SUM(H41)</f>
        <v>0</v>
      </c>
      <c r="I42" s="31"/>
      <c r="J42" s="227">
        <f>SUM(J41)</f>
        <v>-57000</v>
      </c>
      <c r="K42" s="230"/>
      <c r="L42" s="230"/>
      <c r="M42" s="230"/>
      <c r="N42" s="230"/>
      <c r="O42" s="230"/>
      <c r="P42" s="231"/>
      <c r="Q42" s="230"/>
      <c r="R42" s="230"/>
      <c r="S42" s="230"/>
      <c r="T42" s="227">
        <f>SUM(T41)</f>
        <v>-57000</v>
      </c>
    </row>
    <row r="43" spans="1:20" ht="5.15" customHeight="1" x14ac:dyDescent="0.7">
      <c r="A43" s="35"/>
      <c r="B43" s="35"/>
      <c r="C43" s="5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89"/>
      <c r="Q43" s="31"/>
      <c r="R43" s="31"/>
      <c r="S43" s="31"/>
      <c r="T43" s="31"/>
    </row>
    <row r="44" spans="1:20" ht="22" x14ac:dyDescent="0.7">
      <c r="A44" s="29" t="s">
        <v>74</v>
      </c>
      <c r="B44" s="29"/>
      <c r="C44" s="6"/>
      <c r="D44" s="12"/>
      <c r="E44" s="2"/>
      <c r="F44" s="12"/>
      <c r="G44" s="2"/>
      <c r="H44" s="12"/>
      <c r="I44" s="36"/>
      <c r="J44" s="36"/>
      <c r="K44" s="36"/>
      <c r="L44" s="12"/>
      <c r="M44" s="45"/>
      <c r="N44" s="12"/>
      <c r="O44" s="45"/>
      <c r="P44" s="90"/>
      <c r="Q44" s="45"/>
      <c r="R44" s="12"/>
      <c r="S44" s="45"/>
      <c r="T44" s="2"/>
    </row>
    <row r="45" spans="1:20" ht="22" x14ac:dyDescent="0.7">
      <c r="A45" s="27" t="s">
        <v>75</v>
      </c>
      <c r="B45" s="217"/>
      <c r="C45" s="6"/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6">
        <f>PL!H103</f>
        <v>46548</v>
      </c>
      <c r="K45" s="36"/>
      <c r="L45" s="16">
        <v>0</v>
      </c>
      <c r="M45" s="45"/>
      <c r="N45" s="16"/>
      <c r="O45" s="45"/>
      <c r="P45" s="97"/>
      <c r="Q45" s="45"/>
      <c r="R45" s="16">
        <f>SUM(L45:Q45)</f>
        <v>0</v>
      </c>
      <c r="S45" s="28"/>
      <c r="T45" s="17">
        <f t="shared" ref="T45:T46" si="0">SUM(D45:J45)</f>
        <v>46548</v>
      </c>
    </row>
    <row r="46" spans="1:20" ht="22" x14ac:dyDescent="0.7">
      <c r="A46" s="27" t="s">
        <v>76</v>
      </c>
      <c r="B46" s="217"/>
      <c r="C46" s="6"/>
      <c r="D46" s="104">
        <v>0</v>
      </c>
      <c r="E46" s="12">
        <v>0</v>
      </c>
      <c r="F46" s="104">
        <v>0</v>
      </c>
      <c r="G46" s="12">
        <v>0</v>
      </c>
      <c r="H46" s="104">
        <v>0</v>
      </c>
      <c r="I46" s="12">
        <v>0</v>
      </c>
      <c r="J46" s="104">
        <f>PL!H43</f>
        <v>0</v>
      </c>
      <c r="K46" s="36"/>
      <c r="L46" s="33">
        <v>0</v>
      </c>
      <c r="M46" s="45"/>
      <c r="N46" s="16"/>
      <c r="O46" s="45"/>
      <c r="P46" s="97"/>
      <c r="Q46" s="45"/>
      <c r="R46" s="33">
        <v>0</v>
      </c>
      <c r="S46" s="28"/>
      <c r="T46" s="102">
        <f t="shared" si="0"/>
        <v>0</v>
      </c>
    </row>
    <row r="47" spans="1:20" ht="22" x14ac:dyDescent="0.7">
      <c r="A47" s="29" t="s">
        <v>77</v>
      </c>
      <c r="B47" s="29"/>
      <c r="C47" s="6"/>
      <c r="D47" s="158">
        <f>SUM(D45:D46)</f>
        <v>0</v>
      </c>
      <c r="E47" s="38"/>
      <c r="F47" s="158">
        <f>SUM(F45:F46)</f>
        <v>0</v>
      </c>
      <c r="G47" s="38"/>
      <c r="H47" s="158">
        <f>SUM(H45:H46)</f>
        <v>0</v>
      </c>
      <c r="I47" s="56"/>
      <c r="J47" s="227">
        <f>SUM(J45:J46)</f>
        <v>46548</v>
      </c>
      <c r="K47" s="58"/>
      <c r="L47" s="20">
        <f>SUM(L45:L46)</f>
        <v>0</v>
      </c>
      <c r="M47" s="42"/>
      <c r="N47" s="56"/>
      <c r="O47" s="42"/>
      <c r="P47" s="98">
        <f>SUM(P45:P46)</f>
        <v>0</v>
      </c>
      <c r="Q47" s="42"/>
      <c r="R47" s="20">
        <f>SUM(R45:R46)</f>
        <v>0</v>
      </c>
      <c r="S47" s="42"/>
      <c r="T47" s="227">
        <f>SUM(T45:T46)</f>
        <v>46548</v>
      </c>
    </row>
    <row r="48" spans="1:20" ht="5.15" customHeight="1" x14ac:dyDescent="0.7">
      <c r="A48" s="29"/>
      <c r="B48" s="29"/>
      <c r="C48" s="6"/>
      <c r="D48" s="12"/>
      <c r="E48" s="2"/>
      <c r="F48" s="12"/>
      <c r="G48" s="2"/>
      <c r="H48" s="12"/>
      <c r="I48" s="59"/>
      <c r="J48" s="16"/>
      <c r="K48" s="60"/>
      <c r="L48" s="12"/>
      <c r="M48" s="28"/>
      <c r="N48" s="59"/>
      <c r="O48" s="28"/>
      <c r="P48" s="97"/>
      <c r="Q48" s="28"/>
      <c r="R48" s="12"/>
      <c r="S48" s="28"/>
      <c r="T48" s="55"/>
    </row>
    <row r="49" spans="1:20" ht="22.5" thickBot="1" x14ac:dyDescent="0.75">
      <c r="A49" s="29" t="s">
        <v>187</v>
      </c>
      <c r="B49" s="29"/>
      <c r="C49" s="5"/>
      <c r="D49" s="43">
        <f>D37+D47+D42</f>
        <v>228000</v>
      </c>
      <c r="E49" s="31"/>
      <c r="F49" s="43">
        <f>F37+F47+F42</f>
        <v>26871</v>
      </c>
      <c r="G49" s="31"/>
      <c r="H49" s="43">
        <f>H37+H47+H42</f>
        <v>22800</v>
      </c>
      <c r="I49" s="31"/>
      <c r="J49" s="43">
        <f>J37+J47+J42</f>
        <v>137416</v>
      </c>
      <c r="K49" s="45"/>
      <c r="L49" s="44" t="e">
        <f>L33+#REF!+L47</f>
        <v>#REF!</v>
      </c>
      <c r="N49" s="43"/>
      <c r="P49" s="96">
        <f>P33+P47</f>
        <v>0</v>
      </c>
      <c r="R49" s="61" t="e">
        <f>#REF!+R47</f>
        <v>#REF!</v>
      </c>
      <c r="T49" s="43">
        <f>T37+T47+T42</f>
        <v>415087</v>
      </c>
    </row>
    <row r="50" spans="1:20" ht="22" thickTop="1" x14ac:dyDescent="0.65"/>
  </sheetData>
  <mergeCells count="6">
    <mergeCell ref="D4:T4"/>
    <mergeCell ref="D27:T27"/>
    <mergeCell ref="H28:J28"/>
    <mergeCell ref="D31:T31"/>
    <mergeCell ref="H5:J5"/>
    <mergeCell ref="D8:T8"/>
  </mergeCells>
  <pageMargins left="0.8" right="0.8" top="0.48" bottom="0.5" header="0.51180555555555596" footer="0.5"/>
  <pageSetup paperSize="9" scale="9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2"/>
  <sheetViews>
    <sheetView tabSelected="1" view="pageBreakPreview" topLeftCell="A67" zoomScale="70" zoomScaleNormal="100" zoomScaleSheetLayoutView="70" workbookViewId="0">
      <selection activeCell="D28" sqref="D28"/>
    </sheetView>
  </sheetViews>
  <sheetFormatPr defaultColWidth="35" defaultRowHeight="22.5" customHeight="1" x14ac:dyDescent="0.65"/>
  <cols>
    <col min="1" max="1" width="48.8984375" style="1" customWidth="1"/>
    <col min="2" max="2" width="12.69921875" style="62" customWidth="1"/>
    <col min="3" max="3" width="1.19921875" style="1" customWidth="1"/>
    <col min="4" max="4" width="12.69921875" style="62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tr">
        <f>'SH เฉพาะ'!A1</f>
        <v>บริษัท ยูบิส (เอเชีย) จำกัด (มหาชน) และบริษัทย่อย</v>
      </c>
    </row>
    <row r="2" spans="1:8" ht="22.5" customHeight="1" x14ac:dyDescent="0.7">
      <c r="A2" s="3" t="s">
        <v>83</v>
      </c>
    </row>
    <row r="3" spans="1:8" ht="21" customHeight="1" x14ac:dyDescent="0.7">
      <c r="A3" s="9"/>
      <c r="B3" s="265" t="s">
        <v>1</v>
      </c>
      <c r="C3" s="265"/>
      <c r="D3" s="265"/>
      <c r="E3" s="5"/>
      <c r="F3" s="265" t="s">
        <v>2</v>
      </c>
      <c r="G3" s="265"/>
      <c r="H3" s="265"/>
    </row>
    <row r="4" spans="1:8" ht="21" customHeight="1" x14ac:dyDescent="0.65">
      <c r="A4" s="9"/>
      <c r="B4" s="266" t="s">
        <v>183</v>
      </c>
      <c r="C4" s="267"/>
      <c r="D4" s="267"/>
      <c r="E4" s="4"/>
      <c r="F4" s="266" t="s">
        <v>183</v>
      </c>
      <c r="G4" s="267"/>
      <c r="H4" s="267"/>
    </row>
    <row r="5" spans="1:8" ht="21" customHeight="1" x14ac:dyDescent="0.65">
      <c r="A5" s="9"/>
      <c r="B5" s="266" t="s">
        <v>182</v>
      </c>
      <c r="C5" s="267"/>
      <c r="D5" s="267"/>
      <c r="E5" s="4"/>
      <c r="F5" s="266" t="s">
        <v>182</v>
      </c>
      <c r="G5" s="267"/>
      <c r="H5" s="267"/>
    </row>
    <row r="6" spans="1:8" ht="21" customHeight="1" x14ac:dyDescent="0.65">
      <c r="A6" s="9"/>
      <c r="B6" s="7">
        <v>2563</v>
      </c>
      <c r="C6" s="4"/>
      <c r="D6" s="7">
        <v>2562</v>
      </c>
      <c r="E6" s="7"/>
      <c r="F6" s="7">
        <v>2563</v>
      </c>
      <c r="G6" s="4"/>
      <c r="H6" s="7">
        <v>2562</v>
      </c>
    </row>
    <row r="7" spans="1:8" ht="21" customHeight="1" x14ac:dyDescent="0.65">
      <c r="A7" s="9"/>
      <c r="B7" s="264" t="s">
        <v>5</v>
      </c>
      <c r="C7" s="264"/>
      <c r="D7" s="264"/>
      <c r="E7" s="264"/>
      <c r="F7" s="264"/>
      <c r="G7" s="264"/>
      <c r="H7" s="264"/>
    </row>
    <row r="8" spans="1:8" ht="21" customHeight="1" x14ac:dyDescent="0.7">
      <c r="A8" s="8" t="s">
        <v>78</v>
      </c>
      <c r="B8" s="63"/>
      <c r="C8" s="9"/>
      <c r="D8" s="63"/>
      <c r="E8" s="9"/>
      <c r="F8" s="9"/>
      <c r="G8" s="9"/>
      <c r="H8" s="9"/>
    </row>
    <row r="9" spans="1:8" ht="21" customHeight="1" x14ac:dyDescent="0.65">
      <c r="A9" s="9" t="s">
        <v>46</v>
      </c>
      <c r="B9" s="100">
        <f>PL!D103</f>
        <v>63696</v>
      </c>
      <c r="C9" s="54"/>
      <c r="D9" s="100">
        <f>PL!F103</f>
        <v>64178</v>
      </c>
      <c r="E9" s="11"/>
      <c r="F9" s="10">
        <f>PL!H103</f>
        <v>46548</v>
      </c>
      <c r="G9" s="11"/>
      <c r="H9" s="10">
        <f>PL!J103</f>
        <v>34916</v>
      </c>
    </row>
    <row r="10" spans="1:8" ht="21" customHeight="1" x14ac:dyDescent="0.65">
      <c r="A10" s="24" t="s">
        <v>92</v>
      </c>
      <c r="B10" s="32"/>
      <c r="C10" s="54"/>
      <c r="D10" s="32"/>
      <c r="E10" s="54"/>
      <c r="F10" s="54"/>
      <c r="G10" s="54"/>
      <c r="H10" s="54"/>
    </row>
    <row r="11" spans="1:8" ht="21" customHeight="1" x14ac:dyDescent="0.65">
      <c r="A11" s="9" t="s">
        <v>45</v>
      </c>
      <c r="B11" s="100">
        <f>-PL!D102</f>
        <v>12497</v>
      </c>
      <c r="C11" s="69"/>
      <c r="D11" s="32">
        <f>-PL!F102</f>
        <v>9788</v>
      </c>
      <c r="E11" s="69"/>
      <c r="F11" s="100">
        <f>-PL!H102</f>
        <v>11471</v>
      </c>
      <c r="G11" s="69"/>
      <c r="H11" s="68">
        <f>-PL!J102</f>
        <v>8773</v>
      </c>
    </row>
    <row r="12" spans="1:8" ht="21" customHeight="1" x14ac:dyDescent="0.65">
      <c r="A12" s="9" t="s">
        <v>42</v>
      </c>
      <c r="B12" s="32">
        <v>2203</v>
      </c>
      <c r="C12" s="69"/>
      <c r="D12" s="32">
        <v>2038</v>
      </c>
      <c r="E12" s="69"/>
      <c r="F12" s="68">
        <v>1514</v>
      </c>
      <c r="G12" s="69"/>
      <c r="H12" s="32">
        <v>1487</v>
      </c>
    </row>
    <row r="13" spans="1:8" ht="21" customHeight="1" x14ac:dyDescent="0.65">
      <c r="A13" s="9" t="s">
        <v>146</v>
      </c>
      <c r="B13" s="64">
        <v>7454</v>
      </c>
      <c r="C13" s="54"/>
      <c r="D13" s="64">
        <v>5024</v>
      </c>
      <c r="E13" s="54"/>
      <c r="F13" s="54">
        <v>5783</v>
      </c>
      <c r="G13" s="54"/>
      <c r="H13" s="54">
        <v>4009</v>
      </c>
    </row>
    <row r="14" spans="1:8" ht="21" customHeight="1" x14ac:dyDescent="0.65">
      <c r="A14" s="1" t="s">
        <v>93</v>
      </c>
      <c r="B14" s="99">
        <v>4953</v>
      </c>
      <c r="C14" s="37"/>
      <c r="D14" s="99">
        <v>1810</v>
      </c>
      <c r="E14" s="37"/>
      <c r="F14" s="99">
        <v>4669</v>
      </c>
      <c r="G14" s="37"/>
      <c r="H14" s="99">
        <v>1499</v>
      </c>
    </row>
    <row r="15" spans="1:8" ht="21" customHeight="1" x14ac:dyDescent="0.65">
      <c r="A15" s="1" t="s">
        <v>191</v>
      </c>
      <c r="B15" s="32">
        <v>3114</v>
      </c>
      <c r="C15" s="54"/>
      <c r="D15" s="32">
        <v>10292</v>
      </c>
      <c r="E15" s="54"/>
      <c r="F15" s="154">
        <v>3114</v>
      </c>
      <c r="G15" s="2"/>
      <c r="H15" s="154">
        <v>10291</v>
      </c>
    </row>
    <row r="16" spans="1:8" ht="21" customHeight="1" x14ac:dyDescent="0.65">
      <c r="A16" s="1" t="s">
        <v>147</v>
      </c>
      <c r="B16" s="154">
        <v>4273</v>
      </c>
      <c r="C16" s="54"/>
      <c r="D16" s="154">
        <v>329</v>
      </c>
      <c r="E16" s="54"/>
      <c r="F16" s="154">
        <v>4212</v>
      </c>
      <c r="G16" s="54"/>
      <c r="H16" s="154">
        <v>0</v>
      </c>
    </row>
    <row r="17" spans="1:17" ht="21" customHeight="1" x14ac:dyDescent="0.65">
      <c r="A17" s="65" t="s">
        <v>148</v>
      </c>
      <c r="B17" s="32">
        <v>1397</v>
      </c>
      <c r="C17" s="67"/>
      <c r="D17" s="32">
        <v>-41</v>
      </c>
      <c r="E17" s="67"/>
      <c r="F17" s="32">
        <v>1089</v>
      </c>
      <c r="G17" s="54"/>
      <c r="H17" s="32">
        <v>-54</v>
      </c>
    </row>
    <row r="18" spans="1:17" ht="21" customHeight="1" x14ac:dyDescent="0.65">
      <c r="A18" s="9" t="s">
        <v>192</v>
      </c>
      <c r="B18" s="99">
        <v>949</v>
      </c>
      <c r="C18" s="69"/>
      <c r="D18" s="99">
        <v>0</v>
      </c>
      <c r="E18" s="69"/>
      <c r="F18" s="99">
        <v>949</v>
      </c>
      <c r="G18" s="69"/>
      <c r="H18" s="99">
        <v>0</v>
      </c>
    </row>
    <row r="19" spans="1:17" ht="21" customHeight="1" x14ac:dyDescent="0.65">
      <c r="A19" s="1" t="s">
        <v>39</v>
      </c>
      <c r="B19" s="101">
        <v>-57</v>
      </c>
      <c r="C19" s="69"/>
      <c r="D19" s="101">
        <v>-49</v>
      </c>
      <c r="E19" s="69"/>
      <c r="F19" s="102">
        <v>-25</v>
      </c>
      <c r="G19" s="69"/>
      <c r="H19" s="102">
        <v>-21</v>
      </c>
    </row>
    <row r="20" spans="1:17" ht="21" customHeight="1" x14ac:dyDescent="0.7">
      <c r="A20" s="29"/>
      <c r="B20" s="76">
        <f>SUM(B9:B19)</f>
        <v>100479</v>
      </c>
      <c r="C20" s="54"/>
      <c r="D20" s="76">
        <f>SUM(D9:D19)</f>
        <v>93369</v>
      </c>
      <c r="E20" s="54"/>
      <c r="F20" s="76">
        <f>SUM(F9:F19)</f>
        <v>79324</v>
      </c>
      <c r="G20" s="54"/>
      <c r="H20" s="76">
        <f>SUM(H9:H19)</f>
        <v>60900</v>
      </c>
      <c r="J20" s="246"/>
    </row>
    <row r="21" spans="1:17" ht="21" customHeight="1" x14ac:dyDescent="0.65">
      <c r="A21" s="24" t="s">
        <v>79</v>
      </c>
      <c r="B21" s="32"/>
      <c r="C21" s="54"/>
      <c r="D21" s="32"/>
      <c r="E21" s="54"/>
      <c r="F21" s="54"/>
      <c r="G21" s="54"/>
      <c r="H21" s="54"/>
    </row>
    <row r="22" spans="1:17" ht="21" customHeight="1" x14ac:dyDescent="0.65">
      <c r="A22" s="9" t="s">
        <v>117</v>
      </c>
      <c r="B22" s="64">
        <v>-10346</v>
      </c>
      <c r="C22" s="54"/>
      <c r="D22" s="64">
        <v>15635</v>
      </c>
      <c r="E22" s="70"/>
      <c r="F22" s="70">
        <v>28460</v>
      </c>
      <c r="G22" s="54"/>
      <c r="H22" s="70">
        <v>3999</v>
      </c>
    </row>
    <row r="23" spans="1:17" ht="21" customHeight="1" x14ac:dyDescent="0.65">
      <c r="A23" s="9" t="s">
        <v>8</v>
      </c>
      <c r="B23" s="64">
        <v>-19290</v>
      </c>
      <c r="C23" s="54"/>
      <c r="D23" s="64">
        <v>-217</v>
      </c>
      <c r="E23" s="70"/>
      <c r="F23" s="70">
        <v>-11815</v>
      </c>
      <c r="G23" s="54"/>
      <c r="H23" s="70">
        <v>8204</v>
      </c>
    </row>
    <row r="24" spans="1:17" ht="21" customHeight="1" x14ac:dyDescent="0.65">
      <c r="A24" s="9" t="s">
        <v>9</v>
      </c>
      <c r="B24" s="64">
        <v>1997</v>
      </c>
      <c r="C24" s="54"/>
      <c r="D24" s="64">
        <v>-1742</v>
      </c>
      <c r="E24" s="70"/>
      <c r="F24" s="70">
        <v>1912</v>
      </c>
      <c r="G24" s="54"/>
      <c r="H24" s="70">
        <v>-916</v>
      </c>
    </row>
    <row r="25" spans="1:17" ht="21" customHeight="1" x14ac:dyDescent="0.65">
      <c r="A25" s="9" t="s">
        <v>16</v>
      </c>
      <c r="B25" s="64">
        <v>16</v>
      </c>
      <c r="C25" s="54"/>
      <c r="D25" s="100">
        <v>-116</v>
      </c>
      <c r="E25" s="80"/>
      <c r="F25" s="80">
        <v>16</v>
      </c>
      <c r="G25" s="78"/>
      <c r="H25" s="213">
        <v>-116</v>
      </c>
    </row>
    <row r="26" spans="1:17" ht="21" customHeight="1" x14ac:dyDescent="0.65">
      <c r="A26" s="9" t="s">
        <v>124</v>
      </c>
      <c r="B26" s="64">
        <v>28379</v>
      </c>
      <c r="C26" s="54"/>
      <c r="D26" s="64">
        <v>-18610</v>
      </c>
      <c r="E26" s="70"/>
      <c r="F26" s="70">
        <v>46025</v>
      </c>
      <c r="G26" s="54"/>
      <c r="H26" s="70">
        <v>17274</v>
      </c>
      <c r="L26" s="71"/>
      <c r="M26" s="69"/>
      <c r="O26" s="72"/>
      <c r="P26" s="72"/>
      <c r="Q26" s="69"/>
    </row>
    <row r="27" spans="1:17" ht="21" customHeight="1" x14ac:dyDescent="0.65">
      <c r="A27" s="9" t="s">
        <v>125</v>
      </c>
      <c r="B27" s="260">
        <v>-2064</v>
      </c>
      <c r="C27" s="255"/>
      <c r="D27" s="260">
        <v>-2106</v>
      </c>
      <c r="E27" s="256"/>
      <c r="F27" s="261">
        <v>-1291</v>
      </c>
      <c r="G27" s="257"/>
      <c r="H27" s="261">
        <v>-878</v>
      </c>
      <c r="I27" s="258"/>
    </row>
    <row r="28" spans="1:17" ht="21" customHeight="1" x14ac:dyDescent="0.65">
      <c r="A28" s="9" t="s">
        <v>178</v>
      </c>
      <c r="B28" s="17">
        <f>SUM(B20:B27)</f>
        <v>99171</v>
      </c>
      <c r="C28" s="37"/>
      <c r="D28" s="17">
        <f>SUM(D20:D27)</f>
        <v>86213</v>
      </c>
      <c r="E28" s="17">
        <f>SUM(E20:E27)</f>
        <v>0</v>
      </c>
      <c r="F28" s="17">
        <f>SUM(F20:F27)</f>
        <v>142631</v>
      </c>
      <c r="G28" s="76"/>
      <c r="H28" s="17">
        <f>SUM(H20:H27)</f>
        <v>88467</v>
      </c>
    </row>
    <row r="29" spans="1:17" ht="21" customHeight="1" x14ac:dyDescent="0.65">
      <c r="A29" s="9" t="s">
        <v>196</v>
      </c>
      <c r="B29" s="64">
        <v>-3879</v>
      </c>
      <c r="C29" s="54"/>
      <c r="D29" s="99">
        <v>0</v>
      </c>
      <c r="E29" s="70"/>
      <c r="F29" s="70">
        <v>-3879</v>
      </c>
      <c r="G29" s="54"/>
      <c r="H29" s="99">
        <v>0</v>
      </c>
      <c r="L29" s="71"/>
      <c r="M29" s="69"/>
      <c r="O29" s="72"/>
      <c r="P29" s="72"/>
      <c r="Q29" s="69"/>
    </row>
    <row r="30" spans="1:17" ht="21" customHeight="1" x14ac:dyDescent="0.65">
      <c r="A30" s="9" t="s">
        <v>149</v>
      </c>
      <c r="B30" s="64">
        <v>-2786</v>
      </c>
      <c r="C30" s="54"/>
      <c r="D30" s="64">
        <v>-8425</v>
      </c>
      <c r="E30" s="72"/>
      <c r="F30" s="64">
        <v>-2786</v>
      </c>
      <c r="G30" s="54"/>
      <c r="H30" s="70">
        <v>-8324</v>
      </c>
    </row>
    <row r="31" spans="1:17" ht="21" customHeight="1" x14ac:dyDescent="0.7">
      <c r="A31" s="29" t="s">
        <v>172</v>
      </c>
      <c r="B31" s="46">
        <f>SUM(B28:B30)</f>
        <v>92506</v>
      </c>
      <c r="C31" s="53"/>
      <c r="D31" s="46">
        <f>SUM(D28:D30)</f>
        <v>77788</v>
      </c>
      <c r="E31" s="73"/>
      <c r="F31" s="46">
        <f>SUM(F28:F30)</f>
        <v>135966</v>
      </c>
      <c r="G31" s="53"/>
      <c r="H31" s="46">
        <f>SUM(H28:H30)</f>
        <v>80143</v>
      </c>
    </row>
    <row r="32" spans="1:17" ht="21" customHeight="1" x14ac:dyDescent="0.7">
      <c r="A32" s="29"/>
      <c r="B32" s="155"/>
      <c r="C32" s="53"/>
      <c r="D32" s="155"/>
      <c r="E32" s="73"/>
      <c r="F32" s="155"/>
      <c r="G32" s="53"/>
      <c r="H32" s="155"/>
    </row>
    <row r="33" spans="1:11" ht="22.5" customHeight="1" x14ac:dyDescent="0.7">
      <c r="A33" s="3" t="str">
        <f>A1</f>
        <v>บริษัท ยูบิส (เอเชีย) จำกัด (มหาชน) และบริษัทย่อย</v>
      </c>
    </row>
    <row r="34" spans="1:11" ht="22.5" customHeight="1" x14ac:dyDescent="0.7">
      <c r="A34" s="3" t="s">
        <v>83</v>
      </c>
    </row>
    <row r="35" spans="1:11" ht="4.5" customHeight="1" x14ac:dyDescent="0.65"/>
    <row r="36" spans="1:11" ht="22.5" customHeight="1" x14ac:dyDescent="0.7">
      <c r="A36" s="9"/>
      <c r="B36" s="265" t="s">
        <v>1</v>
      </c>
      <c r="C36" s="265"/>
      <c r="D36" s="265"/>
      <c r="E36" s="5"/>
      <c r="F36" s="265" t="s">
        <v>2</v>
      </c>
      <c r="G36" s="265"/>
      <c r="H36" s="265"/>
    </row>
    <row r="37" spans="1:11" ht="22.5" customHeight="1" x14ac:dyDescent="0.65">
      <c r="A37" s="9"/>
      <c r="B37" s="266" t="s">
        <v>183</v>
      </c>
      <c r="C37" s="267"/>
      <c r="D37" s="267"/>
      <c r="E37" s="4"/>
      <c r="F37" s="266" t="s">
        <v>183</v>
      </c>
      <c r="G37" s="267"/>
      <c r="H37" s="267"/>
    </row>
    <row r="38" spans="1:11" ht="22.5" customHeight="1" x14ac:dyDescent="0.65">
      <c r="A38" s="9"/>
      <c r="B38" s="266" t="s">
        <v>182</v>
      </c>
      <c r="C38" s="267"/>
      <c r="D38" s="267"/>
      <c r="E38" s="4"/>
      <c r="F38" s="266" t="s">
        <v>182</v>
      </c>
      <c r="G38" s="267"/>
      <c r="H38" s="267"/>
    </row>
    <row r="39" spans="1:11" ht="22.5" customHeight="1" x14ac:dyDescent="0.65">
      <c r="A39" s="9"/>
      <c r="B39" s="7">
        <v>2563</v>
      </c>
      <c r="C39" s="4"/>
      <c r="D39" s="7">
        <v>2562</v>
      </c>
      <c r="E39" s="7"/>
      <c r="F39" s="7">
        <v>2563</v>
      </c>
      <c r="G39" s="4"/>
      <c r="H39" s="7">
        <v>2562</v>
      </c>
    </row>
    <row r="40" spans="1:11" ht="22.5" customHeight="1" x14ac:dyDescent="0.65">
      <c r="A40" s="9"/>
      <c r="B40" s="264" t="s">
        <v>5</v>
      </c>
      <c r="C40" s="264"/>
      <c r="D40" s="264"/>
      <c r="E40" s="264"/>
      <c r="F40" s="264"/>
      <c r="G40" s="264"/>
      <c r="H40" s="264"/>
    </row>
    <row r="41" spans="1:11" ht="22.5" customHeight="1" x14ac:dyDescent="0.7">
      <c r="A41" s="8" t="s">
        <v>80</v>
      </c>
      <c r="B41" s="32"/>
      <c r="C41" s="54"/>
      <c r="D41" s="32"/>
      <c r="E41" s="54"/>
      <c r="F41" s="54"/>
      <c r="G41" s="54"/>
      <c r="H41" s="54"/>
    </row>
    <row r="42" spans="1:11" ht="22.5" customHeight="1" x14ac:dyDescent="0.65">
      <c r="A42" s="1" t="s">
        <v>180</v>
      </c>
      <c r="B42" s="99">
        <v>0</v>
      </c>
      <c r="C42" s="54"/>
      <c r="D42" s="99">
        <v>0</v>
      </c>
      <c r="E42" s="70"/>
      <c r="F42" s="99">
        <v>-50427</v>
      </c>
      <c r="G42" s="54"/>
      <c r="H42" s="99">
        <v>0</v>
      </c>
      <c r="J42" s="2"/>
    </row>
    <row r="43" spans="1:11" ht="22.5" customHeight="1" x14ac:dyDescent="0.65">
      <c r="A43" s="1" t="s">
        <v>150</v>
      </c>
      <c r="B43" s="64">
        <v>-7995</v>
      </c>
      <c r="C43" s="54"/>
      <c r="D43" s="100">
        <v>-2000</v>
      </c>
      <c r="E43" s="80"/>
      <c r="F43" s="213">
        <v>-6269</v>
      </c>
      <c r="G43" s="78"/>
      <c r="H43" s="213">
        <v>-683</v>
      </c>
    </row>
    <row r="44" spans="1:11" ht="22.5" customHeight="1" x14ac:dyDescent="0.65">
      <c r="A44" s="9" t="s">
        <v>188</v>
      </c>
      <c r="B44" s="100">
        <v>-140</v>
      </c>
      <c r="D44" s="100">
        <v>-373</v>
      </c>
      <c r="F44" s="213">
        <v>-140</v>
      </c>
      <c r="H44" s="213">
        <v>-373</v>
      </c>
      <c r="J44" s="2"/>
      <c r="K44" s="74"/>
    </row>
    <row r="45" spans="1:11" ht="22.5" customHeight="1" x14ac:dyDescent="0.65">
      <c r="A45" s="9" t="s">
        <v>193</v>
      </c>
      <c r="B45" s="100">
        <v>1064</v>
      </c>
      <c r="D45" s="100">
        <v>0</v>
      </c>
      <c r="F45" s="213">
        <v>1064</v>
      </c>
      <c r="H45" s="118">
        <v>0</v>
      </c>
      <c r="J45" s="2"/>
      <c r="K45" s="74"/>
    </row>
    <row r="46" spans="1:11" ht="22.5" customHeight="1" x14ac:dyDescent="0.65">
      <c r="A46" s="9" t="s">
        <v>39</v>
      </c>
      <c r="B46" s="100">
        <v>53</v>
      </c>
      <c r="D46" s="64">
        <v>47</v>
      </c>
      <c r="F46" s="70">
        <v>21</v>
      </c>
      <c r="H46" s="70">
        <v>19</v>
      </c>
      <c r="J46" s="2"/>
      <c r="K46" s="74"/>
    </row>
    <row r="47" spans="1:11" ht="22.5" customHeight="1" x14ac:dyDescent="0.7">
      <c r="A47" s="29" t="s">
        <v>94</v>
      </c>
      <c r="B47" s="46">
        <f>SUM(B42:B46)</f>
        <v>-7018</v>
      </c>
      <c r="C47" s="53"/>
      <c r="D47" s="46">
        <f>SUM(D42:D46)</f>
        <v>-2326</v>
      </c>
      <c r="E47" s="73"/>
      <c r="F47" s="46">
        <f>SUM(F42:F46)</f>
        <v>-55751</v>
      </c>
      <c r="G47" s="53"/>
      <c r="H47" s="46">
        <f>SUM(H42:H46)</f>
        <v>-1037</v>
      </c>
    </row>
    <row r="48" spans="1:11" ht="22.5" customHeight="1" x14ac:dyDescent="0.7">
      <c r="A48" s="29"/>
      <c r="B48" s="155"/>
      <c r="C48" s="53"/>
      <c r="D48" s="155"/>
      <c r="E48" s="73"/>
      <c r="F48" s="155"/>
      <c r="G48" s="53"/>
      <c r="H48" s="155"/>
    </row>
    <row r="49" spans="1:11" ht="22.5" customHeight="1" x14ac:dyDescent="0.7">
      <c r="A49" s="8" t="s">
        <v>151</v>
      </c>
      <c r="B49" s="32"/>
      <c r="C49" s="54"/>
      <c r="D49" s="32"/>
      <c r="E49" s="54"/>
      <c r="F49" s="54"/>
      <c r="G49" s="54"/>
      <c r="H49" s="54"/>
    </row>
    <row r="50" spans="1:11" ht="22.5" customHeight="1" x14ac:dyDescent="0.65">
      <c r="A50" s="9" t="s">
        <v>152</v>
      </c>
      <c r="B50" s="64">
        <v>-2203</v>
      </c>
      <c r="D50" s="64">
        <v>-2038</v>
      </c>
      <c r="F50" s="70">
        <v>-1514</v>
      </c>
      <c r="H50" s="70">
        <v>-1487</v>
      </c>
      <c r="J50" s="2"/>
      <c r="K50" s="74"/>
    </row>
    <row r="51" spans="1:11" ht="22.5" customHeight="1" x14ac:dyDescent="0.65">
      <c r="A51" s="1" t="s">
        <v>153</v>
      </c>
      <c r="B51" s="99">
        <v>268980</v>
      </c>
      <c r="C51" s="54"/>
      <c r="D51" s="99">
        <v>141771</v>
      </c>
      <c r="E51" s="70"/>
      <c r="F51" s="99">
        <v>232461</v>
      </c>
      <c r="G51" s="54"/>
      <c r="H51" s="99">
        <v>130705</v>
      </c>
      <c r="J51" s="2"/>
    </row>
    <row r="52" spans="1:11" ht="22.5" customHeight="1" x14ac:dyDescent="0.65">
      <c r="A52" s="1" t="s">
        <v>154</v>
      </c>
      <c r="B52" s="99">
        <v>-262046</v>
      </c>
      <c r="C52" s="54"/>
      <c r="D52" s="99">
        <v>-148513</v>
      </c>
      <c r="E52" s="70"/>
      <c r="F52" s="99">
        <v>-222835</v>
      </c>
      <c r="G52" s="54"/>
      <c r="H52" s="99">
        <v>-140875</v>
      </c>
      <c r="J52" s="2"/>
    </row>
    <row r="53" spans="1:11" ht="22.5" hidden="1" customHeight="1" x14ac:dyDescent="0.65">
      <c r="A53" s="1" t="s">
        <v>155</v>
      </c>
      <c r="B53" s="212"/>
      <c r="C53" s="54"/>
      <c r="D53" s="212"/>
      <c r="E53" s="70"/>
      <c r="F53" s="118"/>
      <c r="G53" s="54"/>
      <c r="H53" s="118"/>
    </row>
    <row r="54" spans="1:11" ht="22.5" customHeight="1" x14ac:dyDescent="0.65">
      <c r="A54" s="9" t="s">
        <v>170</v>
      </c>
      <c r="B54" s="64">
        <v>-2099</v>
      </c>
      <c r="D54" s="212">
        <v>0</v>
      </c>
      <c r="F54" s="70">
        <v>-1476</v>
      </c>
      <c r="H54" s="118">
        <v>0</v>
      </c>
      <c r="J54" s="2"/>
      <c r="K54" s="74"/>
    </row>
    <row r="55" spans="1:11" ht="22.5" customHeight="1" x14ac:dyDescent="0.65">
      <c r="A55" s="9" t="s">
        <v>189</v>
      </c>
      <c r="B55" s="64">
        <v>-57000</v>
      </c>
      <c r="D55" s="99">
        <v>-45600</v>
      </c>
      <c r="F55" s="70">
        <v>-57000</v>
      </c>
      <c r="H55" s="99">
        <v>-45600</v>
      </c>
      <c r="J55" s="2"/>
      <c r="K55" s="74"/>
    </row>
    <row r="56" spans="1:11" ht="22.5" customHeight="1" x14ac:dyDescent="0.7">
      <c r="A56" s="29" t="s">
        <v>156</v>
      </c>
      <c r="B56" s="46">
        <f>SUM(B50:B55)</f>
        <v>-54368</v>
      </c>
      <c r="C56" s="53"/>
      <c r="D56" s="46">
        <f>SUM(D50:D55)</f>
        <v>-54380</v>
      </c>
      <c r="E56" s="73"/>
      <c r="F56" s="46">
        <f>SUM(F50:F55)</f>
        <v>-50364</v>
      </c>
      <c r="G56" s="53"/>
      <c r="H56" s="46">
        <f>SUM(H50:H55)</f>
        <v>-57257</v>
      </c>
    </row>
    <row r="57" spans="1:11" ht="21.5" x14ac:dyDescent="0.65"/>
    <row r="58" spans="1:11" ht="22.5" customHeight="1" x14ac:dyDescent="0.65">
      <c r="A58" s="23" t="s">
        <v>173</v>
      </c>
      <c r="B58" s="1"/>
      <c r="D58" s="1"/>
    </row>
    <row r="59" spans="1:11" ht="22.5" customHeight="1" x14ac:dyDescent="0.65">
      <c r="A59" s="23" t="s">
        <v>95</v>
      </c>
      <c r="B59" s="105">
        <f>B31+B47+B56</f>
        <v>31120</v>
      </c>
      <c r="C59" s="106"/>
      <c r="D59" s="105">
        <f>D31+D47+D56</f>
        <v>21082</v>
      </c>
      <c r="E59" s="32"/>
      <c r="F59" s="105">
        <f>F31+F47+F56</f>
        <v>29851</v>
      </c>
      <c r="G59" s="106"/>
      <c r="H59" s="105">
        <f>H31+H47+H56</f>
        <v>21849</v>
      </c>
    </row>
    <row r="60" spans="1:11" ht="22.5" customHeight="1" x14ac:dyDescent="0.7">
      <c r="A60" s="23" t="s">
        <v>96</v>
      </c>
      <c r="B60" s="77"/>
      <c r="C60" s="53"/>
      <c r="D60" s="77"/>
      <c r="E60" s="31"/>
      <c r="F60" s="77"/>
      <c r="G60" s="53"/>
      <c r="H60" s="77"/>
    </row>
    <row r="61" spans="1:11" ht="22.5" customHeight="1" x14ac:dyDescent="0.65">
      <c r="A61" s="23" t="s">
        <v>97</v>
      </c>
      <c r="B61" s="105">
        <v>-207</v>
      </c>
      <c r="C61" s="106"/>
      <c r="D61" s="105">
        <v>-184</v>
      </c>
      <c r="E61" s="32"/>
      <c r="F61" s="215">
        <v>-207</v>
      </c>
      <c r="G61" s="106"/>
      <c r="H61" s="105">
        <v>-184</v>
      </c>
    </row>
    <row r="62" spans="1:11" ht="22.5" customHeight="1" x14ac:dyDescent="0.65">
      <c r="A62" s="23" t="s">
        <v>171</v>
      </c>
      <c r="B62" s="71">
        <v>-994</v>
      </c>
      <c r="C62" s="54"/>
      <c r="D62" s="241">
        <v>253</v>
      </c>
      <c r="E62" s="71"/>
      <c r="F62" s="232">
        <v>0</v>
      </c>
      <c r="G62" s="54"/>
      <c r="H62" s="99">
        <v>0</v>
      </c>
    </row>
    <row r="63" spans="1:11" ht="22.5" customHeight="1" x14ac:dyDescent="0.7">
      <c r="A63" s="29" t="s">
        <v>173</v>
      </c>
      <c r="B63" s="103">
        <f>SUM(B59:B62)</f>
        <v>29919</v>
      </c>
      <c r="C63" s="54"/>
      <c r="D63" s="103">
        <f>SUM(D59:D62)</f>
        <v>21151</v>
      </c>
      <c r="E63" s="71"/>
      <c r="F63" s="103">
        <f>SUM(F59:F62)</f>
        <v>29644</v>
      </c>
      <c r="G63" s="54"/>
      <c r="H63" s="103">
        <f>SUM(H59:H62)</f>
        <v>21665</v>
      </c>
    </row>
    <row r="64" spans="1:11" ht="22.5" customHeight="1" x14ac:dyDescent="0.65">
      <c r="A64" s="23" t="s">
        <v>98</v>
      </c>
      <c r="B64" s="64">
        <v>-45524</v>
      </c>
      <c r="C64" s="54"/>
      <c r="D64" s="64">
        <v>-31954</v>
      </c>
      <c r="E64" s="64"/>
      <c r="F64" s="64">
        <v>-42180</v>
      </c>
      <c r="G64" s="54"/>
      <c r="H64" s="64">
        <v>-29154</v>
      </c>
    </row>
    <row r="65" spans="1:8" ht="22.5" customHeight="1" x14ac:dyDescent="0.7">
      <c r="A65" s="29" t="s">
        <v>99</v>
      </c>
      <c r="B65" s="75">
        <f>SUM(B63:B64)</f>
        <v>-15605</v>
      </c>
      <c r="C65" s="53"/>
      <c r="D65" s="75">
        <f>SUM(D63:D64)</f>
        <v>-10803</v>
      </c>
      <c r="E65" s="73"/>
      <c r="F65" s="75">
        <f>SUM(F63:F64)</f>
        <v>-12536</v>
      </c>
      <c r="G65" s="53"/>
      <c r="H65" s="75">
        <f>SUM(H63:H64)</f>
        <v>-7489</v>
      </c>
    </row>
    <row r="66" spans="1:8" ht="22" thickTop="1" x14ac:dyDescent="0.65"/>
    <row r="67" spans="1:8" ht="22.5" customHeight="1" x14ac:dyDescent="0.7">
      <c r="A67" s="3" t="str">
        <f>A1</f>
        <v>บริษัท ยูบิส (เอเชีย) จำกัด (มหาชน) และบริษัทย่อย</v>
      </c>
    </row>
    <row r="68" spans="1:8" ht="22.5" customHeight="1" x14ac:dyDescent="0.7">
      <c r="A68" s="3" t="s">
        <v>83</v>
      </c>
    </row>
    <row r="69" spans="1:8" ht="4.5" customHeight="1" x14ac:dyDescent="0.65"/>
    <row r="70" spans="1:8" ht="22.5" customHeight="1" x14ac:dyDescent="0.7">
      <c r="A70" s="9"/>
      <c r="B70" s="265" t="s">
        <v>1</v>
      </c>
      <c r="C70" s="265"/>
      <c r="D70" s="265"/>
      <c r="E70" s="5"/>
      <c r="F70" s="265" t="s">
        <v>2</v>
      </c>
      <c r="G70" s="265"/>
      <c r="H70" s="265"/>
    </row>
    <row r="71" spans="1:8" ht="22.5" customHeight="1" x14ac:dyDescent="0.65">
      <c r="A71" s="9"/>
      <c r="B71" s="266" t="s">
        <v>183</v>
      </c>
      <c r="C71" s="267"/>
      <c r="D71" s="267"/>
      <c r="E71" s="4"/>
      <c r="F71" s="266" t="s">
        <v>183</v>
      </c>
      <c r="G71" s="267"/>
      <c r="H71" s="267"/>
    </row>
    <row r="72" spans="1:8" ht="22.5" customHeight="1" x14ac:dyDescent="0.65">
      <c r="A72" s="9"/>
      <c r="B72" s="266" t="s">
        <v>182</v>
      </c>
      <c r="C72" s="267"/>
      <c r="D72" s="267"/>
      <c r="E72" s="4"/>
      <c r="F72" s="266" t="s">
        <v>182</v>
      </c>
      <c r="G72" s="267"/>
      <c r="H72" s="267"/>
    </row>
    <row r="73" spans="1:8" ht="22.5" customHeight="1" x14ac:dyDescent="0.65">
      <c r="A73" s="9"/>
      <c r="B73" s="7">
        <v>2563</v>
      </c>
      <c r="C73" s="4"/>
      <c r="D73" s="7">
        <v>2562</v>
      </c>
      <c r="E73" s="7"/>
      <c r="F73" s="7">
        <v>2563</v>
      </c>
      <c r="G73" s="4"/>
      <c r="H73" s="7">
        <v>2562</v>
      </c>
    </row>
    <row r="74" spans="1:8" ht="22.5" customHeight="1" x14ac:dyDescent="0.65">
      <c r="A74" s="9"/>
      <c r="B74" s="264" t="s">
        <v>5</v>
      </c>
      <c r="C74" s="264"/>
      <c r="D74" s="264"/>
      <c r="E74" s="264"/>
      <c r="F74" s="264"/>
      <c r="G74" s="264"/>
      <c r="H74" s="264"/>
    </row>
    <row r="75" spans="1:8" ht="22" x14ac:dyDescent="0.7">
      <c r="A75" s="29" t="s">
        <v>157</v>
      </c>
    </row>
    <row r="76" spans="1:8" ht="21.5" x14ac:dyDescent="0.65">
      <c r="A76" s="1" t="s">
        <v>158</v>
      </c>
      <c r="B76" s="100">
        <v>20074</v>
      </c>
      <c r="C76" s="213"/>
      <c r="D76" s="100">
        <v>8029</v>
      </c>
      <c r="E76" s="213"/>
      <c r="F76" s="213">
        <v>6872</v>
      </c>
      <c r="G76" s="213"/>
      <c r="H76" s="213">
        <v>1928</v>
      </c>
    </row>
    <row r="77" spans="1:8" ht="21.5" x14ac:dyDescent="0.65">
      <c r="A77" s="1" t="s">
        <v>159</v>
      </c>
      <c r="B77" s="100">
        <v>-35679</v>
      </c>
      <c r="C77" s="213"/>
      <c r="D77" s="100">
        <v>-18832</v>
      </c>
      <c r="E77" s="213"/>
      <c r="F77" s="213">
        <v>-19408</v>
      </c>
      <c r="G77" s="213"/>
      <c r="H77" s="213">
        <v>-9417</v>
      </c>
    </row>
    <row r="78" spans="1:8" ht="22.5" customHeight="1" thickBot="1" x14ac:dyDescent="0.75">
      <c r="A78" s="29"/>
      <c r="B78" s="75">
        <f>SUM(B76:B77)</f>
        <v>-15605</v>
      </c>
      <c r="C78" s="53"/>
      <c r="D78" s="75">
        <f>SUM(D76:D77)</f>
        <v>-10803</v>
      </c>
      <c r="E78" s="73"/>
      <c r="F78" s="247">
        <f>SUM(F76:F77)</f>
        <v>-12536</v>
      </c>
      <c r="G78" s="53"/>
      <c r="H78" s="75">
        <f>SUM(H76:H77)</f>
        <v>-7489</v>
      </c>
    </row>
    <row r="79" spans="1:8" ht="22.5" customHeight="1" thickTop="1" x14ac:dyDescent="0.7">
      <c r="A79" s="29"/>
      <c r="B79" s="155"/>
      <c r="C79" s="53"/>
      <c r="D79" s="155"/>
      <c r="E79" s="73"/>
      <c r="F79" s="155"/>
      <c r="G79" s="53"/>
      <c r="H79" s="155"/>
    </row>
    <row r="80" spans="1:8" ht="22.5" customHeight="1" x14ac:dyDescent="0.7">
      <c r="A80" s="35" t="s">
        <v>102</v>
      </c>
    </row>
    <row r="81" spans="1:8" ht="22.5" customHeight="1" x14ac:dyDescent="0.65">
      <c r="A81" s="1" t="s">
        <v>160</v>
      </c>
      <c r="B81" s="100">
        <v>67</v>
      </c>
      <c r="D81" s="100">
        <v>429</v>
      </c>
      <c r="F81" s="100">
        <v>67</v>
      </c>
      <c r="H81" s="213">
        <v>402</v>
      </c>
    </row>
    <row r="82" spans="1:8" ht="22.5" customHeight="1" x14ac:dyDescent="0.65">
      <c r="B82" s="151"/>
      <c r="D82" s="151"/>
      <c r="F82" s="151"/>
      <c r="H82" s="151"/>
    </row>
  </sheetData>
  <mergeCells count="21">
    <mergeCell ref="B3:D3"/>
    <mergeCell ref="F3:H3"/>
    <mergeCell ref="B7:H7"/>
    <mergeCell ref="B36:D36"/>
    <mergeCell ref="F36:H36"/>
    <mergeCell ref="B40:H40"/>
    <mergeCell ref="B4:D4"/>
    <mergeCell ref="F4:H4"/>
    <mergeCell ref="B5:D5"/>
    <mergeCell ref="F5:H5"/>
    <mergeCell ref="B37:D37"/>
    <mergeCell ref="F37:H37"/>
    <mergeCell ref="B38:D38"/>
    <mergeCell ref="F38:H38"/>
    <mergeCell ref="B72:D72"/>
    <mergeCell ref="F72:H72"/>
    <mergeCell ref="B74:H74"/>
    <mergeCell ref="B70:D70"/>
    <mergeCell ref="F70:H70"/>
    <mergeCell ref="B71:D71"/>
    <mergeCell ref="F71:H71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Nopparat, Araniamfa</cp:lastModifiedBy>
  <cp:lastPrinted>2020-08-13T05:47:49Z</cp:lastPrinted>
  <dcterms:created xsi:type="dcterms:W3CDTF">2012-05-04T04:02:45Z</dcterms:created>
  <dcterms:modified xsi:type="dcterms:W3CDTF">2020-08-13T07:38:52Z</dcterms:modified>
</cp:coreProperties>
</file>