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acharamongkol\Desktop\UBIS Q2\Draft\SET file\"/>
    </mc:Choice>
  </mc:AlternateContent>
  <xr:revisionPtr revIDLastSave="0" documentId="13_ncr:1_{C50C2A6A-005B-41A2-A449-DD6FB54E6A8B}" xr6:coauthVersionLast="44" xr6:coauthVersionMax="44" xr10:uidLastSave="{00000000-0000-0000-0000-000000000000}"/>
  <bookViews>
    <workbookView xWindow="-110" yWindow="-110" windowWidth="19420" windowHeight="10420" tabRatio="606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11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BS!$A$1:$J$83</definedName>
    <definedName name="_xlnm.Print_Area" localSheetId="6">'Cash flows'!$A$1:$H$75</definedName>
    <definedName name="_xlnm.Print_Area" localSheetId="4">SH_Conso!$A$1:$U$56</definedName>
    <definedName name="_xlnm.Print_Area" localSheetId="5">SH_Sep!$A$1:$L$50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11" l="1"/>
  <c r="S18" i="5" l="1"/>
  <c r="D17" i="7" l="1"/>
  <c r="H33" i="7" l="1"/>
  <c r="H30" i="7"/>
  <c r="L46" i="8" l="1"/>
  <c r="L41" i="8"/>
  <c r="L36" i="8"/>
  <c r="L34" i="8"/>
  <c r="L19" i="8"/>
  <c r="L14" i="8"/>
  <c r="U47" i="5" l="1"/>
  <c r="Q47" i="5"/>
  <c r="D46" i="11" l="1"/>
  <c r="D27" i="11"/>
  <c r="B58" i="7" l="1"/>
  <c r="F58" i="7"/>
  <c r="D58" i="7"/>
  <c r="H58" i="7"/>
  <c r="U42" i="5"/>
  <c r="L15" i="8" l="1"/>
  <c r="L10" i="8"/>
  <c r="K15" i="8"/>
  <c r="J15" i="8"/>
  <c r="I15" i="8"/>
  <c r="H15" i="8"/>
  <c r="G15" i="8"/>
  <c r="F15" i="8"/>
  <c r="E15" i="8"/>
  <c r="D15" i="8"/>
  <c r="Q42" i="5"/>
  <c r="Q43" i="5" s="1"/>
  <c r="U40" i="5"/>
  <c r="Q40" i="5"/>
  <c r="U17" i="5"/>
  <c r="Q18" i="5"/>
  <c r="Q17" i="5"/>
  <c r="U18" i="5"/>
  <c r="O18" i="5"/>
  <c r="J18" i="5"/>
  <c r="H18" i="5"/>
  <c r="F18" i="5"/>
  <c r="D18" i="5"/>
  <c r="T18" i="5"/>
  <c r="R18" i="5"/>
  <c r="N18" i="5"/>
  <c r="L18" i="5"/>
  <c r="U13" i="5"/>
  <c r="Q13" i="5"/>
  <c r="J103" i="10" l="1"/>
  <c r="J106" i="10" s="1"/>
  <c r="H103" i="10"/>
  <c r="H106" i="10" s="1"/>
  <c r="F103" i="10"/>
  <c r="F106" i="10" s="1"/>
  <c r="O22" i="5" s="1"/>
  <c r="Q22" i="5" s="1"/>
  <c r="U22" i="5" s="1"/>
  <c r="D103" i="10"/>
  <c r="D106" i="10" s="1"/>
  <c r="O52" i="5" s="1"/>
  <c r="Q52" i="5" s="1"/>
  <c r="U52" i="5" s="1"/>
  <c r="J79" i="10"/>
  <c r="J91" i="10" s="1"/>
  <c r="J93" i="10" s="1"/>
  <c r="H11" i="7" s="1"/>
  <c r="H22" i="7" s="1"/>
  <c r="H79" i="10"/>
  <c r="H91" i="10" s="1"/>
  <c r="H93" i="10" s="1"/>
  <c r="F79" i="10"/>
  <c r="F91" i="10" s="1"/>
  <c r="F93" i="10" s="1"/>
  <c r="D11" i="7" s="1"/>
  <c r="D79" i="10"/>
  <c r="D91" i="10" s="1"/>
  <c r="D93" i="10" s="1"/>
  <c r="B11" i="7" s="1"/>
  <c r="H121" i="10" l="1"/>
  <c r="H130" i="10" s="1"/>
  <c r="F11" i="7"/>
  <c r="J45" i="8"/>
  <c r="L45" i="8" s="1"/>
  <c r="L47" i="8" s="1"/>
  <c r="J121" i="10"/>
  <c r="J130" i="10" s="1"/>
  <c r="J18" i="8"/>
  <c r="L18" i="8" s="1"/>
  <c r="F121" i="10"/>
  <c r="J21" i="5"/>
  <c r="Q21" i="5" s="1"/>
  <c r="D121" i="10"/>
  <c r="J51" i="5"/>
  <c r="Q51" i="5" s="1"/>
  <c r="U51" i="5" s="1"/>
  <c r="D108" i="10"/>
  <c r="D126" i="10" s="1"/>
  <c r="D128" i="10" s="1"/>
  <c r="F108" i="10"/>
  <c r="F126" i="10" s="1"/>
  <c r="F128" i="10" s="1"/>
  <c r="J108" i="10"/>
  <c r="J123" i="10"/>
  <c r="H123" i="10"/>
  <c r="H108" i="10"/>
  <c r="H128" i="10" l="1"/>
  <c r="H126" i="10"/>
  <c r="J128" i="10"/>
  <c r="J126" i="10"/>
  <c r="U21" i="5"/>
  <c r="Q23" i="5"/>
  <c r="Q25" i="5" s="1"/>
  <c r="F130" i="10"/>
  <c r="F123" i="10"/>
  <c r="D130" i="10"/>
  <c r="D123" i="10"/>
  <c r="S55" i="5"/>
  <c r="C64" i="7" l="1"/>
  <c r="E64" i="7"/>
  <c r="G64" i="7"/>
  <c r="H41" i="7"/>
  <c r="B41" i="7"/>
  <c r="D41" i="7"/>
  <c r="F41" i="7"/>
  <c r="L42" i="8"/>
  <c r="K42" i="8"/>
  <c r="E42" i="8"/>
  <c r="F42" i="8"/>
  <c r="G42" i="8"/>
  <c r="H42" i="8"/>
  <c r="I42" i="8"/>
  <c r="J42" i="8"/>
  <c r="D42" i="8"/>
  <c r="K37" i="8"/>
  <c r="E37" i="8"/>
  <c r="F37" i="8"/>
  <c r="G37" i="8"/>
  <c r="H37" i="8"/>
  <c r="I37" i="8"/>
  <c r="J37" i="8"/>
  <c r="D37" i="8"/>
  <c r="M55" i="5"/>
  <c r="J43" i="5"/>
  <c r="S48" i="5"/>
  <c r="Q48" i="5"/>
  <c r="O48" i="5"/>
  <c r="J48" i="5"/>
  <c r="H48" i="5"/>
  <c r="F48" i="5"/>
  <c r="D48" i="5"/>
  <c r="U48" i="5"/>
  <c r="D15" i="11" l="1"/>
  <c r="H71" i="7" l="1"/>
  <c r="F71" i="7"/>
  <c r="D71" i="7"/>
  <c r="B71" i="7"/>
  <c r="J47" i="8"/>
  <c r="J49" i="8" s="1"/>
  <c r="H76" i="11" s="1"/>
  <c r="H47" i="8"/>
  <c r="H49" i="8" s="1"/>
  <c r="F47" i="8"/>
  <c r="F49" i="8" s="1"/>
  <c r="D47" i="8"/>
  <c r="D49" i="8" s="1"/>
  <c r="H20" i="8"/>
  <c r="H22" i="8" s="1"/>
  <c r="F20" i="8"/>
  <c r="F22" i="8" s="1"/>
  <c r="D20" i="8"/>
  <c r="D22" i="8" l="1"/>
  <c r="L37" i="8"/>
  <c r="O43" i="5"/>
  <c r="H43" i="5"/>
  <c r="F43" i="5"/>
  <c r="D43" i="5"/>
  <c r="S43" i="5"/>
  <c r="H53" i="5"/>
  <c r="F53" i="5"/>
  <c r="D53" i="5"/>
  <c r="H23" i="5"/>
  <c r="H25" i="5" s="1"/>
  <c r="F23" i="5"/>
  <c r="F25" i="5" s="1"/>
  <c r="D23" i="5"/>
  <c r="D25" i="5" s="1"/>
  <c r="O23" i="5"/>
  <c r="O25" i="5" s="1"/>
  <c r="J38" i="10"/>
  <c r="J41" i="10" s="1"/>
  <c r="H38" i="10"/>
  <c r="H41" i="10" s="1"/>
  <c r="F38" i="10"/>
  <c r="F41" i="10" s="1"/>
  <c r="D38" i="10"/>
  <c r="D41" i="10" s="1"/>
  <c r="H78" i="11"/>
  <c r="J46" i="11"/>
  <c r="H46" i="11"/>
  <c r="F46" i="11"/>
  <c r="J27" i="11"/>
  <c r="H27" i="11"/>
  <c r="F27" i="11"/>
  <c r="F55" i="5" l="1"/>
  <c r="D55" i="5"/>
  <c r="H55" i="5"/>
  <c r="O53" i="5"/>
  <c r="O55" i="5" s="1"/>
  <c r="D77" i="11" s="1"/>
  <c r="U43" i="5" l="1"/>
  <c r="F15" i="11" l="1"/>
  <c r="J78" i="11" l="1"/>
  <c r="J80" i="11" s="1"/>
  <c r="F78" i="11"/>
  <c r="F80" i="11" s="1"/>
  <c r="H80" i="11"/>
  <c r="J51" i="11"/>
  <c r="J53" i="11"/>
  <c r="F51" i="11"/>
  <c r="H51" i="11"/>
  <c r="D51" i="11"/>
  <c r="H53" i="11"/>
  <c r="J15" i="11"/>
  <c r="J29" i="11" s="1"/>
  <c r="F29" i="11"/>
  <c r="D29" i="11"/>
  <c r="J14" i="10"/>
  <c r="J26" i="10" s="1"/>
  <c r="F14" i="10"/>
  <c r="L49" i="8"/>
  <c r="T53" i="5"/>
  <c r="R53" i="5"/>
  <c r="N53" i="5"/>
  <c r="N55" i="5" s="1"/>
  <c r="L53" i="5"/>
  <c r="L55" i="5" s="1"/>
  <c r="S53" i="5"/>
  <c r="M25" i="5"/>
  <c r="T23" i="5"/>
  <c r="R23" i="5"/>
  <c r="N23" i="5"/>
  <c r="N25" i="5" s="1"/>
  <c r="L23" i="5"/>
  <c r="L25" i="5" s="1"/>
  <c r="D14" i="10"/>
  <c r="D26" i="10" s="1"/>
  <c r="H14" i="10"/>
  <c r="H26" i="10" s="1"/>
  <c r="C33" i="7"/>
  <c r="E33" i="7"/>
  <c r="G33" i="7"/>
  <c r="S23" i="5"/>
  <c r="J20" i="8"/>
  <c r="J23" i="5"/>
  <c r="J25" i="5" s="1"/>
  <c r="J22" i="8" l="1"/>
  <c r="L20" i="8"/>
  <c r="L22" i="8" s="1"/>
  <c r="S25" i="5"/>
  <c r="U23" i="5"/>
  <c r="U25" i="5" s="1"/>
  <c r="J82" i="11"/>
  <c r="H82" i="11"/>
  <c r="F26" i="10"/>
  <c r="F28" i="10" s="1"/>
  <c r="F55" i="10" s="1"/>
  <c r="J28" i="10"/>
  <c r="J55" i="10" s="1"/>
  <c r="J57" i="10" s="1"/>
  <c r="H28" i="10"/>
  <c r="H55" i="10" s="1"/>
  <c r="D28" i="10"/>
  <c r="D55" i="10" s="1"/>
  <c r="D53" i="11"/>
  <c r="F53" i="11"/>
  <c r="F82" i="11" s="1"/>
  <c r="H29" i="11"/>
  <c r="D43" i="10" l="1"/>
  <c r="D60" i="10" s="1"/>
  <c r="D62" i="10" s="1"/>
  <c r="H43" i="10"/>
  <c r="H60" i="10" s="1"/>
  <c r="H64" i="10"/>
  <c r="J64" i="10"/>
  <c r="F43" i="10"/>
  <c r="F60" i="10" s="1"/>
  <c r="F62" i="10" s="1"/>
  <c r="J53" i="5"/>
  <c r="J55" i="5" s="1"/>
  <c r="D76" i="11" s="1"/>
  <c r="D78" i="11" s="1"/>
  <c r="D80" i="11" s="1"/>
  <c r="D82" i="11" s="1"/>
  <c r="J43" i="10"/>
  <c r="J60" i="10" s="1"/>
  <c r="J62" i="10" s="1"/>
  <c r="H57" i="10"/>
  <c r="F22" i="7" s="1"/>
  <c r="F30" i="7" s="1"/>
  <c r="F33" i="7" s="1"/>
  <c r="H62" i="10" l="1"/>
  <c r="D64" i="10"/>
  <c r="D57" i="10"/>
  <c r="B22" i="7" s="1"/>
  <c r="B30" i="7" s="1"/>
  <c r="B33" i="7" s="1"/>
  <c r="F64" i="10"/>
  <c r="F57" i="10"/>
  <c r="D22" i="7" s="1"/>
  <c r="D30" i="7" s="1"/>
  <c r="D33" i="7" s="1"/>
  <c r="U53" i="5"/>
  <c r="U55" i="5" s="1"/>
  <c r="Q53" i="5"/>
  <c r="Q55" i="5" s="1"/>
  <c r="B61" i="7" l="1"/>
  <c r="B64" i="7" s="1"/>
  <c r="B66" i="7" s="1"/>
  <c r="D61" i="7"/>
  <c r="D64" i="7" s="1"/>
  <c r="D66" i="7" s="1"/>
  <c r="F61" i="7"/>
  <c r="F64" i="7" s="1"/>
  <c r="F66" i="7" s="1"/>
  <c r="H61" i="7"/>
  <c r="H64" i="7" s="1"/>
  <c r="H66" i="7" s="1"/>
</calcChain>
</file>

<file path=xl/sharedStrings.xml><?xml version="1.0" encoding="utf-8"?>
<sst xmlns="http://schemas.openxmlformats.org/spreadsheetml/2006/main" count="474" uniqueCount="185">
  <si>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</si>
  <si>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</si>
  <si>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</si>
  <si>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</si>
  <si>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</si>
  <si>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</si>
  <si>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</si>
  <si>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</si>
  <si>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</si>
  <si>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</si>
  <si>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</si>
  <si>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</si>
  <si>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Total expenses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</si>
  <si>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</si>
  <si>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</si>
  <si>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</si>
  <si>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</si>
  <si>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</si>
  <si>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</si>
  <si>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</si>
  <si>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</si>
  <si>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</si>
  <si>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</si>
  <si>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</si>
  <si>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</si>
  <si>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</si>
  <si>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</si>
  <si>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</si>
  <si>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</si>
  <si>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</si>
  <si>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</si>
  <si>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</si>
  <si>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</si>
  <si>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</si>
  <si>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</si>
  <si>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</si>
  <si>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</si>
  <si>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</si>
  <si>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</si>
  <si>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>Total comprehensive income attributable to:</t>
  </si>
  <si>
    <t xml:space="preserve">    Other comprehensive income</t>
  </si>
  <si>
    <t>Fair value</t>
  </si>
  <si>
    <t>changes in</t>
  </si>
  <si>
    <t xml:space="preserve">available-for-sale </t>
  </si>
  <si>
    <t>investments</t>
  </si>
  <si>
    <t>other</t>
  </si>
  <si>
    <t xml:space="preserve"> components</t>
  </si>
  <si>
    <t xml:space="preserve"> of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</si>
  <si>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</si>
  <si>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    Profit</t>
  </si>
  <si>
    <t>Profit before income tax expense</t>
  </si>
  <si>
    <t xml:space="preserve">   Non-controlling interests</t>
  </si>
  <si>
    <t>Profit attributable to: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</si>
  <si>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</si>
  <si>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</si>
  <si>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</si>
  <si>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</si>
  <si>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</si>
  <si>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</si>
  <si>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</si>
  <si>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</si>
  <si>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</si>
  <si>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</si>
  <si>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</si>
  <si>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Non-cash transactions</t>
  </si>
  <si>
    <t>Consolidated</t>
  </si>
  <si>
    <t>financial statements</t>
  </si>
  <si>
    <t>Separate</t>
  </si>
  <si>
    <t>Other comprehensive income</t>
  </si>
  <si>
    <t>Interest income</t>
  </si>
  <si>
    <t>Net cash used in investing activities</t>
  </si>
  <si>
    <t xml:space="preserve">Three-month period ended </t>
  </si>
  <si>
    <t>(in thousand Baht)</t>
  </si>
  <si>
    <t>Property, plant and equipment</t>
  </si>
  <si>
    <t>Comprehensive income for the period</t>
  </si>
  <si>
    <t>Total 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</si>
  <si>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</si>
  <si>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</si>
  <si>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</si>
  <si>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</si>
  <si>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>Profit for the period</t>
  </si>
  <si>
    <t>Share</t>
  </si>
  <si>
    <t>premium on</t>
  </si>
  <si>
    <t>Tax expense</t>
  </si>
  <si>
    <t>Provisions for employee benefits</t>
  </si>
  <si>
    <t>Interest paid</t>
  </si>
  <si>
    <t>Cash and cash equivalents at ending of period</t>
  </si>
  <si>
    <t>Cash and cash equivalents at beginning of period</t>
  </si>
  <si>
    <t>Distribution costs</t>
  </si>
  <si>
    <t xml:space="preserve">   the period, net of tax</t>
  </si>
  <si>
    <t>Share premium on ordinary shares</t>
  </si>
  <si>
    <t>Equity attributable to owners of the Company</t>
  </si>
  <si>
    <t>the Company</t>
  </si>
  <si>
    <t>Adjustments to reconcile profit to cash receipts (payments)</t>
  </si>
  <si>
    <t xml:space="preserve">   Owners of the Company</t>
  </si>
  <si>
    <t>Taxes paid</t>
  </si>
  <si>
    <t xml:space="preserve">Net cash used in financing activities  </t>
  </si>
  <si>
    <t xml:space="preserve">   Authorised share capital</t>
  </si>
  <si>
    <t xml:space="preserve">   Issued and paid-up share capital</t>
  </si>
  <si>
    <t>Total equity</t>
  </si>
  <si>
    <t>Total liabilities and equity</t>
  </si>
  <si>
    <t>Revenue</t>
  </si>
  <si>
    <t>paid-up</t>
  </si>
  <si>
    <t>Liabilities and equity</t>
  </si>
  <si>
    <t>Non-current provisions for employee benefits</t>
  </si>
  <si>
    <t>Equity</t>
  </si>
  <si>
    <t>Share capital</t>
  </si>
  <si>
    <t>2019</t>
  </si>
  <si>
    <t>Balance at 1 January 2019</t>
  </si>
  <si>
    <t xml:space="preserve">Other comprehensive income for </t>
  </si>
  <si>
    <t xml:space="preserve">   before effect of exchange rate</t>
  </si>
  <si>
    <t>Balance at 1 January 2020</t>
  </si>
  <si>
    <t>2020</t>
  </si>
  <si>
    <t>Trade and other receivables</t>
  </si>
  <si>
    <t>Fixed deposits pledged as collateral</t>
  </si>
  <si>
    <t>Account receivable from void contract</t>
  </si>
  <si>
    <t>Intangible assets</t>
  </si>
  <si>
    <t>Right-of-use assets</t>
  </si>
  <si>
    <t>Bank overdraft and short-term borrowings from</t>
  </si>
  <si>
    <t xml:space="preserve">   financial institutions</t>
  </si>
  <si>
    <t>Trade and other payables</t>
  </si>
  <si>
    <t>Other current liabilities</t>
  </si>
  <si>
    <t>Other components of equity</t>
  </si>
  <si>
    <t>Gross profit</t>
  </si>
  <si>
    <t xml:space="preserve">Other income </t>
  </si>
  <si>
    <t>Items that will be reclassified subsequently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</si>
  <si>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</si>
  <si>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</si>
  <si>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</si>
  <si>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</si>
  <si>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</si>
  <si>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</si>
  <si>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</si>
  <si>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Impact of changes in accounting policies</t>
  </si>
  <si>
    <t>Balance at 31 December 2019</t>
  </si>
  <si>
    <t>Depreciation and amortisation</t>
  </si>
  <si>
    <t>Doubtful debts expenses</t>
  </si>
  <si>
    <t>(Reversal of) loss on inventories devaluation</t>
  </si>
  <si>
    <t>Acquisition of intangible assets</t>
  </si>
  <si>
    <t>Acquisition of equipment</t>
  </si>
  <si>
    <t>Proceeds from short-term borrowings from financial institutions</t>
  </si>
  <si>
    <t>Payments on short-term borrowings from financial institutions</t>
  </si>
  <si>
    <t>Effect of exchange rate changes on cash and cash equivalents</t>
  </si>
  <si>
    <t xml:space="preserve">Cash and cash equivalents at ending of period consist of </t>
  </si>
  <si>
    <t>Cash and cash equivalents - cash at bank</t>
  </si>
  <si>
    <t>Bank overdrafts</t>
  </si>
  <si>
    <t>Payables for purchase intangible assets</t>
  </si>
  <si>
    <t>Payables for purchase equipment</t>
  </si>
  <si>
    <t>Ubis (Asia) Public Company Limited and its Subsidiaries</t>
  </si>
  <si>
    <t>Current income tax payable</t>
  </si>
  <si>
    <t>Lease liabilities</t>
  </si>
  <si>
    <t>Revenue from sale of goods</t>
  </si>
  <si>
    <t>Net gain (loss) on foreign exchange</t>
  </si>
  <si>
    <t>Transactions with owners, recorded directly in equity</t>
  </si>
  <si>
    <t xml:space="preserve">   (228,000,000 ordinary shares, par value at</t>
  </si>
  <si>
    <t xml:space="preserve">   Baht 1 per share)</t>
  </si>
  <si>
    <t xml:space="preserve">   (227,999,991 ordinary shares, par value at</t>
  </si>
  <si>
    <t xml:space="preserve">Net cash generated from operating </t>
  </si>
  <si>
    <t>Net increase in cash and cash equivalents,</t>
  </si>
  <si>
    <t>Net increase in cash and cash equivalents</t>
  </si>
  <si>
    <t>Investment property</t>
  </si>
  <si>
    <t xml:space="preserve">  - adoption of TFRS - Financial instruments standards</t>
  </si>
  <si>
    <t>Net cash generated from operating activities</t>
  </si>
  <si>
    <t>Current portion of lease liabilities</t>
  </si>
  <si>
    <t>Costs of sale of goods</t>
  </si>
  <si>
    <t>Exchange differences on translating financial information</t>
  </si>
  <si>
    <t>financial information</t>
  </si>
  <si>
    <t xml:space="preserve">   Dividends to owners of the Company</t>
  </si>
  <si>
    <t>Net cash outflow on additional investment in subsidiary</t>
  </si>
  <si>
    <t>Effect of exchange differents on translating financial information</t>
  </si>
  <si>
    <t>30 June</t>
  </si>
  <si>
    <t xml:space="preserve">Six-month period ended </t>
  </si>
  <si>
    <t>Six-month period ended 30 June 2019</t>
  </si>
  <si>
    <t>Balance at 30 June 2020</t>
  </si>
  <si>
    <t>Balance at 30 June 2019</t>
  </si>
  <si>
    <t>Six-month period ended 30 June 2020</t>
  </si>
  <si>
    <t>Dividends paid to owners of the Company</t>
  </si>
  <si>
    <t>Net loss on foreign exchange</t>
  </si>
  <si>
    <t>Unrealised loss on exchange</t>
  </si>
  <si>
    <t xml:space="preserve">Loss on disposal of equipment </t>
  </si>
  <si>
    <t>Employee benefits paid</t>
  </si>
  <si>
    <t>Proceeds from sale of equipment</t>
  </si>
  <si>
    <t xml:space="preserve">    Distributions to owners of the Company</t>
  </si>
  <si>
    <t xml:space="preserve">    Total distributions to owners of the Company</t>
  </si>
  <si>
    <t>Payments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</si>
</sst>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&quot;ฃ&quot;#,##0;[Red]\-&quot;ฃ&quot;#,##0"/>
    <numFmt numFmtId="167" formatCode="&quot;ฃ&quot;#,##0.00;[Red]\-&quot;ฃ&quot;#,##0.0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.00_);_(* \(#,##0.00\);_(* &quot;-&quot;_);_(@_)"/>
    <numFmt numFmtId="173" formatCode="_(\ #,##0_);_(\ \(#,##0\);_(\ &quot;-&quot;_);_(@_)"/>
    <numFmt numFmtId="174" formatCode="_(* #,##0_);_(* \(#,##0\);_(* &quot;-&quot;??_);_(@_)"/>
    <numFmt numFmtId="175" formatCode="_(* #,##0.00_);_(* \(#,##0.00\);_(* \-??_);_(@_)"/>
    <numFmt numFmtId="176" formatCode="_(* #,##0_);_(* \(#,##0\);_(* \-??_);_(@_)"/>
    <numFmt numFmtId="177" formatCode="_-* #,##0_-;\-* #,##0_-;_-* &quot;-&quot;_-;_-@_-"/>
    <numFmt numFmtId="178" formatCode="#,##0.0%;[Red]\(#,##0.0%\)"/>
    <numFmt numFmtId="179" formatCode="0.00000&quot;  &quot;"/>
    <numFmt numFmtId="180" formatCode="#,##0.0_);\(#,##0.0\)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0.0%;\(0.0%\)"/>
    <numFmt numFmtId="184" formatCode="_-&quot;$&quot;* #,##0_-;\-&quot;$&quot;* #,##0_-;_-&quot;$&quot;* &quot;-&quot;_-;_-@_-"/>
    <numFmt numFmtId="185" formatCode="&quot;$&quot;#,##0_);\(&quot;$&quot;#,##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\ \ ;\(#,##0\)\ ;\—\ \ \ \ "/>
    <numFmt numFmtId="189" formatCode="0."/>
    <numFmt numFmtId="190" formatCode="_-* #,##0_ _F_-;\-* #,##0_ _F_-;_-* &quot;-&quot;_ _F_-;_-@_-"/>
    <numFmt numFmtId="191" formatCode="_-* #,##0.00_ _F_-;\-* #,##0.00_ _F_-;_-* &quot;-&quot;??_ _F_-;_-@_-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.0_);[Red]\(#,##0.0\)"/>
    <numFmt numFmtId="195" formatCode="#,##0&quot;£&quot;_);[Red]\(#,##0&quot;£&quot;\)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General_)"/>
  </numFmts>
  <fonts count="77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213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0" borderId="0"/>
    <xf numFmtId="17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Protection="0">
      <protection locked="0"/>
    </xf>
    <xf numFmtId="9" fontId="35" fillId="0" borderId="0"/>
    <xf numFmtId="0" fontId="26" fillId="0" borderId="0">
      <alignment horizontal="center" wrapText="1"/>
      <protection locked="0"/>
    </xf>
    <xf numFmtId="0" fontId="36" fillId="0" borderId="0" applyNumberFormat="0" applyFill="0" applyBorder="0" applyAlignment="0" applyProtection="0"/>
    <xf numFmtId="5" fontId="37" fillId="0" borderId="1" applyAlignment="0" applyProtection="0"/>
    <xf numFmtId="179" fontId="5" fillId="0" borderId="0" applyFill="0" applyBorder="0" applyAlignment="0"/>
    <xf numFmtId="180" fontId="38" fillId="0" borderId="0" applyFill="0" applyBorder="0" applyAlignment="0"/>
    <xf numFmtId="181" fontId="3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39" fillId="2" borderId="2">
      <alignment horizontal="center" wrapText="1"/>
    </xf>
    <xf numFmtId="4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38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41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7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0" fontId="4" fillId="0" borderId="0"/>
    <xf numFmtId="164" fontId="16" fillId="0" borderId="0" applyFill="0" applyBorder="0" applyAlignment="0" applyProtection="0"/>
    <xf numFmtId="0" fontId="43" fillId="0" borderId="0" applyNumberFormat="0" applyAlignment="0">
      <alignment horizontal="left"/>
    </xf>
    <xf numFmtId="8" fontId="1" fillId="0" borderId="0" applyFont="0" applyFill="0" applyBorder="0" applyAlignment="0" applyProtection="0"/>
    <xf numFmtId="184" fontId="44" fillId="0" borderId="3" applyBorder="0"/>
    <xf numFmtId="180" fontId="38" fillId="0" borderId="0" applyFont="0" applyFill="0" applyBorder="0" applyAlignment="0" applyProtection="0"/>
    <xf numFmtId="185" fontId="5" fillId="0" borderId="0">
      <protection locked="0"/>
    </xf>
    <xf numFmtId="168" fontId="4" fillId="0" borderId="0"/>
    <xf numFmtId="0" fontId="41" fillId="3" borderId="0" applyNumberFormat="0" applyFont="0" applyFill="0" applyBorder="0" applyProtection="0">
      <alignment horizontal="left"/>
    </xf>
    <xf numFmtId="15" fontId="5" fillId="0" borderId="0"/>
    <xf numFmtId="14" fontId="45" fillId="0" borderId="0" applyFill="0" applyBorder="0" applyAlignment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4" fillId="0" borderId="0"/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46" fillId="0" borderId="0" applyNumberFormat="0" applyAlignment="0">
      <alignment horizontal="left"/>
    </xf>
    <xf numFmtId="188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7" fillId="4" borderId="0"/>
    <xf numFmtId="0" fontId="48" fillId="0" borderId="4" applyNumberFormat="0" applyAlignment="0" applyProtection="0">
      <alignment horizontal="left" vertical="center"/>
    </xf>
    <xf numFmtId="0" fontId="48" fillId="0" borderId="5">
      <alignment horizontal="left" vertical="center"/>
    </xf>
    <xf numFmtId="189" fontId="49" fillId="2" borderId="0">
      <alignment horizontal="left" vertical="top"/>
    </xf>
    <xf numFmtId="0" fontId="50" fillId="0" borderId="6">
      <alignment horizontal="center"/>
    </xf>
    <xf numFmtId="0" fontId="50" fillId="0" borderId="0">
      <alignment horizontal="center"/>
    </xf>
    <xf numFmtId="0" fontId="51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2" fillId="0" borderId="0"/>
    <xf numFmtId="38" fontId="53" fillId="0" borderId="0"/>
    <xf numFmtId="38" fontId="23" fillId="0" borderId="0"/>
    <xf numFmtId="38" fontId="54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55" fillId="0" borderId="0"/>
    <xf numFmtId="0" fontId="12" fillId="0" borderId="0"/>
    <xf numFmtId="0" fontId="55" fillId="0" borderId="0"/>
    <xf numFmtId="0" fontId="12" fillId="0" borderId="0"/>
    <xf numFmtId="0" fontId="56" fillId="0" borderId="0"/>
    <xf numFmtId="190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2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37" fontId="9" fillId="0" borderId="0"/>
    <xf numFmtId="0" fontId="55" fillId="0" borderId="0"/>
    <xf numFmtId="0" fontId="12" fillId="0" borderId="0"/>
    <xf numFmtId="0" fontId="12" fillId="0" borderId="0"/>
    <xf numFmtId="167" fontId="7" fillId="0" borderId="0"/>
    <xf numFmtId="194" fontId="59" fillId="0" borderId="0"/>
    <xf numFmtId="167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16" fillId="0" borderId="0"/>
    <xf numFmtId="0" fontId="73" fillId="0" borderId="0"/>
    <xf numFmtId="0" fontId="73" fillId="0" borderId="0"/>
    <xf numFmtId="0" fontId="5" fillId="0" borderId="0"/>
    <xf numFmtId="0" fontId="2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0" fontId="60" fillId="5" borderId="0">
      <alignment horizontal="right"/>
    </xf>
    <xf numFmtId="0" fontId="61" fillId="5" borderId="0">
      <alignment horizontal="right"/>
    </xf>
    <xf numFmtId="0" fontId="62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4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3" fillId="6" borderId="0" applyNumberFormat="0" applyFont="0" applyBorder="0" applyAlignment="0">
      <alignment horizontal="center"/>
    </xf>
    <xf numFmtId="195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3" fillId="1" borderId="5" applyNumberFormat="0" applyFont="0" applyAlignment="0">
      <alignment horizontal="center"/>
    </xf>
    <xf numFmtId="0" fontId="64" fillId="0" borderId="0" applyNumberFormat="0" applyFill="0" applyBorder="0" applyAlignment="0">
      <alignment horizontal="center"/>
    </xf>
    <xf numFmtId="39" fontId="38" fillId="0" borderId="0"/>
    <xf numFmtId="0" fontId="3" fillId="0" borderId="0"/>
    <xf numFmtId="0" fontId="45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6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6" fontId="7" fillId="0" borderId="0"/>
    <xf numFmtId="167" fontId="7" fillId="0" borderId="0"/>
    <xf numFmtId="166" fontId="7" fillId="0" borderId="0"/>
    <xf numFmtId="0" fontId="65" fillId="2" borderId="0">
      <alignment wrapText="1"/>
    </xf>
    <xf numFmtId="40" fontId="66" fillId="0" borderId="0" applyBorder="0">
      <alignment horizontal="right"/>
    </xf>
    <xf numFmtId="49" fontId="4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7" fillId="0" borderId="0" applyNumberFormat="0" applyFont="0" applyFill="0" applyBorder="0" applyProtection="0">
      <alignment horizontal="center" vertical="center" wrapText="1"/>
    </xf>
    <xf numFmtId="3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35" fillId="0" borderId="0"/>
    <xf numFmtId="196" fontId="69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0" fontId="68" fillId="0" borderId="0"/>
    <xf numFmtId="18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70" fillId="0" borderId="0"/>
    <xf numFmtId="200" fontId="38" fillId="0" borderId="0"/>
    <xf numFmtId="17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71" fillId="0" borderId="0"/>
    <xf numFmtId="41" fontId="42" fillId="0" borderId="0" applyFont="0" applyFill="0" applyBorder="0" applyAlignment="0" applyProtection="0"/>
    <xf numFmtId="0" fontId="67" fillId="0" borderId="0"/>
    <xf numFmtId="184" fontId="72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</cellStyleXfs>
  <cellXfs count="262">
    <xf numFmtId="0" fontId="0" fillId="0" borderId="0" xfId="0"/>
    <xf numFmtId="37" fontId="18" fillId="0" borderId="0" xfId="0" applyNumberFormat="1" applyFont="1" applyFill="1"/>
    <xf numFmtId="37" fontId="17" fillId="0" borderId="0" xfId="0" applyNumberFormat="1" applyFont="1" applyFill="1"/>
    <xf numFmtId="37" fontId="17" fillId="0" borderId="5" xfId="0" applyNumberFormat="1" applyFont="1" applyFill="1" applyBorder="1"/>
    <xf numFmtId="37" fontId="17" fillId="0" borderId="10" xfId="0" applyNumberFormat="1" applyFont="1" applyFill="1" applyBorder="1" applyAlignment="1">
      <alignment horizontal="right"/>
    </xf>
    <xf numFmtId="37" fontId="17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Border="1" applyAlignment="1">
      <alignment horizontal="left"/>
    </xf>
    <xf numFmtId="37" fontId="25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/>
    <xf numFmtId="41" fontId="16" fillId="0" borderId="0" xfId="21" applyNumberFormat="1" applyFont="1" applyFill="1" applyBorder="1" applyAlignment="1">
      <alignment horizontal="right"/>
    </xf>
    <xf numFmtId="174" fontId="0" fillId="0" borderId="0" xfId="21" applyNumberFormat="1" applyFont="1" applyFill="1" applyAlignment="1">
      <alignment horizontal="right"/>
    </xf>
    <xf numFmtId="0" fontId="17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5" fontId="20" fillId="0" borderId="0" xfId="0" applyNumberFormat="1" applyFont="1" applyFill="1"/>
    <xf numFmtId="0" fontId="21" fillId="0" borderId="0" xfId="0" applyFont="1" applyFill="1"/>
    <xf numFmtId="0" fontId="17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24" fillId="0" borderId="0" xfId="0" applyFont="1" applyFill="1"/>
    <xf numFmtId="0" fontId="22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171" fontId="16" fillId="0" borderId="0" xfId="55" applyNumberFormat="1" applyFont="1" applyFill="1" applyBorder="1"/>
    <xf numFmtId="171" fontId="16" fillId="0" borderId="0" xfId="55" applyNumberFormat="1" applyFont="1" applyFill="1" applyBorder="1" applyAlignment="1">
      <alignment horizontal="right"/>
    </xf>
    <xf numFmtId="171" fontId="16" fillId="0" borderId="0" xfId="55" applyNumberFormat="1" applyFont="1" applyFill="1" applyBorder="1" applyAlignment="1">
      <alignment horizontal="center"/>
    </xf>
    <xf numFmtId="171" fontId="16" fillId="0" borderId="0" xfId="55" applyNumberFormat="1" applyFont="1" applyFill="1"/>
    <xf numFmtId="171" fontId="22" fillId="0" borderId="0" xfId="55" applyNumberFormat="1" applyFont="1" applyFill="1" applyBorder="1" applyAlignment="1">
      <alignment horizontal="center"/>
    </xf>
    <xf numFmtId="0" fontId="17" fillId="0" borderId="0" xfId="55" applyNumberFormat="1" applyFont="1" applyFill="1"/>
    <xf numFmtId="0" fontId="16" fillId="0" borderId="0" xfId="55" applyNumberFormat="1" applyFont="1" applyFill="1"/>
    <xf numFmtId="41" fontId="17" fillId="0" borderId="0" xfId="21" applyNumberFormat="1" applyFont="1" applyFill="1" applyBorder="1"/>
    <xf numFmtId="41" fontId="17" fillId="0" borderId="11" xfId="21" applyNumberFormat="1" applyFont="1" applyFill="1" applyBorder="1" applyAlignment="1">
      <alignment horizontal="right"/>
    </xf>
    <xf numFmtId="171" fontId="18" fillId="0" borderId="0" xfId="55" applyNumberFormat="1" applyFont="1" applyFill="1"/>
    <xf numFmtId="0" fontId="23" fillId="0" borderId="0" xfId="0" applyFont="1" applyFill="1" applyAlignment="1">
      <alignment horizontal="center"/>
    </xf>
    <xf numFmtId="171" fontId="22" fillId="0" borderId="0" xfId="55" applyNumberFormat="1" applyFont="1" applyFill="1" applyAlignment="1">
      <alignment horizontal="center"/>
    </xf>
    <xf numFmtId="41" fontId="17" fillId="0" borderId="0" xfId="21" applyNumberFormat="1" applyFont="1" applyFill="1" applyBorder="1" applyAlignment="1">
      <alignment horizontal="center"/>
    </xf>
    <xf numFmtId="0" fontId="0" fillId="0" borderId="0" xfId="0" applyFill="1"/>
    <xf numFmtId="0" fontId="22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4" fillId="0" borderId="0" xfId="0" applyFont="1" applyFill="1" applyBorder="1"/>
    <xf numFmtId="0" fontId="24" fillId="0" borderId="0" xfId="55" applyNumberFormat="1" applyFont="1" applyFill="1" applyAlignment="1">
      <alignment horizontal="center"/>
    </xf>
    <xf numFmtId="0" fontId="22" fillId="0" borderId="0" xfId="55" applyNumberFormat="1" applyFont="1" applyFill="1" applyAlignment="1">
      <alignment horizontal="center"/>
    </xf>
    <xf numFmtId="174" fontId="16" fillId="0" borderId="0" xfId="21" applyNumberFormat="1" applyFont="1" applyFill="1" applyBorder="1" applyAlignment="1"/>
    <xf numFmtId="171" fontId="17" fillId="0" borderId="0" xfId="55" applyNumberFormat="1" applyFont="1" applyFill="1" applyBorder="1" applyAlignment="1">
      <alignment horizontal="center"/>
    </xf>
    <xf numFmtId="174" fontId="17" fillId="0" borderId="5" xfId="21" applyNumberFormat="1" applyFont="1" applyFill="1" applyBorder="1" applyAlignment="1">
      <alignment horizontal="right"/>
    </xf>
    <xf numFmtId="174" fontId="17" fillId="0" borderId="0" xfId="21" applyNumberFormat="1" applyFont="1" applyFill="1" applyAlignment="1">
      <alignment horizontal="right"/>
    </xf>
    <xf numFmtId="174" fontId="17" fillId="0" borderId="10" xfId="2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172" fontId="17" fillId="0" borderId="0" xfId="0" applyNumberFormat="1" applyFont="1" applyFill="1" applyBorder="1" applyAlignment="1">
      <alignment horizontal="right"/>
    </xf>
    <xf numFmtId="174" fontId="27" fillId="0" borderId="0" xfId="21" applyNumberFormat="1" applyFont="1" applyFill="1" applyBorder="1" applyAlignment="1"/>
    <xf numFmtId="0" fontId="16" fillId="0" borderId="0" xfId="0" applyFont="1" applyFill="1" applyAlignment="1">
      <alignment horizontal="center" wrapText="1"/>
    </xf>
    <xf numFmtId="43" fontId="16" fillId="0" borderId="0" xfId="21" applyNumberFormat="1" applyFont="1" applyFill="1" applyBorder="1" applyAlignment="1">
      <alignment horizontal="right"/>
    </xf>
    <xf numFmtId="174" fontId="16" fillId="0" borderId="0" xfId="21" applyNumberFormat="1" applyFont="1" applyFill="1" applyBorder="1" applyAlignment="1">
      <alignment horizontal="right"/>
    </xf>
    <xf numFmtId="174" fontId="17" fillId="0" borderId="0" xfId="21" applyNumberFormat="1" applyFont="1" applyFill="1" applyBorder="1" applyAlignment="1">
      <alignment horizontal="right"/>
    </xf>
    <xf numFmtId="174" fontId="17" fillId="0" borderId="12" xfId="2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 wrapText="1"/>
    </xf>
    <xf numFmtId="172" fontId="17" fillId="0" borderId="11" xfId="0" applyNumberFormat="1" applyFont="1" applyFill="1" applyBorder="1" applyAlignment="1">
      <alignment horizontal="right"/>
    </xf>
    <xf numFmtId="174" fontId="17" fillId="0" borderId="0" xfId="21" quotePrefix="1" applyNumberFormat="1" applyFont="1" applyFill="1" applyBorder="1" applyAlignment="1">
      <alignment horizontal="center"/>
    </xf>
    <xf numFmtId="41" fontId="29" fillId="0" borderId="0" xfId="0" applyNumberFormat="1" applyFont="1" applyFill="1" applyAlignment="1"/>
    <xf numFmtId="0" fontId="0" fillId="0" borderId="0" xfId="0" applyFont="1" applyFill="1"/>
    <xf numFmtId="41" fontId="17" fillId="0" borderId="0" xfId="21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29" fillId="0" borderId="0" xfId="0" applyNumberFormat="1" applyFont="1" applyFill="1" applyBorder="1" applyAlignment="1"/>
    <xf numFmtId="41" fontId="17" fillId="0" borderId="0" xfId="0" applyNumberFormat="1" applyFont="1" applyFill="1" applyAlignment="1"/>
    <xf numFmtId="41" fontId="30" fillId="0" borderId="0" xfId="0" applyNumberFormat="1" applyFont="1" applyFill="1" applyAlignment="1"/>
    <xf numFmtId="165" fontId="17" fillId="0" borderId="0" xfId="0" applyNumberFormat="1" applyFont="1" applyFill="1"/>
    <xf numFmtId="174" fontId="16" fillId="0" borderId="0" xfId="21" quotePrefix="1" applyNumberFormat="1" applyFont="1" applyFill="1" applyBorder="1" applyAlignment="1">
      <alignment horizontal="center"/>
    </xf>
    <xf numFmtId="174" fontId="17" fillId="0" borderId="5" xfId="21" quotePrefix="1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1" fontId="17" fillId="0" borderId="5" xfId="0" applyNumberFormat="1" applyFont="1" applyFill="1" applyBorder="1"/>
    <xf numFmtId="165" fontId="17" fillId="0" borderId="5" xfId="0" applyNumberFormat="1" applyFont="1" applyFill="1" applyBorder="1"/>
    <xf numFmtId="171" fontId="0" fillId="0" borderId="0" xfId="55" applyNumberFormat="1" applyFont="1" applyFill="1" applyBorder="1" applyAlignment="1">
      <alignment horizontal="center"/>
    </xf>
    <xf numFmtId="174" fontId="17" fillId="0" borderId="11" xfId="2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right"/>
    </xf>
    <xf numFmtId="41" fontId="16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21" applyNumberFormat="1" applyFont="1" applyFill="1" applyAlignment="1">
      <alignment horizontal="right"/>
    </xf>
    <xf numFmtId="41" fontId="0" fillId="0" borderId="0" xfId="0" applyNumberFormat="1" applyFill="1"/>
    <xf numFmtId="41" fontId="0" fillId="0" borderId="0" xfId="21" applyNumberFormat="1" applyFont="1" applyFill="1"/>
    <xf numFmtId="41" fontId="0" fillId="0" borderId="0" xfId="0" applyNumberFormat="1" applyFont="1" applyFill="1" applyBorder="1" applyAlignment="1"/>
    <xf numFmtId="41" fontId="0" fillId="0" borderId="12" xfId="0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right"/>
    </xf>
    <xf numFmtId="41" fontId="0" fillId="0" borderId="0" xfId="21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20" fillId="0" borderId="0" xfId="0" quotePrefix="1" applyFont="1" applyFill="1" applyAlignment="1"/>
    <xf numFmtId="165" fontId="0" fillId="0" borderId="0" xfId="0" applyNumberFormat="1" applyFont="1" applyFill="1" applyAlignment="1">
      <alignment horizontal="center"/>
    </xf>
    <xf numFmtId="0" fontId="0" fillId="0" borderId="0" xfId="0" applyFill="1" applyBorder="1"/>
    <xf numFmtId="0" fontId="24" fillId="0" borderId="0" xfId="0" quotePrefix="1" applyFont="1" applyFill="1" applyBorder="1" applyAlignment="1">
      <alignment horizontal="left"/>
    </xf>
    <xf numFmtId="0" fontId="20" fillId="0" borderId="0" xfId="0" quotePrefix="1" applyFont="1" applyFill="1" applyBorder="1" applyAlignment="1"/>
    <xf numFmtId="0" fontId="20" fillId="0" borderId="0" xfId="0" applyFont="1" applyFill="1" applyBorder="1" applyAlignment="1">
      <alignment horizontal="center"/>
    </xf>
    <xf numFmtId="37" fontId="18" fillId="0" borderId="0" xfId="0" applyNumberFormat="1" applyFont="1" applyFill="1" applyBorder="1"/>
    <xf numFmtId="41" fontId="0" fillId="0" borderId="0" xfId="21" applyNumberFormat="1" applyFont="1" applyFill="1" applyBorder="1" applyAlignment="1">
      <alignment horizontal="right"/>
    </xf>
    <xf numFmtId="41" fontId="17" fillId="0" borderId="0" xfId="0" applyNumberFormat="1" applyFont="1" applyFill="1" applyBorder="1"/>
    <xf numFmtId="165" fontId="0" fillId="0" borderId="0" xfId="0" applyNumberFormat="1" applyFont="1" applyFill="1" applyBorder="1" applyAlignment="1"/>
    <xf numFmtId="174" fontId="0" fillId="0" borderId="0" xfId="21" applyNumberFormat="1" applyFont="1" applyFill="1" applyBorder="1" applyAlignment="1">
      <alignment horizontal="right"/>
    </xf>
    <xf numFmtId="165" fontId="20" fillId="0" borderId="0" xfId="0" applyNumberFormat="1" applyFont="1" applyFill="1" applyBorder="1"/>
    <xf numFmtId="0" fontId="19" fillId="0" borderId="0" xfId="0" quotePrefix="1" applyFont="1" applyFill="1" applyAlignment="1">
      <alignment horizontal="left"/>
    </xf>
    <xf numFmtId="174" fontId="0" fillId="0" borderId="0" xfId="21" applyNumberFormat="1" applyFont="1" applyFill="1" applyAlignment="1">
      <alignment horizontal="center"/>
    </xf>
    <xf numFmtId="174" fontId="0" fillId="0" borderId="0" xfId="0" applyNumberFormat="1" applyFont="1" applyFill="1" applyBorder="1" applyAlignment="1"/>
    <xf numFmtId="174" fontId="17" fillId="0" borderId="12" xfId="21" quotePrefix="1" applyNumberFormat="1" applyFont="1" applyFill="1" applyBorder="1" applyAlignment="1">
      <alignment horizontal="center"/>
    </xf>
    <xf numFmtId="174" fontId="0" fillId="0" borderId="12" xfId="21" applyNumberFormat="1" applyFont="1" applyFill="1" applyBorder="1" applyAlignment="1">
      <alignment horizontal="center"/>
    </xf>
    <xf numFmtId="174" fontId="0" fillId="0" borderId="0" xfId="21" applyNumberFormat="1" applyFont="1" applyFill="1" applyBorder="1" applyAlignment="1">
      <alignment horizontal="center"/>
    </xf>
    <xf numFmtId="174" fontId="0" fillId="0" borderId="0" xfId="21" applyNumberFormat="1" applyFont="1" applyFill="1" applyBorder="1" applyAlignment="1"/>
    <xf numFmtId="171" fontId="0" fillId="0" borderId="0" xfId="55" applyNumberFormat="1" applyFont="1" applyFill="1" applyAlignment="1"/>
    <xf numFmtId="37" fontId="0" fillId="0" borderId="0" xfId="0" applyNumberFormat="1" applyFont="1" applyFill="1"/>
    <xf numFmtId="37" fontId="0" fillId="0" borderId="0" xfId="0" applyNumberFormat="1" applyFont="1" applyFill="1" applyBorder="1"/>
    <xf numFmtId="37" fontId="17" fillId="0" borderId="1" xfId="0" applyNumberFormat="1" applyFont="1" applyFill="1" applyBorder="1"/>
    <xf numFmtId="37" fontId="17" fillId="0" borderId="11" xfId="0" applyNumberFormat="1" applyFont="1" applyFill="1" applyBorder="1"/>
    <xf numFmtId="0" fontId="0" fillId="0" borderId="0" xfId="0" applyFont="1" applyFill="1" applyAlignment="1">
      <alignment wrapText="1"/>
    </xf>
    <xf numFmtId="37" fontId="0" fillId="0" borderId="0" xfId="0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left"/>
    </xf>
    <xf numFmtId="0" fontId="0" fillId="0" borderId="0" xfId="0" applyFont="1" applyFill="1" applyBorder="1"/>
    <xf numFmtId="171" fontId="0" fillId="0" borderId="0" xfId="55" applyNumberFormat="1" applyFont="1" applyFill="1" applyBorder="1"/>
    <xf numFmtId="49" fontId="16" fillId="0" borderId="0" xfId="0" applyNumberFormat="1" applyFont="1" applyFill="1" applyAlignment="1">
      <alignment horizontal="center" wrapText="1"/>
    </xf>
    <xf numFmtId="41" fontId="0" fillId="0" borderId="12" xfId="21" applyNumberFormat="1" applyFont="1" applyFill="1" applyBorder="1" applyAlignment="1">
      <alignment horizontal="right"/>
    </xf>
    <xf numFmtId="174" fontId="17" fillId="0" borderId="5" xfId="21" applyNumberFormat="1" applyFont="1" applyFill="1" applyBorder="1" applyAlignment="1">
      <alignment horizontal="center"/>
    </xf>
    <xf numFmtId="0" fontId="17" fillId="0" borderId="0" xfId="0" applyFont="1"/>
    <xf numFmtId="0" fontId="0" fillId="0" borderId="0" xfId="0" applyFont="1" applyFill="1" applyBorder="1" applyAlignment="1">
      <alignment horizontal="left"/>
    </xf>
    <xf numFmtId="174" fontId="16" fillId="0" borderId="0" xfId="21" applyNumberFormat="1" applyFont="1" applyFill="1" applyAlignment="1">
      <alignment horizontal="right"/>
    </xf>
    <xf numFmtId="165" fontId="0" fillId="0" borderId="12" xfId="0" applyNumberFormat="1" applyFont="1" applyFill="1" applyBorder="1" applyAlignment="1">
      <alignment horizontal="right"/>
    </xf>
    <xf numFmtId="0" fontId="17" fillId="0" borderId="0" xfId="0" applyFont="1" applyAlignment="1"/>
    <xf numFmtId="165" fontId="17" fillId="0" borderId="0" xfId="0" applyNumberFormat="1" applyFont="1" applyFill="1" applyBorder="1" applyAlignment="1">
      <alignment horizontal="right"/>
    </xf>
    <xf numFmtId="0" fontId="20" fillId="0" borderId="0" xfId="0" quotePrefix="1" applyFont="1" applyFill="1" applyAlignment="1">
      <alignment horizontal="center"/>
    </xf>
    <xf numFmtId="165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/>
    <xf numFmtId="0" fontId="16" fillId="0" borderId="0" xfId="0" applyFont="1" applyFill="1" applyAlignment="1">
      <alignment horizontal="left"/>
    </xf>
    <xf numFmtId="37" fontId="16" fillId="0" borderId="0" xfId="0" applyNumberFormat="1" applyFont="1" applyFill="1"/>
    <xf numFmtId="37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41" fontId="16" fillId="0" borderId="0" xfId="0" applyNumberFormat="1" applyFont="1" applyFill="1" applyBorder="1" applyAlignment="1">
      <alignment horizontal="right"/>
    </xf>
    <xf numFmtId="41" fontId="16" fillId="0" borderId="12" xfId="0" applyNumberFormat="1" applyFont="1" applyFill="1" applyBorder="1" applyAlignment="1"/>
    <xf numFmtId="43" fontId="16" fillId="0" borderId="12" xfId="21" applyNumberFormat="1" applyFont="1" applyFill="1" applyBorder="1" applyAlignment="1">
      <alignment horizontal="center"/>
    </xf>
    <xf numFmtId="174" fontId="16" fillId="0" borderId="0" xfId="21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/>
    <xf numFmtId="41" fontId="16" fillId="0" borderId="0" xfId="21" applyNumberFormat="1" applyFont="1" applyFill="1" applyBorder="1" applyAlignment="1">
      <alignment horizontal="center"/>
    </xf>
    <xf numFmtId="41" fontId="16" fillId="0" borderId="12" xfId="0" applyNumberFormat="1" applyFont="1" applyFill="1" applyBorder="1"/>
    <xf numFmtId="41" fontId="16" fillId="0" borderId="0" xfId="0" applyNumberFormat="1" applyFont="1" applyFill="1" applyBorder="1"/>
    <xf numFmtId="174" fontId="16" fillId="0" borderId="12" xfId="21" applyNumberFormat="1" applyFont="1" applyFill="1" applyBorder="1" applyAlignment="1">
      <alignment horizontal="center"/>
    </xf>
    <xf numFmtId="37" fontId="16" fillId="0" borderId="0" xfId="21" applyNumberFormat="1" applyFont="1" applyFill="1" applyBorder="1" applyAlignment="1">
      <alignment horizontal="right"/>
    </xf>
    <xf numFmtId="37" fontId="16" fillId="0" borderId="0" xfId="21" applyNumberFormat="1" applyFont="1" applyFill="1"/>
    <xf numFmtId="49" fontId="0" fillId="0" borderId="0" xfId="0" applyNumberFormat="1" applyFont="1" applyFill="1" applyAlignment="1">
      <alignment horizontal="center" wrapText="1"/>
    </xf>
    <xf numFmtId="174" fontId="17" fillId="0" borderId="12" xfId="21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 applyProtection="1">
      <alignment horizontal="center"/>
    </xf>
    <xf numFmtId="37" fontId="0" fillId="0" borderId="0" xfId="0" applyNumberFormat="1" applyFill="1" applyBorder="1" applyAlignment="1">
      <alignment horizontal="right"/>
    </xf>
    <xf numFmtId="171" fontId="75" fillId="0" borderId="0" xfId="55" applyNumberFormat="1" applyFont="1" applyFill="1" applyBorder="1" applyAlignment="1">
      <alignment horizontal="center"/>
    </xf>
    <xf numFmtId="41" fontId="16" fillId="0" borderId="0" xfId="21" applyNumberFormat="1" applyFont="1" applyFill="1" applyBorder="1"/>
    <xf numFmtId="43" fontId="0" fillId="0" borderId="0" xfId="21" quotePrefix="1" applyNumberFormat="1" applyFont="1" applyFill="1" applyAlignment="1">
      <alignment horizontal="center"/>
    </xf>
    <xf numFmtId="0" fontId="24" fillId="0" borderId="0" xfId="0" applyFont="1"/>
    <xf numFmtId="0" fontId="22" fillId="0" borderId="0" xfId="0" applyFont="1" applyAlignment="1">
      <alignment horizontal="center"/>
    </xf>
    <xf numFmtId="0" fontId="16" fillId="0" borderId="0" xfId="0" applyFont="1"/>
    <xf numFmtId="165" fontId="16" fillId="0" borderId="0" xfId="0" applyNumberFormat="1" applyFont="1"/>
    <xf numFmtId="0" fontId="16" fillId="0" borderId="0" xfId="0" applyFont="1" applyAlignment="1">
      <alignment horizontal="left"/>
    </xf>
    <xf numFmtId="41" fontId="0" fillId="0" borderId="0" xfId="0" applyNumberFormat="1" applyAlignment="1">
      <alignment horizontal="right"/>
    </xf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16" fillId="0" borderId="0" xfId="0" applyNumberFormat="1" applyFont="1" applyAlignment="1">
      <alignment horizontal="right"/>
    </xf>
    <xf numFmtId="43" fontId="16" fillId="0" borderId="0" xfId="21" applyNumberFormat="1" applyFont="1" applyAlignment="1">
      <alignment horizontal="center"/>
    </xf>
    <xf numFmtId="0" fontId="16" fillId="0" borderId="0" xfId="0" quotePrefix="1" applyFont="1" applyAlignment="1">
      <alignment horizontal="left"/>
    </xf>
    <xf numFmtId="37" fontId="17" fillId="0" borderId="5" xfId="0" applyNumberFormat="1" applyFont="1" applyBorder="1" applyAlignment="1">
      <alignment horizontal="right"/>
    </xf>
    <xf numFmtId="37" fontId="17" fillId="0" borderId="0" xfId="0" applyNumberFormat="1" applyFont="1"/>
    <xf numFmtId="37" fontId="17" fillId="0" borderId="0" xfId="0" applyNumberFormat="1" applyFont="1" applyAlignment="1">
      <alignment horizontal="right"/>
    </xf>
    <xf numFmtId="174" fontId="16" fillId="0" borderId="0" xfId="21" applyNumberFormat="1" applyFont="1" applyAlignment="1">
      <alignment horizontal="center"/>
    </xf>
    <xf numFmtId="43" fontId="0" fillId="0" borderId="0" xfId="57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0" quotePrefix="1" applyFont="1"/>
    <xf numFmtId="41" fontId="16" fillId="0" borderId="0" xfId="0" applyNumberFormat="1" applyFont="1"/>
    <xf numFmtId="37" fontId="17" fillId="0" borderId="5" xfId="0" applyNumberFormat="1" applyFont="1" applyBorder="1"/>
    <xf numFmtId="37" fontId="17" fillId="0" borderId="0" xfId="0" applyNumberFormat="1" applyFont="1" applyAlignment="1">
      <alignment horizontal="left"/>
    </xf>
    <xf numFmtId="37" fontId="17" fillId="0" borderId="11" xfId="0" applyNumberFormat="1" applyFont="1" applyBorder="1" applyAlignment="1">
      <alignment horizontal="right"/>
    </xf>
    <xf numFmtId="0" fontId="22" fillId="0" borderId="0" xfId="0" quotePrefix="1" applyFont="1" applyAlignment="1">
      <alignment horizontal="center"/>
    </xf>
    <xf numFmtId="41" fontId="16" fillId="0" borderId="0" xfId="0" applyNumberFormat="1" applyFont="1" applyAlignment="1">
      <alignment horizontal="center"/>
    </xf>
    <xf numFmtId="37" fontId="17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37" fontId="17" fillId="0" borderId="12" xfId="0" applyNumberFormat="1" applyFont="1" applyBorder="1" applyAlignment="1">
      <alignment horizontal="right"/>
    </xf>
    <xf numFmtId="41" fontId="16" fillId="0" borderId="11" xfId="0" applyNumberFormat="1" applyFont="1" applyBorder="1"/>
    <xf numFmtId="41" fontId="29" fillId="0" borderId="0" xfId="0" applyNumberFormat="1" applyFont="1"/>
    <xf numFmtId="41" fontId="16" fillId="0" borderId="12" xfId="0" applyNumberFormat="1" applyFont="1" applyBorder="1" applyAlignment="1">
      <alignment horizontal="right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43" fontId="16" fillId="0" borderId="12" xfId="21" applyNumberFormat="1" applyFont="1" applyBorder="1" applyAlignment="1">
      <alignment horizontal="center"/>
    </xf>
    <xf numFmtId="41" fontId="17" fillId="0" borderId="5" xfId="0" applyNumberFormat="1" applyFont="1" applyBorder="1" applyAlignment="1">
      <alignment horizontal="right"/>
    </xf>
    <xf numFmtId="41" fontId="17" fillId="0" borderId="11" xfId="0" applyNumberFormat="1" applyFont="1" applyBorder="1" applyAlignment="1">
      <alignment horizontal="right"/>
    </xf>
    <xf numFmtId="49" fontId="22" fillId="0" borderId="0" xfId="0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0" fontId="19" fillId="0" borderId="0" xfId="0" applyFont="1" applyFill="1" applyAlignment="1"/>
    <xf numFmtId="0" fontId="19" fillId="0" borderId="0" xfId="0" quotePrefix="1" applyFont="1" applyFill="1" applyAlignment="1"/>
    <xf numFmtId="174" fontId="16" fillId="0" borderId="12" xfId="21" applyNumberFormat="1" applyFont="1" applyBorder="1" applyAlignment="1">
      <alignment horizontal="center"/>
    </xf>
    <xf numFmtId="174" fontId="17" fillId="0" borderId="0" xfId="21" applyNumberFormat="1" applyFont="1" applyFill="1" applyBorder="1" applyAlignment="1">
      <alignment horizontal="center"/>
    </xf>
    <xf numFmtId="171" fontId="0" fillId="0" borderId="12" xfId="55" applyNumberFormat="1" applyFont="1" applyFill="1" applyBorder="1" applyAlignment="1">
      <alignment horizontal="center"/>
    </xf>
    <xf numFmtId="171" fontId="16" fillId="0" borderId="0" xfId="55" applyNumberFormat="1" applyFont="1" applyFill="1" applyAlignment="1">
      <alignment horizontal="center"/>
    </xf>
    <xf numFmtId="174" fontId="17" fillId="0" borderId="0" xfId="21" applyNumberFormat="1" applyFont="1" applyFill="1" applyBorder="1" applyAlignment="1"/>
    <xf numFmtId="174" fontId="17" fillId="0" borderId="11" xfId="21" applyNumberFormat="1" applyFont="1" applyFill="1" applyBorder="1" applyAlignment="1"/>
    <xf numFmtId="0" fontId="0" fillId="0" borderId="0" xfId="55" applyNumberFormat="1" applyFont="1" applyFill="1"/>
    <xf numFmtId="0" fontId="0" fillId="0" borderId="0" xfId="0" applyFont="1" applyAlignment="1">
      <alignment horizontal="left"/>
    </xf>
    <xf numFmtId="0" fontId="0" fillId="0" borderId="0" xfId="0" applyFont="1"/>
    <xf numFmtId="171" fontId="22" fillId="0" borderId="0" xfId="55" applyNumberFormat="1" applyFont="1" applyFill="1" applyBorder="1" applyAlignment="1">
      <alignment horizontal="center"/>
    </xf>
    <xf numFmtId="3" fontId="16" fillId="0" borderId="0" xfId="21" applyNumberFormat="1" applyFont="1" applyFill="1" applyBorder="1"/>
    <xf numFmtId="3" fontId="16" fillId="0" borderId="0" xfId="21" applyNumberFormat="1" applyFont="1" applyFill="1"/>
    <xf numFmtId="43" fontId="16" fillId="0" borderId="0" xfId="21" applyNumberFormat="1" applyFont="1" applyFill="1" applyBorder="1"/>
    <xf numFmtId="43" fontId="16" fillId="0" borderId="12" xfId="21" applyNumberFormat="1" applyFont="1" applyFill="1" applyBorder="1"/>
    <xf numFmtId="174" fontId="16" fillId="0" borderId="12" xfId="21" applyNumberFormat="1" applyFont="1" applyFill="1" applyBorder="1"/>
    <xf numFmtId="0" fontId="7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" fontId="22" fillId="0" borderId="0" xfId="55" applyNumberFormat="1" applyFont="1" applyFill="1" applyAlignment="1">
      <alignment horizontal="center"/>
    </xf>
    <xf numFmtId="41" fontId="17" fillId="0" borderId="5" xfId="21" applyNumberFormat="1" applyFont="1" applyFill="1" applyBorder="1"/>
    <xf numFmtId="43" fontId="17" fillId="0" borderId="5" xfId="21" applyNumberFormat="1" applyFont="1" applyFill="1" applyBorder="1"/>
    <xf numFmtId="43" fontId="17" fillId="0" borderId="0" xfId="21" applyNumberFormat="1" applyFont="1" applyFill="1" applyBorder="1"/>
    <xf numFmtId="0" fontId="24" fillId="0" borderId="0" xfId="0" quotePrefix="1" applyFont="1" applyAlignment="1">
      <alignment horizontal="left"/>
    </xf>
    <xf numFmtId="0" fontId="24" fillId="0" borderId="0" xfId="0" quotePrefix="1" applyFont="1"/>
    <xf numFmtId="174" fontId="17" fillId="0" borderId="0" xfId="21" applyNumberFormat="1" applyFont="1" applyFill="1" applyBorder="1"/>
    <xf numFmtId="174" fontId="16" fillId="0" borderId="0" xfId="21" applyNumberFormat="1" applyFont="1" applyFill="1" applyBorder="1"/>
    <xf numFmtId="174" fontId="17" fillId="0" borderId="5" xfId="21" applyNumberFormat="1" applyFont="1" applyFill="1" applyBorder="1"/>
    <xf numFmtId="174" fontId="0" fillId="0" borderId="0" xfId="21" quotePrefix="1" applyNumberFormat="1" applyFont="1" applyFill="1" applyAlignment="1">
      <alignment horizontal="center"/>
    </xf>
    <xf numFmtId="41" fontId="0" fillId="0" borderId="0" xfId="21" applyNumberFormat="1" applyFont="1" applyFill="1" applyAlignment="1">
      <alignment horizontal="center"/>
    </xf>
    <xf numFmtId="43" fontId="16" fillId="0" borderId="0" xfId="21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171" fontId="0" fillId="0" borderId="0" xfId="55" quotePrefix="1" applyNumberFormat="1" applyFont="1"/>
    <xf numFmtId="41" fontId="16" fillId="0" borderId="0" xfId="0" applyNumberFormat="1" applyFont="1" applyFill="1" applyAlignment="1">
      <alignment horizontal="right"/>
    </xf>
    <xf numFmtId="41" fontId="0" fillId="0" borderId="0" xfId="0" applyNumberFormat="1" applyFont="1" applyAlignment="1">
      <alignment horizontal="right"/>
    </xf>
    <xf numFmtId="41" fontId="16" fillId="0" borderId="0" xfId="0" applyNumberFormat="1" applyFont="1" applyFill="1"/>
    <xf numFmtId="41" fontId="17" fillId="0" borderId="0" xfId="21" applyNumberFormat="1" applyFont="1"/>
    <xf numFmtId="174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/>
    </xf>
    <xf numFmtId="43" fontId="16" fillId="0" borderId="0" xfId="0" applyNumberFormat="1" applyFont="1" applyFill="1"/>
    <xf numFmtId="171" fontId="22" fillId="0" borderId="0" xfId="55" applyNumberFormat="1" applyFont="1" applyFill="1" applyBorder="1" applyAlignment="1">
      <alignment horizontal="center"/>
    </xf>
    <xf numFmtId="4" fontId="16" fillId="0" borderId="0" xfId="21" applyFont="1" applyFill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wrapText="1"/>
    </xf>
    <xf numFmtId="41" fontId="0" fillId="0" borderId="0" xfId="0" applyNumberFormat="1" applyFill="1" applyBorder="1" applyAlignment="1">
      <alignment horizontal="center"/>
    </xf>
    <xf numFmtId="174" fontId="0" fillId="0" borderId="12" xfId="21" applyNumberFormat="1" applyFont="1" applyFill="1" applyBorder="1" applyAlignment="1">
      <alignment horizontal="right"/>
    </xf>
    <xf numFmtId="41" fontId="0" fillId="0" borderId="12" xfId="21" applyNumberFormat="1" applyFont="1" applyFill="1" applyBorder="1" applyAlignment="1">
      <alignment horizontal="center"/>
    </xf>
    <xf numFmtId="174" fontId="17" fillId="0" borderId="13" xfId="21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 wrapText="1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171" fontId="16" fillId="0" borderId="12" xfId="55" applyNumberFormat="1" applyFont="1" applyFill="1" applyBorder="1" applyAlignment="1">
      <alignment horizontal="center"/>
    </xf>
    <xf numFmtId="171" fontId="17" fillId="0" borderId="0" xfId="55" applyNumberFormat="1" applyFont="1" applyFill="1" applyBorder="1" applyAlignment="1">
      <alignment horizontal="center"/>
    </xf>
  </cellXfs>
  <cellStyles count="213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" xfId="57" builtinId="4"/>
    <cellStyle name="Currency [0]b" xfId="58" xr:uid="{00000000-0005-0000-0000-000039000000}"/>
    <cellStyle name="Currency [00]" xfId="59" xr:uid="{00000000-0005-0000-0000-00003A000000}"/>
    <cellStyle name="currency(2)" xfId="60" xr:uid="{00000000-0005-0000-0000-00003B000000}"/>
    <cellStyle name="Currency1" xfId="61" xr:uid="{00000000-0005-0000-0000-00003C000000}"/>
    <cellStyle name="Dan" xfId="62" xr:uid="{00000000-0005-0000-0000-00003D000000}"/>
    <cellStyle name="DATE" xfId="63" xr:uid="{00000000-0005-0000-0000-00003E000000}"/>
    <cellStyle name="Date Short" xfId="64" xr:uid="{00000000-0005-0000-0000-00003F000000}"/>
    <cellStyle name="Dezimal [0]_NEGS" xfId="65" xr:uid="{00000000-0005-0000-0000-000040000000}"/>
    <cellStyle name="Dezimal_NEGS" xfId="66" xr:uid="{00000000-0005-0000-0000-000041000000}"/>
    <cellStyle name="Dollar (zero dec)" xfId="67" xr:uid="{00000000-0005-0000-0000-000042000000}"/>
    <cellStyle name="Enter Currency (0)" xfId="68" xr:uid="{00000000-0005-0000-0000-000043000000}"/>
    <cellStyle name="Enter Currency (2)" xfId="69" xr:uid="{00000000-0005-0000-0000-000044000000}"/>
    <cellStyle name="Enter Units (0)" xfId="70" xr:uid="{00000000-0005-0000-0000-000045000000}"/>
    <cellStyle name="Enter Units (1)" xfId="71" xr:uid="{00000000-0005-0000-0000-000046000000}"/>
    <cellStyle name="Enter Units (2)" xfId="72" xr:uid="{00000000-0005-0000-0000-000047000000}"/>
    <cellStyle name="Entered" xfId="73" xr:uid="{00000000-0005-0000-0000-000048000000}"/>
    <cellStyle name="Format Number Column" xfId="74" xr:uid="{00000000-0005-0000-0000-000049000000}"/>
    <cellStyle name="Grey" xfId="75" xr:uid="{00000000-0005-0000-0000-00004A000000}"/>
    <cellStyle name="Grey 2" xfId="76" xr:uid="{00000000-0005-0000-0000-00004B000000}"/>
    <cellStyle name="Head 1" xfId="77" xr:uid="{00000000-0005-0000-0000-00004C000000}"/>
    <cellStyle name="Header1" xfId="78" xr:uid="{00000000-0005-0000-0000-00004D000000}"/>
    <cellStyle name="Header2" xfId="79" xr:uid="{00000000-0005-0000-0000-00004E000000}"/>
    <cellStyle name="Heading" xfId="80" xr:uid="{00000000-0005-0000-0000-00004F000000}"/>
    <cellStyle name="HEADINGS" xfId="81" xr:uid="{00000000-0005-0000-0000-000050000000}"/>
    <cellStyle name="HEADINGSTOP" xfId="82" xr:uid="{00000000-0005-0000-0000-000051000000}"/>
    <cellStyle name="Indent" xfId="83" xr:uid="{00000000-0005-0000-0000-000052000000}"/>
    <cellStyle name="Input [yellow]" xfId="84" xr:uid="{00000000-0005-0000-0000-000053000000}"/>
    <cellStyle name="Input [yellow] 2" xfId="85" xr:uid="{00000000-0005-0000-0000-000054000000}"/>
    <cellStyle name="KPMG Heading 1" xfId="86" xr:uid="{00000000-0005-0000-0000-000055000000}"/>
    <cellStyle name="KPMG Heading 2" xfId="87" xr:uid="{00000000-0005-0000-0000-000056000000}"/>
    <cellStyle name="KPMG Heading 3" xfId="88" xr:uid="{00000000-0005-0000-0000-000057000000}"/>
    <cellStyle name="KPMG Heading 4" xfId="89" xr:uid="{00000000-0005-0000-0000-000058000000}"/>
    <cellStyle name="KPMG Normal" xfId="90" xr:uid="{00000000-0005-0000-0000-000059000000}"/>
    <cellStyle name="KPMG Normal Text" xfId="91" xr:uid="{00000000-0005-0000-0000-00005A000000}"/>
    <cellStyle name="left" xfId="92" xr:uid="{00000000-0005-0000-0000-00005B000000}"/>
    <cellStyle name="Link Currency (0)" xfId="93" xr:uid="{00000000-0005-0000-0000-00005C000000}"/>
    <cellStyle name="Link Currency (2)" xfId="94" xr:uid="{00000000-0005-0000-0000-00005D000000}"/>
    <cellStyle name="Link Units (0)" xfId="95" xr:uid="{00000000-0005-0000-0000-00005E000000}"/>
    <cellStyle name="Link Units (1)" xfId="96" xr:uid="{00000000-0005-0000-0000-00005F000000}"/>
    <cellStyle name="Link Units (2)" xfId="97" xr:uid="{00000000-0005-0000-0000-000060000000}"/>
    <cellStyle name="Miglia - Stile1" xfId="98" xr:uid="{00000000-0005-0000-0000-000061000000}"/>
    <cellStyle name="Miglia - Stile2" xfId="99" xr:uid="{00000000-0005-0000-0000-000062000000}"/>
    <cellStyle name="Miglia - Stile3" xfId="100" xr:uid="{00000000-0005-0000-0000-000063000000}"/>
    <cellStyle name="Miglia - Stile4" xfId="101" xr:uid="{00000000-0005-0000-0000-000064000000}"/>
    <cellStyle name="Miglia - Stile5" xfId="102" xr:uid="{00000000-0005-0000-0000-000065000000}"/>
    <cellStyle name="Milliers [0]_laroux" xfId="103" xr:uid="{00000000-0005-0000-0000-000066000000}"/>
    <cellStyle name="Milliers_laroux" xfId="104" xr:uid="{00000000-0005-0000-0000-000067000000}"/>
    <cellStyle name="Mon?taire [0]_laroux" xfId="105" xr:uid="{00000000-0005-0000-0000-000068000000}"/>
    <cellStyle name="Mon?taire_laroux" xfId="106" xr:uid="{00000000-0005-0000-0000-000069000000}"/>
    <cellStyle name="Monétaire [0]_laroux" xfId="107" xr:uid="{00000000-0005-0000-0000-00006A000000}"/>
    <cellStyle name="Monétaire_laroux" xfId="108" xr:uid="{00000000-0005-0000-0000-00006B000000}"/>
    <cellStyle name="no dec" xfId="109" xr:uid="{00000000-0005-0000-0000-00006C000000}"/>
    <cellStyle name="Normal" xfId="0" builtinId="0"/>
    <cellStyle name="Normal - Stile6" xfId="110" xr:uid="{00000000-0005-0000-0000-00006E000000}"/>
    <cellStyle name="Normal - Stile7" xfId="111" xr:uid="{00000000-0005-0000-0000-00006F000000}"/>
    <cellStyle name="Normal - Stile8" xfId="112" xr:uid="{00000000-0005-0000-0000-000070000000}"/>
    <cellStyle name="Normal - Style1" xfId="113" xr:uid="{00000000-0005-0000-0000-000071000000}"/>
    <cellStyle name="Normal - Style1 2" xfId="114" xr:uid="{00000000-0005-0000-0000-000072000000}"/>
    <cellStyle name="Normal - Style1 3" xfId="115" xr:uid="{00000000-0005-0000-0000-000073000000}"/>
    <cellStyle name="Normal 10" xfId="116" xr:uid="{00000000-0005-0000-0000-000074000000}"/>
    <cellStyle name="Normal 11" xfId="117" xr:uid="{00000000-0005-0000-0000-000075000000}"/>
    <cellStyle name="Normal 12" xfId="118" xr:uid="{00000000-0005-0000-0000-000076000000}"/>
    <cellStyle name="Normal 13" xfId="119" xr:uid="{00000000-0005-0000-0000-000077000000}"/>
    <cellStyle name="Normal 14" xfId="120" xr:uid="{00000000-0005-0000-0000-000078000000}"/>
    <cellStyle name="Normal 15" xfId="121" xr:uid="{00000000-0005-0000-0000-000079000000}"/>
    <cellStyle name="Normal 16" xfId="122" xr:uid="{00000000-0005-0000-0000-00007A000000}"/>
    <cellStyle name="Normal 17" xfId="123" xr:uid="{00000000-0005-0000-0000-00007B000000}"/>
    <cellStyle name="Normal 18" xfId="124" xr:uid="{00000000-0005-0000-0000-00007C000000}"/>
    <cellStyle name="Normal 19" xfId="125" xr:uid="{00000000-0005-0000-0000-00007D000000}"/>
    <cellStyle name="Normal 2" xfId="126" xr:uid="{00000000-0005-0000-0000-00007E000000}"/>
    <cellStyle name="Normal 20" xfId="127" xr:uid="{00000000-0005-0000-0000-00007F000000}"/>
    <cellStyle name="Normal 21" xfId="128" xr:uid="{00000000-0005-0000-0000-000080000000}"/>
    <cellStyle name="Normal 22" xfId="129" xr:uid="{00000000-0005-0000-0000-000081000000}"/>
    <cellStyle name="Normal 3" xfId="130" xr:uid="{00000000-0005-0000-0000-000082000000}"/>
    <cellStyle name="Normal 4" xfId="131" xr:uid="{00000000-0005-0000-0000-000083000000}"/>
    <cellStyle name="Normal 5" xfId="132" xr:uid="{00000000-0005-0000-0000-000084000000}"/>
    <cellStyle name="Normal 6" xfId="133" xr:uid="{00000000-0005-0000-0000-000085000000}"/>
    <cellStyle name="Normal 7" xfId="134" xr:uid="{00000000-0005-0000-0000-000086000000}"/>
    <cellStyle name="Normal 8" xfId="135" xr:uid="{00000000-0005-0000-0000-000087000000}"/>
    <cellStyle name="Normal 9" xfId="136" xr:uid="{00000000-0005-0000-0000-000088000000}"/>
    <cellStyle name="Output Amounts" xfId="137" xr:uid="{00000000-0005-0000-0000-000089000000}"/>
    <cellStyle name="Output Column Headings" xfId="138" xr:uid="{00000000-0005-0000-0000-00008A000000}"/>
    <cellStyle name="Output Line Items" xfId="139" xr:uid="{00000000-0005-0000-0000-00008B000000}"/>
    <cellStyle name="per.style" xfId="140" xr:uid="{00000000-0005-0000-0000-00008C000000}"/>
    <cellStyle name="Percent [0]" xfId="141" xr:uid="{00000000-0005-0000-0000-00008D000000}"/>
    <cellStyle name="Percent [00]" xfId="142" xr:uid="{00000000-0005-0000-0000-00008E000000}"/>
    <cellStyle name="Percent [2]" xfId="143" xr:uid="{00000000-0005-0000-0000-00008F000000}"/>
    <cellStyle name="Percent 2" xfId="144" xr:uid="{00000000-0005-0000-0000-000090000000}"/>
    <cellStyle name="PrePop Currency (0)" xfId="145" xr:uid="{00000000-0005-0000-0000-000091000000}"/>
    <cellStyle name="PrePop Currency (2)" xfId="146" xr:uid="{00000000-0005-0000-0000-000092000000}"/>
    <cellStyle name="PrePop Units (0)" xfId="147" xr:uid="{00000000-0005-0000-0000-000093000000}"/>
    <cellStyle name="PrePop Units (1)" xfId="148" xr:uid="{00000000-0005-0000-0000-000094000000}"/>
    <cellStyle name="PrePop Units (2)" xfId="149" xr:uid="{00000000-0005-0000-0000-000095000000}"/>
    <cellStyle name="PSChar" xfId="150" xr:uid="{00000000-0005-0000-0000-000096000000}"/>
    <cellStyle name="PSHeading" xfId="151" xr:uid="{00000000-0005-0000-0000-000097000000}"/>
    <cellStyle name="pwstyle" xfId="152" xr:uid="{00000000-0005-0000-0000-000098000000}"/>
    <cellStyle name="Quantity" xfId="153" xr:uid="{00000000-0005-0000-0000-000099000000}"/>
    <cellStyle name="regstoresfromspecstores" xfId="154" xr:uid="{00000000-0005-0000-0000-00009A000000}"/>
    <cellStyle name="RevList" xfId="155" xr:uid="{00000000-0005-0000-0000-00009B000000}"/>
    <cellStyle name="SCH1" xfId="156" xr:uid="{00000000-0005-0000-0000-00009C000000}"/>
    <cellStyle name="SHADEDSTORES" xfId="157" xr:uid="{00000000-0005-0000-0000-00009D000000}"/>
    <cellStyle name="specstores" xfId="158" xr:uid="{00000000-0005-0000-0000-00009E000000}"/>
    <cellStyle name="Standard_9912(4)" xfId="159" xr:uid="{00000000-0005-0000-0000-00009F000000}"/>
    <cellStyle name="Style 1" xfId="160" xr:uid="{00000000-0005-0000-0000-0000A0000000}"/>
    <cellStyle name="Style 1 2" xfId="161" xr:uid="{00000000-0005-0000-0000-0000A1000000}"/>
    <cellStyle name="Style 1 3" xfId="162" xr:uid="{00000000-0005-0000-0000-0000A2000000}"/>
    <cellStyle name="Style 10" xfId="163" xr:uid="{00000000-0005-0000-0000-0000A3000000}"/>
    <cellStyle name="Style 11" xfId="164" xr:uid="{00000000-0005-0000-0000-0000A4000000}"/>
    <cellStyle name="Style 12" xfId="165" xr:uid="{00000000-0005-0000-0000-0000A5000000}"/>
    <cellStyle name="Style 12 2" xfId="166" xr:uid="{00000000-0005-0000-0000-0000A6000000}"/>
    <cellStyle name="Style 13" xfId="167" xr:uid="{00000000-0005-0000-0000-0000A7000000}"/>
    <cellStyle name="Style 14" xfId="168" xr:uid="{00000000-0005-0000-0000-0000A8000000}"/>
    <cellStyle name="Style 15" xfId="169" xr:uid="{00000000-0005-0000-0000-0000A9000000}"/>
    <cellStyle name="Style 16" xfId="170" xr:uid="{00000000-0005-0000-0000-0000AA000000}"/>
    <cellStyle name="Style 17" xfId="171" xr:uid="{00000000-0005-0000-0000-0000AB000000}"/>
    <cellStyle name="Style 18" xfId="172" xr:uid="{00000000-0005-0000-0000-0000AC000000}"/>
    <cellStyle name="Style 19" xfId="173" xr:uid="{00000000-0005-0000-0000-0000AD000000}"/>
    <cellStyle name="Style 2" xfId="174" xr:uid="{00000000-0005-0000-0000-0000AE000000}"/>
    <cellStyle name="Style 20" xfId="175" xr:uid="{00000000-0005-0000-0000-0000AF000000}"/>
    <cellStyle name="Style 3" xfId="176" xr:uid="{00000000-0005-0000-0000-0000B0000000}"/>
    <cellStyle name="Style 4" xfId="177" xr:uid="{00000000-0005-0000-0000-0000B1000000}"/>
    <cellStyle name="Style 5" xfId="178" xr:uid="{00000000-0005-0000-0000-0000B2000000}"/>
    <cellStyle name="Style 6" xfId="179" xr:uid="{00000000-0005-0000-0000-0000B3000000}"/>
    <cellStyle name="Style 7" xfId="180" xr:uid="{00000000-0005-0000-0000-0000B4000000}"/>
    <cellStyle name="Style 8" xfId="181" xr:uid="{00000000-0005-0000-0000-0000B5000000}"/>
    <cellStyle name="Style 9" xfId="182" xr:uid="{00000000-0005-0000-0000-0000B6000000}"/>
    <cellStyle name="SubHeading" xfId="183" xr:uid="{00000000-0005-0000-0000-0000B7000000}"/>
    <cellStyle name="Subtotal" xfId="184" xr:uid="{00000000-0005-0000-0000-0000B8000000}"/>
    <cellStyle name="Text Indent A" xfId="185" xr:uid="{00000000-0005-0000-0000-0000B9000000}"/>
    <cellStyle name="Text Indent B" xfId="186" xr:uid="{00000000-0005-0000-0000-0000BA000000}"/>
    <cellStyle name="Text Indent C" xfId="187" xr:uid="{00000000-0005-0000-0000-0000BB000000}"/>
    <cellStyle name="wrap" xfId="188" xr:uid="{00000000-0005-0000-0000-0000BC000000}"/>
    <cellStyle name="เครื่องหมายจุลภาค [0]_FG-WIP COST-FEB.03" xfId="189" xr:uid="{00000000-0005-0000-0000-0000BD000000}"/>
    <cellStyle name="เครื่องหมายจุลภาค 2" xfId="190" xr:uid="{00000000-0005-0000-0000-0000BE000000}"/>
    <cellStyle name="เครื่องหมายจุลภาค_Ac 16100, 16110,21050,21140,21240, AR-AP SUMMARY" xfId="191" xr:uid="{00000000-0005-0000-0000-0000BF000000}"/>
    <cellStyle name="เครื่องหมายสกุลเงิน [0]_NHKTop99" xfId="192" xr:uid="{00000000-0005-0000-0000-0000C0000000}"/>
    <cellStyle name="เครื่องหมายสกุลเงิน_NHKTop99" xfId="193" xr:uid="{00000000-0005-0000-0000-0000C1000000}"/>
    <cellStyle name="น้บะภฒ_95" xfId="194" xr:uid="{00000000-0005-0000-0000-0000C2000000}"/>
    <cellStyle name="ปกติ_1" xfId="195" xr:uid="{00000000-0005-0000-0000-0000C3000000}"/>
    <cellStyle name="ฤธถ [0]_95" xfId="196" xr:uid="{00000000-0005-0000-0000-0000C4000000}"/>
    <cellStyle name="ฤธถ_95" xfId="197" xr:uid="{00000000-0005-0000-0000-0000C5000000}"/>
    <cellStyle name="ล๋ศญ [0]_95" xfId="198" xr:uid="{00000000-0005-0000-0000-0000C6000000}"/>
    <cellStyle name="ล๋ศญ_95" xfId="199" xr:uid="{00000000-0005-0000-0000-0000C7000000}"/>
    <cellStyle name="วฅมุ_4ฟ๙ฝวภ๛" xfId="200" xr:uid="{00000000-0005-0000-0000-0000C8000000}"/>
    <cellStyle name="통화 [0]_PERSONAL" xfId="201" xr:uid="{00000000-0005-0000-0000-0000C9000000}"/>
    <cellStyle name="통화_PERSONAL" xfId="202" xr:uid="{00000000-0005-0000-0000-0000CA000000}"/>
    <cellStyle name="표준_PERSONAL" xfId="203" xr:uid="{00000000-0005-0000-0000-0000CB000000}"/>
    <cellStyle name="一般_0006(1)" xfId="204" xr:uid="{00000000-0005-0000-0000-0000CC000000}"/>
    <cellStyle name="千分位[0]_LC (2)" xfId="205" xr:uid="{00000000-0005-0000-0000-0000CD000000}"/>
    <cellStyle name="千分位_LC (2)" xfId="206" xr:uid="{00000000-0005-0000-0000-0000CE000000}"/>
    <cellStyle name="未定義" xfId="207" xr:uid="{00000000-0005-0000-0000-0000CF000000}"/>
    <cellStyle name="桁区切り_Receivable Dec" xfId="208" xr:uid="{00000000-0005-0000-0000-0000D0000000}"/>
    <cellStyle name="標準_AR562売上出来高確認表印刷_帳票レイアウト" xfId="209" xr:uid="{00000000-0005-0000-0000-0000D1000000}"/>
    <cellStyle name="貨幣 [0]_liz-ss" xfId="210" xr:uid="{00000000-0005-0000-0000-0000D2000000}"/>
    <cellStyle name="貨幣[0]_LC (2)" xfId="211" xr:uid="{00000000-0005-0000-0000-0000D3000000}"/>
    <cellStyle name="貨幣_LC (2)" xfId="212" xr:uid="{00000000-0005-0000-0000-0000D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3"/>
  <sheetViews>
    <sheetView tabSelected="1" view="pageBreakPreview" topLeftCell="A82" zoomScale="91" zoomScaleNormal="100" zoomScaleSheetLayoutView="85" workbookViewId="0">
      <selection activeCell="A84" sqref="A84"/>
    </sheetView>
  </sheetViews>
  <sheetFormatPr defaultColWidth="10.81640625" defaultRowHeight="20.5" customHeight="1"/>
  <cols>
    <col min="1" max="1" width="44.1796875" style="24" customWidth="1"/>
    <col min="2" max="2" width="4.81640625" style="33" customWidth="1"/>
    <col min="3" max="3" width="0.81640625" style="24" customWidth="1"/>
    <col min="4" max="4" width="13.1796875" style="24" customWidth="1"/>
    <col min="5" max="5" width="0.81640625" style="24" customWidth="1"/>
    <col min="6" max="6" width="13.1796875" style="24" customWidth="1"/>
    <col min="7" max="7" width="0.81640625" style="24" customWidth="1"/>
    <col min="8" max="8" width="13.1796875" style="143" customWidth="1"/>
    <col min="9" max="9" width="0.81640625" style="143" customWidth="1"/>
    <col min="10" max="10" width="13.1796875" style="143" customWidth="1"/>
    <col min="11" max="16384" width="10.81640625" style="24"/>
  </cols>
  <sheetData>
    <row r="1" spans="1:11" s="16" customFormat="1" ht="20.5" customHeight="1">
      <c r="A1" s="204" t="s">
        <v>148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1" s="17" customFormat="1" ht="20.5" customHeight="1">
      <c r="A2" s="28" t="s">
        <v>63</v>
      </c>
      <c r="B2" s="140"/>
      <c r="C2" s="102"/>
      <c r="D2" s="102"/>
      <c r="E2" s="102"/>
      <c r="F2" s="102"/>
      <c r="G2" s="102"/>
      <c r="H2" s="102"/>
      <c r="I2" s="102"/>
      <c r="J2" s="102"/>
    </row>
    <row r="3" spans="1:11" s="22" customFormat="1" ht="20.5" customHeight="1">
      <c r="A3" s="18"/>
      <c r="B3" s="19"/>
      <c r="C3" s="18"/>
      <c r="D3" s="18"/>
      <c r="E3" s="20"/>
      <c r="F3" s="18"/>
      <c r="G3" s="20"/>
      <c r="H3" s="21"/>
      <c r="I3" s="21"/>
      <c r="J3" s="21"/>
    </row>
    <row r="4" spans="1:11" ht="20.5" customHeight="1">
      <c r="A4" s="25"/>
      <c r="B4" s="26"/>
      <c r="C4" s="141"/>
      <c r="D4" s="252" t="s">
        <v>65</v>
      </c>
      <c r="E4" s="252"/>
      <c r="F4" s="252"/>
      <c r="G4" s="27"/>
      <c r="H4" s="252" t="s">
        <v>67</v>
      </c>
      <c r="I4" s="252"/>
      <c r="J4" s="252"/>
    </row>
    <row r="5" spans="1:11" ht="20.5" customHeight="1">
      <c r="A5" s="25"/>
      <c r="B5" s="26"/>
      <c r="C5" s="141"/>
      <c r="D5" s="252" t="s">
        <v>66</v>
      </c>
      <c r="E5" s="252"/>
      <c r="F5" s="252"/>
      <c r="G5" s="27"/>
      <c r="H5" s="252" t="s">
        <v>66</v>
      </c>
      <c r="I5" s="252"/>
      <c r="J5" s="252"/>
    </row>
    <row r="6" spans="1:11" ht="20.5" customHeight="1">
      <c r="A6" s="25"/>
      <c r="B6" s="26"/>
      <c r="C6" s="141"/>
      <c r="D6" s="159" t="s">
        <v>170</v>
      </c>
      <c r="E6" s="131"/>
      <c r="F6" s="159" t="s">
        <v>62</v>
      </c>
      <c r="G6" s="27"/>
      <c r="H6" s="159" t="s">
        <v>170</v>
      </c>
      <c r="I6" s="131"/>
      <c r="J6" s="159" t="s">
        <v>62</v>
      </c>
    </row>
    <row r="7" spans="1:11" ht="20.5" customHeight="1">
      <c r="A7" s="28" t="s">
        <v>14</v>
      </c>
      <c r="B7" s="29" t="s">
        <v>19</v>
      </c>
      <c r="C7" s="30"/>
      <c r="D7" s="101" t="s">
        <v>112</v>
      </c>
      <c r="E7" s="101"/>
      <c r="F7" s="101" t="s">
        <v>107</v>
      </c>
      <c r="G7" s="142"/>
      <c r="H7" s="101" t="s">
        <v>112</v>
      </c>
      <c r="I7" s="101"/>
      <c r="J7" s="101" t="s">
        <v>107</v>
      </c>
    </row>
    <row r="8" spans="1:11" ht="20.5" customHeight="1">
      <c r="A8" s="28"/>
      <c r="B8" s="29"/>
      <c r="C8" s="30"/>
      <c r="D8" s="101" t="s">
        <v>76</v>
      </c>
      <c r="E8" s="101"/>
      <c r="F8" s="101"/>
      <c r="G8" s="142"/>
      <c r="H8" s="101" t="s">
        <v>76</v>
      </c>
      <c r="I8" s="101"/>
      <c r="J8" s="101"/>
    </row>
    <row r="9" spans="1:11" ht="20.5" customHeight="1">
      <c r="B9" s="31"/>
      <c r="C9" s="30"/>
      <c r="D9" s="253" t="s">
        <v>72</v>
      </c>
      <c r="E9" s="253"/>
      <c r="F9" s="253"/>
      <c r="G9" s="253"/>
      <c r="H9" s="253"/>
      <c r="I9" s="253"/>
      <c r="J9" s="253"/>
    </row>
    <row r="10" spans="1:11" ht="20.5" customHeight="1">
      <c r="A10" s="166" t="s">
        <v>15</v>
      </c>
      <c r="B10" s="167"/>
      <c r="C10" s="168"/>
      <c r="D10" s="168"/>
      <c r="E10" s="168"/>
      <c r="F10" s="168"/>
      <c r="G10" s="168"/>
      <c r="H10" s="169"/>
      <c r="I10" s="169"/>
      <c r="J10" s="169"/>
    </row>
    <row r="11" spans="1:11" ht="20.5" customHeight="1">
      <c r="A11" s="213" t="s">
        <v>5</v>
      </c>
      <c r="B11" s="167">
        <v>5</v>
      </c>
      <c r="C11" s="170"/>
      <c r="D11" s="99">
        <v>20074</v>
      </c>
      <c r="E11" s="172"/>
      <c r="F11" s="171">
        <v>7190</v>
      </c>
      <c r="G11" s="172"/>
      <c r="H11" s="171">
        <v>6872</v>
      </c>
      <c r="I11" s="173"/>
      <c r="J11" s="171">
        <v>1856</v>
      </c>
      <c r="K11" s="239"/>
    </row>
    <row r="12" spans="1:11" ht="20.5" customHeight="1">
      <c r="A12" s="213" t="s">
        <v>113</v>
      </c>
      <c r="B12" s="167">
        <v>6</v>
      </c>
      <c r="C12" s="177"/>
      <c r="D12" s="237">
        <v>283299</v>
      </c>
      <c r="E12" s="172"/>
      <c r="F12" s="175">
        <v>282949</v>
      </c>
      <c r="G12" s="172"/>
      <c r="H12" s="175">
        <v>267245</v>
      </c>
      <c r="I12" s="173"/>
      <c r="J12" s="175">
        <v>304081</v>
      </c>
    </row>
    <row r="13" spans="1:11" ht="20.5" customHeight="1">
      <c r="A13" s="214" t="s">
        <v>4</v>
      </c>
      <c r="B13" s="167">
        <v>7</v>
      </c>
      <c r="C13" s="168"/>
      <c r="D13" s="237">
        <v>179970</v>
      </c>
      <c r="E13" s="172"/>
      <c r="F13" s="175">
        <v>162077</v>
      </c>
      <c r="G13" s="172"/>
      <c r="H13" s="175">
        <v>88145</v>
      </c>
      <c r="I13" s="173"/>
      <c r="J13" s="175">
        <v>77419</v>
      </c>
    </row>
    <row r="14" spans="1:11" ht="20.5" customHeight="1">
      <c r="A14" s="168" t="s">
        <v>6</v>
      </c>
      <c r="B14" s="167"/>
      <c r="C14" s="168"/>
      <c r="D14" s="237">
        <v>4449</v>
      </c>
      <c r="E14" s="172"/>
      <c r="F14" s="175">
        <v>6271</v>
      </c>
      <c r="G14" s="172"/>
      <c r="H14" s="175">
        <v>4445</v>
      </c>
      <c r="I14" s="173"/>
      <c r="J14" s="175">
        <v>6182</v>
      </c>
    </row>
    <row r="15" spans="1:11" ht="20.5" customHeight="1">
      <c r="A15" s="134" t="s">
        <v>8</v>
      </c>
      <c r="B15" s="167"/>
      <c r="C15" s="168"/>
      <c r="D15" s="178">
        <f>SUM(D11:D14)</f>
        <v>487792</v>
      </c>
      <c r="E15" s="179"/>
      <c r="F15" s="178">
        <f>SUM(F11:F14)</f>
        <v>458487</v>
      </c>
      <c r="G15" s="179"/>
      <c r="H15" s="178">
        <f>SUM(H11:H14)</f>
        <v>366707</v>
      </c>
      <c r="I15" s="179"/>
      <c r="J15" s="178">
        <f>SUM(J11:J14)</f>
        <v>389538</v>
      </c>
    </row>
    <row r="16" spans="1:11" ht="20.5" customHeight="1">
      <c r="A16" s="134"/>
      <c r="B16" s="167"/>
      <c r="C16" s="168"/>
      <c r="D16" s="180"/>
      <c r="E16" s="179"/>
      <c r="F16" s="180"/>
      <c r="G16" s="179"/>
      <c r="H16" s="180"/>
      <c r="I16" s="179"/>
      <c r="J16" s="180"/>
    </row>
    <row r="17" spans="1:10" ht="20.5" customHeight="1">
      <c r="A17" s="166" t="s">
        <v>16</v>
      </c>
      <c r="B17" s="167"/>
      <c r="C17" s="168"/>
      <c r="D17" s="173"/>
      <c r="E17" s="172"/>
      <c r="F17" s="173"/>
      <c r="G17" s="172"/>
      <c r="H17" s="173"/>
      <c r="I17" s="172"/>
      <c r="J17" s="173"/>
    </row>
    <row r="18" spans="1:10" ht="20.5" customHeight="1">
      <c r="A18" s="48" t="s">
        <v>114</v>
      </c>
      <c r="B18" s="167">
        <v>17</v>
      </c>
      <c r="C18" s="168"/>
      <c r="D18" s="181">
        <v>911</v>
      </c>
      <c r="E18" s="172"/>
      <c r="F18" s="181">
        <v>911</v>
      </c>
      <c r="G18" s="172"/>
      <c r="H18" s="181">
        <v>911</v>
      </c>
      <c r="I18" s="173"/>
      <c r="J18" s="181">
        <v>911</v>
      </c>
    </row>
    <row r="19" spans="1:10" ht="20.5" customHeight="1">
      <c r="A19" s="48" t="s">
        <v>115</v>
      </c>
      <c r="B19" s="167">
        <v>18</v>
      </c>
      <c r="C19" s="168"/>
      <c r="D19" s="181">
        <v>0</v>
      </c>
      <c r="E19" s="172"/>
      <c r="F19" s="181">
        <v>0</v>
      </c>
      <c r="G19" s="172"/>
      <c r="H19" s="181">
        <v>0</v>
      </c>
      <c r="I19" s="173"/>
      <c r="J19" s="181">
        <v>0</v>
      </c>
    </row>
    <row r="20" spans="1:10" ht="20.5" customHeight="1">
      <c r="A20" s="24" t="s">
        <v>33</v>
      </c>
      <c r="B20" s="167">
        <v>8</v>
      </c>
      <c r="C20" s="170"/>
      <c r="D20" s="182">
        <v>0</v>
      </c>
      <c r="E20" s="183"/>
      <c r="F20" s="182">
        <v>0</v>
      </c>
      <c r="G20" s="172"/>
      <c r="H20" s="172">
        <v>210427</v>
      </c>
      <c r="I20" s="173"/>
      <c r="J20" s="172">
        <v>160000</v>
      </c>
    </row>
    <row r="21" spans="1:10" ht="20.5" customHeight="1">
      <c r="A21" s="48" t="s">
        <v>160</v>
      </c>
      <c r="B21" s="167"/>
      <c r="C21" s="184"/>
      <c r="D21" s="172">
        <v>28837</v>
      </c>
      <c r="E21" s="172"/>
      <c r="F21" s="172">
        <v>28837</v>
      </c>
      <c r="G21" s="172"/>
      <c r="H21" s="172">
        <v>28837</v>
      </c>
      <c r="I21" s="172"/>
      <c r="J21" s="172">
        <v>28837</v>
      </c>
    </row>
    <row r="22" spans="1:10" ht="20.5" customHeight="1">
      <c r="A22" s="48" t="s">
        <v>73</v>
      </c>
      <c r="B22" s="167">
        <v>9</v>
      </c>
      <c r="C22" s="184"/>
      <c r="D22" s="185">
        <v>229897</v>
      </c>
      <c r="E22" s="172"/>
      <c r="F22" s="185">
        <v>228946</v>
      </c>
      <c r="G22" s="172"/>
      <c r="H22" s="172">
        <v>202398</v>
      </c>
      <c r="I22" s="172"/>
      <c r="J22" s="172">
        <v>202055</v>
      </c>
    </row>
    <row r="23" spans="1:10" ht="20.5" customHeight="1">
      <c r="A23" s="48" t="s">
        <v>117</v>
      </c>
      <c r="B23" s="167"/>
      <c r="C23" s="184"/>
      <c r="D23" s="185">
        <v>8565</v>
      </c>
      <c r="E23" s="172"/>
      <c r="F23" s="176">
        <v>0</v>
      </c>
      <c r="G23" s="172"/>
      <c r="H23" s="172">
        <v>4479</v>
      </c>
      <c r="I23" s="172"/>
      <c r="J23" s="176">
        <v>0</v>
      </c>
    </row>
    <row r="24" spans="1:10" ht="20.5" customHeight="1">
      <c r="A24" s="48" t="s">
        <v>116</v>
      </c>
      <c r="B24" s="167"/>
      <c r="C24" s="184"/>
      <c r="D24" s="185">
        <v>4361</v>
      </c>
      <c r="E24" s="172"/>
      <c r="F24" s="185">
        <v>4706</v>
      </c>
      <c r="G24" s="172"/>
      <c r="H24" s="172">
        <v>3710</v>
      </c>
      <c r="I24" s="172"/>
      <c r="J24" s="172">
        <v>3981</v>
      </c>
    </row>
    <row r="25" spans="1:10" ht="20.5" customHeight="1">
      <c r="A25" s="24" t="s">
        <v>26</v>
      </c>
      <c r="B25" s="167"/>
      <c r="C25" s="168"/>
      <c r="D25" s="185">
        <v>9729</v>
      </c>
      <c r="E25" s="172"/>
      <c r="F25" s="185">
        <v>7767</v>
      </c>
      <c r="G25" s="173"/>
      <c r="H25" s="172">
        <v>7897</v>
      </c>
      <c r="I25" s="173"/>
      <c r="J25" s="172">
        <v>6563</v>
      </c>
    </row>
    <row r="26" spans="1:10" ht="20.5" customHeight="1">
      <c r="A26" s="24" t="s">
        <v>17</v>
      </c>
      <c r="B26" s="167"/>
      <c r="C26" s="168"/>
      <c r="D26" s="185">
        <v>661</v>
      </c>
      <c r="E26" s="172"/>
      <c r="F26" s="185">
        <v>677</v>
      </c>
      <c r="G26" s="173"/>
      <c r="H26" s="172">
        <v>661</v>
      </c>
      <c r="I26" s="173"/>
      <c r="J26" s="172">
        <v>677</v>
      </c>
    </row>
    <row r="27" spans="1:10" ht="20.5" customHeight="1">
      <c r="A27" s="134" t="s">
        <v>9</v>
      </c>
      <c r="B27" s="167"/>
      <c r="C27" s="168"/>
      <c r="D27" s="186">
        <f>SUM(D18:D26)</f>
        <v>282961</v>
      </c>
      <c r="E27" s="180"/>
      <c r="F27" s="186">
        <f>SUM(F18:F26)</f>
        <v>271844</v>
      </c>
      <c r="G27" s="179"/>
      <c r="H27" s="186">
        <f>SUM(H18:H26)</f>
        <v>459320</v>
      </c>
      <c r="I27" s="187"/>
      <c r="J27" s="186">
        <f>SUM(J18:J26)</f>
        <v>403024</v>
      </c>
    </row>
    <row r="28" spans="1:10" ht="20.5" customHeight="1">
      <c r="A28" s="168"/>
      <c r="B28" s="167"/>
      <c r="C28" s="168"/>
      <c r="D28" s="173"/>
      <c r="E28" s="172"/>
      <c r="F28" s="173"/>
      <c r="G28" s="172"/>
      <c r="H28" s="173"/>
      <c r="I28" s="172"/>
      <c r="J28" s="173"/>
    </row>
    <row r="29" spans="1:10" ht="20.5" customHeight="1" thickBot="1">
      <c r="A29" s="134" t="s">
        <v>18</v>
      </c>
      <c r="B29" s="167"/>
      <c r="C29" s="168"/>
      <c r="D29" s="188">
        <f>SUM(D15+D27)</f>
        <v>770753</v>
      </c>
      <c r="E29" s="180"/>
      <c r="F29" s="188">
        <f>SUM(F15+F27)</f>
        <v>730331</v>
      </c>
      <c r="G29" s="180"/>
      <c r="H29" s="188">
        <f>SUM(H15+H27)</f>
        <v>826027</v>
      </c>
      <c r="I29" s="180"/>
      <c r="J29" s="188">
        <f>SUM(J15+J27)</f>
        <v>792562</v>
      </c>
    </row>
    <row r="30" spans="1:10" s="16" customFormat="1" ht="20.5" customHeight="1" thickTop="1">
      <c r="A30" s="204" t="s">
        <v>148</v>
      </c>
      <c r="B30" s="205"/>
      <c r="C30" s="205"/>
      <c r="D30" s="205"/>
      <c r="E30" s="205"/>
      <c r="F30" s="205"/>
      <c r="G30" s="205"/>
      <c r="H30" s="205"/>
      <c r="I30" s="205"/>
      <c r="J30" s="205"/>
    </row>
    <row r="31" spans="1:10" s="17" customFormat="1" ht="20.5" customHeight="1">
      <c r="A31" s="28" t="s">
        <v>63</v>
      </c>
      <c r="B31" s="140"/>
      <c r="C31" s="102"/>
      <c r="D31" s="102"/>
      <c r="E31" s="102"/>
      <c r="F31" s="102"/>
      <c r="G31" s="102"/>
      <c r="H31" s="102"/>
      <c r="I31" s="102"/>
      <c r="J31" s="102"/>
    </row>
    <row r="32" spans="1:10" s="22" customFormat="1" ht="20.5" customHeight="1">
      <c r="A32" s="18"/>
      <c r="B32" s="19"/>
      <c r="C32" s="18"/>
      <c r="D32" s="18"/>
      <c r="E32" s="20"/>
      <c r="F32" s="18"/>
      <c r="G32" s="20"/>
      <c r="H32" s="21"/>
      <c r="I32" s="21"/>
      <c r="J32" s="21"/>
    </row>
    <row r="33" spans="1:10" ht="20.5" customHeight="1">
      <c r="A33" s="25"/>
      <c r="B33" s="26"/>
      <c r="C33" s="141"/>
      <c r="D33" s="252" t="s">
        <v>65</v>
      </c>
      <c r="E33" s="252"/>
      <c r="F33" s="252"/>
      <c r="G33" s="27"/>
      <c r="H33" s="252" t="s">
        <v>67</v>
      </c>
      <c r="I33" s="252"/>
      <c r="J33" s="252"/>
    </row>
    <row r="34" spans="1:10" ht="20.5" customHeight="1">
      <c r="A34" s="25"/>
      <c r="B34" s="26"/>
      <c r="C34" s="141"/>
      <c r="D34" s="252" t="s">
        <v>66</v>
      </c>
      <c r="E34" s="252"/>
      <c r="F34" s="252"/>
      <c r="G34" s="27"/>
      <c r="H34" s="252" t="s">
        <v>66</v>
      </c>
      <c r="I34" s="252"/>
      <c r="J34" s="252"/>
    </row>
    <row r="35" spans="1:10" ht="20.5" customHeight="1">
      <c r="A35" s="25"/>
      <c r="B35" s="26"/>
      <c r="C35" s="141"/>
      <c r="D35" s="159" t="s">
        <v>170</v>
      </c>
      <c r="E35" s="131"/>
      <c r="F35" s="159" t="s">
        <v>62</v>
      </c>
      <c r="G35" s="27"/>
      <c r="H35" s="159" t="s">
        <v>170</v>
      </c>
      <c r="I35" s="131"/>
      <c r="J35" s="159" t="s">
        <v>62</v>
      </c>
    </row>
    <row r="36" spans="1:10" ht="20.5" customHeight="1">
      <c r="A36" s="28" t="s">
        <v>103</v>
      </c>
      <c r="B36" s="29" t="s">
        <v>19</v>
      </c>
      <c r="C36" s="30"/>
      <c r="D36" s="101" t="s">
        <v>112</v>
      </c>
      <c r="E36" s="101"/>
      <c r="F36" s="101" t="s">
        <v>107</v>
      </c>
      <c r="G36" s="142"/>
      <c r="H36" s="101" t="s">
        <v>112</v>
      </c>
      <c r="I36" s="101"/>
      <c r="J36" s="101" t="s">
        <v>107</v>
      </c>
    </row>
    <row r="37" spans="1:10" ht="20.5" customHeight="1">
      <c r="A37" s="28"/>
      <c r="B37" s="29"/>
      <c r="C37" s="30"/>
      <c r="D37" s="101" t="s">
        <v>76</v>
      </c>
      <c r="E37" s="101"/>
      <c r="F37" s="101"/>
      <c r="G37" s="142"/>
      <c r="H37" s="101" t="s">
        <v>76</v>
      </c>
      <c r="I37" s="101"/>
      <c r="J37" s="101"/>
    </row>
    <row r="38" spans="1:10" ht="20.5" customHeight="1">
      <c r="B38" s="31"/>
      <c r="C38" s="30"/>
      <c r="D38" s="253" t="s">
        <v>72</v>
      </c>
      <c r="E38" s="253"/>
      <c r="F38" s="253"/>
      <c r="G38" s="253"/>
      <c r="H38" s="253"/>
      <c r="I38" s="253"/>
      <c r="J38" s="253"/>
    </row>
    <row r="39" spans="1:10" ht="20.5" customHeight="1">
      <c r="A39" s="166" t="s">
        <v>20</v>
      </c>
      <c r="B39" s="167"/>
      <c r="C39" s="168"/>
      <c r="D39" s="172"/>
      <c r="E39" s="172"/>
      <c r="F39" s="172"/>
      <c r="G39" s="172"/>
      <c r="H39" s="172"/>
      <c r="I39" s="172"/>
      <c r="J39" s="172"/>
    </row>
    <row r="40" spans="1:10" ht="20.5" customHeight="1">
      <c r="A40" s="168" t="s">
        <v>118</v>
      </c>
      <c r="B40" s="167"/>
      <c r="C40" s="168"/>
      <c r="D40" s="175"/>
      <c r="E40" s="175"/>
      <c r="F40" s="175"/>
      <c r="G40" s="175"/>
      <c r="H40" s="175"/>
      <c r="I40" s="175"/>
      <c r="J40" s="175"/>
    </row>
    <row r="41" spans="1:10" ht="20.5" customHeight="1">
      <c r="A41" s="168" t="s">
        <v>119</v>
      </c>
      <c r="B41" s="167">
        <v>11</v>
      </c>
      <c r="C41" s="168"/>
      <c r="D41" s="238">
        <v>110271</v>
      </c>
      <c r="E41" s="175"/>
      <c r="F41" s="175">
        <v>120372</v>
      </c>
      <c r="G41" s="175"/>
      <c r="H41" s="175">
        <v>89432</v>
      </c>
      <c r="I41" s="175"/>
      <c r="J41" s="175">
        <v>104434</v>
      </c>
    </row>
    <row r="42" spans="1:10" ht="20.5" customHeight="1">
      <c r="A42" s="214" t="s">
        <v>120</v>
      </c>
      <c r="B42" s="167">
        <v>10</v>
      </c>
      <c r="C42" s="168"/>
      <c r="D42" s="175">
        <v>146722</v>
      </c>
      <c r="E42" s="175"/>
      <c r="F42" s="175">
        <v>119012</v>
      </c>
      <c r="G42" s="175"/>
      <c r="H42" s="175">
        <v>270359</v>
      </c>
      <c r="I42" s="175"/>
      <c r="J42" s="175">
        <v>224814</v>
      </c>
    </row>
    <row r="43" spans="1:10" ht="20.5" customHeight="1">
      <c r="A43" t="s">
        <v>163</v>
      </c>
      <c r="B43" s="167"/>
      <c r="C43" s="168"/>
      <c r="D43" s="175">
        <v>4535</v>
      </c>
      <c r="E43" s="175"/>
      <c r="F43" s="176">
        <v>0</v>
      </c>
      <c r="G43" s="175"/>
      <c r="H43" s="175">
        <v>3064</v>
      </c>
      <c r="I43" s="175"/>
      <c r="J43" s="176">
        <v>0</v>
      </c>
    </row>
    <row r="44" spans="1:10" ht="20.5" customHeight="1">
      <c r="A44" t="s">
        <v>149</v>
      </c>
      <c r="B44" s="167"/>
      <c r="C44" s="168"/>
      <c r="D44" s="175">
        <v>15706</v>
      </c>
      <c r="E44" s="175"/>
      <c r="F44" s="175">
        <v>4340</v>
      </c>
      <c r="G44" s="175"/>
      <c r="H44" s="175">
        <v>12634</v>
      </c>
      <c r="I44" s="175"/>
      <c r="J44" s="175">
        <v>2611</v>
      </c>
    </row>
    <row r="45" spans="1:10" ht="20.5" customHeight="1">
      <c r="A45" t="s">
        <v>121</v>
      </c>
      <c r="B45" s="167"/>
      <c r="C45" s="168"/>
      <c r="D45" s="175">
        <v>2344</v>
      </c>
      <c r="E45" s="175"/>
      <c r="F45" s="175">
        <v>4408</v>
      </c>
      <c r="G45" s="175"/>
      <c r="H45" s="175">
        <v>1148</v>
      </c>
      <c r="I45" s="175"/>
      <c r="J45" s="175">
        <v>2439</v>
      </c>
    </row>
    <row r="46" spans="1:10" ht="20.5" customHeight="1">
      <c r="A46" s="134" t="s">
        <v>10</v>
      </c>
      <c r="B46" s="167"/>
      <c r="C46" s="168"/>
      <c r="D46" s="178">
        <f>SUM(D41:D45)</f>
        <v>279578</v>
      </c>
      <c r="E46" s="180"/>
      <c r="F46" s="178">
        <f>SUM(F41:F45)</f>
        <v>248132</v>
      </c>
      <c r="G46" s="180"/>
      <c r="H46" s="178">
        <f>SUM(H41:H45)</f>
        <v>376637</v>
      </c>
      <c r="I46" s="180"/>
      <c r="J46" s="178">
        <f>SUM(J41:J45)</f>
        <v>334298</v>
      </c>
    </row>
    <row r="47" spans="1:10" ht="20.5" customHeight="1">
      <c r="A47" s="134"/>
      <c r="B47" s="167"/>
      <c r="C47" s="168"/>
      <c r="D47" s="173"/>
      <c r="E47" s="173"/>
      <c r="F47" s="173"/>
      <c r="G47" s="173"/>
      <c r="H47" s="173"/>
      <c r="I47" s="173"/>
      <c r="J47" s="173"/>
    </row>
    <row r="48" spans="1:10" ht="20.5" customHeight="1">
      <c r="A48" s="166" t="s">
        <v>13</v>
      </c>
      <c r="B48" s="167"/>
      <c r="C48" s="168"/>
      <c r="D48" s="173"/>
      <c r="E48" s="173"/>
      <c r="F48" s="173"/>
      <c r="G48" s="173"/>
      <c r="H48" s="173"/>
      <c r="I48" s="173"/>
      <c r="J48" s="173"/>
    </row>
    <row r="49" spans="1:10" ht="20.5" customHeight="1">
      <c r="A49" s="168" t="s">
        <v>150</v>
      </c>
      <c r="B49" s="167"/>
      <c r="C49" s="168"/>
      <c r="D49" s="175">
        <v>4130</v>
      </c>
      <c r="E49" s="175"/>
      <c r="F49" s="176">
        <v>0</v>
      </c>
      <c r="G49" s="175"/>
      <c r="H49" s="181">
        <v>1470</v>
      </c>
      <c r="I49" s="175"/>
      <c r="J49" s="176">
        <v>0</v>
      </c>
    </row>
    <row r="50" spans="1:10" ht="20.5" customHeight="1">
      <c r="A50" t="s">
        <v>104</v>
      </c>
      <c r="B50" s="167"/>
      <c r="C50" s="168"/>
      <c r="D50" s="175">
        <v>35112</v>
      </c>
      <c r="E50" s="175"/>
      <c r="F50" s="175">
        <v>34038</v>
      </c>
      <c r="G50" s="175"/>
      <c r="H50" s="190">
        <v>32833</v>
      </c>
      <c r="I50" s="175"/>
      <c r="J50" s="190">
        <v>32043</v>
      </c>
    </row>
    <row r="51" spans="1:10" ht="20.5" customHeight="1">
      <c r="A51" s="134" t="s">
        <v>11</v>
      </c>
      <c r="B51" s="167"/>
      <c r="C51" s="168"/>
      <c r="D51" s="178">
        <f>SUM(D49:D50)</f>
        <v>39242</v>
      </c>
      <c r="E51" s="180"/>
      <c r="F51" s="178">
        <f>SUM(F49:F50)</f>
        <v>34038</v>
      </c>
      <c r="G51" s="180"/>
      <c r="H51" s="178">
        <f>SUM(H49:H50)</f>
        <v>34303</v>
      </c>
      <c r="I51" s="180"/>
      <c r="J51" s="178">
        <f>SUM(J49:J50)</f>
        <v>32043</v>
      </c>
    </row>
    <row r="52" spans="1:10" ht="20.5" customHeight="1">
      <c r="A52" s="134"/>
      <c r="B52" s="167"/>
      <c r="C52" s="168"/>
      <c r="D52" s="191"/>
      <c r="E52" s="180"/>
      <c r="F52" s="191"/>
      <c r="G52" s="180"/>
      <c r="H52" s="191"/>
      <c r="I52" s="180"/>
      <c r="J52" s="191"/>
    </row>
    <row r="53" spans="1:10" ht="20.5" customHeight="1">
      <c r="A53" s="192" t="s">
        <v>21</v>
      </c>
      <c r="B53" s="167"/>
      <c r="C53" s="170"/>
      <c r="D53" s="193">
        <f>SUM(D46+D51)</f>
        <v>318820</v>
      </c>
      <c r="E53" s="180"/>
      <c r="F53" s="193">
        <f>SUM(F46+F51)</f>
        <v>282170</v>
      </c>
      <c r="G53" s="180"/>
      <c r="H53" s="193">
        <f>SUM(H46:H50)</f>
        <v>410940</v>
      </c>
      <c r="I53" s="180"/>
      <c r="J53" s="193">
        <f>SUM(J46:J50)</f>
        <v>366341</v>
      </c>
    </row>
    <row r="54" spans="1:10" ht="20.5" customHeight="1">
      <c r="A54" s="192"/>
      <c r="B54" s="167"/>
      <c r="C54" s="170"/>
      <c r="D54" s="173"/>
      <c r="E54" s="173"/>
      <c r="F54" s="173"/>
      <c r="G54" s="173"/>
      <c r="H54" s="173"/>
      <c r="I54" s="173"/>
      <c r="J54" s="173"/>
    </row>
    <row r="55" spans="1:10" s="16" customFormat="1" ht="20.5" customHeight="1">
      <c r="A55" s="204" t="s">
        <v>148</v>
      </c>
      <c r="B55" s="205"/>
      <c r="C55" s="205"/>
      <c r="D55" s="205"/>
      <c r="E55" s="205"/>
      <c r="F55" s="205"/>
      <c r="G55" s="205"/>
      <c r="H55" s="205"/>
      <c r="I55" s="205"/>
      <c r="J55" s="205"/>
    </row>
    <row r="56" spans="1:10" s="17" customFormat="1" ht="20.5" customHeight="1">
      <c r="A56" s="28" t="s">
        <v>63</v>
      </c>
      <c r="B56" s="140"/>
      <c r="C56" s="102"/>
      <c r="D56" s="102"/>
      <c r="E56" s="102"/>
      <c r="F56" s="102"/>
      <c r="G56" s="102"/>
      <c r="H56" s="102"/>
      <c r="I56" s="102"/>
      <c r="J56" s="102"/>
    </row>
    <row r="57" spans="1:10" s="22" customFormat="1" ht="20.5" customHeight="1">
      <c r="A57" s="18"/>
      <c r="B57" s="19"/>
      <c r="C57" s="18"/>
      <c r="D57" s="18"/>
      <c r="E57" s="20"/>
      <c r="F57" s="18"/>
      <c r="G57" s="20"/>
      <c r="H57" s="21"/>
      <c r="I57" s="21"/>
      <c r="J57" s="21"/>
    </row>
    <row r="58" spans="1:10" ht="20.5" customHeight="1">
      <c r="A58" s="25"/>
      <c r="B58" s="26"/>
      <c r="C58" s="141"/>
      <c r="D58" s="252" t="s">
        <v>65</v>
      </c>
      <c r="E58" s="252"/>
      <c r="F58" s="252"/>
      <c r="G58" s="27"/>
      <c r="H58" s="252" t="s">
        <v>67</v>
      </c>
      <c r="I58" s="252"/>
      <c r="J58" s="252"/>
    </row>
    <row r="59" spans="1:10" ht="20.5" customHeight="1">
      <c r="A59" s="25"/>
      <c r="B59" s="26"/>
      <c r="C59" s="141"/>
      <c r="D59" s="252" t="s">
        <v>66</v>
      </c>
      <c r="E59" s="252"/>
      <c r="F59" s="252"/>
      <c r="G59" s="27"/>
      <c r="H59" s="252" t="s">
        <v>66</v>
      </c>
      <c r="I59" s="252"/>
      <c r="J59" s="252"/>
    </row>
    <row r="60" spans="1:10" ht="20.5" customHeight="1">
      <c r="A60" s="25"/>
      <c r="B60" s="26"/>
      <c r="C60" s="141"/>
      <c r="D60" s="159" t="s">
        <v>170</v>
      </c>
      <c r="E60" s="131"/>
      <c r="F60" s="159" t="s">
        <v>62</v>
      </c>
      <c r="G60" s="27"/>
      <c r="H60" s="159" t="s">
        <v>170</v>
      </c>
      <c r="I60" s="131"/>
      <c r="J60" s="159" t="s">
        <v>62</v>
      </c>
    </row>
    <row r="61" spans="1:10" ht="20.5" customHeight="1">
      <c r="A61" s="28" t="s">
        <v>103</v>
      </c>
      <c r="B61" s="29"/>
      <c r="C61" s="30"/>
      <c r="D61" s="101" t="s">
        <v>112</v>
      </c>
      <c r="E61" s="101"/>
      <c r="F61" s="101" t="s">
        <v>107</v>
      </c>
      <c r="G61" s="142"/>
      <c r="H61" s="101" t="s">
        <v>112</v>
      </c>
      <c r="I61" s="101"/>
      <c r="J61" s="101" t="s">
        <v>107</v>
      </c>
    </row>
    <row r="62" spans="1:10" ht="20.5" customHeight="1">
      <c r="A62" s="28"/>
      <c r="B62" s="29"/>
      <c r="C62" s="30"/>
      <c r="D62" s="101" t="s">
        <v>76</v>
      </c>
      <c r="E62" s="101"/>
      <c r="F62" s="101"/>
      <c r="G62" s="142"/>
      <c r="H62" s="101" t="s">
        <v>76</v>
      </c>
      <c r="I62" s="101"/>
      <c r="J62" s="101"/>
    </row>
    <row r="63" spans="1:10" ht="20.5" customHeight="1">
      <c r="B63" s="31"/>
      <c r="C63" s="30"/>
      <c r="D63" s="253" t="s">
        <v>72</v>
      </c>
      <c r="E63" s="253"/>
      <c r="F63" s="253"/>
      <c r="G63" s="253"/>
      <c r="H63" s="253"/>
      <c r="I63" s="253"/>
      <c r="J63" s="253"/>
    </row>
    <row r="64" spans="1:10" ht="20.5" customHeight="1">
      <c r="A64" s="166" t="s">
        <v>105</v>
      </c>
      <c r="B64" s="167"/>
      <c r="C64" s="168"/>
      <c r="D64" s="173"/>
      <c r="E64" s="173"/>
      <c r="F64" s="173"/>
      <c r="G64" s="173"/>
      <c r="H64" s="173"/>
      <c r="I64" s="173"/>
      <c r="J64" s="173"/>
    </row>
    <row r="65" spans="1:10" ht="20.5" customHeight="1">
      <c r="A65" t="s">
        <v>106</v>
      </c>
      <c r="B65" s="189"/>
      <c r="C65" s="168"/>
      <c r="D65" s="173"/>
      <c r="E65" s="173"/>
      <c r="F65" s="173"/>
      <c r="G65" s="173"/>
      <c r="H65" s="173"/>
      <c r="I65" s="173"/>
      <c r="J65" s="173"/>
    </row>
    <row r="66" spans="1:10" ht="20.5" customHeight="1">
      <c r="A66" s="174" t="s">
        <v>97</v>
      </c>
      <c r="B66" s="167"/>
      <c r="C66" s="177"/>
      <c r="D66" s="173"/>
      <c r="E66" s="173"/>
      <c r="F66" s="173"/>
      <c r="G66" s="173"/>
      <c r="H66" s="173"/>
      <c r="I66" s="173"/>
      <c r="J66" s="173"/>
    </row>
    <row r="67" spans="1:10" ht="20.5" customHeight="1">
      <c r="A67" s="246" t="s">
        <v>154</v>
      </c>
      <c r="B67" s="167"/>
      <c r="C67" s="177"/>
      <c r="D67" s="173"/>
      <c r="E67" s="173"/>
      <c r="F67" s="173"/>
      <c r="G67" s="173"/>
      <c r="H67" s="173"/>
      <c r="I67" s="173"/>
      <c r="J67" s="173"/>
    </row>
    <row r="68" spans="1:10" ht="20.5" customHeight="1" thickBot="1">
      <c r="A68" s="247" t="s">
        <v>155</v>
      </c>
      <c r="B68" s="167"/>
      <c r="C68" s="177"/>
      <c r="D68" s="194">
        <v>228000</v>
      </c>
      <c r="E68" s="195"/>
      <c r="F68" s="194">
        <v>228000</v>
      </c>
      <c r="G68" s="185"/>
      <c r="H68" s="194">
        <v>228000</v>
      </c>
      <c r="I68" s="185"/>
      <c r="J68" s="194">
        <v>228000</v>
      </c>
    </row>
    <row r="69" spans="1:10" ht="20.5" customHeight="1" thickTop="1">
      <c r="A69" t="s">
        <v>98</v>
      </c>
      <c r="B69" s="167"/>
      <c r="C69" s="168"/>
      <c r="D69" s="185"/>
      <c r="E69" s="195"/>
      <c r="F69" s="185"/>
      <c r="G69" s="185"/>
      <c r="H69" s="185"/>
      <c r="I69" s="185"/>
      <c r="J69" s="185"/>
    </row>
    <row r="70" spans="1:10" ht="20.5" customHeight="1">
      <c r="A70" s="246" t="s">
        <v>156</v>
      </c>
      <c r="B70" s="167"/>
      <c r="C70" s="168"/>
      <c r="D70" s="185"/>
      <c r="E70" s="195"/>
      <c r="F70" s="185"/>
      <c r="G70" s="185"/>
      <c r="H70" s="185"/>
      <c r="I70" s="185"/>
      <c r="J70" s="185"/>
    </row>
    <row r="71" spans="1:10" ht="20.5" customHeight="1">
      <c r="A71" s="247" t="s">
        <v>155</v>
      </c>
      <c r="B71" s="167"/>
      <c r="C71" s="168"/>
      <c r="D71" s="185">
        <v>228000</v>
      </c>
      <c r="E71" s="195"/>
      <c r="F71" s="185">
        <v>228000</v>
      </c>
      <c r="G71" s="185"/>
      <c r="H71" s="185">
        <v>228000</v>
      </c>
      <c r="I71" s="185"/>
      <c r="J71" s="185">
        <v>228000</v>
      </c>
    </row>
    <row r="72" spans="1:10" ht="20.5" customHeight="1">
      <c r="A72" s="170" t="s">
        <v>90</v>
      </c>
      <c r="B72" s="167"/>
      <c r="C72" s="170"/>
      <c r="D72" s="185">
        <v>26871</v>
      </c>
      <c r="E72" s="195"/>
      <c r="F72" s="185">
        <v>26871</v>
      </c>
      <c r="G72" s="185"/>
      <c r="H72" s="185">
        <v>26871</v>
      </c>
      <c r="I72" s="185"/>
      <c r="J72" s="185">
        <v>26871</v>
      </c>
    </row>
    <row r="73" spans="1:10" ht="20.5" customHeight="1">
      <c r="A73" t="s">
        <v>0</v>
      </c>
      <c r="B73" s="167"/>
      <c r="C73" s="168"/>
      <c r="D73" s="175"/>
      <c r="E73" s="175"/>
      <c r="F73" s="175"/>
      <c r="G73" s="175"/>
      <c r="H73" s="175"/>
      <c r="I73" s="175"/>
      <c r="J73" s="175"/>
    </row>
    <row r="74" spans="1:10" ht="20.5" customHeight="1">
      <c r="A74" s="214" t="s">
        <v>61</v>
      </c>
      <c r="B74" s="167"/>
      <c r="C74" s="168"/>
      <c r="D74" s="185"/>
      <c r="E74" s="185"/>
      <c r="F74" s="185"/>
      <c r="G74" s="185"/>
      <c r="H74" s="185"/>
      <c r="I74" s="185"/>
      <c r="J74" s="185"/>
    </row>
    <row r="75" spans="1:10" ht="20.5" customHeight="1">
      <c r="A75" s="214" t="s">
        <v>59</v>
      </c>
      <c r="B75" s="167"/>
      <c r="C75" s="168"/>
      <c r="D75" s="185">
        <v>22800</v>
      </c>
      <c r="E75" s="185"/>
      <c r="F75" s="185">
        <v>22800</v>
      </c>
      <c r="G75" s="185"/>
      <c r="H75" s="185">
        <v>22800</v>
      </c>
      <c r="I75" s="185"/>
      <c r="J75" s="185">
        <v>22800</v>
      </c>
    </row>
    <row r="76" spans="1:10" ht="20.5" customHeight="1">
      <c r="A76" s="168" t="s">
        <v>30</v>
      </c>
      <c r="B76" s="167"/>
      <c r="C76" s="168"/>
      <c r="D76" s="185">
        <f>SH_Conso!J55</f>
        <v>170458</v>
      </c>
      <c r="E76" s="185"/>
      <c r="F76" s="185">
        <v>165692</v>
      </c>
      <c r="G76" s="185"/>
      <c r="H76" s="185">
        <f>SH_Sep!J49</f>
        <v>137416</v>
      </c>
      <c r="I76" s="185"/>
      <c r="J76" s="185">
        <v>148550</v>
      </c>
    </row>
    <row r="77" spans="1:10" ht="20.5" customHeight="1">
      <c r="A77" s="168" t="s">
        <v>122</v>
      </c>
      <c r="B77" s="167"/>
      <c r="C77" s="168"/>
      <c r="D77" s="196">
        <f>SH_Conso!O55</f>
        <v>3804</v>
      </c>
      <c r="E77" s="175"/>
      <c r="F77" s="196">
        <v>4798</v>
      </c>
      <c r="G77" s="175"/>
      <c r="H77" s="199">
        <v>0</v>
      </c>
      <c r="I77" s="175"/>
      <c r="J77" s="199">
        <v>0</v>
      </c>
    </row>
    <row r="78" spans="1:10" ht="20.5" customHeight="1">
      <c r="A78" s="134" t="s">
        <v>91</v>
      </c>
      <c r="B78" s="167"/>
      <c r="C78" s="168"/>
      <c r="D78" s="197">
        <f>SUM(D69:D77)</f>
        <v>451933</v>
      </c>
      <c r="E78" s="198"/>
      <c r="F78" s="197">
        <f>SUM(F69:F77)</f>
        <v>448161</v>
      </c>
      <c r="G78" s="198"/>
      <c r="H78" s="197">
        <f>SUM(H69:H77)</f>
        <v>415087</v>
      </c>
      <c r="I78" s="198"/>
      <c r="J78" s="197">
        <f>SUM(J69:J77)</f>
        <v>426221</v>
      </c>
    </row>
    <row r="79" spans="1:10" ht="20.5" customHeight="1">
      <c r="A79" s="168" t="s">
        <v>53</v>
      </c>
      <c r="B79" s="167"/>
      <c r="C79" s="168"/>
      <c r="D79" s="199">
        <v>0</v>
      </c>
      <c r="E79" s="175"/>
      <c r="F79" s="199">
        <v>0</v>
      </c>
      <c r="G79" s="175"/>
      <c r="H79" s="199">
        <v>0</v>
      </c>
      <c r="I79" s="175"/>
      <c r="J79" s="199">
        <v>0</v>
      </c>
    </row>
    <row r="80" spans="1:10" ht="20.5" customHeight="1">
      <c r="A80" s="134" t="s">
        <v>99</v>
      </c>
      <c r="B80" s="167"/>
      <c r="C80" s="168"/>
      <c r="D80" s="200">
        <f>SUM(D78:D79)</f>
        <v>451933</v>
      </c>
      <c r="E80" s="198"/>
      <c r="F80" s="200">
        <f>SUM(F78:F79)</f>
        <v>448161</v>
      </c>
      <c r="G80" s="198"/>
      <c r="H80" s="200">
        <f>SUM(H78:H79)</f>
        <v>415087</v>
      </c>
      <c r="I80" s="198"/>
      <c r="J80" s="200">
        <f>SUM(J78:J79)</f>
        <v>426221</v>
      </c>
    </row>
    <row r="81" spans="1:16" ht="20.5" customHeight="1">
      <c r="A81" s="134"/>
      <c r="B81" s="167"/>
      <c r="C81" s="168"/>
      <c r="D81" s="198"/>
      <c r="E81" s="198"/>
      <c r="F81" s="198"/>
      <c r="G81" s="198"/>
      <c r="H81" s="198"/>
      <c r="I81" s="198"/>
      <c r="J81" s="198"/>
    </row>
    <row r="82" spans="1:16" ht="20.5" customHeight="1" thickBot="1">
      <c r="A82" s="192" t="s">
        <v>100</v>
      </c>
      <c r="B82" s="167"/>
      <c r="C82" s="170"/>
      <c r="D82" s="201">
        <f>SUM(D53+D80)</f>
        <v>770753</v>
      </c>
      <c r="E82" s="198"/>
      <c r="F82" s="201">
        <f>SUM(F53+F80)</f>
        <v>730331</v>
      </c>
      <c r="G82" s="198"/>
      <c r="H82" s="201">
        <f>SUM(H53+H80)</f>
        <v>826027</v>
      </c>
      <c r="I82" s="198"/>
      <c r="J82" s="201">
        <f>SUM(J53+J80)</f>
        <v>792562</v>
      </c>
      <c r="K82" s="239"/>
      <c r="M82" s="239"/>
      <c r="P82" s="239"/>
    </row>
    <row r="83" spans="1:16" ht="20.5" customHeight="1" thickTop="1">
      <c r="A83" s="192"/>
      <c r="B83" s="167"/>
      <c r="C83" s="170"/>
      <c r="D83" s="180" t="s">
        <v>32</v>
      </c>
      <c r="E83" s="180" t="s">
        <v>32</v>
      </c>
      <c r="F83" s="180" t="s">
        <v>32</v>
      </c>
      <c r="G83" s="180"/>
      <c r="H83" s="180" t="s">
        <v>32</v>
      </c>
      <c r="I83" s="180"/>
      <c r="J83" s="180" t="s">
        <v>32</v>
      </c>
    </row>
  </sheetData>
  <mergeCells count="15">
    <mergeCell ref="D4:F4"/>
    <mergeCell ref="H4:J4"/>
    <mergeCell ref="D5:F5"/>
    <mergeCell ref="H5:J5"/>
    <mergeCell ref="D58:F58"/>
    <mergeCell ref="H58:J58"/>
    <mergeCell ref="D59:F59"/>
    <mergeCell ref="H59:J59"/>
    <mergeCell ref="D63:J63"/>
    <mergeCell ref="D38:J38"/>
    <mergeCell ref="D9:J9"/>
    <mergeCell ref="D33:F33"/>
    <mergeCell ref="H33:J33"/>
    <mergeCell ref="D34:F34"/>
    <mergeCell ref="H34:J34"/>
  </mergeCells>
  <pageMargins left="0.7" right="0.7" top="0.48" bottom="0.5" header="0.5" footer="0.5"/>
  <pageSetup paperSize="9" scale="85" firstPageNumber="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29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31"/>
  <sheetViews>
    <sheetView view="pageBreakPreview" zoomScale="86" zoomScaleNormal="100" zoomScaleSheetLayoutView="100" workbookViewId="0">
      <selection activeCell="K1" sqref="K1"/>
    </sheetView>
  </sheetViews>
  <sheetFormatPr defaultColWidth="10.81640625" defaultRowHeight="14"/>
  <cols>
    <col min="1" max="1" width="45.453125" style="24" customWidth="1"/>
    <col min="2" max="2" width="5.1796875" style="33" customWidth="1"/>
    <col min="3" max="3" width="1" style="24" customWidth="1"/>
    <col min="4" max="4" width="12.1796875" style="24" customWidth="1"/>
    <col min="5" max="5" width="1" style="24" customWidth="1"/>
    <col min="6" max="6" width="12.1796875" style="24" customWidth="1"/>
    <col min="7" max="7" width="1" style="24" customWidth="1"/>
    <col min="8" max="8" width="12.1796875" style="143" customWidth="1"/>
    <col min="9" max="9" width="1" style="143" customWidth="1"/>
    <col min="10" max="10" width="12.1796875" style="143" customWidth="1"/>
    <col min="11" max="14" width="10.81640625" style="24" customWidth="1"/>
    <col min="15" max="15" width="13.453125" style="24" customWidth="1"/>
    <col min="16" max="17" width="10.81640625" style="24"/>
    <col min="18" max="18" width="12.54296875" style="24" bestFit="1" customWidth="1"/>
    <col min="19" max="16384" width="10.81640625" style="24"/>
  </cols>
  <sheetData>
    <row r="1" spans="1:26" s="16" customFormat="1" ht="20.25" customHeight="1">
      <c r="A1" s="204" t="s">
        <v>148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26" s="17" customFormat="1" ht="20.25" customHeight="1">
      <c r="A2" s="28" t="s">
        <v>77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26" s="22" customFormat="1" ht="20.25" customHeight="1">
      <c r="A3" s="18"/>
      <c r="B3" s="19"/>
      <c r="C3" s="18"/>
      <c r="D3" s="18"/>
      <c r="E3" s="20"/>
      <c r="F3" s="18"/>
      <c r="G3" s="20"/>
      <c r="H3" s="21"/>
      <c r="I3" s="21"/>
      <c r="J3" s="21"/>
    </row>
    <row r="4" spans="1:26" ht="20.25" customHeight="1">
      <c r="A4" s="25"/>
      <c r="B4" s="26"/>
      <c r="C4" s="141"/>
      <c r="D4" s="252" t="s">
        <v>65</v>
      </c>
      <c r="E4" s="252"/>
      <c r="F4" s="252"/>
      <c r="G4" s="27"/>
      <c r="H4" s="252" t="s">
        <v>67</v>
      </c>
      <c r="I4" s="252"/>
      <c r="J4" s="252"/>
    </row>
    <row r="5" spans="1:26" ht="20.25" customHeight="1">
      <c r="A5" s="25"/>
      <c r="B5" s="26"/>
      <c r="C5" s="141"/>
      <c r="D5" s="252" t="s">
        <v>66</v>
      </c>
      <c r="E5" s="252"/>
      <c r="F5" s="252"/>
      <c r="G5" s="27"/>
      <c r="H5" s="252" t="s">
        <v>66</v>
      </c>
      <c r="I5" s="252"/>
      <c r="J5" s="252"/>
    </row>
    <row r="6" spans="1:26" ht="20.25" customHeight="1">
      <c r="A6" s="25"/>
      <c r="B6" s="26"/>
      <c r="C6" s="141"/>
      <c r="D6" s="255" t="s">
        <v>71</v>
      </c>
      <c r="E6" s="256"/>
      <c r="F6" s="256"/>
      <c r="G6" s="27"/>
      <c r="H6" s="255" t="s">
        <v>71</v>
      </c>
      <c r="I6" s="256"/>
      <c r="J6" s="256"/>
    </row>
    <row r="7" spans="1:26" ht="20.25" customHeight="1">
      <c r="A7" s="25"/>
      <c r="B7" s="26"/>
      <c r="C7" s="141"/>
      <c r="D7" s="257" t="s">
        <v>170</v>
      </c>
      <c r="E7" s="258"/>
      <c r="F7" s="258"/>
      <c r="G7" s="27"/>
      <c r="H7" s="257" t="s">
        <v>170</v>
      </c>
      <c r="I7" s="258"/>
      <c r="J7" s="258"/>
    </row>
    <row r="8" spans="1:26" ht="20.25" customHeight="1">
      <c r="A8" s="34"/>
      <c r="B8" s="29" t="s">
        <v>19</v>
      </c>
      <c r="C8" s="30"/>
      <c r="D8" s="101" t="s">
        <v>112</v>
      </c>
      <c r="E8" s="101"/>
      <c r="F8" s="101" t="s">
        <v>107</v>
      </c>
      <c r="G8" s="142"/>
      <c r="H8" s="101" t="s">
        <v>112</v>
      </c>
      <c r="I8" s="101"/>
      <c r="J8" s="101" t="s">
        <v>107</v>
      </c>
    </row>
    <row r="9" spans="1:26" ht="20.25" hidden="1" customHeight="1">
      <c r="A9" s="34"/>
      <c r="B9" s="29"/>
      <c r="C9" s="30"/>
      <c r="D9" s="101"/>
      <c r="E9" s="101"/>
      <c r="F9" s="101"/>
      <c r="G9" s="142"/>
      <c r="H9" s="101"/>
      <c r="I9" s="101"/>
      <c r="J9" s="101"/>
    </row>
    <row r="10" spans="1:26" ht="20.25" customHeight="1">
      <c r="B10" s="31"/>
      <c r="C10" s="30"/>
      <c r="D10" s="253" t="s">
        <v>72</v>
      </c>
      <c r="E10" s="253"/>
      <c r="F10" s="253"/>
      <c r="G10" s="253"/>
      <c r="H10" s="253"/>
      <c r="I10" s="253"/>
      <c r="J10" s="253"/>
    </row>
    <row r="11" spans="1:26" ht="20.25" hidden="1" customHeight="1">
      <c r="A11" s="32" t="s">
        <v>101</v>
      </c>
      <c r="D11" s="145"/>
      <c r="E11" s="145"/>
      <c r="F11" s="145"/>
      <c r="G11" s="145"/>
      <c r="H11" s="145"/>
      <c r="I11" s="145"/>
      <c r="J11" s="145"/>
    </row>
    <row r="12" spans="1:26" ht="20.25" customHeight="1">
      <c r="A12" s="72" t="s">
        <v>151</v>
      </c>
      <c r="B12" s="29">
        <v>12</v>
      </c>
      <c r="D12" s="92">
        <v>255560</v>
      </c>
      <c r="E12" s="71"/>
      <c r="F12" s="92">
        <v>229355</v>
      </c>
      <c r="G12" s="92"/>
      <c r="H12" s="92">
        <v>227535</v>
      </c>
      <c r="I12" s="92"/>
      <c r="J12" s="92">
        <v>211243</v>
      </c>
      <c r="L12" s="245"/>
      <c r="M12" s="245"/>
      <c r="N12" s="245"/>
      <c r="O12" s="245"/>
      <c r="P12" s="245"/>
      <c r="Q12" s="245"/>
      <c r="R12" s="245"/>
      <c r="T12" s="243"/>
      <c r="V12" s="243"/>
      <c r="X12" s="243"/>
      <c r="Z12" s="243"/>
    </row>
    <row r="13" spans="1:26" ht="20.25" customHeight="1">
      <c r="A13" s="48" t="s">
        <v>164</v>
      </c>
      <c r="D13" s="151">
        <v>-160134</v>
      </c>
      <c r="E13" s="75"/>
      <c r="F13" s="151">
        <v>-146354</v>
      </c>
      <c r="G13" s="152"/>
      <c r="H13" s="151">
        <v>-155756</v>
      </c>
      <c r="I13" s="92"/>
      <c r="J13" s="151">
        <v>-154190</v>
      </c>
      <c r="L13" s="245"/>
      <c r="M13" s="245"/>
      <c r="N13" s="245"/>
      <c r="O13" s="245"/>
      <c r="P13" s="245"/>
      <c r="Q13" s="245"/>
      <c r="R13" s="245"/>
      <c r="T13" s="243"/>
      <c r="V13" s="243"/>
      <c r="X13" s="243"/>
      <c r="Z13" s="243"/>
    </row>
    <row r="14" spans="1:26" ht="20.25" customHeight="1">
      <c r="A14" s="23" t="s">
        <v>123</v>
      </c>
      <c r="D14" s="3">
        <f>SUM(D12:D13)</f>
        <v>95426</v>
      </c>
      <c r="E14" s="2"/>
      <c r="F14" s="3">
        <f>SUM(F12:F13)</f>
        <v>83001</v>
      </c>
      <c r="G14" s="2"/>
      <c r="H14" s="3">
        <f>SUM(H12:H13)</f>
        <v>71779</v>
      </c>
      <c r="I14" s="2"/>
      <c r="J14" s="3">
        <f>SUM(J12:J13)</f>
        <v>57053</v>
      </c>
      <c r="L14" s="245"/>
      <c r="M14" s="245"/>
      <c r="N14" s="245"/>
      <c r="O14" s="245"/>
      <c r="P14" s="245"/>
      <c r="Q14" s="245"/>
      <c r="R14" s="245"/>
    </row>
    <row r="15" spans="1:26" ht="20.25" customHeight="1">
      <c r="A15" s="23"/>
      <c r="D15" s="146"/>
      <c r="E15" s="145"/>
      <c r="F15" s="146"/>
      <c r="G15" s="145"/>
      <c r="H15" s="145"/>
      <c r="I15" s="145"/>
      <c r="J15" s="145"/>
      <c r="L15" s="245"/>
      <c r="M15" s="245"/>
      <c r="N15" s="245"/>
      <c r="O15" s="245"/>
      <c r="P15" s="245"/>
      <c r="Q15" s="245"/>
      <c r="R15" s="245"/>
    </row>
    <row r="16" spans="1:26" ht="20.25" customHeight="1">
      <c r="A16" s="72" t="s">
        <v>124</v>
      </c>
      <c r="B16" s="33">
        <v>13</v>
      </c>
      <c r="D16" s="92">
        <v>1373</v>
      </c>
      <c r="E16" s="71"/>
      <c r="F16" s="92">
        <v>1017</v>
      </c>
      <c r="G16" s="92"/>
      <c r="H16" s="92">
        <v>4377</v>
      </c>
      <c r="I16" s="92"/>
      <c r="J16" s="92">
        <v>3978</v>
      </c>
      <c r="L16" s="245"/>
      <c r="M16" s="245"/>
      <c r="N16" s="245"/>
      <c r="O16" s="245"/>
      <c r="P16" s="245"/>
      <c r="Q16" s="245"/>
      <c r="R16" s="245"/>
      <c r="T16" s="243"/>
      <c r="V16" s="243"/>
      <c r="X16" s="243"/>
      <c r="Z16" s="243"/>
    </row>
    <row r="17" spans="1:26" ht="20.25" customHeight="1">
      <c r="A17" s="72" t="s">
        <v>88</v>
      </c>
      <c r="D17" s="92">
        <v>-24213</v>
      </c>
      <c r="E17" s="71"/>
      <c r="F17" s="92">
        <v>-22124</v>
      </c>
      <c r="G17" s="92"/>
      <c r="H17" s="92">
        <v>-17945</v>
      </c>
      <c r="I17" s="92"/>
      <c r="J17" s="92">
        <v>-15590</v>
      </c>
      <c r="L17" s="245"/>
      <c r="M17" s="245"/>
      <c r="N17" s="245"/>
      <c r="O17" s="245"/>
      <c r="P17" s="245"/>
      <c r="Q17" s="245"/>
      <c r="R17" s="245"/>
      <c r="T17" s="243"/>
      <c r="V17" s="243"/>
      <c r="X17" s="243"/>
      <c r="Z17" s="243"/>
    </row>
    <row r="18" spans="1:26" ht="20.25" customHeight="1">
      <c r="A18" s="24" t="s">
        <v>36</v>
      </c>
      <c r="D18" s="92">
        <v>-28825</v>
      </c>
      <c r="E18" s="71"/>
      <c r="F18" s="92">
        <v>-18495</v>
      </c>
      <c r="G18" s="92"/>
      <c r="H18" s="92">
        <v>-27211</v>
      </c>
      <c r="I18" s="92"/>
      <c r="J18" s="92">
        <v>-16096</v>
      </c>
      <c r="L18" s="245"/>
      <c r="M18" s="245"/>
      <c r="N18" s="245"/>
      <c r="O18" s="245"/>
      <c r="P18" s="245"/>
      <c r="Q18" s="245"/>
      <c r="R18" s="245"/>
      <c r="T18" s="243"/>
      <c r="V18" s="243"/>
      <c r="X18" s="243"/>
      <c r="Z18" s="243"/>
    </row>
    <row r="19" spans="1:26" ht="20.25" customHeight="1">
      <c r="A19" s="48" t="s">
        <v>177</v>
      </c>
      <c r="D19" s="152">
        <v>-7005</v>
      </c>
      <c r="E19" s="75"/>
      <c r="F19" s="151">
        <v>-10201</v>
      </c>
      <c r="G19" s="152"/>
      <c r="H19" s="152">
        <v>-6924</v>
      </c>
      <c r="I19" s="152"/>
      <c r="J19" s="151">
        <v>-9869</v>
      </c>
      <c r="L19" s="245"/>
      <c r="M19" s="245"/>
      <c r="N19" s="245"/>
      <c r="O19" s="245"/>
      <c r="P19" s="245"/>
      <c r="Q19" s="245"/>
      <c r="R19" s="245"/>
      <c r="T19" s="243"/>
      <c r="V19" s="243"/>
      <c r="X19" s="243"/>
      <c r="Z19" s="243"/>
    </row>
    <row r="20" spans="1:26" ht="20.25" customHeight="1">
      <c r="A20" s="48" t="s">
        <v>37</v>
      </c>
      <c r="D20" s="149">
        <v>-831</v>
      </c>
      <c r="E20" s="71"/>
      <c r="F20" s="206">
        <v>-946</v>
      </c>
      <c r="G20" s="92"/>
      <c r="H20" s="149">
        <v>-600</v>
      </c>
      <c r="I20" s="92"/>
      <c r="J20" s="206">
        <v>-676</v>
      </c>
      <c r="L20" s="245"/>
      <c r="M20" s="245"/>
      <c r="N20" s="245"/>
      <c r="O20" s="245"/>
      <c r="P20" s="245"/>
      <c r="Q20" s="245"/>
      <c r="R20" s="245"/>
      <c r="T20" s="243"/>
      <c r="V20" s="243"/>
      <c r="X20" s="243"/>
      <c r="Z20" s="243"/>
    </row>
    <row r="21" spans="1:26" ht="20.25" hidden="1" customHeight="1">
      <c r="A21" s="48"/>
      <c r="D21" s="153"/>
      <c r="E21" s="75"/>
      <c r="F21" s="153"/>
      <c r="G21" s="152"/>
      <c r="H21" s="153"/>
      <c r="I21" s="92"/>
      <c r="J21" s="153"/>
      <c r="L21" s="245"/>
      <c r="M21" s="245"/>
      <c r="N21" s="245"/>
      <c r="O21" s="245"/>
      <c r="P21" s="245"/>
      <c r="Q21" s="245"/>
      <c r="R21" s="245"/>
    </row>
    <row r="22" spans="1:26" ht="20.25" hidden="1" customHeight="1">
      <c r="A22" s="48"/>
      <c r="D22" s="153"/>
      <c r="E22" s="75"/>
      <c r="F22" s="153"/>
      <c r="G22" s="152"/>
      <c r="H22" s="92"/>
      <c r="I22" s="92"/>
      <c r="J22" s="92"/>
      <c r="L22" s="245"/>
      <c r="M22" s="245"/>
      <c r="N22" s="245"/>
      <c r="O22" s="245"/>
      <c r="P22" s="245"/>
      <c r="Q22" s="245"/>
      <c r="R22" s="245"/>
    </row>
    <row r="23" spans="1:26" ht="20.25" hidden="1" customHeight="1">
      <c r="B23" s="29"/>
      <c r="D23" s="154"/>
      <c r="E23" s="155"/>
      <c r="F23" s="154"/>
      <c r="G23" s="155"/>
      <c r="H23" s="150"/>
      <c r="I23" s="148"/>
      <c r="J23" s="150"/>
      <c r="L23" s="245"/>
      <c r="M23" s="245"/>
      <c r="N23" s="245"/>
      <c r="O23" s="245"/>
      <c r="P23" s="245"/>
      <c r="Q23" s="245"/>
      <c r="R23" s="245"/>
    </row>
    <row r="24" spans="1:26" ht="20.25" hidden="1" customHeight="1">
      <c r="A24" s="23" t="s">
        <v>12</v>
      </c>
      <c r="D24" s="85"/>
      <c r="E24" s="23"/>
      <c r="F24" s="85"/>
      <c r="G24" s="23"/>
      <c r="H24" s="86"/>
      <c r="I24" s="78"/>
      <c r="J24" s="86"/>
      <c r="L24" s="245"/>
      <c r="M24" s="245"/>
      <c r="N24" s="245"/>
      <c r="O24" s="245"/>
      <c r="P24" s="245"/>
      <c r="Q24" s="245"/>
      <c r="R24" s="245"/>
    </row>
    <row r="25" spans="1:26" ht="20.25" hidden="1" customHeight="1">
      <c r="A25" s="23"/>
      <c r="D25" s="157"/>
      <c r="E25" s="158"/>
      <c r="F25" s="157"/>
      <c r="G25" s="158"/>
      <c r="H25" s="157"/>
      <c r="I25" s="158"/>
      <c r="J25" s="157"/>
      <c r="L25" s="245"/>
      <c r="M25" s="245"/>
      <c r="N25" s="245"/>
      <c r="O25" s="245"/>
      <c r="P25" s="245"/>
      <c r="Q25" s="245"/>
      <c r="R25" s="245"/>
    </row>
    <row r="26" spans="1:26" ht="20.25" customHeight="1">
      <c r="A26" s="23" t="s">
        <v>50</v>
      </c>
      <c r="D26" s="76">
        <f>SUM(D14:D20)</f>
        <v>35925</v>
      </c>
      <c r="E26" s="77"/>
      <c r="F26" s="76">
        <f>SUM(F14:F20)</f>
        <v>32252</v>
      </c>
      <c r="G26" s="76"/>
      <c r="H26" s="76">
        <f>SUM(H14:H20)</f>
        <v>23476</v>
      </c>
      <c r="I26" s="76"/>
      <c r="J26" s="76">
        <f>SUM(J14:J20)</f>
        <v>18800</v>
      </c>
      <c r="L26" s="245"/>
      <c r="M26" s="245"/>
      <c r="N26" s="245"/>
      <c r="O26" s="245"/>
      <c r="P26" s="245"/>
      <c r="Q26" s="245"/>
      <c r="R26" s="245"/>
    </row>
    <row r="27" spans="1:26" ht="20.25" customHeight="1">
      <c r="A27" s="72" t="s">
        <v>83</v>
      </c>
      <c r="D27" s="149">
        <v>-5284</v>
      </c>
      <c r="E27" s="71"/>
      <c r="F27" s="149">
        <v>-4002</v>
      </c>
      <c r="G27" s="92"/>
      <c r="H27" s="149">
        <v>-4677</v>
      </c>
      <c r="I27" s="92"/>
      <c r="J27" s="149">
        <v>-3768</v>
      </c>
      <c r="L27" s="245"/>
      <c r="M27" s="245"/>
      <c r="N27" s="245"/>
      <c r="O27" s="245"/>
      <c r="P27" s="245"/>
      <c r="Q27" s="245"/>
      <c r="R27" s="245"/>
      <c r="T27" s="243"/>
      <c r="V27" s="243"/>
      <c r="X27" s="243"/>
      <c r="Z27" s="243"/>
    </row>
    <row r="28" spans="1:26" ht="20.25" customHeight="1">
      <c r="A28" s="23" t="s">
        <v>80</v>
      </c>
      <c r="C28" s="144"/>
      <c r="D28" s="3">
        <f>SUM(D26:D27)</f>
        <v>30641</v>
      </c>
      <c r="E28" s="2"/>
      <c r="F28" s="3">
        <f>SUM(F26:F27)</f>
        <v>28250</v>
      </c>
      <c r="G28" s="2"/>
      <c r="H28" s="3">
        <f>SUM(H26:H27)</f>
        <v>18799</v>
      </c>
      <c r="I28" s="2"/>
      <c r="J28" s="3">
        <f>SUM(J26:J27)</f>
        <v>15032</v>
      </c>
    </row>
    <row r="29" spans="1:26" ht="20.25" customHeight="1">
      <c r="A29" s="23"/>
      <c r="C29" s="144"/>
      <c r="D29" s="5"/>
      <c r="E29" s="2"/>
      <c r="F29" s="5"/>
      <c r="G29" s="2"/>
      <c r="H29" s="5"/>
      <c r="I29" s="2"/>
      <c r="J29" s="5"/>
    </row>
    <row r="30" spans="1:26" ht="20.25" customHeight="1">
      <c r="A30" s="23" t="s">
        <v>68</v>
      </c>
      <c r="C30" s="144"/>
      <c r="D30" s="5"/>
      <c r="E30" s="2"/>
      <c r="F30" s="5"/>
      <c r="G30" s="2"/>
      <c r="H30" s="5"/>
      <c r="I30" s="2"/>
      <c r="J30" s="5"/>
    </row>
    <row r="31" spans="1:26" ht="20.25" customHeight="1">
      <c r="A31" s="32" t="s">
        <v>125</v>
      </c>
      <c r="C31" s="144"/>
      <c r="D31" s="5"/>
      <c r="E31" s="2"/>
      <c r="F31" s="5"/>
      <c r="G31" s="2"/>
      <c r="H31" s="5"/>
      <c r="I31" s="2"/>
      <c r="J31" s="5"/>
    </row>
    <row r="32" spans="1:26" ht="20.25" customHeight="1">
      <c r="A32" s="32" t="s">
        <v>126</v>
      </c>
      <c r="C32" s="144"/>
      <c r="D32" s="5"/>
      <c r="E32" s="2"/>
      <c r="F32" s="5"/>
      <c r="G32" s="2"/>
      <c r="H32" s="5"/>
      <c r="I32" s="2"/>
      <c r="J32" s="5"/>
    </row>
    <row r="33" spans="1:10" ht="20.25" customHeight="1">
      <c r="A33" s="72" t="s">
        <v>165</v>
      </c>
      <c r="C33" s="144"/>
      <c r="D33" s="220">
        <v>-2084</v>
      </c>
      <c r="E33" s="217"/>
      <c r="F33" s="206">
        <v>253</v>
      </c>
      <c r="G33" s="216"/>
      <c r="H33" s="219">
        <v>0</v>
      </c>
      <c r="I33" s="216"/>
      <c r="J33" s="219">
        <v>0</v>
      </c>
    </row>
    <row r="34" spans="1:10" ht="20.25" hidden="1" customHeight="1">
      <c r="A34" s="72"/>
      <c r="C34" s="144"/>
      <c r="D34" s="151"/>
      <c r="E34" s="122"/>
      <c r="F34" s="151"/>
      <c r="G34" s="122"/>
      <c r="H34" s="151"/>
      <c r="I34" s="122"/>
      <c r="J34" s="151"/>
    </row>
    <row r="35" spans="1:10" ht="20.25" hidden="1" customHeight="1">
      <c r="A35" s="72"/>
      <c r="C35" s="144"/>
      <c r="D35" s="123"/>
      <c r="E35" s="122"/>
      <c r="F35" s="123"/>
      <c r="G35" s="122"/>
      <c r="H35" s="123"/>
      <c r="I35" s="122"/>
      <c r="J35" s="123"/>
    </row>
    <row r="36" spans="1:10" ht="20.25" hidden="1" customHeight="1">
      <c r="A36" s="72"/>
      <c r="C36" s="144"/>
      <c r="D36" s="151"/>
      <c r="E36" s="122"/>
      <c r="F36" s="151"/>
      <c r="G36" s="122"/>
      <c r="H36" s="151"/>
      <c r="I36" s="122"/>
      <c r="J36" s="151"/>
    </row>
    <row r="37" spans="1:10" ht="20.25" customHeight="1">
      <c r="A37" s="23" t="s">
        <v>127</v>
      </c>
      <c r="C37" s="144"/>
      <c r="D37" s="151"/>
      <c r="E37" s="122"/>
      <c r="F37" s="151"/>
      <c r="G37" s="122"/>
      <c r="H37" s="151"/>
      <c r="I37" s="122"/>
      <c r="J37" s="151"/>
    </row>
    <row r="38" spans="1:10" ht="20.25" customHeight="1">
      <c r="A38" s="23" t="s">
        <v>126</v>
      </c>
      <c r="C38" s="144"/>
      <c r="D38" s="160">
        <f>SUM(D33:D37)</f>
        <v>-2084</v>
      </c>
      <c r="E38" s="122"/>
      <c r="F38" s="160">
        <f>SUM(F33:F37)</f>
        <v>253</v>
      </c>
      <c r="G38" s="122"/>
      <c r="H38" s="160">
        <f>SUM(H33:H37)</f>
        <v>0</v>
      </c>
      <c r="I38" s="122"/>
      <c r="J38" s="160">
        <f>SUM(J33:J37)</f>
        <v>0</v>
      </c>
    </row>
    <row r="39" spans="1:10" ht="20.25" hidden="1" customHeight="1">
      <c r="A39" s="23"/>
      <c r="C39" s="144"/>
      <c r="D39" s="207"/>
      <c r="E39" s="122"/>
      <c r="F39" s="207"/>
      <c r="G39" s="122"/>
      <c r="H39" s="207"/>
      <c r="I39" s="122"/>
      <c r="J39" s="207"/>
    </row>
    <row r="40" spans="1:10" ht="20.25" customHeight="1">
      <c r="A40" s="23" t="s">
        <v>109</v>
      </c>
      <c r="C40" s="144"/>
      <c r="D40" s="123"/>
      <c r="E40" s="123"/>
      <c r="F40" s="123"/>
      <c r="G40" s="123"/>
      <c r="H40" s="123"/>
      <c r="I40" s="123"/>
      <c r="J40" s="123"/>
    </row>
    <row r="41" spans="1:10" ht="20.25" customHeight="1">
      <c r="A41" s="23" t="s">
        <v>89</v>
      </c>
      <c r="C41" s="144"/>
      <c r="D41" s="160">
        <f>D38</f>
        <v>-2084</v>
      </c>
      <c r="E41" s="5"/>
      <c r="F41" s="160">
        <f>F38</f>
        <v>253</v>
      </c>
      <c r="G41" s="5"/>
      <c r="H41" s="160">
        <f>H38</f>
        <v>0</v>
      </c>
      <c r="I41" s="5"/>
      <c r="J41" s="160">
        <f>J38</f>
        <v>0</v>
      </c>
    </row>
    <row r="42" spans="1:10" ht="20.25" hidden="1" customHeight="1">
      <c r="A42" s="23"/>
      <c r="C42" s="144"/>
      <c r="D42" s="124"/>
      <c r="E42" s="5"/>
      <c r="F42" s="124"/>
      <c r="G42" s="5"/>
      <c r="H42" s="124"/>
      <c r="I42" s="5"/>
      <c r="J42" s="124"/>
    </row>
    <row r="43" spans="1:10" ht="20.25" customHeight="1" thickBot="1">
      <c r="A43" s="23" t="s">
        <v>75</v>
      </c>
      <c r="C43" s="144"/>
      <c r="D43" s="125">
        <f>SUM(D28,D41)</f>
        <v>28557</v>
      </c>
      <c r="E43" s="5"/>
      <c r="F43" s="125">
        <f>SUM(F28,F41)</f>
        <v>28503</v>
      </c>
      <c r="G43" s="5"/>
      <c r="H43" s="125">
        <f>SUM(H28,H41)</f>
        <v>18799</v>
      </c>
      <c r="I43" s="5"/>
      <c r="J43" s="125">
        <f>SUM(J28,J41)</f>
        <v>15032</v>
      </c>
    </row>
    <row r="44" spans="1:10" s="16" customFormat="1" ht="20.25" customHeight="1" thickTop="1">
      <c r="A44" s="204" t="s">
        <v>148</v>
      </c>
      <c r="B44" s="205"/>
      <c r="C44" s="205"/>
      <c r="D44" s="205"/>
      <c r="E44" s="205"/>
      <c r="F44" s="205"/>
      <c r="G44" s="205"/>
      <c r="H44" s="205"/>
      <c r="I44" s="205"/>
      <c r="J44" s="205"/>
    </row>
    <row r="45" spans="1:10" s="17" customFormat="1" ht="20.25" customHeight="1">
      <c r="A45" s="28" t="s">
        <v>77</v>
      </c>
      <c r="B45" s="102"/>
      <c r="C45" s="102"/>
      <c r="D45" s="102"/>
      <c r="E45" s="102"/>
      <c r="F45" s="102"/>
      <c r="G45" s="102"/>
      <c r="H45" s="102"/>
      <c r="I45" s="102"/>
      <c r="J45" s="102"/>
    </row>
    <row r="46" spans="1:10" s="22" customFormat="1" ht="20.25" customHeight="1">
      <c r="A46" s="18"/>
      <c r="B46" s="19"/>
      <c r="C46" s="18"/>
      <c r="D46" s="18"/>
      <c r="E46" s="20"/>
      <c r="F46" s="18"/>
      <c r="G46" s="20"/>
      <c r="H46" s="21"/>
      <c r="I46" s="21"/>
      <c r="J46" s="21"/>
    </row>
    <row r="47" spans="1:10" ht="20.25" customHeight="1">
      <c r="A47" s="25"/>
      <c r="B47" s="26"/>
      <c r="C47" s="141"/>
      <c r="D47" s="252" t="s">
        <v>65</v>
      </c>
      <c r="E47" s="252"/>
      <c r="F47" s="252"/>
      <c r="G47" s="27"/>
      <c r="H47" s="252" t="s">
        <v>67</v>
      </c>
      <c r="I47" s="252"/>
      <c r="J47" s="252"/>
    </row>
    <row r="48" spans="1:10" ht="20.25" customHeight="1">
      <c r="A48" s="25"/>
      <c r="B48" s="26"/>
      <c r="C48" s="141"/>
      <c r="D48" s="252" t="s">
        <v>66</v>
      </c>
      <c r="E48" s="252"/>
      <c r="F48" s="252"/>
      <c r="G48" s="27"/>
      <c r="H48" s="252" t="s">
        <v>66</v>
      </c>
      <c r="I48" s="252"/>
      <c r="J48" s="252"/>
    </row>
    <row r="49" spans="1:10" ht="20.25" customHeight="1">
      <c r="A49" s="25"/>
      <c r="B49" s="26"/>
      <c r="C49" s="141"/>
      <c r="D49" s="255" t="s">
        <v>71</v>
      </c>
      <c r="E49" s="256"/>
      <c r="F49" s="256"/>
      <c r="G49" s="27"/>
      <c r="H49" s="255" t="s">
        <v>71</v>
      </c>
      <c r="I49" s="256"/>
      <c r="J49" s="256"/>
    </row>
    <row r="50" spans="1:10" ht="20.25" customHeight="1">
      <c r="A50" s="25"/>
      <c r="B50" s="26"/>
      <c r="C50" s="141"/>
      <c r="D50" s="257" t="s">
        <v>170</v>
      </c>
      <c r="E50" s="258"/>
      <c r="F50" s="258"/>
      <c r="G50" s="27"/>
      <c r="H50" s="257" t="s">
        <v>170</v>
      </c>
      <c r="I50" s="258"/>
      <c r="J50" s="258"/>
    </row>
    <row r="51" spans="1:10" ht="20.25" customHeight="1">
      <c r="A51" s="34"/>
      <c r="B51" s="29"/>
      <c r="C51" s="30"/>
      <c r="D51" s="101" t="s">
        <v>112</v>
      </c>
      <c r="E51" s="101"/>
      <c r="F51" s="101" t="s">
        <v>107</v>
      </c>
      <c r="G51" s="142"/>
      <c r="H51" s="101" t="s">
        <v>112</v>
      </c>
      <c r="I51" s="101"/>
      <c r="J51" s="101" t="s">
        <v>107</v>
      </c>
    </row>
    <row r="52" spans="1:10" ht="20.25" hidden="1" customHeight="1">
      <c r="A52" s="34"/>
      <c r="B52" s="29"/>
      <c r="C52" s="30"/>
      <c r="D52" s="101"/>
      <c r="E52" s="101"/>
      <c r="F52" s="101"/>
      <c r="G52" s="142"/>
      <c r="H52" s="101"/>
      <c r="I52" s="101"/>
      <c r="J52" s="101"/>
    </row>
    <row r="53" spans="1:10" ht="20.25" customHeight="1">
      <c r="B53" s="31"/>
      <c r="C53" s="30"/>
      <c r="D53" s="253" t="s">
        <v>72</v>
      </c>
      <c r="E53" s="253"/>
      <c r="F53" s="253"/>
      <c r="G53" s="253"/>
      <c r="H53" s="253"/>
      <c r="I53" s="253"/>
      <c r="J53" s="253"/>
    </row>
    <row r="54" spans="1:10" ht="20.25" customHeight="1">
      <c r="A54" s="60" t="s">
        <v>52</v>
      </c>
      <c r="B54" s="24"/>
      <c r="D54" s="148"/>
      <c r="E54" s="148"/>
      <c r="F54" s="148"/>
      <c r="G54" s="148"/>
      <c r="H54" s="148"/>
      <c r="I54" s="148"/>
      <c r="J54" s="148"/>
    </row>
    <row r="55" spans="1:10" ht="20.25" customHeight="1">
      <c r="A55" s="126" t="s">
        <v>94</v>
      </c>
      <c r="B55" s="24"/>
      <c r="D55" s="91">
        <f>D28</f>
        <v>30641</v>
      </c>
      <c r="E55" s="148"/>
      <c r="F55" s="91">
        <f>F28</f>
        <v>28250</v>
      </c>
      <c r="G55" s="148"/>
      <c r="H55" s="91">
        <f>H28</f>
        <v>18799</v>
      </c>
      <c r="I55" s="148"/>
      <c r="J55" s="91">
        <f>J28</f>
        <v>15032</v>
      </c>
    </row>
    <row r="56" spans="1:10" ht="20.25" customHeight="1">
      <c r="A56" s="126" t="s">
        <v>51</v>
      </c>
      <c r="B56" s="24"/>
      <c r="D56" s="161">
        <v>0</v>
      </c>
      <c r="E56" s="148"/>
      <c r="F56" s="161">
        <v>0</v>
      </c>
      <c r="G56" s="148"/>
      <c r="H56" s="150">
        <v>0</v>
      </c>
      <c r="I56" s="148"/>
      <c r="J56" s="150">
        <v>0</v>
      </c>
    </row>
    <row r="57" spans="1:10" ht="20.25" customHeight="1" thickBot="1">
      <c r="A57" s="34"/>
      <c r="B57" s="24"/>
      <c r="D57" s="4">
        <f>SUM(D55:D56)</f>
        <v>30641</v>
      </c>
      <c r="E57" s="5"/>
      <c r="F57" s="4">
        <f>SUM(F55:F56)</f>
        <v>28250</v>
      </c>
      <c r="G57" s="5"/>
      <c r="H57" s="4">
        <f>H28</f>
        <v>18799</v>
      </c>
      <c r="I57" s="5"/>
      <c r="J57" s="4">
        <f>SUM(J55:J56)</f>
        <v>15032</v>
      </c>
    </row>
    <row r="58" spans="1:10" ht="20.25" customHeight="1" thickTop="1">
      <c r="B58" s="24"/>
      <c r="D58" s="148"/>
      <c r="E58" s="148"/>
      <c r="F58" s="148"/>
      <c r="G58" s="148"/>
      <c r="H58" s="148"/>
      <c r="I58" s="148"/>
      <c r="J58" s="148"/>
    </row>
    <row r="59" spans="1:10" ht="20.25" customHeight="1">
      <c r="A59" s="254" t="s">
        <v>39</v>
      </c>
      <c r="B59" s="254"/>
      <c r="D59" s="148"/>
      <c r="E59" s="148"/>
      <c r="F59" s="148"/>
      <c r="G59" s="148"/>
      <c r="H59" s="148"/>
      <c r="I59" s="148"/>
      <c r="J59" s="148"/>
    </row>
    <row r="60" spans="1:10" ht="20.25" customHeight="1">
      <c r="A60" s="126" t="s">
        <v>94</v>
      </c>
      <c r="B60" s="24"/>
      <c r="D60" s="91">
        <f>D43</f>
        <v>28557</v>
      </c>
      <c r="E60" s="148"/>
      <c r="F60" s="91">
        <f>F43</f>
        <v>28503</v>
      </c>
      <c r="G60" s="148"/>
      <c r="H60" s="91">
        <f>H43</f>
        <v>18799</v>
      </c>
      <c r="I60" s="148"/>
      <c r="J60" s="91">
        <f>J43</f>
        <v>15032</v>
      </c>
    </row>
    <row r="61" spans="1:10" ht="20.25" customHeight="1">
      <c r="A61" s="126" t="s">
        <v>51</v>
      </c>
      <c r="B61" s="24"/>
      <c r="D61" s="161">
        <v>0</v>
      </c>
      <c r="E61" s="148"/>
      <c r="F61" s="161">
        <v>0</v>
      </c>
      <c r="G61" s="148"/>
      <c r="H61" s="150">
        <v>0</v>
      </c>
      <c r="I61" s="148"/>
      <c r="J61" s="150">
        <v>0</v>
      </c>
    </row>
    <row r="62" spans="1:10" ht="20.25" customHeight="1" thickBot="1">
      <c r="A62" s="34"/>
      <c r="B62" s="24"/>
      <c r="D62" s="4">
        <f>SUM(D60:D61)</f>
        <v>28557</v>
      </c>
      <c r="E62" s="5"/>
      <c r="F62" s="4">
        <f>SUM(F60:F61)</f>
        <v>28503</v>
      </c>
      <c r="G62" s="5"/>
      <c r="H62" s="4">
        <f>H43</f>
        <v>18799</v>
      </c>
      <c r="I62" s="5"/>
      <c r="J62" s="4">
        <f>SUM(J60:J61)</f>
        <v>15032</v>
      </c>
    </row>
    <row r="63" spans="1:10" ht="20.25" customHeight="1" thickTop="1">
      <c r="B63" s="24"/>
      <c r="D63" s="148"/>
      <c r="E63" s="148"/>
      <c r="F63" s="148"/>
      <c r="G63" s="148"/>
      <c r="H63" s="148"/>
      <c r="I63" s="148"/>
      <c r="J63" s="148"/>
    </row>
    <row r="64" spans="1:10" ht="20.25" customHeight="1" thickBot="1">
      <c r="A64" s="60" t="s">
        <v>48</v>
      </c>
      <c r="B64" s="68"/>
      <c r="D64" s="69">
        <f>D55/228000</f>
        <v>0.13439035087719298</v>
      </c>
      <c r="E64" s="61"/>
      <c r="F64" s="69">
        <f>F55/228000</f>
        <v>0.12390350877192982</v>
      </c>
      <c r="G64" s="61"/>
      <c r="H64" s="69">
        <f>H55/228000</f>
        <v>8.2451754385964915E-2</v>
      </c>
      <c r="I64" s="61"/>
      <c r="J64" s="69">
        <f>J55/228000</f>
        <v>6.5929824561403505E-2</v>
      </c>
    </row>
    <row r="65" spans="1:26" ht="20.25" customHeight="1" thickTop="1">
      <c r="A65" s="60"/>
      <c r="B65" s="68"/>
      <c r="D65" s="61"/>
      <c r="E65" s="61"/>
      <c r="F65" s="61"/>
      <c r="G65" s="61"/>
      <c r="H65" s="61"/>
      <c r="I65" s="61"/>
      <c r="J65" s="61"/>
    </row>
    <row r="66" spans="1:26" s="16" customFormat="1" ht="20.25" customHeight="1">
      <c r="A66" s="204" t="s">
        <v>148</v>
      </c>
      <c r="B66" s="205"/>
      <c r="C66" s="205"/>
      <c r="D66" s="205"/>
      <c r="E66" s="205"/>
      <c r="F66" s="205"/>
      <c r="G66" s="205"/>
      <c r="H66" s="205"/>
      <c r="I66" s="205"/>
      <c r="J66" s="205"/>
    </row>
    <row r="67" spans="1:26" s="17" customFormat="1" ht="20.25" customHeight="1">
      <c r="A67" s="28" t="s">
        <v>77</v>
      </c>
      <c r="B67" s="102"/>
      <c r="C67" s="102"/>
      <c r="D67" s="102"/>
      <c r="E67" s="102"/>
      <c r="F67" s="102"/>
      <c r="G67" s="102"/>
      <c r="H67" s="102"/>
      <c r="I67" s="102"/>
      <c r="J67" s="102"/>
    </row>
    <row r="68" spans="1:26" s="22" customFormat="1" ht="20.25" customHeight="1">
      <c r="A68" s="18"/>
      <c r="B68" s="19"/>
      <c r="C68" s="18"/>
      <c r="D68" s="18"/>
      <c r="E68" s="20"/>
      <c r="F68" s="18"/>
      <c r="G68" s="20"/>
      <c r="H68" s="21"/>
      <c r="I68" s="21"/>
      <c r="J68" s="21"/>
    </row>
    <row r="69" spans="1:26" ht="20.25" customHeight="1">
      <c r="A69" s="25"/>
      <c r="B69" s="26"/>
      <c r="C69" s="141"/>
      <c r="D69" s="252" t="s">
        <v>65</v>
      </c>
      <c r="E69" s="252"/>
      <c r="F69" s="252"/>
      <c r="G69" s="27"/>
      <c r="H69" s="252" t="s">
        <v>67</v>
      </c>
      <c r="I69" s="252"/>
      <c r="J69" s="252"/>
    </row>
    <row r="70" spans="1:26" ht="20.25" customHeight="1">
      <c r="A70" s="25"/>
      <c r="B70" s="26"/>
      <c r="C70" s="141"/>
      <c r="D70" s="252" t="s">
        <v>66</v>
      </c>
      <c r="E70" s="252"/>
      <c r="F70" s="252"/>
      <c r="G70" s="27"/>
      <c r="H70" s="252" t="s">
        <v>66</v>
      </c>
      <c r="I70" s="252"/>
      <c r="J70" s="252"/>
    </row>
    <row r="71" spans="1:26" ht="20.25" customHeight="1">
      <c r="A71" s="25"/>
      <c r="B71" s="26"/>
      <c r="C71" s="141"/>
      <c r="D71" s="255" t="s">
        <v>171</v>
      </c>
      <c r="E71" s="256"/>
      <c r="F71" s="256"/>
      <c r="G71" s="27"/>
      <c r="H71" s="255" t="s">
        <v>171</v>
      </c>
      <c r="I71" s="256"/>
      <c r="J71" s="256"/>
    </row>
    <row r="72" spans="1:26" ht="20.25" customHeight="1">
      <c r="A72" s="25"/>
      <c r="B72" s="26"/>
      <c r="C72" s="141"/>
      <c r="D72" s="257" t="s">
        <v>170</v>
      </c>
      <c r="E72" s="258"/>
      <c r="F72" s="258"/>
      <c r="G72" s="27"/>
      <c r="H72" s="257" t="s">
        <v>170</v>
      </c>
      <c r="I72" s="258"/>
      <c r="J72" s="258"/>
    </row>
    <row r="73" spans="1:26" ht="20.25" customHeight="1">
      <c r="A73" s="34"/>
      <c r="B73" s="29" t="s">
        <v>19</v>
      </c>
      <c r="C73" s="30"/>
      <c r="D73" s="101" t="s">
        <v>112</v>
      </c>
      <c r="E73" s="101"/>
      <c r="F73" s="101" t="s">
        <v>107</v>
      </c>
      <c r="G73" s="142"/>
      <c r="H73" s="101" t="s">
        <v>112</v>
      </c>
      <c r="I73" s="101"/>
      <c r="J73" s="101" t="s">
        <v>107</v>
      </c>
    </row>
    <row r="74" spans="1:26" ht="20.25" hidden="1" customHeight="1">
      <c r="A74" s="34"/>
      <c r="B74" s="29"/>
      <c r="C74" s="30"/>
      <c r="D74" s="101"/>
      <c r="E74" s="101"/>
      <c r="F74" s="101"/>
      <c r="G74" s="142"/>
      <c r="H74" s="101"/>
      <c r="I74" s="101"/>
      <c r="J74" s="101"/>
    </row>
    <row r="75" spans="1:26" ht="20.25" customHeight="1">
      <c r="B75" s="31"/>
      <c r="C75" s="30"/>
      <c r="D75" s="253" t="s">
        <v>72</v>
      </c>
      <c r="E75" s="253"/>
      <c r="F75" s="253"/>
      <c r="G75" s="253"/>
      <c r="H75" s="253"/>
      <c r="I75" s="253"/>
      <c r="J75" s="253"/>
    </row>
    <row r="76" spans="1:26" ht="20.25" hidden="1" customHeight="1">
      <c r="A76" s="32" t="s">
        <v>101</v>
      </c>
      <c r="D76" s="145"/>
      <c r="E76" s="145"/>
      <c r="F76" s="145"/>
      <c r="G76" s="145"/>
      <c r="H76" s="145"/>
      <c r="I76" s="145"/>
      <c r="J76" s="145"/>
    </row>
    <row r="77" spans="1:26" ht="20.25" customHeight="1">
      <c r="A77" s="72" t="s">
        <v>151</v>
      </c>
      <c r="B77" s="29">
        <v>12</v>
      </c>
      <c r="D77" s="92">
        <v>468527</v>
      </c>
      <c r="E77" s="71"/>
      <c r="F77" s="92">
        <v>466087</v>
      </c>
      <c r="G77" s="92"/>
      <c r="H77" s="92">
        <v>408438</v>
      </c>
      <c r="I77" s="92"/>
      <c r="J77" s="92">
        <v>411835</v>
      </c>
      <c r="T77" s="239"/>
      <c r="V77" s="239"/>
      <c r="X77" s="239"/>
      <c r="Z77" s="239"/>
    </row>
    <row r="78" spans="1:26" ht="20.25" customHeight="1">
      <c r="A78" s="48" t="s">
        <v>164</v>
      </c>
      <c r="D78" s="151">
        <v>-297408</v>
      </c>
      <c r="E78" s="75"/>
      <c r="F78" s="151">
        <v>-298986</v>
      </c>
      <c r="G78" s="152"/>
      <c r="H78" s="151">
        <v>-282641</v>
      </c>
      <c r="I78" s="92"/>
      <c r="J78" s="151">
        <v>-302290</v>
      </c>
      <c r="O78" s="147"/>
      <c r="T78" s="239"/>
      <c r="V78" s="239"/>
      <c r="X78" s="239"/>
      <c r="Z78" s="239"/>
    </row>
    <row r="79" spans="1:26" ht="20.25" customHeight="1">
      <c r="A79" s="23" t="s">
        <v>123</v>
      </c>
      <c r="D79" s="3">
        <f>SUM(D77:D78)</f>
        <v>171119</v>
      </c>
      <c r="E79" s="2"/>
      <c r="F79" s="3">
        <f>SUM(F77:F78)</f>
        <v>167101</v>
      </c>
      <c r="G79" s="2"/>
      <c r="H79" s="3">
        <f>SUM(H77:H78)</f>
        <v>125797</v>
      </c>
      <c r="I79" s="2"/>
      <c r="J79" s="3">
        <f>SUM(J77:J78)</f>
        <v>109545</v>
      </c>
      <c r="L79" s="243"/>
      <c r="N79" s="243"/>
      <c r="P79" s="243"/>
      <c r="R79" s="243"/>
    </row>
    <row r="80" spans="1:26" ht="20.25" customHeight="1">
      <c r="A80" s="23"/>
      <c r="D80" s="146"/>
      <c r="E80" s="145"/>
      <c r="F80" s="146"/>
      <c r="G80" s="145"/>
      <c r="H80" s="145"/>
      <c r="I80" s="145"/>
      <c r="J80" s="145"/>
    </row>
    <row r="81" spans="1:26" ht="20.25" customHeight="1">
      <c r="A81" s="72" t="s">
        <v>124</v>
      </c>
      <c r="B81" s="33">
        <v>13</v>
      </c>
      <c r="D81" s="92">
        <v>3755</v>
      </c>
      <c r="E81" s="71"/>
      <c r="F81" s="92">
        <v>2179</v>
      </c>
      <c r="G81" s="92"/>
      <c r="H81" s="92">
        <v>9736</v>
      </c>
      <c r="I81" s="92"/>
      <c r="J81" s="92">
        <v>8220</v>
      </c>
      <c r="N81" s="239"/>
      <c r="T81" s="239"/>
      <c r="V81" s="239"/>
      <c r="X81" s="239"/>
      <c r="Z81" s="239"/>
    </row>
    <row r="82" spans="1:26" ht="20.25" customHeight="1">
      <c r="A82" s="72" t="s">
        <v>88</v>
      </c>
      <c r="D82" s="92">
        <v>-45512</v>
      </c>
      <c r="E82" s="71"/>
      <c r="F82" s="92">
        <v>-44134</v>
      </c>
      <c r="G82" s="92"/>
      <c r="H82" s="92">
        <v>-31641</v>
      </c>
      <c r="I82" s="92"/>
      <c r="J82" s="92">
        <v>-29559</v>
      </c>
      <c r="N82" s="239"/>
      <c r="T82" s="239"/>
      <c r="V82" s="239"/>
      <c r="X82" s="239"/>
      <c r="Z82" s="239"/>
    </row>
    <row r="83" spans="1:26" ht="20.25" customHeight="1">
      <c r="A83" s="24" t="s">
        <v>36</v>
      </c>
      <c r="D83" s="74">
        <v>-54878</v>
      </c>
      <c r="E83" s="71"/>
      <c r="F83" s="92">
        <v>-38863</v>
      </c>
      <c r="G83" s="92"/>
      <c r="H83" s="92">
        <v>-49933</v>
      </c>
      <c r="I83" s="92"/>
      <c r="J83" s="92">
        <v>-33889</v>
      </c>
      <c r="T83" s="239"/>
      <c r="V83" s="239"/>
      <c r="X83" s="239"/>
      <c r="Z83" s="239"/>
    </row>
    <row r="84" spans="1:26" ht="20.25" customHeight="1">
      <c r="A84" s="48" t="s">
        <v>152</v>
      </c>
      <c r="D84" s="152">
        <v>3912</v>
      </c>
      <c r="E84" s="75"/>
      <c r="F84" s="151">
        <v>-10279</v>
      </c>
      <c r="G84" s="152"/>
      <c r="H84" s="152">
        <v>5574</v>
      </c>
      <c r="I84" s="152"/>
      <c r="J84" s="151">
        <v>-9141</v>
      </c>
      <c r="O84" s="147"/>
      <c r="T84" s="239"/>
      <c r="V84" s="239"/>
      <c r="X84" s="239"/>
      <c r="Z84" s="239"/>
    </row>
    <row r="85" spans="1:26" ht="20.25" customHeight="1">
      <c r="A85" s="48" t="s">
        <v>37</v>
      </c>
      <c r="D85" s="149">
        <v>-2203</v>
      </c>
      <c r="E85" s="71"/>
      <c r="F85" s="206">
        <v>-2038</v>
      </c>
      <c r="G85" s="92"/>
      <c r="H85" s="149">
        <v>-1514</v>
      </c>
      <c r="I85" s="92"/>
      <c r="J85" s="206">
        <v>-1487</v>
      </c>
      <c r="T85" s="239"/>
      <c r="V85" s="239"/>
      <c r="X85" s="239"/>
      <c r="Z85" s="239"/>
    </row>
    <row r="86" spans="1:26" ht="20.25" hidden="1" customHeight="1">
      <c r="A86" s="48"/>
      <c r="D86" s="153"/>
      <c r="E86" s="75"/>
      <c r="F86" s="153"/>
      <c r="G86" s="152"/>
      <c r="H86" s="153"/>
      <c r="I86" s="92"/>
      <c r="J86" s="153"/>
      <c r="O86" s="147"/>
    </row>
    <row r="87" spans="1:26" ht="20.25" hidden="1" customHeight="1">
      <c r="A87" s="48"/>
      <c r="D87" s="153"/>
      <c r="E87" s="75"/>
      <c r="F87" s="153"/>
      <c r="G87" s="152"/>
      <c r="H87" s="92"/>
      <c r="I87" s="92"/>
      <c r="J87" s="92"/>
      <c r="O87" s="147"/>
    </row>
    <row r="88" spans="1:26" ht="20.25" hidden="1" customHeight="1">
      <c r="B88" s="29"/>
      <c r="D88" s="154"/>
      <c r="E88" s="155"/>
      <c r="F88" s="154"/>
      <c r="G88" s="155"/>
      <c r="H88" s="150"/>
      <c r="I88" s="148"/>
      <c r="J88" s="150"/>
      <c r="O88" s="147"/>
    </row>
    <row r="89" spans="1:26" ht="20.25" hidden="1" customHeight="1">
      <c r="A89" s="23" t="s">
        <v>12</v>
      </c>
      <c r="D89" s="85"/>
      <c r="E89" s="23"/>
      <c r="F89" s="85"/>
      <c r="G89" s="23"/>
      <c r="H89" s="86"/>
      <c r="I89" s="78"/>
      <c r="J89" s="86"/>
    </row>
    <row r="90" spans="1:26" ht="20.25" hidden="1" customHeight="1">
      <c r="A90" s="23"/>
      <c r="D90" s="157"/>
      <c r="E90" s="158"/>
      <c r="F90" s="157"/>
      <c r="G90" s="158"/>
      <c r="H90" s="157"/>
      <c r="I90" s="158"/>
      <c r="J90" s="157"/>
    </row>
    <row r="91" spans="1:26" ht="20.25" customHeight="1">
      <c r="A91" s="23" t="s">
        <v>50</v>
      </c>
      <c r="D91" s="76">
        <f>SUM(D79:D85)</f>
        <v>76193</v>
      </c>
      <c r="E91" s="77"/>
      <c r="F91" s="76">
        <f>SUM(F79:F85)</f>
        <v>73966</v>
      </c>
      <c r="G91" s="76"/>
      <c r="H91" s="76">
        <f>SUM(H79:H85)</f>
        <v>58019</v>
      </c>
      <c r="I91" s="76"/>
      <c r="J91" s="76">
        <f>SUM(J79:J85)</f>
        <v>43689</v>
      </c>
    </row>
    <row r="92" spans="1:26" ht="20.25" customHeight="1">
      <c r="A92" s="72" t="s">
        <v>83</v>
      </c>
      <c r="B92" s="33">
        <v>14</v>
      </c>
      <c r="D92" s="149">
        <v>-12497</v>
      </c>
      <c r="E92" s="71"/>
      <c r="F92" s="149">
        <v>-9788</v>
      </c>
      <c r="G92" s="92"/>
      <c r="H92" s="149">
        <v>-11471</v>
      </c>
      <c r="I92" s="92"/>
      <c r="J92" s="149">
        <v>-8773</v>
      </c>
      <c r="L92" s="72"/>
      <c r="T92" s="239"/>
      <c r="V92" s="239"/>
      <c r="X92" s="239"/>
      <c r="Z92" s="239"/>
    </row>
    <row r="93" spans="1:26" ht="20.25" customHeight="1">
      <c r="A93" s="23" t="s">
        <v>80</v>
      </c>
      <c r="C93" s="144"/>
      <c r="D93" s="3">
        <f>SUM(D91:D92)</f>
        <v>63696</v>
      </c>
      <c r="E93" s="2"/>
      <c r="F93" s="3">
        <f>SUM(F91:F92)</f>
        <v>64178</v>
      </c>
      <c r="G93" s="2"/>
      <c r="H93" s="3">
        <f>SUM(H91:H92)</f>
        <v>46548</v>
      </c>
      <c r="I93" s="2"/>
      <c r="J93" s="3">
        <f>SUM(J91:J92)</f>
        <v>34916</v>
      </c>
    </row>
    <row r="94" spans="1:26" ht="20.25" customHeight="1">
      <c r="A94" s="23"/>
      <c r="C94" s="144"/>
      <c r="D94" s="5"/>
      <c r="E94" s="2"/>
      <c r="F94" s="5"/>
      <c r="G94" s="2"/>
      <c r="H94" s="5"/>
      <c r="I94" s="2"/>
      <c r="J94" s="5"/>
    </row>
    <row r="95" spans="1:26" ht="20.25" customHeight="1">
      <c r="A95" s="23" t="s">
        <v>68</v>
      </c>
      <c r="C95" s="144"/>
      <c r="D95" s="5"/>
      <c r="E95" s="2"/>
      <c r="F95" s="5"/>
      <c r="G95" s="2"/>
      <c r="H95" s="5"/>
      <c r="I95" s="2"/>
      <c r="J95" s="5"/>
    </row>
    <row r="96" spans="1:26" ht="20.25" customHeight="1">
      <c r="A96" s="32" t="s">
        <v>125</v>
      </c>
      <c r="C96" s="144"/>
      <c r="D96" s="5"/>
      <c r="E96" s="2"/>
      <c r="F96" s="5"/>
      <c r="G96" s="2"/>
      <c r="H96" s="5"/>
      <c r="I96" s="2"/>
      <c r="J96" s="5"/>
    </row>
    <row r="97" spans="1:10" ht="20.25" customHeight="1">
      <c r="A97" s="32" t="s">
        <v>126</v>
      </c>
      <c r="C97" s="144"/>
      <c r="D97" s="5"/>
      <c r="E97" s="2"/>
      <c r="F97" s="5"/>
      <c r="G97" s="2"/>
      <c r="H97" s="5"/>
      <c r="I97" s="2"/>
      <c r="J97" s="5"/>
    </row>
    <row r="98" spans="1:10" ht="20.25" customHeight="1">
      <c r="A98" s="72" t="s">
        <v>165</v>
      </c>
      <c r="C98" s="144"/>
      <c r="D98" s="220">
        <v>-994</v>
      </c>
      <c r="E98" s="217"/>
      <c r="F98" s="206">
        <v>253</v>
      </c>
      <c r="G98" s="216"/>
      <c r="H98" s="219">
        <v>0</v>
      </c>
      <c r="I98" s="216"/>
      <c r="J98" s="219">
        <v>0</v>
      </c>
    </row>
    <row r="99" spans="1:10" ht="20.25" hidden="1" customHeight="1">
      <c r="A99" s="72"/>
      <c r="C99" s="144"/>
      <c r="D99" s="151"/>
      <c r="E99" s="122"/>
      <c r="F99" s="151"/>
      <c r="G99" s="122"/>
      <c r="H99" s="151"/>
      <c r="I99" s="122"/>
      <c r="J99" s="151"/>
    </row>
    <row r="100" spans="1:10" ht="20.25" hidden="1" customHeight="1">
      <c r="A100" s="72"/>
      <c r="C100" s="144"/>
      <c r="D100" s="123"/>
      <c r="E100" s="122"/>
      <c r="F100" s="123"/>
      <c r="G100" s="122"/>
      <c r="H100" s="123"/>
      <c r="I100" s="122"/>
      <c r="J100" s="123"/>
    </row>
    <row r="101" spans="1:10" ht="20.25" hidden="1" customHeight="1">
      <c r="A101" s="72"/>
      <c r="C101" s="144"/>
      <c r="D101" s="151"/>
      <c r="E101" s="122"/>
      <c r="F101" s="151"/>
      <c r="G101" s="122"/>
      <c r="H101" s="151"/>
      <c r="I101" s="122"/>
      <c r="J101" s="151"/>
    </row>
    <row r="102" spans="1:10" ht="20.25" customHeight="1">
      <c r="A102" s="23" t="s">
        <v>127</v>
      </c>
      <c r="C102" s="144"/>
      <c r="D102" s="151"/>
      <c r="E102" s="122"/>
      <c r="F102" s="151"/>
      <c r="G102" s="122"/>
      <c r="H102" s="151"/>
      <c r="I102" s="122"/>
      <c r="J102" s="151"/>
    </row>
    <row r="103" spans="1:10" ht="20.25" customHeight="1">
      <c r="A103" s="23" t="s">
        <v>126</v>
      </c>
      <c r="C103" s="144"/>
      <c r="D103" s="160">
        <f>SUM(D98:D102)</f>
        <v>-994</v>
      </c>
      <c r="E103" s="122"/>
      <c r="F103" s="160">
        <f>SUM(F98:F102)</f>
        <v>253</v>
      </c>
      <c r="G103" s="122"/>
      <c r="H103" s="160">
        <f>SUM(H98:H102)</f>
        <v>0</v>
      </c>
      <c r="I103" s="122"/>
      <c r="J103" s="160">
        <f>SUM(J98:J102)</f>
        <v>0</v>
      </c>
    </row>
    <row r="104" spans="1:10" ht="20.25" hidden="1" customHeight="1">
      <c r="A104" s="23"/>
      <c r="C104" s="144"/>
      <c r="D104" s="207"/>
      <c r="E104" s="122"/>
      <c r="F104" s="207"/>
      <c r="G104" s="122"/>
      <c r="H104" s="207"/>
      <c r="I104" s="122"/>
      <c r="J104" s="207"/>
    </row>
    <row r="105" spans="1:10" ht="20.25" customHeight="1">
      <c r="A105" s="23" t="s">
        <v>109</v>
      </c>
      <c r="C105" s="144"/>
      <c r="D105" s="123"/>
      <c r="E105" s="123"/>
      <c r="F105" s="123"/>
      <c r="G105" s="123"/>
      <c r="H105" s="123"/>
      <c r="I105" s="123"/>
      <c r="J105" s="123"/>
    </row>
    <row r="106" spans="1:10" ht="20.25" customHeight="1">
      <c r="A106" s="23" t="s">
        <v>89</v>
      </c>
      <c r="C106" s="144"/>
      <c r="D106" s="160">
        <f>D103</f>
        <v>-994</v>
      </c>
      <c r="E106" s="5"/>
      <c r="F106" s="160">
        <f>F103</f>
        <v>253</v>
      </c>
      <c r="G106" s="5"/>
      <c r="H106" s="160">
        <f>H103</f>
        <v>0</v>
      </c>
      <c r="I106" s="5"/>
      <c r="J106" s="160">
        <f>J103</f>
        <v>0</v>
      </c>
    </row>
    <row r="107" spans="1:10" ht="20.25" hidden="1" customHeight="1">
      <c r="A107" s="23"/>
      <c r="C107" s="144"/>
      <c r="D107" s="124"/>
      <c r="E107" s="5"/>
      <c r="F107" s="124"/>
      <c r="G107" s="5"/>
      <c r="H107" s="124"/>
      <c r="I107" s="5"/>
      <c r="J107" s="124"/>
    </row>
    <row r="108" spans="1:10" ht="20.25" customHeight="1" thickBot="1">
      <c r="A108" s="23" t="s">
        <v>75</v>
      </c>
      <c r="C108" s="144"/>
      <c r="D108" s="125">
        <f>SUM(D93,D106)</f>
        <v>62702</v>
      </c>
      <c r="E108" s="5"/>
      <c r="F108" s="125">
        <f>SUM(F93,F106)</f>
        <v>64431</v>
      </c>
      <c r="G108" s="5"/>
      <c r="H108" s="125">
        <f>SUM(H93,H106)</f>
        <v>46548</v>
      </c>
      <c r="I108" s="5"/>
      <c r="J108" s="125">
        <f>SUM(J93,J106)</f>
        <v>34916</v>
      </c>
    </row>
    <row r="109" spans="1:10" ht="20.25" customHeight="1" thickTop="1">
      <c r="A109" s="23"/>
      <c r="C109" s="144"/>
      <c r="D109" s="5"/>
      <c r="E109" s="5"/>
      <c r="F109" s="5"/>
      <c r="G109" s="5"/>
      <c r="H109" s="5"/>
      <c r="I109" s="5"/>
      <c r="J109" s="5"/>
    </row>
    <row r="110" spans="1:10" s="16" customFormat="1" ht="20.25" customHeight="1">
      <c r="A110" s="204" t="s">
        <v>148</v>
      </c>
      <c r="B110" s="205"/>
      <c r="C110" s="205"/>
      <c r="D110" s="205"/>
      <c r="E110" s="205"/>
      <c r="F110" s="205"/>
      <c r="G110" s="205"/>
      <c r="H110" s="205"/>
      <c r="I110" s="205"/>
      <c r="J110" s="205"/>
    </row>
    <row r="111" spans="1:10" s="17" customFormat="1" ht="20.25" customHeight="1">
      <c r="A111" s="28" t="s">
        <v>77</v>
      </c>
      <c r="B111" s="102"/>
      <c r="C111" s="102"/>
      <c r="D111" s="102"/>
      <c r="E111" s="102"/>
      <c r="F111" s="102"/>
      <c r="G111" s="102"/>
      <c r="H111" s="102"/>
      <c r="I111" s="102"/>
      <c r="J111" s="102"/>
    </row>
    <row r="112" spans="1:10" s="22" customFormat="1" ht="20.25" customHeight="1">
      <c r="A112" s="18"/>
      <c r="B112" s="19"/>
      <c r="C112" s="18"/>
      <c r="D112" s="18"/>
      <c r="E112" s="20"/>
      <c r="F112" s="18"/>
      <c r="G112" s="20"/>
      <c r="H112" s="21"/>
      <c r="I112" s="21"/>
      <c r="J112" s="21"/>
    </row>
    <row r="113" spans="1:10" ht="20.25" customHeight="1">
      <c r="A113" s="25"/>
      <c r="B113" s="26"/>
      <c r="C113" s="141"/>
      <c r="D113" s="252" t="s">
        <v>65</v>
      </c>
      <c r="E113" s="252"/>
      <c r="F113" s="252"/>
      <c r="G113" s="27"/>
      <c r="H113" s="252" t="s">
        <v>67</v>
      </c>
      <c r="I113" s="252"/>
      <c r="J113" s="252"/>
    </row>
    <row r="114" spans="1:10" ht="20.25" customHeight="1">
      <c r="A114" s="25"/>
      <c r="B114" s="26"/>
      <c r="C114" s="141"/>
      <c r="D114" s="252" t="s">
        <v>66</v>
      </c>
      <c r="E114" s="252"/>
      <c r="F114" s="252"/>
      <c r="G114" s="27"/>
      <c r="H114" s="252" t="s">
        <v>66</v>
      </c>
      <c r="I114" s="252"/>
      <c r="J114" s="252"/>
    </row>
    <row r="115" spans="1:10" ht="20.25" customHeight="1">
      <c r="A115" s="25"/>
      <c r="B115" s="26"/>
      <c r="C115" s="141"/>
      <c r="D115" s="255" t="s">
        <v>171</v>
      </c>
      <c r="E115" s="256"/>
      <c r="F115" s="256"/>
      <c r="G115" s="27"/>
      <c r="H115" s="255" t="s">
        <v>171</v>
      </c>
      <c r="I115" s="256"/>
      <c r="J115" s="256"/>
    </row>
    <row r="116" spans="1:10" ht="20.25" customHeight="1">
      <c r="A116" s="25"/>
      <c r="B116" s="26"/>
      <c r="C116" s="141"/>
      <c r="D116" s="257" t="s">
        <v>170</v>
      </c>
      <c r="E116" s="258"/>
      <c r="F116" s="258"/>
      <c r="G116" s="27"/>
      <c r="H116" s="257" t="s">
        <v>170</v>
      </c>
      <c r="I116" s="258"/>
      <c r="J116" s="258"/>
    </row>
    <row r="117" spans="1:10" ht="20.25" customHeight="1">
      <c r="A117" s="34"/>
      <c r="B117" s="29"/>
      <c r="C117" s="30"/>
      <c r="D117" s="101" t="s">
        <v>112</v>
      </c>
      <c r="E117" s="101"/>
      <c r="F117" s="101" t="s">
        <v>107</v>
      </c>
      <c r="G117" s="142"/>
      <c r="H117" s="101" t="s">
        <v>112</v>
      </c>
      <c r="I117" s="101"/>
      <c r="J117" s="101" t="s">
        <v>107</v>
      </c>
    </row>
    <row r="118" spans="1:10" ht="20.25" hidden="1" customHeight="1">
      <c r="A118" s="34"/>
      <c r="B118" s="29"/>
      <c r="C118" s="30"/>
      <c r="D118" s="101"/>
      <c r="E118" s="101"/>
      <c r="F118" s="101"/>
      <c r="G118" s="142"/>
      <c r="H118" s="101"/>
      <c r="I118" s="101"/>
      <c r="J118" s="101"/>
    </row>
    <row r="119" spans="1:10" ht="20.25" customHeight="1">
      <c r="B119" s="31"/>
      <c r="C119" s="30"/>
      <c r="D119" s="253" t="s">
        <v>72</v>
      </c>
      <c r="E119" s="253"/>
      <c r="F119" s="253"/>
      <c r="G119" s="253"/>
      <c r="H119" s="253"/>
      <c r="I119" s="253"/>
      <c r="J119" s="253"/>
    </row>
    <row r="120" spans="1:10" ht="20.25" customHeight="1">
      <c r="A120" s="60" t="s">
        <v>52</v>
      </c>
      <c r="B120" s="24"/>
      <c r="D120" s="148"/>
      <c r="E120" s="148"/>
      <c r="F120" s="148"/>
      <c r="G120" s="148"/>
      <c r="H120" s="148"/>
      <c r="I120" s="148"/>
      <c r="J120" s="148"/>
    </row>
    <row r="121" spans="1:10" ht="20.25" customHeight="1">
      <c r="A121" s="126" t="s">
        <v>94</v>
      </c>
      <c r="B121" s="24"/>
      <c r="D121" s="91">
        <f>D93</f>
        <v>63696</v>
      </c>
      <c r="E121" s="148"/>
      <c r="F121" s="91">
        <f>F93</f>
        <v>64178</v>
      </c>
      <c r="G121" s="148"/>
      <c r="H121" s="162">
        <f>H93</f>
        <v>46548</v>
      </c>
      <c r="I121" s="148"/>
      <c r="J121" s="162">
        <f>J93</f>
        <v>34916</v>
      </c>
    </row>
    <row r="122" spans="1:10" ht="20.25" customHeight="1">
      <c r="A122" s="126" t="s">
        <v>51</v>
      </c>
      <c r="B122" s="24"/>
      <c r="D122" s="161">
        <v>0</v>
      </c>
      <c r="E122" s="148"/>
      <c r="F122" s="161">
        <v>0</v>
      </c>
      <c r="G122" s="148"/>
      <c r="H122" s="161">
        <v>0</v>
      </c>
      <c r="I122" s="148"/>
      <c r="J122" s="161">
        <v>0</v>
      </c>
    </row>
    <row r="123" spans="1:10" ht="20.25" customHeight="1" thickBot="1">
      <c r="A123" s="34"/>
      <c r="B123" s="24"/>
      <c r="D123" s="4">
        <f>SUM(D121:D122)</f>
        <v>63696</v>
      </c>
      <c r="E123" s="5"/>
      <c r="F123" s="4">
        <f>SUM(F121:F122)</f>
        <v>64178</v>
      </c>
      <c r="G123" s="5"/>
      <c r="H123" s="4">
        <f>H93</f>
        <v>46548</v>
      </c>
      <c r="I123" s="5"/>
      <c r="J123" s="4">
        <f>J93</f>
        <v>34916</v>
      </c>
    </row>
    <row r="124" spans="1:10" ht="20.25" customHeight="1" thickTop="1">
      <c r="B124" s="24"/>
      <c r="D124" s="148"/>
      <c r="E124" s="148"/>
      <c r="F124" s="148"/>
      <c r="G124" s="148"/>
      <c r="H124" s="148"/>
      <c r="I124" s="148"/>
      <c r="J124" s="148"/>
    </row>
    <row r="125" spans="1:10" ht="20.25" customHeight="1">
      <c r="A125" s="254" t="s">
        <v>39</v>
      </c>
      <c r="B125" s="254"/>
      <c r="D125" s="148"/>
      <c r="E125" s="148"/>
      <c r="F125" s="148"/>
      <c r="G125" s="148"/>
      <c r="H125" s="148"/>
      <c r="I125" s="148"/>
      <c r="J125" s="148"/>
    </row>
    <row r="126" spans="1:10" ht="20.25" customHeight="1">
      <c r="A126" s="126" t="s">
        <v>94</v>
      </c>
      <c r="B126" s="24"/>
      <c r="D126" s="91">
        <f>D108</f>
        <v>62702</v>
      </c>
      <c r="E126" s="148"/>
      <c r="F126" s="91">
        <f>F108</f>
        <v>64431</v>
      </c>
      <c r="G126" s="148"/>
      <c r="H126" s="91">
        <f>H108</f>
        <v>46548</v>
      </c>
      <c r="I126" s="148"/>
      <c r="J126" s="91">
        <f>J108</f>
        <v>34916</v>
      </c>
    </row>
    <row r="127" spans="1:10" ht="20.25" customHeight="1">
      <c r="A127" s="126" t="s">
        <v>51</v>
      </c>
      <c r="B127" s="24"/>
      <c r="D127" s="161">
        <v>0</v>
      </c>
      <c r="E127" s="148"/>
      <c r="F127" s="161">
        <v>0</v>
      </c>
      <c r="G127" s="148"/>
      <c r="H127" s="150">
        <v>0</v>
      </c>
      <c r="I127" s="148"/>
      <c r="J127" s="150">
        <v>0</v>
      </c>
    </row>
    <row r="128" spans="1:10" ht="20.25" customHeight="1" thickBot="1">
      <c r="A128" s="34"/>
      <c r="B128" s="24"/>
      <c r="D128" s="4">
        <f>SUM(D126:D127)</f>
        <v>62702</v>
      </c>
      <c r="E128" s="5"/>
      <c r="F128" s="4">
        <f>SUM(F126:F127)</f>
        <v>64431</v>
      </c>
      <c r="G128" s="5"/>
      <c r="H128" s="4">
        <f>H108</f>
        <v>46548</v>
      </c>
      <c r="I128" s="5"/>
      <c r="J128" s="4">
        <f>J108</f>
        <v>34916</v>
      </c>
    </row>
    <row r="129" spans="1:10" ht="20.25" customHeight="1" thickTop="1">
      <c r="B129" s="24"/>
      <c r="D129" s="148"/>
      <c r="E129" s="148"/>
      <c r="F129" s="148"/>
      <c r="G129" s="148"/>
      <c r="H129" s="148"/>
      <c r="I129" s="148"/>
      <c r="J129" s="148"/>
    </row>
    <row r="130" spans="1:10" ht="20.25" customHeight="1" thickBot="1">
      <c r="A130" s="60" t="s">
        <v>48</v>
      </c>
      <c r="B130" s="68"/>
      <c r="D130" s="69">
        <f>D121/228000</f>
        <v>0.2793684210526316</v>
      </c>
      <c r="E130" s="61"/>
      <c r="F130" s="69">
        <f>F121/228000</f>
        <v>0.28148245614035089</v>
      </c>
      <c r="G130" s="61"/>
      <c r="H130" s="69">
        <f>H121/228000</f>
        <v>0.20415789473684209</v>
      </c>
      <c r="I130" s="61"/>
      <c r="J130" s="69">
        <f>J121/228000</f>
        <v>0.15314035087719299</v>
      </c>
    </row>
    <row r="131" spans="1:10" ht="14.5" thickTop="1"/>
  </sheetData>
  <mergeCells count="38">
    <mergeCell ref="D6:F6"/>
    <mergeCell ref="H6:J6"/>
    <mergeCell ref="D4:F4"/>
    <mergeCell ref="H4:J4"/>
    <mergeCell ref="D5:F5"/>
    <mergeCell ref="H5:J5"/>
    <mergeCell ref="D7:F7"/>
    <mergeCell ref="H7:J7"/>
    <mergeCell ref="D10:J10"/>
    <mergeCell ref="D47:F47"/>
    <mergeCell ref="H47:J47"/>
    <mergeCell ref="D53:J53"/>
    <mergeCell ref="A59:B59"/>
    <mergeCell ref="D48:F48"/>
    <mergeCell ref="H48:J48"/>
    <mergeCell ref="D49:F49"/>
    <mergeCell ref="H49:J49"/>
    <mergeCell ref="D50:F50"/>
    <mergeCell ref="H50:J50"/>
    <mergeCell ref="D69:F69"/>
    <mergeCell ref="H69:J69"/>
    <mergeCell ref="D70:F70"/>
    <mergeCell ref="H70:J70"/>
    <mergeCell ref="D71:F71"/>
    <mergeCell ref="H71:J71"/>
    <mergeCell ref="D72:F72"/>
    <mergeCell ref="H72:J72"/>
    <mergeCell ref="D75:J75"/>
    <mergeCell ref="D113:F113"/>
    <mergeCell ref="H113:J113"/>
    <mergeCell ref="D119:J119"/>
    <mergeCell ref="A125:B125"/>
    <mergeCell ref="D114:F114"/>
    <mergeCell ref="H114:J114"/>
    <mergeCell ref="D115:F115"/>
    <mergeCell ref="H115:J115"/>
    <mergeCell ref="D116:F116"/>
    <mergeCell ref="H116:J116"/>
  </mergeCells>
  <pageMargins left="0.7" right="0.7" top="0.48" bottom="0.5" header="0.5" footer="0.5"/>
  <pageSetup paperSize="9" scale="85" firstPageNumber="6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3" max="16383" man="1"/>
    <brk id="65" max="16383" man="1"/>
    <brk id="10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6"/>
  <sheetViews>
    <sheetView view="pageBreakPreview" zoomScale="85" zoomScaleNormal="85" zoomScaleSheetLayoutView="85" workbookViewId="0">
      <selection activeCell="V1" sqref="V1"/>
    </sheetView>
  </sheetViews>
  <sheetFormatPr defaultColWidth="9.1796875" defaultRowHeight="20.25" customHeight="1"/>
  <cols>
    <col min="1" max="1" width="46" style="38" customWidth="1"/>
    <col min="2" max="2" width="10.1796875" style="46" customWidth="1"/>
    <col min="3" max="3" width="0.90625" style="46" customWidth="1"/>
    <col min="4" max="4" width="13.453125" style="38" customWidth="1"/>
    <col min="5" max="5" width="0.81640625" style="38" customWidth="1"/>
    <col min="6" max="6" width="13.1796875" style="44" customWidth="1"/>
    <col min="7" max="7" width="0.81640625" style="38" customWidth="1"/>
    <col min="8" max="8" width="13.81640625" style="38" customWidth="1"/>
    <col min="9" max="9" width="0.81640625" style="38" customWidth="1"/>
    <col min="10" max="10" width="13.81640625" style="38" customWidth="1"/>
    <col min="11" max="11" width="0.81640625" style="38" customWidth="1"/>
    <col min="12" max="12" width="13.81640625" style="38" hidden="1" customWidth="1"/>
    <col min="13" max="13" width="1" style="38" hidden="1" customWidth="1"/>
    <col min="14" max="14" width="13.81640625" style="38" hidden="1" customWidth="1"/>
    <col min="15" max="15" width="16.54296875" style="38" customWidth="1"/>
    <col min="16" max="16" width="1" style="38" customWidth="1"/>
    <col min="17" max="17" width="13.81640625" style="38" customWidth="1"/>
    <col min="18" max="18" width="0.81640625" style="38" customWidth="1"/>
    <col min="19" max="19" width="13.81640625" style="38" customWidth="1"/>
    <col min="20" max="20" width="0.81640625" style="38" customWidth="1"/>
    <col min="21" max="21" width="13.81640625" style="38" customWidth="1"/>
    <col min="22" max="16384" width="9.1796875" style="38"/>
  </cols>
  <sheetData>
    <row r="1" spans="1:21" ht="20.25" customHeight="1">
      <c r="A1" s="204" t="s">
        <v>148</v>
      </c>
      <c r="B1" s="221"/>
      <c r="C1" s="221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</row>
    <row r="2" spans="1:21" ht="20.25" customHeight="1">
      <c r="A2" s="28" t="s">
        <v>78</v>
      </c>
      <c r="B2" s="45"/>
      <c r="C2" s="45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7"/>
      <c r="T2" s="17"/>
      <c r="U2" s="17"/>
    </row>
    <row r="3" spans="1:21" ht="20.25" customHeight="1">
      <c r="A3" s="18"/>
      <c r="B3" s="45"/>
      <c r="C3" s="45"/>
      <c r="D3" s="18"/>
      <c r="E3" s="18"/>
      <c r="F3" s="18"/>
      <c r="G3" s="18"/>
      <c r="H3" s="20"/>
      <c r="I3" s="18"/>
      <c r="J3" s="21"/>
      <c r="K3" s="18"/>
      <c r="L3" s="18"/>
      <c r="M3" s="18"/>
      <c r="N3" s="18"/>
      <c r="O3" s="18"/>
      <c r="P3" s="18"/>
      <c r="Q3" s="21"/>
      <c r="R3" s="18"/>
      <c r="S3" s="22"/>
      <c r="T3" s="18"/>
      <c r="U3" s="22"/>
    </row>
    <row r="4" spans="1:21" ht="20.25" customHeight="1">
      <c r="A4" s="36"/>
      <c r="B4" s="215"/>
      <c r="C4" s="215"/>
      <c r="D4" s="261" t="s">
        <v>57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</row>
    <row r="5" spans="1:21" ht="20.25" customHeight="1">
      <c r="A5" s="130" t="s">
        <v>32</v>
      </c>
      <c r="B5" s="215"/>
      <c r="C5" s="215"/>
      <c r="D5" s="35"/>
      <c r="E5" s="35"/>
      <c r="F5" s="35"/>
      <c r="G5" s="35"/>
      <c r="H5" s="35"/>
      <c r="I5" s="35"/>
      <c r="J5" s="35"/>
      <c r="K5" s="35"/>
      <c r="L5" s="30" t="s">
        <v>41</v>
      </c>
      <c r="M5" s="35"/>
      <c r="N5" s="30" t="s">
        <v>1</v>
      </c>
      <c r="O5" s="87" t="s">
        <v>131</v>
      </c>
      <c r="P5" s="35"/>
      <c r="R5" s="35"/>
      <c r="S5" s="35"/>
      <c r="T5" s="35"/>
      <c r="U5" s="35"/>
    </row>
    <row r="6" spans="1:21" ht="20.25" customHeight="1">
      <c r="A6" s="130"/>
      <c r="B6" s="215"/>
      <c r="C6" s="215"/>
      <c r="D6" s="35"/>
      <c r="E6" s="35"/>
      <c r="F6" s="35"/>
      <c r="G6" s="35"/>
      <c r="H6" s="260" t="s">
        <v>0</v>
      </c>
      <c r="I6" s="260"/>
      <c r="J6" s="260"/>
      <c r="K6" s="35"/>
      <c r="L6" s="30"/>
      <c r="M6" s="35"/>
      <c r="N6" s="30"/>
      <c r="O6" s="208" t="s">
        <v>128</v>
      </c>
      <c r="P6" s="35"/>
      <c r="R6" s="35"/>
      <c r="S6" s="35"/>
      <c r="T6" s="35"/>
      <c r="U6" s="35"/>
    </row>
    <row r="7" spans="1:21" ht="20.25" customHeight="1">
      <c r="A7" s="130"/>
      <c r="B7" s="215"/>
      <c r="C7" s="215"/>
      <c r="D7" s="35"/>
      <c r="E7" s="35"/>
      <c r="F7" s="35"/>
      <c r="G7" s="35"/>
      <c r="H7" s="35"/>
      <c r="I7" s="35"/>
      <c r="J7" s="35"/>
      <c r="K7" s="35"/>
      <c r="L7" s="30"/>
      <c r="M7" s="35"/>
      <c r="N7" s="30"/>
      <c r="O7" s="209" t="s">
        <v>129</v>
      </c>
      <c r="P7" s="35"/>
      <c r="Q7" s="37" t="s">
        <v>54</v>
      </c>
      <c r="R7" s="35"/>
      <c r="S7" s="35"/>
      <c r="T7" s="35"/>
      <c r="U7" s="35"/>
    </row>
    <row r="8" spans="1:21" ht="20.25" customHeight="1">
      <c r="A8" s="35"/>
      <c r="B8" s="215"/>
      <c r="C8" s="215"/>
      <c r="D8" s="37" t="s">
        <v>28</v>
      </c>
      <c r="E8" s="37"/>
      <c r="F8" s="37" t="s">
        <v>81</v>
      </c>
      <c r="G8" s="37"/>
      <c r="K8" s="37"/>
      <c r="L8" s="30" t="s">
        <v>42</v>
      </c>
      <c r="M8" s="37"/>
      <c r="N8" s="30" t="s">
        <v>45</v>
      </c>
      <c r="O8" s="87" t="s">
        <v>130</v>
      </c>
      <c r="P8" s="37"/>
      <c r="Q8" s="37" t="s">
        <v>31</v>
      </c>
      <c r="R8" s="37"/>
      <c r="S8" s="35"/>
      <c r="T8" s="37"/>
      <c r="U8" s="37"/>
    </row>
    <row r="9" spans="1:21" ht="20.25" customHeight="1">
      <c r="A9" s="35"/>
      <c r="B9" s="215"/>
      <c r="C9" s="215"/>
      <c r="D9" s="87" t="s">
        <v>102</v>
      </c>
      <c r="E9" s="37"/>
      <c r="F9" s="87" t="s">
        <v>82</v>
      </c>
      <c r="G9" s="37"/>
      <c r="H9" s="37" t="s">
        <v>38</v>
      </c>
      <c r="I9" s="37"/>
      <c r="J9" s="37"/>
      <c r="K9" s="37"/>
      <c r="L9" s="30" t="s">
        <v>43</v>
      </c>
      <c r="M9" s="37"/>
      <c r="N9" s="30" t="s">
        <v>46</v>
      </c>
      <c r="O9" s="87" t="s">
        <v>132</v>
      </c>
      <c r="P9" s="37"/>
      <c r="Q9" s="37" t="s">
        <v>55</v>
      </c>
      <c r="R9" s="37"/>
      <c r="S9" s="37" t="s">
        <v>56</v>
      </c>
      <c r="T9" s="37"/>
      <c r="U9" s="37" t="s">
        <v>1</v>
      </c>
    </row>
    <row r="10" spans="1:21" ht="20.25" customHeight="1">
      <c r="A10" s="35"/>
      <c r="B10" s="215" t="s">
        <v>19</v>
      </c>
      <c r="C10" s="215"/>
      <c r="D10" s="37" t="s">
        <v>7</v>
      </c>
      <c r="E10" s="37"/>
      <c r="F10" s="87" t="s">
        <v>60</v>
      </c>
      <c r="G10" s="37"/>
      <c r="H10" s="37" t="s">
        <v>34</v>
      </c>
      <c r="I10" s="37"/>
      <c r="J10" s="37" t="s">
        <v>2</v>
      </c>
      <c r="K10" s="37"/>
      <c r="L10" s="30" t="s">
        <v>44</v>
      </c>
      <c r="M10" s="37"/>
      <c r="N10" s="63" t="s">
        <v>47</v>
      </c>
      <c r="O10" s="87" t="s">
        <v>166</v>
      </c>
      <c r="P10" s="37"/>
      <c r="Q10" s="87" t="s">
        <v>92</v>
      </c>
      <c r="R10" s="37"/>
      <c r="S10" s="37" t="s">
        <v>35</v>
      </c>
      <c r="T10" s="37"/>
      <c r="U10" s="37" t="s">
        <v>22</v>
      </c>
    </row>
    <row r="11" spans="1:21" ht="20.25" customHeight="1">
      <c r="D11" s="259" t="s">
        <v>72</v>
      </c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</row>
    <row r="12" spans="1:21" ht="20.25" customHeight="1">
      <c r="A12" s="40" t="s">
        <v>172</v>
      </c>
      <c r="B12" s="52"/>
      <c r="C12" s="52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203"/>
      <c r="Q12" s="39"/>
      <c r="R12" s="39"/>
      <c r="S12" s="42"/>
      <c r="T12" s="39"/>
      <c r="U12" s="39"/>
    </row>
    <row r="13" spans="1:21" ht="20.25" customHeight="1">
      <c r="A13" s="23" t="s">
        <v>108</v>
      </c>
      <c r="B13" s="222"/>
      <c r="C13" s="222"/>
      <c r="D13" s="42">
        <v>228000</v>
      </c>
      <c r="E13" s="42"/>
      <c r="F13" s="42">
        <v>26871</v>
      </c>
      <c r="G13" s="42"/>
      <c r="H13" s="42">
        <v>22800</v>
      </c>
      <c r="I13" s="42"/>
      <c r="J13" s="42">
        <v>109235</v>
      </c>
      <c r="K13" s="42"/>
      <c r="L13" s="42"/>
      <c r="M13" s="42"/>
      <c r="N13" s="70"/>
      <c r="O13" s="42">
        <v>4383</v>
      </c>
      <c r="P13" s="42"/>
      <c r="Q13" s="73">
        <f>SUM(D13:O13)</f>
        <v>391289</v>
      </c>
      <c r="R13" s="42"/>
      <c r="S13" s="210">
        <v>0</v>
      </c>
      <c r="T13" s="42"/>
      <c r="U13" s="73">
        <f>SUM(Q13:S13)</f>
        <v>391289</v>
      </c>
    </row>
    <row r="14" spans="1:21" ht="20.25" customHeight="1">
      <c r="D14" s="42"/>
      <c r="E14" s="42"/>
      <c r="F14" s="42"/>
      <c r="G14" s="42"/>
      <c r="H14" s="42"/>
      <c r="I14" s="42"/>
      <c r="J14" s="42"/>
      <c r="K14" s="42"/>
      <c r="L14" s="70"/>
      <c r="M14" s="42"/>
      <c r="N14" s="70"/>
      <c r="O14" s="42"/>
      <c r="P14" s="42"/>
      <c r="Q14" s="42"/>
      <c r="R14" s="42"/>
      <c r="S14" s="42"/>
      <c r="T14" s="42"/>
      <c r="U14" s="42"/>
    </row>
    <row r="15" spans="1:21" ht="20.25" customHeight="1">
      <c r="A15" s="134" t="s">
        <v>153</v>
      </c>
      <c r="D15" s="42"/>
      <c r="E15" s="42"/>
      <c r="F15" s="42"/>
      <c r="G15" s="42"/>
      <c r="H15" s="42"/>
      <c r="I15" s="42"/>
      <c r="J15" s="42"/>
      <c r="K15" s="42"/>
      <c r="L15" s="70"/>
      <c r="M15" s="42"/>
      <c r="N15" s="70"/>
      <c r="O15" s="42"/>
      <c r="P15" s="42"/>
      <c r="Q15" s="42"/>
      <c r="R15" s="42"/>
      <c r="S15" s="42"/>
      <c r="T15" s="42"/>
      <c r="U15" s="42"/>
    </row>
    <row r="16" spans="1:21" ht="20.25" customHeight="1">
      <c r="A16" s="227" t="s">
        <v>182</v>
      </c>
      <c r="D16" s="42"/>
      <c r="E16" s="42"/>
      <c r="F16" s="42"/>
      <c r="G16" s="42"/>
      <c r="H16" s="42"/>
      <c r="I16" s="42"/>
      <c r="J16" s="42"/>
      <c r="K16" s="42"/>
      <c r="L16" s="70"/>
      <c r="M16" s="42"/>
      <c r="N16" s="70"/>
      <c r="O16" s="42"/>
      <c r="P16" s="42"/>
      <c r="Q16" s="42"/>
      <c r="R16" s="42"/>
      <c r="S16" s="42"/>
      <c r="T16" s="42"/>
      <c r="U16" s="42"/>
    </row>
    <row r="17" spans="1:21" ht="20.25" customHeight="1">
      <c r="A17" s="236" t="s">
        <v>167</v>
      </c>
      <c r="B17" s="223">
        <v>15</v>
      </c>
      <c r="D17" s="118">
        <v>0</v>
      </c>
      <c r="E17" s="65"/>
      <c r="F17" s="118">
        <v>0</v>
      </c>
      <c r="G17" s="54"/>
      <c r="H17" s="118">
        <v>0</v>
      </c>
      <c r="I17" s="54"/>
      <c r="J17" s="156">
        <v>-45600</v>
      </c>
      <c r="K17" s="54"/>
      <c r="L17" s="79"/>
      <c r="M17" s="66"/>
      <c r="N17" s="79"/>
      <c r="O17" s="54">
        <v>0</v>
      </c>
      <c r="P17" s="54"/>
      <c r="Q17" s="118">
        <f>SUM(D17:O17)</f>
        <v>-45600</v>
      </c>
      <c r="R17" s="54"/>
      <c r="S17" s="156">
        <v>0</v>
      </c>
      <c r="T17" s="54"/>
      <c r="U17" s="118">
        <f>SUM(Q17:S17)</f>
        <v>-45600</v>
      </c>
    </row>
    <row r="18" spans="1:21" ht="20.25" customHeight="1">
      <c r="A18" s="228" t="s">
        <v>183</v>
      </c>
      <c r="D18" s="56">
        <f>SUM(D17)</f>
        <v>0</v>
      </c>
      <c r="E18" s="47"/>
      <c r="F18" s="56">
        <f>SUM(F17)</f>
        <v>0</v>
      </c>
      <c r="G18" s="47"/>
      <c r="H18" s="56">
        <f>SUM(H17)</f>
        <v>0</v>
      </c>
      <c r="I18" s="47"/>
      <c r="J18" s="56">
        <f>SUM(J17)</f>
        <v>-45600</v>
      </c>
      <c r="K18" s="47"/>
      <c r="L18" s="56">
        <f>SUM(L16:L17)</f>
        <v>0</v>
      </c>
      <c r="M18" s="47"/>
      <c r="N18" s="56">
        <f>SUM(N16:N17)</f>
        <v>0</v>
      </c>
      <c r="O18" s="56">
        <f>SUM(O17)</f>
        <v>0</v>
      </c>
      <c r="P18" s="47"/>
      <c r="Q18" s="56">
        <f>SUM(D18:O18)</f>
        <v>-45600</v>
      </c>
      <c r="R18" s="66">
        <f>SUM(R16:R17)</f>
        <v>0</v>
      </c>
      <c r="S18" s="56">
        <f>SUM(S17)</f>
        <v>0</v>
      </c>
      <c r="T18" s="66">
        <f>SUM(T16:T17)</f>
        <v>0</v>
      </c>
      <c r="U18" s="56">
        <f>SUM(Q18:S18)</f>
        <v>-45600</v>
      </c>
    </row>
    <row r="19" spans="1:21" ht="20.25" customHeight="1">
      <c r="D19" s="42"/>
      <c r="E19" s="42"/>
      <c r="F19" s="42"/>
      <c r="G19" s="42"/>
      <c r="H19" s="42"/>
      <c r="I19" s="42"/>
      <c r="J19" s="42"/>
      <c r="K19" s="42"/>
      <c r="L19" s="70"/>
      <c r="M19" s="42"/>
      <c r="N19" s="70"/>
      <c r="O19" s="42"/>
      <c r="P19" s="42"/>
      <c r="Q19" s="42"/>
      <c r="R19" s="42"/>
      <c r="S19" s="42"/>
      <c r="T19" s="42"/>
      <c r="U19" s="42"/>
    </row>
    <row r="20" spans="1:21" ht="20.25" customHeight="1">
      <c r="A20" s="25" t="s">
        <v>74</v>
      </c>
      <c r="B20" s="222"/>
      <c r="C20" s="22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</row>
    <row r="21" spans="1:21" ht="20.25" customHeight="1">
      <c r="A21" s="174" t="s">
        <v>49</v>
      </c>
      <c r="B21" s="29"/>
      <c r="C21" s="29"/>
      <c r="D21" s="119">
        <v>0</v>
      </c>
      <c r="E21" s="65"/>
      <c r="F21" s="119">
        <v>0</v>
      </c>
      <c r="G21" s="54"/>
      <c r="H21" s="119">
        <v>0</v>
      </c>
      <c r="I21" s="54"/>
      <c r="J21" s="13">
        <f>PL!F93</f>
        <v>64178</v>
      </c>
      <c r="K21" s="54"/>
      <c r="L21" s="79"/>
      <c r="M21" s="57"/>
      <c r="N21" s="79"/>
      <c r="O21" s="54">
        <v>0</v>
      </c>
      <c r="P21" s="54"/>
      <c r="Q21" s="13">
        <f>SUM(D21:O21)</f>
        <v>64178</v>
      </c>
      <c r="R21" s="54"/>
      <c r="S21" s="54">
        <v>0</v>
      </c>
      <c r="T21" s="54"/>
      <c r="U21" s="13">
        <f>SUM(Q21:S21)</f>
        <v>64178</v>
      </c>
    </row>
    <row r="22" spans="1:21" ht="20.25" customHeight="1">
      <c r="A22" s="84" t="s">
        <v>40</v>
      </c>
      <c r="B22" s="29"/>
      <c r="C22" s="29"/>
      <c r="D22" s="118">
        <v>0</v>
      </c>
      <c r="E22" s="65"/>
      <c r="F22" s="118">
        <v>0</v>
      </c>
      <c r="G22" s="54"/>
      <c r="H22" s="118">
        <v>0</v>
      </c>
      <c r="I22" s="54"/>
      <c r="J22" s="156">
        <v>0</v>
      </c>
      <c r="K22" s="54"/>
      <c r="L22" s="79"/>
      <c r="M22" s="66"/>
      <c r="N22" s="79"/>
      <c r="O22" s="54">
        <f>PL!F106</f>
        <v>253</v>
      </c>
      <c r="P22" s="54"/>
      <c r="Q22" s="118">
        <f>SUM(D22:O22)</f>
        <v>253</v>
      </c>
      <c r="R22" s="54"/>
      <c r="S22" s="156">
        <v>0</v>
      </c>
      <c r="T22" s="54"/>
      <c r="U22" s="118">
        <f>SUM(Q22:S22)</f>
        <v>253</v>
      </c>
    </row>
    <row r="23" spans="1:21" ht="20.25" customHeight="1">
      <c r="A23" s="40" t="s">
        <v>75</v>
      </c>
      <c r="B23" s="52"/>
      <c r="C23" s="52"/>
      <c r="D23" s="56">
        <f>SUM(D21:D22)</f>
        <v>0</v>
      </c>
      <c r="E23" s="47"/>
      <c r="F23" s="56">
        <f>SUM(F21:F22)</f>
        <v>0</v>
      </c>
      <c r="G23" s="47"/>
      <c r="H23" s="56">
        <f>SUM(H21:H22)</f>
        <v>0</v>
      </c>
      <c r="I23" s="47"/>
      <c r="J23" s="56">
        <f>SUM(J21:J22)</f>
        <v>64178</v>
      </c>
      <c r="K23" s="47"/>
      <c r="L23" s="56">
        <f>SUM(L21:L22)</f>
        <v>0</v>
      </c>
      <c r="M23" s="47"/>
      <c r="N23" s="56">
        <f>SUM(N21:N22)</f>
        <v>0</v>
      </c>
      <c r="O23" s="56">
        <f>SUM(O21:O22)</f>
        <v>253</v>
      </c>
      <c r="P23" s="47"/>
      <c r="Q23" s="56">
        <f>SUM(Q21:Q22)</f>
        <v>64431</v>
      </c>
      <c r="R23" s="66">
        <f>SUM(R21:R22)</f>
        <v>0</v>
      </c>
      <c r="S23" s="56">
        <f>SUM(S21:S22)</f>
        <v>0</v>
      </c>
      <c r="T23" s="66">
        <f>SUM(T21:T22)</f>
        <v>0</v>
      </c>
      <c r="U23" s="56">
        <f>SUM(Q23:S23)</f>
        <v>64431</v>
      </c>
    </row>
    <row r="24" spans="1:21" ht="20.25" customHeight="1">
      <c r="D24" s="42"/>
      <c r="E24" s="42"/>
      <c r="F24" s="42"/>
      <c r="G24" s="42"/>
      <c r="H24" s="42"/>
      <c r="I24" s="42"/>
      <c r="J24" s="42"/>
      <c r="K24" s="42"/>
      <c r="L24" s="70"/>
      <c r="M24" s="42"/>
      <c r="N24" s="70"/>
      <c r="O24" s="42"/>
      <c r="P24" s="54"/>
      <c r="Q24" s="42"/>
      <c r="R24" s="42"/>
      <c r="S24" s="42"/>
      <c r="T24" s="42"/>
      <c r="U24" s="42"/>
    </row>
    <row r="25" spans="1:21" ht="20.25" customHeight="1" thickBot="1">
      <c r="A25" s="40" t="s">
        <v>174</v>
      </c>
      <c r="B25" s="52"/>
      <c r="C25" s="52"/>
      <c r="D25" s="43">
        <f>D13+D18+D23</f>
        <v>228000</v>
      </c>
      <c r="E25" s="73"/>
      <c r="F25" s="43">
        <f>F13+F18+F23</f>
        <v>26871</v>
      </c>
      <c r="G25" s="73"/>
      <c r="H25" s="43">
        <f>H13+H18+H23</f>
        <v>22800</v>
      </c>
      <c r="I25" s="73"/>
      <c r="J25" s="43">
        <f>J13+J18+J23</f>
        <v>127813</v>
      </c>
      <c r="K25" s="73"/>
      <c r="L25" s="88">
        <f>SUM(L23:L24)</f>
        <v>0</v>
      </c>
      <c r="M25" s="73" t="e">
        <f>M13+#REF!+M23</f>
        <v>#REF!</v>
      </c>
      <c r="N25" s="43" t="e">
        <f>N13+#REF!+N23</f>
        <v>#REF!</v>
      </c>
      <c r="O25" s="43">
        <f>O13+O18+O23</f>
        <v>4636</v>
      </c>
      <c r="P25" s="54"/>
      <c r="Q25" s="43">
        <f>Q13+Q18+Q23</f>
        <v>410120</v>
      </c>
      <c r="R25" s="73"/>
      <c r="S25" s="211">
        <f>S13+S18+S23</f>
        <v>0</v>
      </c>
      <c r="T25" s="73"/>
      <c r="U25" s="43">
        <f>U13+U18+U23</f>
        <v>410120</v>
      </c>
    </row>
    <row r="26" spans="1:21" ht="20.25" customHeight="1" thickTop="1">
      <c r="P26" s="47"/>
    </row>
    <row r="27" spans="1:21" ht="20.25" hidden="1" customHeight="1"/>
    <row r="28" spans="1:21" ht="20.25" customHeight="1">
      <c r="A28" s="204" t="s">
        <v>148</v>
      </c>
      <c r="B28" s="221"/>
      <c r="C28" s="221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</row>
    <row r="29" spans="1:21" ht="20.25" customHeight="1">
      <c r="A29" s="28" t="s">
        <v>78</v>
      </c>
      <c r="B29" s="45"/>
      <c r="C29" s="45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7"/>
      <c r="T29" s="17"/>
      <c r="U29" s="17"/>
    </row>
    <row r="30" spans="1:21" ht="20.25" customHeight="1">
      <c r="A30" s="18"/>
      <c r="B30" s="45"/>
      <c r="C30" s="45"/>
      <c r="D30" s="18"/>
      <c r="E30" s="18"/>
      <c r="F30" s="18"/>
      <c r="G30" s="18"/>
      <c r="H30" s="20"/>
      <c r="I30" s="18"/>
      <c r="J30" s="21"/>
      <c r="K30" s="18"/>
      <c r="L30" s="18"/>
      <c r="M30" s="18"/>
      <c r="N30" s="18"/>
      <c r="O30" s="18"/>
      <c r="P30" s="18"/>
      <c r="Q30" s="21"/>
      <c r="R30" s="18"/>
      <c r="S30" s="22"/>
      <c r="T30" s="18"/>
      <c r="U30" s="22"/>
    </row>
    <row r="31" spans="1:21" ht="20.25" customHeight="1">
      <c r="A31" s="36"/>
      <c r="B31" s="215"/>
      <c r="C31" s="215"/>
      <c r="D31" s="261" t="s">
        <v>57</v>
      </c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</row>
    <row r="32" spans="1:21" ht="20.25" customHeight="1">
      <c r="A32" s="130" t="s">
        <v>32</v>
      </c>
      <c r="B32" s="215"/>
      <c r="C32" s="215"/>
      <c r="D32" s="35"/>
      <c r="E32" s="35"/>
      <c r="F32" s="35"/>
      <c r="G32" s="35"/>
      <c r="H32" s="35"/>
      <c r="I32" s="35"/>
      <c r="J32" s="35"/>
      <c r="K32" s="35"/>
      <c r="L32" s="30" t="s">
        <v>41</v>
      </c>
      <c r="M32" s="35"/>
      <c r="N32" s="30" t="s">
        <v>1</v>
      </c>
      <c r="O32" s="87" t="s">
        <v>131</v>
      </c>
      <c r="P32" s="35"/>
      <c r="R32" s="35"/>
      <c r="S32" s="35"/>
      <c r="T32" s="35"/>
      <c r="U32" s="35"/>
    </row>
    <row r="33" spans="1:21" ht="20.25" customHeight="1">
      <c r="A33" s="130"/>
      <c r="B33" s="215"/>
      <c r="C33" s="215"/>
      <c r="D33" s="35"/>
      <c r="E33" s="35"/>
      <c r="F33" s="35"/>
      <c r="G33" s="35"/>
      <c r="H33" s="260" t="s">
        <v>0</v>
      </c>
      <c r="I33" s="260"/>
      <c r="J33" s="260"/>
      <c r="K33" s="35"/>
      <c r="L33" s="30"/>
      <c r="M33" s="35"/>
      <c r="N33" s="30"/>
      <c r="O33" s="208" t="s">
        <v>128</v>
      </c>
      <c r="P33" s="35"/>
      <c r="R33" s="35"/>
      <c r="S33" s="35"/>
      <c r="T33" s="35"/>
      <c r="U33" s="35"/>
    </row>
    <row r="34" spans="1:21" ht="20.25" customHeight="1">
      <c r="A34" s="130"/>
      <c r="B34" s="215"/>
      <c r="C34" s="215"/>
      <c r="D34" s="35"/>
      <c r="E34" s="35"/>
      <c r="F34" s="35"/>
      <c r="G34" s="35"/>
      <c r="H34" s="35"/>
      <c r="I34" s="35"/>
      <c r="J34" s="35"/>
      <c r="K34" s="35"/>
      <c r="L34" s="30"/>
      <c r="M34" s="35"/>
      <c r="N34" s="30"/>
      <c r="O34" s="209" t="s">
        <v>129</v>
      </c>
      <c r="P34" s="35"/>
      <c r="Q34" s="37" t="s">
        <v>54</v>
      </c>
      <c r="R34" s="35"/>
      <c r="S34" s="35"/>
      <c r="T34" s="35"/>
      <c r="U34" s="35"/>
    </row>
    <row r="35" spans="1:21" ht="20.25" customHeight="1">
      <c r="A35" s="35"/>
      <c r="B35" s="215"/>
      <c r="C35" s="215"/>
      <c r="D35" s="37" t="s">
        <v>28</v>
      </c>
      <c r="E35" s="37"/>
      <c r="F35" s="37" t="s">
        <v>81</v>
      </c>
      <c r="G35" s="37"/>
      <c r="K35" s="37"/>
      <c r="L35" s="30" t="s">
        <v>42</v>
      </c>
      <c r="M35" s="37"/>
      <c r="N35" s="30" t="s">
        <v>45</v>
      </c>
      <c r="O35" s="87" t="s">
        <v>130</v>
      </c>
      <c r="P35" s="37"/>
      <c r="Q35" s="37" t="s">
        <v>31</v>
      </c>
      <c r="R35" s="37"/>
      <c r="S35" s="35"/>
      <c r="T35" s="37"/>
      <c r="U35" s="37"/>
    </row>
    <row r="36" spans="1:21" ht="20.25" customHeight="1">
      <c r="A36" s="35"/>
      <c r="B36" s="215"/>
      <c r="C36" s="215"/>
      <c r="D36" s="87" t="s">
        <v>102</v>
      </c>
      <c r="E36" s="37"/>
      <c r="F36" s="87" t="s">
        <v>82</v>
      </c>
      <c r="G36" s="37"/>
      <c r="H36" s="37" t="s">
        <v>38</v>
      </c>
      <c r="I36" s="37"/>
      <c r="J36" s="37"/>
      <c r="K36" s="37"/>
      <c r="L36" s="30" t="s">
        <v>43</v>
      </c>
      <c r="M36" s="37"/>
      <c r="N36" s="30" t="s">
        <v>46</v>
      </c>
      <c r="O36" s="87" t="s">
        <v>132</v>
      </c>
      <c r="P36" s="37"/>
      <c r="Q36" s="37" t="s">
        <v>55</v>
      </c>
      <c r="R36" s="37"/>
      <c r="S36" s="37" t="s">
        <v>56</v>
      </c>
      <c r="T36" s="37"/>
      <c r="U36" s="37" t="s">
        <v>1</v>
      </c>
    </row>
    <row r="37" spans="1:21" ht="20.25" customHeight="1">
      <c r="A37" s="35"/>
      <c r="B37" s="215" t="s">
        <v>19</v>
      </c>
      <c r="C37" s="215"/>
      <c r="D37" s="37" t="s">
        <v>7</v>
      </c>
      <c r="E37" s="37"/>
      <c r="F37" s="87" t="s">
        <v>60</v>
      </c>
      <c r="G37" s="37"/>
      <c r="H37" s="37" t="s">
        <v>34</v>
      </c>
      <c r="I37" s="37"/>
      <c r="J37" s="37" t="s">
        <v>2</v>
      </c>
      <c r="K37" s="37"/>
      <c r="L37" s="30" t="s">
        <v>44</v>
      </c>
      <c r="M37" s="37"/>
      <c r="N37" s="63" t="s">
        <v>47</v>
      </c>
      <c r="O37" s="87" t="s">
        <v>166</v>
      </c>
      <c r="P37" s="37"/>
      <c r="Q37" s="87" t="s">
        <v>92</v>
      </c>
      <c r="R37" s="37"/>
      <c r="S37" s="37" t="s">
        <v>35</v>
      </c>
      <c r="T37" s="37"/>
      <c r="U37" s="37" t="s">
        <v>22</v>
      </c>
    </row>
    <row r="38" spans="1:21" ht="20.25" customHeight="1">
      <c r="D38" s="259" t="s">
        <v>72</v>
      </c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259"/>
      <c r="U38" s="259"/>
    </row>
    <row r="39" spans="1:21" ht="20.25" customHeight="1">
      <c r="A39" s="40" t="s">
        <v>175</v>
      </c>
      <c r="B39" s="52"/>
      <c r="C39" s="52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203"/>
      <c r="Q39" s="39"/>
      <c r="R39" s="39"/>
      <c r="S39" s="42"/>
      <c r="T39" s="39"/>
      <c r="U39" s="39"/>
    </row>
    <row r="40" spans="1:21" ht="20.25" customHeight="1">
      <c r="A40" s="23" t="s">
        <v>134</v>
      </c>
      <c r="B40" s="222"/>
      <c r="C40" s="222"/>
      <c r="D40" s="42">
        <v>228000</v>
      </c>
      <c r="E40" s="42"/>
      <c r="F40" s="42">
        <v>26871</v>
      </c>
      <c r="G40" s="42"/>
      <c r="H40" s="42">
        <v>22800</v>
      </c>
      <c r="I40" s="42"/>
      <c r="J40" s="42">
        <v>165692</v>
      </c>
      <c r="K40" s="42"/>
      <c r="L40" s="42"/>
      <c r="M40" s="42"/>
      <c r="N40" s="70"/>
      <c r="O40" s="42">
        <v>4798</v>
      </c>
      <c r="P40" s="42"/>
      <c r="Q40" s="73">
        <f>SUM(D40:O40)</f>
        <v>448161</v>
      </c>
      <c r="R40" s="42"/>
      <c r="S40" s="210">
        <v>0</v>
      </c>
      <c r="T40" s="42"/>
      <c r="U40" s="73">
        <f>SUM(Q40:S40)</f>
        <v>448161</v>
      </c>
    </row>
    <row r="41" spans="1:21" ht="20.25" customHeight="1">
      <c r="A41" s="212" t="s">
        <v>133</v>
      </c>
      <c r="B41" s="53"/>
      <c r="C41" s="5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P41" s="203"/>
      <c r="Q41" s="203"/>
      <c r="R41" s="203"/>
      <c r="S41" s="42"/>
      <c r="T41" s="203"/>
      <c r="U41" s="203"/>
    </row>
    <row r="42" spans="1:21" ht="20.25" customHeight="1">
      <c r="A42" s="212" t="s">
        <v>161</v>
      </c>
      <c r="B42" s="53">
        <v>3</v>
      </c>
      <c r="C42" s="53"/>
      <c r="D42" s="37">
        <v>0</v>
      </c>
      <c r="E42" s="37"/>
      <c r="F42" s="37">
        <v>0</v>
      </c>
      <c r="G42" s="37"/>
      <c r="H42" s="37">
        <v>0</v>
      </c>
      <c r="I42" s="37"/>
      <c r="J42" s="65">
        <v>-1930</v>
      </c>
      <c r="K42" s="37"/>
      <c r="L42" s="37"/>
      <c r="M42" s="37"/>
      <c r="N42" s="37"/>
      <c r="O42" s="37">
        <v>0</v>
      </c>
      <c r="P42" s="37"/>
      <c r="Q42" s="65">
        <f>SUM(D42:O42)</f>
        <v>-1930</v>
      </c>
      <c r="R42" s="37"/>
      <c r="S42" s="218">
        <v>0</v>
      </c>
      <c r="T42" s="215"/>
      <c r="U42" s="65">
        <f>SUM(Q42:S42)</f>
        <v>-1930</v>
      </c>
    </row>
    <row r="43" spans="1:21" ht="20.25" customHeight="1">
      <c r="A43" s="23" t="s">
        <v>111</v>
      </c>
      <c r="B43" s="222"/>
      <c r="C43" s="222"/>
      <c r="D43" s="80">
        <f>SUM(D40:D41)</f>
        <v>228000</v>
      </c>
      <c r="E43" s="42"/>
      <c r="F43" s="80">
        <f>SUM(F40:F41)</f>
        <v>26871</v>
      </c>
      <c r="G43" s="42"/>
      <c r="H43" s="80">
        <f>SUM(H40:H41)</f>
        <v>22800</v>
      </c>
      <c r="I43" s="42"/>
      <c r="J43" s="80">
        <f>SUM(J40:J42)</f>
        <v>163762</v>
      </c>
      <c r="K43" s="42"/>
      <c r="L43" s="42"/>
      <c r="M43" s="42"/>
      <c r="N43" s="70"/>
      <c r="O43" s="80">
        <f>SUM(O40:O41)</f>
        <v>4798</v>
      </c>
      <c r="P43" s="42"/>
      <c r="Q43" s="133">
        <f>SUM(Q40:Q42)</f>
        <v>446231</v>
      </c>
      <c r="R43" s="42"/>
      <c r="S43" s="133">
        <f>BS!F91</f>
        <v>0</v>
      </c>
      <c r="T43" s="42"/>
      <c r="U43" s="133">
        <f>SUM(Q43:S43)</f>
        <v>446231</v>
      </c>
    </row>
    <row r="44" spans="1:21" ht="20.25" customHeight="1">
      <c r="D44" s="42"/>
      <c r="E44" s="42"/>
      <c r="F44" s="42"/>
      <c r="G44" s="42"/>
      <c r="H44" s="42"/>
      <c r="I44" s="42"/>
      <c r="J44" s="42"/>
      <c r="K44" s="42"/>
      <c r="L44" s="70"/>
      <c r="M44" s="42"/>
      <c r="N44" s="70"/>
      <c r="O44" s="42"/>
      <c r="P44" s="42"/>
      <c r="Q44" s="42"/>
      <c r="R44" s="42"/>
      <c r="S44" s="42"/>
      <c r="T44" s="42"/>
      <c r="U44" s="42"/>
    </row>
    <row r="45" spans="1:21" ht="20.25" customHeight="1">
      <c r="A45" s="134" t="s">
        <v>153</v>
      </c>
      <c r="D45" s="42"/>
      <c r="E45" s="42"/>
      <c r="F45" s="42"/>
      <c r="G45" s="42"/>
      <c r="H45" s="42"/>
      <c r="I45" s="42"/>
      <c r="J45" s="42"/>
      <c r="K45" s="42"/>
      <c r="L45" s="70"/>
      <c r="M45" s="42"/>
      <c r="N45" s="70"/>
      <c r="O45" s="42"/>
      <c r="P45" s="42"/>
      <c r="Q45" s="42"/>
      <c r="R45" s="42"/>
      <c r="S45" s="42"/>
      <c r="T45" s="42"/>
      <c r="U45" s="42"/>
    </row>
    <row r="46" spans="1:21" ht="20.25" customHeight="1">
      <c r="A46" s="227" t="s">
        <v>182</v>
      </c>
      <c r="D46" s="42"/>
      <c r="E46" s="42"/>
      <c r="F46" s="42"/>
      <c r="G46" s="42"/>
      <c r="H46" s="42"/>
      <c r="I46" s="42"/>
      <c r="J46" s="42"/>
      <c r="K46" s="42"/>
      <c r="L46" s="70"/>
      <c r="M46" s="42"/>
      <c r="N46" s="70"/>
      <c r="O46" s="42"/>
      <c r="P46" s="42"/>
      <c r="Q46" s="42"/>
      <c r="R46" s="42"/>
      <c r="S46" s="42"/>
      <c r="T46" s="42"/>
      <c r="U46" s="42"/>
    </row>
    <row r="47" spans="1:21" ht="20.25" customHeight="1">
      <c r="A47" s="236" t="s">
        <v>167</v>
      </c>
      <c r="B47" s="223">
        <v>15</v>
      </c>
      <c r="D47" s="218">
        <v>0</v>
      </c>
      <c r="E47" s="218"/>
      <c r="F47" s="218">
        <v>0</v>
      </c>
      <c r="G47" s="218"/>
      <c r="H47" s="218">
        <v>0</v>
      </c>
      <c r="I47" s="164"/>
      <c r="J47" s="164">
        <v>-57000</v>
      </c>
      <c r="K47" s="164"/>
      <c r="L47" s="79"/>
      <c r="M47" s="164"/>
      <c r="N47" s="79"/>
      <c r="O47" s="218">
        <v>0</v>
      </c>
      <c r="P47" s="164"/>
      <c r="Q47" s="164">
        <f>SUM(D47:O47)</f>
        <v>-57000</v>
      </c>
      <c r="R47" s="164"/>
      <c r="S47" s="218">
        <v>0</v>
      </c>
      <c r="T47" s="164"/>
      <c r="U47" s="164">
        <f>SUM(Q47:S47)</f>
        <v>-57000</v>
      </c>
    </row>
    <row r="48" spans="1:21" ht="20.25" customHeight="1">
      <c r="A48" s="228" t="s">
        <v>183</v>
      </c>
      <c r="D48" s="225">
        <f>SUM(D47)</f>
        <v>0</v>
      </c>
      <c r="E48" s="226"/>
      <c r="F48" s="225">
        <f>SUM(F47)</f>
        <v>0</v>
      </c>
      <c r="G48" s="226"/>
      <c r="H48" s="225">
        <f>SUM(H47)</f>
        <v>0</v>
      </c>
      <c r="I48" s="42"/>
      <c r="J48" s="224">
        <f>SUM(J47)</f>
        <v>-57000</v>
      </c>
      <c r="K48" s="42"/>
      <c r="L48" s="70"/>
      <c r="M48" s="42"/>
      <c r="N48" s="70"/>
      <c r="O48" s="225">
        <f>SUM(O47)</f>
        <v>0</v>
      </c>
      <c r="P48" s="42"/>
      <c r="Q48" s="224">
        <f>SUM(Q47)</f>
        <v>-57000</v>
      </c>
      <c r="R48" s="42"/>
      <c r="S48" s="225">
        <f>SUM(S47)</f>
        <v>0</v>
      </c>
      <c r="T48" s="42"/>
      <c r="U48" s="224">
        <f>SUM(U47)</f>
        <v>-57000</v>
      </c>
    </row>
    <row r="49" spans="1:21" ht="20.25" customHeight="1">
      <c r="D49" s="42"/>
      <c r="E49" s="42"/>
      <c r="F49" s="42"/>
      <c r="G49" s="42"/>
      <c r="H49" s="42"/>
      <c r="I49" s="42"/>
      <c r="J49" s="42"/>
      <c r="K49" s="42"/>
      <c r="L49" s="70"/>
      <c r="M49" s="42"/>
      <c r="N49" s="70"/>
      <c r="O49" s="42"/>
      <c r="P49" s="42"/>
      <c r="Q49" s="42"/>
      <c r="R49" s="42"/>
      <c r="S49" s="42"/>
      <c r="T49" s="42"/>
      <c r="U49" s="42"/>
    </row>
    <row r="50" spans="1:21" ht="20.25" customHeight="1">
      <c r="A50" s="25" t="s">
        <v>74</v>
      </c>
      <c r="B50" s="222"/>
      <c r="C50" s="22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</row>
    <row r="51" spans="1:21" ht="20.25" customHeight="1">
      <c r="A51" s="174" t="s">
        <v>49</v>
      </c>
      <c r="B51" s="29"/>
      <c r="C51" s="29"/>
      <c r="D51" s="151">
        <v>0</v>
      </c>
      <c r="E51" s="65"/>
      <c r="F51" s="151">
        <v>0</v>
      </c>
      <c r="G51" s="54"/>
      <c r="H51" s="151">
        <v>0</v>
      </c>
      <c r="I51" s="54"/>
      <c r="J51" s="151">
        <f>PL!D93</f>
        <v>63696</v>
      </c>
      <c r="K51" s="54"/>
      <c r="L51" s="79"/>
      <c r="M51" s="136"/>
      <c r="N51" s="79"/>
      <c r="O51" s="151">
        <v>0</v>
      </c>
      <c r="P51" s="54"/>
      <c r="Q51" s="151">
        <f>SUM(D51:O51)</f>
        <v>63696</v>
      </c>
      <c r="R51" s="151"/>
      <c r="S51" s="151">
        <v>0</v>
      </c>
      <c r="T51" s="151"/>
      <c r="U51" s="151">
        <f>SUM(Q51:S51)</f>
        <v>63696</v>
      </c>
    </row>
    <row r="52" spans="1:21" ht="20.25" customHeight="1">
      <c r="A52" s="84" t="s">
        <v>40</v>
      </c>
      <c r="B52" s="29"/>
      <c r="C52" s="29"/>
      <c r="D52" s="156">
        <v>0</v>
      </c>
      <c r="E52" s="65"/>
      <c r="F52" s="156">
        <v>0</v>
      </c>
      <c r="G52" s="54"/>
      <c r="H52" s="156">
        <v>0</v>
      </c>
      <c r="I52" s="54"/>
      <c r="J52" s="156">
        <v>0</v>
      </c>
      <c r="K52" s="54"/>
      <c r="L52" s="79"/>
      <c r="M52" s="65"/>
      <c r="N52" s="79"/>
      <c r="O52" s="156">
        <f>PL!D106</f>
        <v>-994</v>
      </c>
      <c r="P52" s="54"/>
      <c r="Q52" s="156">
        <f>SUM(D52:O52)</f>
        <v>-994</v>
      </c>
      <c r="R52" s="54"/>
      <c r="S52" s="156">
        <v>0</v>
      </c>
      <c r="T52" s="54"/>
      <c r="U52" s="156">
        <f>SUM(Q52:S52)</f>
        <v>-994</v>
      </c>
    </row>
    <row r="53" spans="1:21" ht="20.25" customHeight="1">
      <c r="A53" s="40" t="s">
        <v>75</v>
      </c>
      <c r="B53" s="52"/>
      <c r="C53" s="52"/>
      <c r="D53" s="117">
        <f>SUM(D51:D52)</f>
        <v>0</v>
      </c>
      <c r="E53" s="47"/>
      <c r="F53" s="117">
        <f>SUM(F51:F52)</f>
        <v>0</v>
      </c>
      <c r="G53" s="47"/>
      <c r="H53" s="117">
        <f>SUM(H51:H52)</f>
        <v>0</v>
      </c>
      <c r="I53" s="47"/>
      <c r="J53" s="117">
        <f>SUM(J51:J52)</f>
        <v>63696</v>
      </c>
      <c r="K53" s="47"/>
      <c r="L53" s="56">
        <f>SUM(L51:L52)</f>
        <v>0</v>
      </c>
      <c r="M53" s="47"/>
      <c r="N53" s="56">
        <f>SUM(N51:N52)</f>
        <v>0</v>
      </c>
      <c r="O53" s="117">
        <f>SUM(O51:O52)</f>
        <v>-994</v>
      </c>
      <c r="P53" s="54"/>
      <c r="Q53" s="56">
        <f>SUM(Q51:Q52)</f>
        <v>62702</v>
      </c>
      <c r="R53" s="66">
        <f>SUM(R51:R52)</f>
        <v>0</v>
      </c>
      <c r="S53" s="56">
        <f>SUM(S51:S52)</f>
        <v>0</v>
      </c>
      <c r="T53" s="66">
        <f>SUM(T51:T52)</f>
        <v>0</v>
      </c>
      <c r="U53" s="56">
        <f>SUM(U51:U52)</f>
        <v>62702</v>
      </c>
    </row>
    <row r="54" spans="1:21" ht="20.25" customHeight="1">
      <c r="D54" s="42"/>
      <c r="E54" s="42"/>
      <c r="F54" s="42"/>
      <c r="G54" s="42"/>
      <c r="H54" s="42"/>
      <c r="I54" s="42"/>
      <c r="J54" s="42"/>
      <c r="K54" s="54"/>
      <c r="L54" s="70"/>
      <c r="M54" s="42"/>
      <c r="N54" s="70"/>
      <c r="O54" s="42"/>
      <c r="P54" s="54"/>
      <c r="Q54" s="42"/>
      <c r="R54" s="42"/>
      <c r="S54" s="42"/>
      <c r="T54" s="42"/>
      <c r="U54" s="42"/>
    </row>
    <row r="55" spans="1:21" ht="20.25" customHeight="1" thickBot="1">
      <c r="A55" s="40" t="s">
        <v>173</v>
      </c>
      <c r="B55" s="52"/>
      <c r="C55" s="52"/>
      <c r="D55" s="43">
        <f>D43+D53</f>
        <v>228000</v>
      </c>
      <c r="E55" s="73"/>
      <c r="F55" s="43">
        <f>F43+F53</f>
        <v>26871</v>
      </c>
      <c r="G55" s="73"/>
      <c r="H55" s="43">
        <f>H43+H53</f>
        <v>22800</v>
      </c>
      <c r="I55" s="73"/>
      <c r="J55" s="43">
        <f>J43+J48+J53</f>
        <v>170458</v>
      </c>
      <c r="K55" s="54"/>
      <c r="L55" s="43">
        <f t="shared" ref="L55:Q55" si="0">L43+L48+L53</f>
        <v>0</v>
      </c>
      <c r="M55" s="43">
        <f t="shared" si="0"/>
        <v>0</v>
      </c>
      <c r="N55" s="43">
        <f t="shared" si="0"/>
        <v>0</v>
      </c>
      <c r="O55" s="43">
        <f t="shared" si="0"/>
        <v>3804</v>
      </c>
      <c r="P55" s="47"/>
      <c r="Q55" s="43">
        <f t="shared" si="0"/>
        <v>451933</v>
      </c>
      <c r="R55" s="73"/>
      <c r="S55" s="251">
        <f>PL!D86</f>
        <v>0</v>
      </c>
      <c r="T55" s="73"/>
      <c r="U55" s="43">
        <f t="shared" ref="U55" si="1">U43+U48+U53</f>
        <v>451933</v>
      </c>
    </row>
    <row r="56" spans="1:21" ht="20.25" customHeight="1" thickTop="1">
      <c r="K56" s="47"/>
    </row>
  </sheetData>
  <mergeCells count="6">
    <mergeCell ref="D38:U38"/>
    <mergeCell ref="H6:J6"/>
    <mergeCell ref="D11:U11"/>
    <mergeCell ref="D4:U4"/>
    <mergeCell ref="D31:U31"/>
    <mergeCell ref="H33:J33"/>
  </mergeCells>
  <phoneticPr fontId="0" type="noConversion"/>
  <pageMargins left="0.7" right="0.7" top="0.48" bottom="0.5" header="0.5" footer="0.5"/>
  <pageSetup paperSize="9" scale="76" firstPageNumber="10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7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1"/>
  <sheetViews>
    <sheetView view="pageBreakPreview" zoomScale="85" zoomScaleNormal="85" zoomScaleSheetLayoutView="85" workbookViewId="0">
      <selection activeCell="M1" sqref="M1"/>
    </sheetView>
  </sheetViews>
  <sheetFormatPr defaultColWidth="9.1796875" defaultRowHeight="20.25" customHeight="1"/>
  <cols>
    <col min="1" max="1" width="55.36328125" style="38" customWidth="1"/>
    <col min="2" max="2" width="11.54296875" style="38" customWidth="1"/>
    <col min="3" max="3" width="2.1796875" style="46" customWidth="1"/>
    <col min="4" max="4" width="13.81640625" style="38" customWidth="1"/>
    <col min="5" max="5" width="2.1796875" style="38" customWidth="1"/>
    <col min="6" max="6" width="13.81640625" style="38" customWidth="1"/>
    <col min="7" max="7" width="2.1796875" style="38" customWidth="1"/>
    <col min="8" max="8" width="13.81640625" style="38" customWidth="1"/>
    <col min="9" max="9" width="2.1796875" style="38" customWidth="1"/>
    <col min="10" max="10" width="13.81640625" style="38" customWidth="1"/>
    <col min="11" max="11" width="2.1796875" style="38" customWidth="1"/>
    <col min="12" max="12" width="13.81640625" style="38" customWidth="1"/>
    <col min="13" max="13" width="1" style="38" customWidth="1"/>
    <col min="14" max="16384" width="9.1796875" style="38"/>
  </cols>
  <sheetData>
    <row r="1" spans="1:13" ht="20.25" customHeight="1">
      <c r="A1" s="16" t="s">
        <v>148</v>
      </c>
      <c r="B1" s="16"/>
      <c r="C1" s="16"/>
      <c r="D1" s="114"/>
      <c r="E1" s="114"/>
      <c r="F1" s="114"/>
      <c r="G1" s="114"/>
      <c r="H1" s="114"/>
      <c r="I1" s="114"/>
      <c r="J1" s="114"/>
      <c r="K1" s="114"/>
      <c r="L1" s="114"/>
      <c r="M1" s="47"/>
    </row>
    <row r="2" spans="1:13" ht="20.25" customHeight="1">
      <c r="A2" s="28" t="s">
        <v>78</v>
      </c>
      <c r="B2" s="28"/>
      <c r="C2" s="28"/>
      <c r="D2" s="102"/>
      <c r="E2" s="102"/>
      <c r="F2" s="102"/>
      <c r="G2" s="102"/>
      <c r="H2" s="102"/>
      <c r="I2" s="102"/>
      <c r="J2" s="102"/>
      <c r="K2" s="102"/>
      <c r="L2" s="102"/>
      <c r="M2" s="64"/>
    </row>
    <row r="3" spans="1:13" ht="20.25" customHeight="1">
      <c r="A3" s="18"/>
      <c r="B3" s="18"/>
      <c r="C3" s="45"/>
      <c r="D3" s="18"/>
      <c r="E3" s="18"/>
      <c r="F3" s="18"/>
      <c r="G3" s="18"/>
      <c r="H3" s="20"/>
      <c r="I3" s="18"/>
      <c r="J3" s="21"/>
      <c r="K3" s="18"/>
      <c r="L3" s="21"/>
      <c r="M3" s="114"/>
    </row>
    <row r="4" spans="1:13" ht="20.25" customHeight="1">
      <c r="A4" s="36"/>
      <c r="B4" s="36"/>
      <c r="C4" s="39"/>
      <c r="D4" s="261" t="s">
        <v>58</v>
      </c>
      <c r="E4" s="261"/>
      <c r="F4" s="261"/>
      <c r="G4" s="261"/>
      <c r="H4" s="261"/>
      <c r="I4" s="261"/>
      <c r="J4" s="261"/>
      <c r="K4" s="261"/>
      <c r="L4" s="261"/>
      <c r="M4" s="102"/>
    </row>
    <row r="5" spans="1:13" ht="20.25" customHeight="1">
      <c r="A5" s="35" t="s">
        <v>32</v>
      </c>
      <c r="B5" s="35"/>
      <c r="C5" s="130"/>
      <c r="D5" s="37" t="s">
        <v>28</v>
      </c>
      <c r="E5" s="37"/>
      <c r="F5" s="37" t="s">
        <v>81</v>
      </c>
      <c r="G5" s="37"/>
      <c r="H5" s="260" t="s">
        <v>0</v>
      </c>
      <c r="I5" s="260"/>
      <c r="J5" s="260"/>
      <c r="K5" s="37"/>
      <c r="L5" s="37"/>
      <c r="M5" s="55"/>
    </row>
    <row r="6" spans="1:13" ht="20.25" customHeight="1">
      <c r="A6" s="35"/>
      <c r="B6" s="35"/>
      <c r="C6" s="39"/>
      <c r="D6" s="87" t="s">
        <v>102</v>
      </c>
      <c r="E6" s="37"/>
      <c r="F6" s="87" t="s">
        <v>82</v>
      </c>
      <c r="G6" s="37"/>
      <c r="H6" s="37" t="s">
        <v>38</v>
      </c>
      <c r="I6" s="37"/>
      <c r="J6" s="37"/>
      <c r="K6" s="37"/>
      <c r="L6" s="37" t="s">
        <v>1</v>
      </c>
      <c r="M6" s="55"/>
    </row>
    <row r="7" spans="1:13" ht="20.25" customHeight="1">
      <c r="A7" s="35"/>
      <c r="B7" s="244" t="s">
        <v>19</v>
      </c>
      <c r="C7" s="163" t="s">
        <v>19</v>
      </c>
      <c r="D7" s="37" t="s">
        <v>7</v>
      </c>
      <c r="E7" s="37"/>
      <c r="F7" s="87" t="s">
        <v>60</v>
      </c>
      <c r="G7" s="37"/>
      <c r="H7" s="37" t="s">
        <v>34</v>
      </c>
      <c r="I7" s="37"/>
      <c r="J7" s="37" t="s">
        <v>2</v>
      </c>
      <c r="K7" s="37"/>
      <c r="L7" s="37" t="s">
        <v>22</v>
      </c>
      <c r="M7" s="37"/>
    </row>
    <row r="8" spans="1:13" ht="20.25" customHeight="1">
      <c r="D8" s="259" t="s">
        <v>72</v>
      </c>
      <c r="E8" s="259"/>
      <c r="F8" s="259"/>
      <c r="G8" s="259"/>
      <c r="H8" s="259"/>
      <c r="I8" s="259"/>
      <c r="J8" s="259"/>
      <c r="K8" s="259"/>
      <c r="L8" s="259"/>
      <c r="M8" s="37"/>
    </row>
    <row r="9" spans="1:13" ht="20.25" customHeight="1">
      <c r="A9" s="23" t="s">
        <v>172</v>
      </c>
      <c r="B9" s="23"/>
      <c r="D9" s="39"/>
      <c r="E9" s="39"/>
      <c r="F9" s="39"/>
      <c r="G9" s="39"/>
      <c r="H9" s="39"/>
      <c r="I9" s="39"/>
      <c r="J9" s="39"/>
      <c r="K9" s="39"/>
      <c r="L9" s="39"/>
      <c r="M9" s="37"/>
    </row>
    <row r="10" spans="1:13" ht="20.25" customHeight="1">
      <c r="A10" s="23" t="s">
        <v>108</v>
      </c>
      <c r="B10" s="23"/>
      <c r="C10" s="29"/>
      <c r="D10" s="42">
        <v>228000</v>
      </c>
      <c r="E10" s="42"/>
      <c r="F10" s="42">
        <v>26871</v>
      </c>
      <c r="G10" s="42"/>
      <c r="H10" s="42">
        <v>22800</v>
      </c>
      <c r="I10" s="42"/>
      <c r="J10" s="42">
        <v>97162</v>
      </c>
      <c r="K10" s="42"/>
      <c r="L10" s="42">
        <f>SUM(D10:J10)</f>
        <v>374833</v>
      </c>
      <c r="M10" s="37"/>
    </row>
    <row r="11" spans="1:13" ht="20.25" customHeight="1">
      <c r="A11" s="23"/>
      <c r="B11" s="23"/>
      <c r="C11" s="29"/>
      <c r="D11" s="42"/>
      <c r="E11" s="42"/>
      <c r="F11" s="42"/>
      <c r="G11" s="42"/>
      <c r="H11" s="42"/>
      <c r="I11" s="42"/>
      <c r="J11" s="42"/>
      <c r="K11" s="42"/>
      <c r="L11" s="42"/>
      <c r="M11" s="39"/>
    </row>
    <row r="12" spans="1:13" ht="20.25" customHeight="1">
      <c r="A12" s="134" t="s">
        <v>153</v>
      </c>
      <c r="B12" s="23"/>
      <c r="C12" s="29"/>
      <c r="D12" s="42"/>
      <c r="E12" s="42"/>
      <c r="F12" s="42"/>
      <c r="G12" s="42"/>
      <c r="H12" s="42"/>
      <c r="I12" s="42"/>
      <c r="J12" s="42"/>
      <c r="K12" s="42"/>
      <c r="L12" s="42"/>
      <c r="M12" s="235"/>
    </row>
    <row r="13" spans="1:13" ht="20.25" customHeight="1">
      <c r="A13" s="227" t="s">
        <v>182</v>
      </c>
      <c r="B13" s="23"/>
      <c r="C13" s="29"/>
      <c r="D13" s="42"/>
      <c r="E13" s="42"/>
      <c r="F13" s="42"/>
      <c r="G13" s="42"/>
      <c r="H13" s="42"/>
      <c r="I13" s="42"/>
      <c r="J13" s="42"/>
      <c r="K13" s="42"/>
      <c r="L13" s="42"/>
      <c r="M13" s="235"/>
    </row>
    <row r="14" spans="1:13" ht="20.25" customHeight="1">
      <c r="A14" s="236" t="s">
        <v>167</v>
      </c>
      <c r="B14" s="29">
        <v>15</v>
      </c>
      <c r="C14" s="29"/>
      <c r="D14" s="218">
        <v>0</v>
      </c>
      <c r="E14" s="218"/>
      <c r="F14" s="218">
        <v>0</v>
      </c>
      <c r="G14" s="218"/>
      <c r="H14" s="218">
        <v>0</v>
      </c>
      <c r="I14" s="218"/>
      <c r="J14" s="230">
        <v>-45600</v>
      </c>
      <c r="K14" s="230"/>
      <c r="L14" s="164">
        <f>SUM(D14:J14)</f>
        <v>-45600</v>
      </c>
      <c r="M14" s="235"/>
    </row>
    <row r="15" spans="1:13" ht="20.25" customHeight="1">
      <c r="A15" s="166" t="s">
        <v>183</v>
      </c>
      <c r="B15" s="23"/>
      <c r="C15" s="29"/>
      <c r="D15" s="225">
        <f>SUM(D14)</f>
        <v>0</v>
      </c>
      <c r="E15" s="226">
        <f t="shared" ref="E15:J15" si="0">SUM(E14)</f>
        <v>0</v>
      </c>
      <c r="F15" s="225">
        <f t="shared" si="0"/>
        <v>0</v>
      </c>
      <c r="G15" s="226">
        <f t="shared" si="0"/>
        <v>0</v>
      </c>
      <c r="H15" s="225">
        <f t="shared" si="0"/>
        <v>0</v>
      </c>
      <c r="I15" s="226">
        <f t="shared" si="0"/>
        <v>0</v>
      </c>
      <c r="J15" s="231">
        <f t="shared" si="0"/>
        <v>-45600</v>
      </c>
      <c r="K15" s="229">
        <f>SUM(K14)</f>
        <v>0</v>
      </c>
      <c r="L15" s="231">
        <f t="shared" ref="L15" si="1">SUM(L14)</f>
        <v>-45600</v>
      </c>
      <c r="M15" s="235"/>
    </row>
    <row r="16" spans="1:13" ht="20.25" customHeight="1">
      <c r="A16" s="23"/>
      <c r="B16" s="23"/>
      <c r="C16" s="29"/>
      <c r="D16" s="42"/>
      <c r="E16" s="42"/>
      <c r="F16" s="42"/>
      <c r="G16" s="42"/>
      <c r="H16" s="42"/>
      <c r="I16" s="42"/>
      <c r="J16" s="42"/>
      <c r="K16" s="42"/>
      <c r="L16" s="42"/>
      <c r="M16" s="235"/>
    </row>
    <row r="17" spans="1:13" ht="20.25" customHeight="1">
      <c r="A17" s="25" t="s">
        <v>74</v>
      </c>
      <c r="B17" s="25"/>
      <c r="C17" s="29"/>
      <c r="D17" s="42"/>
      <c r="E17" s="42"/>
      <c r="F17" s="42"/>
      <c r="G17" s="42"/>
      <c r="H17" s="42"/>
      <c r="I17" s="42"/>
      <c r="J17" s="42"/>
      <c r="K17" s="42"/>
      <c r="L17" s="42"/>
      <c r="M17" s="42"/>
    </row>
    <row r="18" spans="1:13" ht="20.25" customHeight="1">
      <c r="A18" s="174" t="s">
        <v>49</v>
      </c>
      <c r="B18" s="84"/>
      <c r="C18" s="29"/>
      <c r="D18" s="119">
        <v>0</v>
      </c>
      <c r="E18" s="65"/>
      <c r="F18" s="119">
        <v>0</v>
      </c>
      <c r="G18" s="54"/>
      <c r="H18" s="119">
        <v>0</v>
      </c>
      <c r="I18" s="54"/>
      <c r="J18" s="65">
        <f>PL!J93</f>
        <v>34916</v>
      </c>
      <c r="K18" s="54"/>
      <c r="L18" s="164">
        <f>SUM(D18:J18)</f>
        <v>34916</v>
      </c>
      <c r="M18" s="42"/>
    </row>
    <row r="19" spans="1:13" ht="20.25" customHeight="1">
      <c r="A19" s="84" t="s">
        <v>40</v>
      </c>
      <c r="B19" s="84"/>
      <c r="C19" s="29"/>
      <c r="D19" s="118">
        <v>0</v>
      </c>
      <c r="E19" s="65"/>
      <c r="F19" s="118">
        <v>0</v>
      </c>
      <c r="G19" s="54"/>
      <c r="H19" s="118">
        <v>0</v>
      </c>
      <c r="I19" s="54"/>
      <c r="J19" s="156">
        <v>0</v>
      </c>
      <c r="K19" s="54"/>
      <c r="L19" s="118">
        <f>SUM(D19:J19)</f>
        <v>0</v>
      </c>
      <c r="M19" s="42"/>
    </row>
    <row r="20" spans="1:13" s="121" customFormat="1" ht="20.25" customHeight="1">
      <c r="A20" s="25" t="s">
        <v>75</v>
      </c>
      <c r="B20" s="25"/>
      <c r="C20" s="53"/>
      <c r="D20" s="117">
        <f>SUM(D18:D19)</f>
        <v>0</v>
      </c>
      <c r="E20" s="47"/>
      <c r="F20" s="117">
        <f>SUM(F18:F19)</f>
        <v>0</v>
      </c>
      <c r="G20" s="47"/>
      <c r="H20" s="117">
        <f>SUM(H18:H19)</f>
        <v>0</v>
      </c>
      <c r="I20" s="47"/>
      <c r="J20" s="80">
        <f>SUM(J18:J19)</f>
        <v>34916</v>
      </c>
      <c r="K20" s="47"/>
      <c r="L20" s="67">
        <f>SUM(D20:J20)</f>
        <v>34916</v>
      </c>
      <c r="M20" s="120"/>
    </row>
    <row r="21" spans="1:13" ht="20.25" customHeight="1">
      <c r="A21" s="41"/>
      <c r="B21" s="41"/>
      <c r="C21" s="53"/>
      <c r="D21" s="65"/>
      <c r="E21" s="47"/>
      <c r="F21" s="65"/>
      <c r="G21" s="47"/>
      <c r="H21" s="65"/>
      <c r="I21" s="47"/>
      <c r="J21" s="65"/>
      <c r="K21" s="47"/>
      <c r="L21" s="65"/>
      <c r="M21" s="62"/>
    </row>
    <row r="22" spans="1:13" ht="20.25" customHeight="1" thickBot="1">
      <c r="A22" s="40" t="s">
        <v>174</v>
      </c>
      <c r="B22" s="40"/>
      <c r="C22" s="52"/>
      <c r="D22" s="43">
        <f>D10+D15+D20</f>
        <v>228000</v>
      </c>
      <c r="E22" s="73"/>
      <c r="F22" s="43">
        <f>F10+F15+F20</f>
        <v>26871</v>
      </c>
      <c r="G22" s="73"/>
      <c r="H22" s="43">
        <f>H10+H15+H20</f>
        <v>22800</v>
      </c>
      <c r="I22" s="73"/>
      <c r="J22" s="43">
        <f>J10+J15+J20</f>
        <v>86478</v>
      </c>
      <c r="K22" s="73"/>
      <c r="L22" s="43">
        <f>L10+L15+L20</f>
        <v>364149</v>
      </c>
      <c r="M22" s="47"/>
    </row>
    <row r="23" spans="1:13" ht="20.25" customHeight="1" thickTop="1"/>
    <row r="24" spans="1:13" ht="20.25" hidden="1" customHeight="1"/>
    <row r="25" spans="1:13" ht="20.25" customHeight="1">
      <c r="A25" s="16" t="s">
        <v>148</v>
      </c>
      <c r="B25" s="16"/>
      <c r="C25" s="16"/>
      <c r="D25" s="114"/>
      <c r="E25" s="114"/>
      <c r="F25" s="114"/>
      <c r="G25" s="114"/>
      <c r="H25" s="114"/>
      <c r="I25" s="114"/>
      <c r="J25" s="114"/>
      <c r="K25" s="114"/>
      <c r="L25" s="114"/>
    </row>
    <row r="26" spans="1:13" ht="20.25" customHeight="1">
      <c r="A26" s="28" t="s">
        <v>78</v>
      </c>
      <c r="B26" s="28"/>
      <c r="C26" s="28"/>
      <c r="D26" s="102"/>
      <c r="E26" s="102"/>
      <c r="F26" s="102"/>
      <c r="G26" s="102"/>
      <c r="H26" s="102"/>
      <c r="I26" s="102"/>
      <c r="J26" s="102"/>
      <c r="K26" s="102"/>
      <c r="L26" s="102"/>
    </row>
    <row r="27" spans="1:13" ht="20.25" customHeight="1">
      <c r="A27" s="18"/>
      <c r="B27" s="18"/>
      <c r="C27" s="45"/>
      <c r="D27" s="18"/>
      <c r="E27" s="18"/>
      <c r="F27" s="18"/>
      <c r="G27" s="18"/>
      <c r="H27" s="20"/>
      <c r="I27" s="18"/>
      <c r="J27" s="21"/>
      <c r="K27" s="18"/>
      <c r="L27" s="21"/>
    </row>
    <row r="28" spans="1:13" ht="20.25" customHeight="1">
      <c r="A28" s="36"/>
      <c r="B28" s="36"/>
      <c r="C28" s="39"/>
      <c r="D28" s="261" t="s">
        <v>58</v>
      </c>
      <c r="E28" s="261"/>
      <c r="F28" s="261"/>
      <c r="G28" s="261"/>
      <c r="H28" s="261"/>
      <c r="I28" s="261"/>
      <c r="J28" s="261"/>
      <c r="K28" s="261"/>
      <c r="L28" s="261"/>
    </row>
    <row r="29" spans="1:13" ht="20.25" customHeight="1">
      <c r="A29" s="35" t="s">
        <v>32</v>
      </c>
      <c r="B29" s="35"/>
      <c r="C29" s="130"/>
      <c r="D29" s="37" t="s">
        <v>28</v>
      </c>
      <c r="E29" s="37"/>
      <c r="F29" s="37" t="s">
        <v>81</v>
      </c>
      <c r="G29" s="37"/>
      <c r="H29" s="260" t="s">
        <v>0</v>
      </c>
      <c r="I29" s="260"/>
      <c r="J29" s="260"/>
      <c r="K29" s="37"/>
      <c r="L29" s="37"/>
    </row>
    <row r="30" spans="1:13" ht="20.25" customHeight="1">
      <c r="A30" s="35"/>
      <c r="B30" s="35"/>
      <c r="C30" s="39"/>
      <c r="D30" s="87" t="s">
        <v>102</v>
      </c>
      <c r="E30" s="37"/>
      <c r="F30" s="87" t="s">
        <v>82</v>
      </c>
      <c r="G30" s="37"/>
      <c r="H30" s="37" t="s">
        <v>38</v>
      </c>
      <c r="I30" s="37"/>
      <c r="J30" s="37"/>
      <c r="K30" s="37"/>
      <c r="L30" s="37" t="s">
        <v>1</v>
      </c>
    </row>
    <row r="31" spans="1:13" ht="20.25" customHeight="1">
      <c r="A31" s="35"/>
      <c r="B31" s="215" t="s">
        <v>19</v>
      </c>
      <c r="C31" s="163" t="s">
        <v>19</v>
      </c>
      <c r="D31" s="37" t="s">
        <v>7</v>
      </c>
      <c r="E31" s="37"/>
      <c r="F31" s="87" t="s">
        <v>60</v>
      </c>
      <c r="G31" s="37"/>
      <c r="H31" s="37" t="s">
        <v>34</v>
      </c>
      <c r="I31" s="37"/>
      <c r="J31" s="37" t="s">
        <v>2</v>
      </c>
      <c r="K31" s="37"/>
      <c r="L31" s="37" t="s">
        <v>22</v>
      </c>
    </row>
    <row r="32" spans="1:13" ht="20.25" customHeight="1">
      <c r="D32" s="259" t="s">
        <v>72</v>
      </c>
      <c r="E32" s="259"/>
      <c r="F32" s="259"/>
      <c r="G32" s="259"/>
      <c r="H32" s="259"/>
      <c r="I32" s="259"/>
      <c r="J32" s="259"/>
      <c r="K32" s="259"/>
      <c r="L32" s="259"/>
    </row>
    <row r="33" spans="1:12" ht="20.25" customHeight="1">
      <c r="A33" s="23" t="s">
        <v>175</v>
      </c>
      <c r="B33" s="23"/>
      <c r="D33" s="39"/>
      <c r="E33" s="39"/>
      <c r="F33" s="39"/>
      <c r="G33" s="39"/>
      <c r="H33" s="39"/>
      <c r="I33" s="39"/>
      <c r="J33" s="39"/>
      <c r="K33" s="39"/>
      <c r="L33" s="39"/>
    </row>
    <row r="34" spans="1:12" ht="20.25" customHeight="1">
      <c r="A34" s="23" t="s">
        <v>134</v>
      </c>
      <c r="B34" s="23"/>
      <c r="C34" s="29"/>
      <c r="D34" s="42">
        <v>228000</v>
      </c>
      <c r="E34" s="42"/>
      <c r="F34" s="42">
        <v>26871</v>
      </c>
      <c r="G34" s="42"/>
      <c r="H34" s="42">
        <v>22800</v>
      </c>
      <c r="I34" s="42"/>
      <c r="J34" s="42">
        <v>148550</v>
      </c>
      <c r="K34" s="42"/>
      <c r="L34" s="240">
        <f>SUM(D34:J34)</f>
        <v>426221</v>
      </c>
    </row>
    <row r="35" spans="1:12" ht="20.25" customHeight="1">
      <c r="A35" s="72" t="s">
        <v>133</v>
      </c>
      <c r="B35" s="23"/>
      <c r="C35" s="29"/>
      <c r="D35" s="42"/>
      <c r="E35" s="42"/>
      <c r="F35" s="42"/>
      <c r="G35" s="42"/>
      <c r="H35" s="42"/>
      <c r="I35" s="42"/>
      <c r="J35" s="42"/>
      <c r="K35" s="42"/>
      <c r="L35" s="42"/>
    </row>
    <row r="36" spans="1:12" ht="20.25" customHeight="1">
      <c r="A36" s="212" t="s">
        <v>161</v>
      </c>
      <c r="B36" s="29">
        <v>3</v>
      </c>
      <c r="C36" s="29"/>
      <c r="D36" s="218">
        <v>0</v>
      </c>
      <c r="E36" s="164"/>
      <c r="F36" s="218">
        <v>0</v>
      </c>
      <c r="G36" s="164"/>
      <c r="H36" s="218">
        <v>0</v>
      </c>
      <c r="I36" s="164"/>
      <c r="J36" s="164">
        <v>-682</v>
      </c>
      <c r="K36" s="164"/>
      <c r="L36" s="164">
        <f>SUM(D36:J36)</f>
        <v>-682</v>
      </c>
    </row>
    <row r="37" spans="1:12" ht="20.25" customHeight="1">
      <c r="A37" s="23" t="s">
        <v>111</v>
      </c>
      <c r="B37" s="23"/>
      <c r="C37" s="29"/>
      <c r="D37" s="224">
        <f t="shared" ref="D37:L37" si="2">SUM(D34:D36)</f>
        <v>228000</v>
      </c>
      <c r="E37" s="42">
        <f t="shared" si="2"/>
        <v>0</v>
      </c>
      <c r="F37" s="224">
        <f t="shared" si="2"/>
        <v>26871</v>
      </c>
      <c r="G37" s="42">
        <f t="shared" si="2"/>
        <v>0</v>
      </c>
      <c r="H37" s="224">
        <f t="shared" si="2"/>
        <v>22800</v>
      </c>
      <c r="I37" s="42">
        <f t="shared" si="2"/>
        <v>0</v>
      </c>
      <c r="J37" s="224">
        <f t="shared" si="2"/>
        <v>147868</v>
      </c>
      <c r="K37" s="42">
        <f t="shared" si="2"/>
        <v>0</v>
      </c>
      <c r="L37" s="224">
        <f t="shared" si="2"/>
        <v>425539</v>
      </c>
    </row>
    <row r="38" spans="1:12" ht="20.25" customHeight="1">
      <c r="A38" s="23"/>
      <c r="B38" s="23"/>
      <c r="C38" s="29"/>
      <c r="D38" s="42"/>
      <c r="E38" s="42"/>
      <c r="F38" s="42"/>
      <c r="G38" s="42"/>
      <c r="H38" s="42"/>
      <c r="I38" s="42"/>
      <c r="J38" s="42"/>
      <c r="K38" s="42"/>
      <c r="L38" s="42"/>
    </row>
    <row r="39" spans="1:12" ht="20.25" customHeight="1">
      <c r="A39" s="134" t="s">
        <v>153</v>
      </c>
      <c r="B39" s="23"/>
      <c r="C39" s="29"/>
      <c r="D39" s="42"/>
      <c r="E39" s="42"/>
      <c r="F39" s="42"/>
      <c r="G39" s="42"/>
      <c r="H39" s="42"/>
      <c r="I39" s="42"/>
      <c r="J39" s="42"/>
      <c r="K39" s="42"/>
      <c r="L39" s="42"/>
    </row>
    <row r="40" spans="1:12" ht="20.25" customHeight="1">
      <c r="A40" s="227" t="s">
        <v>182</v>
      </c>
      <c r="B40" s="23"/>
      <c r="C40" s="29"/>
      <c r="D40" s="42"/>
      <c r="E40" s="42"/>
      <c r="F40" s="42"/>
      <c r="G40" s="42"/>
      <c r="H40" s="42"/>
      <c r="I40" s="42"/>
      <c r="J40" s="42"/>
      <c r="K40" s="42"/>
      <c r="L40" s="42"/>
    </row>
    <row r="41" spans="1:12" ht="20.25" customHeight="1">
      <c r="A41" s="236" t="s">
        <v>167</v>
      </c>
      <c r="B41" s="29">
        <v>15</v>
      </c>
      <c r="C41" s="29"/>
      <c r="D41" s="218">
        <v>0</v>
      </c>
      <c r="E41" s="218"/>
      <c r="F41" s="218">
        <v>0</v>
      </c>
      <c r="G41" s="218"/>
      <c r="H41" s="218">
        <v>0</v>
      </c>
      <c r="I41" s="218"/>
      <c r="J41" s="230">
        <v>-57000</v>
      </c>
      <c r="K41" s="230"/>
      <c r="L41" s="230">
        <f>SUM(D41:J41)</f>
        <v>-57000</v>
      </c>
    </row>
    <row r="42" spans="1:12" ht="20.25" customHeight="1">
      <c r="A42" s="166" t="s">
        <v>183</v>
      </c>
      <c r="B42" s="23"/>
      <c r="C42" s="29"/>
      <c r="D42" s="225">
        <f>SUM(D41)</f>
        <v>0</v>
      </c>
      <c r="E42" s="226">
        <f t="shared" ref="E42:J42" si="3">SUM(E41)</f>
        <v>0</v>
      </c>
      <c r="F42" s="225">
        <f t="shared" si="3"/>
        <v>0</v>
      </c>
      <c r="G42" s="226">
        <f t="shared" si="3"/>
        <v>0</v>
      </c>
      <c r="H42" s="225">
        <f t="shared" si="3"/>
        <v>0</v>
      </c>
      <c r="I42" s="226">
        <f t="shared" si="3"/>
        <v>0</v>
      </c>
      <c r="J42" s="231">
        <f t="shared" si="3"/>
        <v>-57000</v>
      </c>
      <c r="K42" s="229">
        <f>SUM(K41)</f>
        <v>0</v>
      </c>
      <c r="L42" s="231">
        <f t="shared" ref="L42" si="4">SUM(L41)</f>
        <v>-57000</v>
      </c>
    </row>
    <row r="43" spans="1:12" ht="20.25" customHeight="1">
      <c r="A43" s="23"/>
      <c r="B43" s="23"/>
      <c r="C43" s="29"/>
      <c r="D43" s="42"/>
      <c r="E43" s="42"/>
      <c r="F43" s="42"/>
      <c r="G43" s="42"/>
      <c r="H43" s="42"/>
      <c r="I43" s="42"/>
      <c r="J43" s="42"/>
      <c r="K43" s="42"/>
      <c r="L43" s="42"/>
    </row>
    <row r="44" spans="1:12" ht="20.25" customHeight="1">
      <c r="A44" s="25" t="s">
        <v>74</v>
      </c>
      <c r="B44" s="25"/>
      <c r="C44" s="29"/>
      <c r="D44" s="42"/>
      <c r="E44" s="42"/>
      <c r="F44" s="42"/>
      <c r="G44" s="42"/>
      <c r="H44" s="42"/>
      <c r="I44" s="42"/>
      <c r="J44" s="42"/>
      <c r="K44" s="42"/>
      <c r="L44" s="42"/>
    </row>
    <row r="45" spans="1:12" ht="20.25" customHeight="1">
      <c r="A45" s="174" t="s">
        <v>49</v>
      </c>
      <c r="B45" s="84"/>
      <c r="C45" s="29"/>
      <c r="D45" s="119">
        <v>0</v>
      </c>
      <c r="E45" s="65"/>
      <c r="F45" s="119">
        <v>0</v>
      </c>
      <c r="G45" s="54"/>
      <c r="H45" s="119">
        <v>0</v>
      </c>
      <c r="I45" s="54"/>
      <c r="J45" s="119">
        <f>PL!H93</f>
        <v>46548</v>
      </c>
      <c r="K45" s="54"/>
      <c r="L45" s="164">
        <f>SUM(D45:J45)</f>
        <v>46548</v>
      </c>
    </row>
    <row r="46" spans="1:12" ht="20.25" customHeight="1">
      <c r="A46" s="84" t="s">
        <v>40</v>
      </c>
      <c r="B46" s="84"/>
      <c r="C46" s="29"/>
      <c r="D46" s="118">
        <v>0</v>
      </c>
      <c r="E46" s="65"/>
      <c r="F46" s="118">
        <v>0</v>
      </c>
      <c r="G46" s="54"/>
      <c r="H46" s="118">
        <v>0</v>
      </c>
      <c r="I46" s="54"/>
      <c r="J46" s="118">
        <v>0</v>
      </c>
      <c r="K46" s="54"/>
      <c r="L46" s="118">
        <f>SUM(D46:J46)</f>
        <v>0</v>
      </c>
    </row>
    <row r="47" spans="1:12" ht="20.25" customHeight="1">
      <c r="A47" s="25" t="s">
        <v>75</v>
      </c>
      <c r="B47" s="25"/>
      <c r="C47" s="53"/>
      <c r="D47" s="117">
        <f>SUM(D45:D46)</f>
        <v>0</v>
      </c>
      <c r="E47" s="47"/>
      <c r="F47" s="117">
        <f>SUM(F45:F46)</f>
        <v>0</v>
      </c>
      <c r="G47" s="47"/>
      <c r="H47" s="117">
        <f>SUM(H45:H46)</f>
        <v>0</v>
      </c>
      <c r="I47" s="47"/>
      <c r="J47" s="117">
        <f>SUM(J45:J46)</f>
        <v>46548</v>
      </c>
      <c r="K47" s="47"/>
      <c r="L47" s="67">
        <f>SUM(L45:L46)</f>
        <v>46548</v>
      </c>
    </row>
    <row r="48" spans="1:12" ht="20.25" customHeight="1">
      <c r="A48" s="41"/>
      <c r="B48" s="41"/>
      <c r="C48" s="53"/>
      <c r="D48" s="65"/>
      <c r="E48" s="47"/>
      <c r="F48" s="65"/>
      <c r="G48" s="47"/>
      <c r="H48" s="65"/>
      <c r="I48" s="47"/>
      <c r="J48" s="65"/>
      <c r="K48" s="47"/>
      <c r="L48" s="65"/>
    </row>
    <row r="49" spans="1:12" ht="20.25" customHeight="1" thickBot="1">
      <c r="A49" s="40" t="s">
        <v>173</v>
      </c>
      <c r="B49" s="40"/>
      <c r="C49" s="52"/>
      <c r="D49" s="43">
        <f>D37+D47</f>
        <v>228000</v>
      </c>
      <c r="E49" s="73"/>
      <c r="F49" s="43">
        <f>F37+F47</f>
        <v>26871</v>
      </c>
      <c r="G49" s="73"/>
      <c r="H49" s="43">
        <f>H37+H47</f>
        <v>22800</v>
      </c>
      <c r="I49" s="73"/>
      <c r="J49" s="43">
        <f>J37+J42+J47</f>
        <v>137416</v>
      </c>
      <c r="K49" s="73"/>
      <c r="L49" s="43">
        <f>L37+L42+L47</f>
        <v>415087</v>
      </c>
    </row>
    <row r="50" spans="1:12" ht="20.25" customHeight="1" thickTop="1">
      <c r="A50" s="40"/>
      <c r="B50" s="40"/>
      <c r="C50" s="52"/>
      <c r="D50" s="73"/>
      <c r="E50" s="73"/>
      <c r="F50" s="73"/>
      <c r="G50" s="73"/>
      <c r="H50" s="73"/>
      <c r="I50" s="73"/>
      <c r="J50" s="73"/>
      <c r="K50" s="73"/>
      <c r="L50" s="73"/>
    </row>
    <row r="51" spans="1:12" ht="20.25" customHeight="1">
      <c r="A51" s="40"/>
      <c r="B51" s="40"/>
      <c r="C51" s="52"/>
      <c r="D51" s="73"/>
      <c r="E51" s="73"/>
      <c r="F51" s="73"/>
      <c r="G51" s="73"/>
      <c r="H51" s="73"/>
      <c r="I51" s="73"/>
      <c r="J51" s="73"/>
      <c r="K51" s="73"/>
      <c r="L51" s="73"/>
    </row>
  </sheetData>
  <mergeCells count="6">
    <mergeCell ref="D28:L28"/>
    <mergeCell ref="H29:J29"/>
    <mergeCell ref="D32:L32"/>
    <mergeCell ref="D4:L4"/>
    <mergeCell ref="H5:J5"/>
    <mergeCell ref="D8:L8"/>
  </mergeCells>
  <phoneticPr fontId="0" type="noConversion"/>
  <pageMargins left="0.7" right="0.7" top="0.48" bottom="0.5" header="0.5" footer="0.5"/>
  <pageSetup paperSize="9" scale="90" firstPageNumber="12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9"/>
  <sheetViews>
    <sheetView view="pageBreakPreview" topLeftCell="A64" zoomScale="79" zoomScaleNormal="85" zoomScaleSheetLayoutView="70" workbookViewId="0">
      <selection activeCell="J77" sqref="J1:J1048576"/>
    </sheetView>
  </sheetViews>
  <sheetFormatPr defaultColWidth="9.1796875" defaultRowHeight="20.25" customHeight="1"/>
  <cols>
    <col min="1" max="1" width="53.81640625" style="48" customWidth="1"/>
    <col min="2" max="2" width="12" style="48" customWidth="1"/>
    <col min="3" max="3" width="1" style="104" customWidth="1"/>
    <col min="4" max="4" width="12" style="48" customWidth="1"/>
    <col min="5" max="5" width="1" style="104" customWidth="1"/>
    <col min="6" max="6" width="12" style="48" customWidth="1"/>
    <col min="7" max="7" width="1" style="104" customWidth="1"/>
    <col min="8" max="8" width="12" style="48" customWidth="1"/>
    <col min="9" max="16384" width="9.1796875" style="48"/>
  </cols>
  <sheetData>
    <row r="1" spans="1:8" ht="20.25" customHeight="1">
      <c r="A1" s="204" t="s">
        <v>148</v>
      </c>
      <c r="B1" s="205"/>
      <c r="C1" s="205"/>
      <c r="D1" s="205"/>
      <c r="E1" s="205"/>
      <c r="F1" s="205"/>
      <c r="G1" s="205"/>
      <c r="H1" s="205"/>
    </row>
    <row r="2" spans="1:8" ht="20.25" customHeight="1">
      <c r="A2" s="28" t="s">
        <v>79</v>
      </c>
      <c r="B2" s="102"/>
      <c r="C2" s="106"/>
      <c r="D2" s="102"/>
      <c r="E2" s="106"/>
      <c r="F2" s="102"/>
      <c r="G2" s="106"/>
      <c r="H2" s="102"/>
    </row>
    <row r="3" spans="1:8" ht="15">
      <c r="A3" s="18"/>
      <c r="B3" s="18"/>
      <c r="C3" s="107"/>
      <c r="D3" s="18"/>
      <c r="E3" s="107"/>
      <c r="F3" s="21"/>
      <c r="G3" s="113"/>
      <c r="H3" s="21"/>
    </row>
    <row r="4" spans="1:8" ht="20.25" customHeight="1">
      <c r="A4" s="25"/>
      <c r="B4" s="252" t="s">
        <v>65</v>
      </c>
      <c r="C4" s="252"/>
      <c r="D4" s="252"/>
      <c r="E4" s="89"/>
      <c r="F4" s="252" t="s">
        <v>67</v>
      </c>
      <c r="G4" s="252"/>
      <c r="H4" s="252"/>
    </row>
    <row r="5" spans="1:8" ht="20.25" customHeight="1">
      <c r="A5" s="25"/>
      <c r="B5" s="252" t="s">
        <v>66</v>
      </c>
      <c r="C5" s="252"/>
      <c r="D5" s="252"/>
      <c r="E5" s="89"/>
      <c r="F5" s="252" t="s">
        <v>66</v>
      </c>
      <c r="G5" s="252"/>
      <c r="H5" s="252"/>
    </row>
    <row r="6" spans="1:8" ht="20.25" customHeight="1">
      <c r="A6" s="25"/>
      <c r="B6" s="255" t="s">
        <v>171</v>
      </c>
      <c r="C6" s="256"/>
      <c r="D6" s="256"/>
      <c r="E6" s="27"/>
      <c r="F6" s="255" t="s">
        <v>171</v>
      </c>
      <c r="G6" s="256"/>
      <c r="H6" s="256"/>
    </row>
    <row r="7" spans="1:8" ht="20.25" customHeight="1">
      <c r="A7" s="25"/>
      <c r="B7" s="255" t="s">
        <v>170</v>
      </c>
      <c r="C7" s="256"/>
      <c r="D7" s="256"/>
      <c r="E7" s="27"/>
      <c r="F7" s="255" t="s">
        <v>170</v>
      </c>
      <c r="G7" s="256"/>
      <c r="H7" s="256"/>
    </row>
    <row r="8" spans="1:8" ht="20.25" customHeight="1">
      <c r="A8" s="34"/>
      <c r="B8" s="101" t="s">
        <v>112</v>
      </c>
      <c r="C8" s="101"/>
      <c r="D8" s="101" t="s">
        <v>107</v>
      </c>
      <c r="E8" s="90"/>
      <c r="F8" s="101" t="s">
        <v>112</v>
      </c>
      <c r="G8" s="101"/>
      <c r="H8" s="101" t="s">
        <v>107</v>
      </c>
    </row>
    <row r="9" spans="1:8" ht="20.25" customHeight="1">
      <c r="A9" s="24"/>
      <c r="B9" s="253" t="s">
        <v>72</v>
      </c>
      <c r="C9" s="253"/>
      <c r="D9" s="253"/>
      <c r="E9" s="253"/>
      <c r="F9" s="253"/>
      <c r="G9" s="253"/>
      <c r="H9" s="253"/>
    </row>
    <row r="10" spans="1:8" ht="20.25" customHeight="1">
      <c r="A10" s="32" t="s">
        <v>27</v>
      </c>
    </row>
    <row r="11" spans="1:8" ht="20.25" customHeight="1">
      <c r="A11" s="72" t="s">
        <v>80</v>
      </c>
      <c r="B11" s="1">
        <f>PL!D93</f>
        <v>63696</v>
      </c>
      <c r="C11" s="108"/>
      <c r="D11" s="1">
        <f>PL!F93</f>
        <v>64178</v>
      </c>
      <c r="E11" s="108"/>
      <c r="F11" s="74">
        <f>PL!H93</f>
        <v>46548</v>
      </c>
      <c r="G11" s="108"/>
      <c r="H11" s="1">
        <f>PL!J93</f>
        <v>34916</v>
      </c>
    </row>
    <row r="12" spans="1:8" ht="20.25" customHeight="1">
      <c r="A12" s="49" t="s">
        <v>93</v>
      </c>
      <c r="C12" s="109"/>
      <c r="E12" s="109"/>
      <c r="F12" s="94"/>
      <c r="G12" s="109"/>
      <c r="H12" s="94"/>
    </row>
    <row r="13" spans="1:8" ht="20.25" customHeight="1">
      <c r="A13" s="84" t="s">
        <v>83</v>
      </c>
      <c r="B13" s="1">
        <v>12497</v>
      </c>
      <c r="C13" s="108"/>
      <c r="D13" s="1">
        <v>9788</v>
      </c>
      <c r="E13" s="108"/>
      <c r="F13" s="74">
        <v>11471</v>
      </c>
      <c r="G13" s="108"/>
      <c r="H13" s="74">
        <v>8773</v>
      </c>
    </row>
    <row r="14" spans="1:8" ht="20.25" customHeight="1">
      <c r="A14" t="s">
        <v>37</v>
      </c>
      <c r="B14" s="93">
        <v>2203</v>
      </c>
      <c r="C14" s="97"/>
      <c r="D14" s="93">
        <v>2038</v>
      </c>
      <c r="E14" s="97"/>
      <c r="F14" s="232">
        <v>1514</v>
      </c>
      <c r="G14" s="100"/>
      <c r="H14" s="232">
        <v>1487</v>
      </c>
    </row>
    <row r="15" spans="1:8" ht="20.25" customHeight="1">
      <c r="A15" s="84" t="s">
        <v>135</v>
      </c>
      <c r="B15" s="94">
        <v>7454</v>
      </c>
      <c r="C15" s="97"/>
      <c r="D15" s="94">
        <v>5024</v>
      </c>
      <c r="E15" s="97"/>
      <c r="F15" s="95">
        <v>5783</v>
      </c>
      <c r="G15" s="97"/>
      <c r="H15" s="95">
        <v>4009</v>
      </c>
    </row>
    <row r="16" spans="1:8" ht="20.25" customHeight="1">
      <c r="A16" s="59" t="s">
        <v>84</v>
      </c>
      <c r="B16" s="96">
        <v>4953</v>
      </c>
      <c r="C16" s="97"/>
      <c r="D16" s="96">
        <v>1810</v>
      </c>
      <c r="E16" s="97"/>
      <c r="F16" s="115">
        <v>4669</v>
      </c>
      <c r="G16" s="97"/>
      <c r="H16" s="115">
        <v>1499</v>
      </c>
    </row>
    <row r="17" spans="1:8" ht="20.25" customHeight="1">
      <c r="A17" s="59" t="s">
        <v>178</v>
      </c>
      <c r="B17" s="115">
        <v>3114</v>
      </c>
      <c r="C17" s="97"/>
      <c r="D17" s="115">
        <f>10545-253</f>
        <v>10292</v>
      </c>
      <c r="E17" s="97"/>
      <c r="F17" s="232">
        <v>3114</v>
      </c>
      <c r="G17" s="100"/>
      <c r="H17" s="232">
        <v>10291</v>
      </c>
    </row>
    <row r="18" spans="1:8" ht="20.25" customHeight="1">
      <c r="A18" s="59" t="s">
        <v>136</v>
      </c>
      <c r="B18" s="115">
        <v>4273</v>
      </c>
      <c r="C18" s="97"/>
      <c r="D18" s="115">
        <v>329</v>
      </c>
      <c r="E18" s="97"/>
      <c r="F18" s="232">
        <v>4212</v>
      </c>
      <c r="G18" s="100"/>
      <c r="H18" s="165">
        <v>0</v>
      </c>
    </row>
    <row r="19" spans="1:8" ht="20.25" customHeight="1">
      <c r="A19" s="59" t="s">
        <v>137</v>
      </c>
      <c r="B19" s="115">
        <v>1397</v>
      </c>
      <c r="C19" s="97"/>
      <c r="D19" s="115">
        <v>-41</v>
      </c>
      <c r="E19" s="97"/>
      <c r="F19" s="232">
        <v>1089</v>
      </c>
      <c r="G19" s="100"/>
      <c r="H19" s="232">
        <v>-54</v>
      </c>
    </row>
    <row r="20" spans="1:8" ht="20.25" customHeight="1">
      <c r="A20" s="59" t="s">
        <v>179</v>
      </c>
      <c r="B20" s="93">
        <v>949</v>
      </c>
      <c r="C20" s="97"/>
      <c r="D20" s="165">
        <v>0</v>
      </c>
      <c r="E20" s="97"/>
      <c r="F20" s="95">
        <v>949</v>
      </c>
      <c r="G20" s="97"/>
      <c r="H20" s="165">
        <v>0</v>
      </c>
    </row>
    <row r="21" spans="1:8" ht="20.25" customHeight="1">
      <c r="A21" s="50" t="s">
        <v>69</v>
      </c>
      <c r="B21" s="98">
        <v>-57</v>
      </c>
      <c r="C21" s="97"/>
      <c r="D21" s="98">
        <v>-49</v>
      </c>
      <c r="E21" s="97"/>
      <c r="F21" s="132">
        <v>-25</v>
      </c>
      <c r="G21" s="97"/>
      <c r="H21" s="132">
        <v>-21</v>
      </c>
    </row>
    <row r="22" spans="1:8" ht="20.25" customHeight="1">
      <c r="A22" s="23"/>
      <c r="B22" s="94">
        <f>SUM(B11:B21)</f>
        <v>100479</v>
      </c>
      <c r="C22" s="109"/>
      <c r="D22" s="94">
        <f>SUM(D11:D21)</f>
        <v>93369</v>
      </c>
      <c r="E22" s="109"/>
      <c r="F22" s="94">
        <f>SUM(F11:F21)</f>
        <v>79324</v>
      </c>
      <c r="G22" s="109"/>
      <c r="H22" s="94">
        <f>SUM(H11:H21)</f>
        <v>60900</v>
      </c>
    </row>
    <row r="23" spans="1:8" ht="20.25" customHeight="1">
      <c r="A23" s="49" t="s">
        <v>23</v>
      </c>
      <c r="B23" s="94"/>
      <c r="C23" s="109"/>
      <c r="D23" s="94"/>
      <c r="E23" s="109"/>
      <c r="F23" s="94"/>
      <c r="G23" s="109"/>
      <c r="H23" s="94"/>
    </row>
    <row r="24" spans="1:8" ht="20.25" customHeight="1">
      <c r="A24" s="50" t="s">
        <v>113</v>
      </c>
      <c r="B24" s="99">
        <v>-10346</v>
      </c>
      <c r="C24" s="97"/>
      <c r="D24" s="14">
        <v>15635</v>
      </c>
      <c r="E24" s="97"/>
      <c r="F24" s="74">
        <v>28460</v>
      </c>
      <c r="G24" s="97"/>
      <c r="H24" s="74">
        <v>3999</v>
      </c>
    </row>
    <row r="25" spans="1:8" ht="20.25" customHeight="1">
      <c r="A25" s="12" t="s">
        <v>4</v>
      </c>
      <c r="B25" s="93">
        <v>-19290</v>
      </c>
      <c r="C25" s="97"/>
      <c r="D25" s="14">
        <v>-217</v>
      </c>
      <c r="E25" s="97"/>
      <c r="F25" s="74">
        <v>-11815</v>
      </c>
      <c r="G25" s="97"/>
      <c r="H25" s="74">
        <v>8204</v>
      </c>
    </row>
    <row r="26" spans="1:8" ht="20.25" customHeight="1">
      <c r="A26" s="12" t="s">
        <v>3</v>
      </c>
      <c r="B26" s="93">
        <v>1997</v>
      </c>
      <c r="C26" s="97"/>
      <c r="D26" s="14">
        <v>-1742</v>
      </c>
      <c r="E26" s="97"/>
      <c r="F26" s="74">
        <v>1912</v>
      </c>
      <c r="G26" s="97"/>
      <c r="H26" s="74">
        <v>-916</v>
      </c>
    </row>
    <row r="27" spans="1:8" ht="20.25" customHeight="1">
      <c r="A27" s="12" t="s">
        <v>17</v>
      </c>
      <c r="B27" s="93">
        <v>16</v>
      </c>
      <c r="C27" s="97"/>
      <c r="D27" s="14">
        <v>-116</v>
      </c>
      <c r="E27" s="97"/>
      <c r="F27" s="74">
        <v>16</v>
      </c>
      <c r="G27" s="97"/>
      <c r="H27" s="241">
        <v>-116</v>
      </c>
    </row>
    <row r="28" spans="1:8" ht="20.25" customHeight="1">
      <c r="A28" s="12" t="s">
        <v>120</v>
      </c>
      <c r="B28" s="93">
        <v>28379</v>
      </c>
      <c r="C28" s="97"/>
      <c r="D28" s="14">
        <v>-18610</v>
      </c>
      <c r="E28" s="116"/>
      <c r="F28" s="115">
        <v>46025</v>
      </c>
      <c r="G28" s="97"/>
      <c r="H28" s="233">
        <v>17274</v>
      </c>
    </row>
    <row r="29" spans="1:8" ht="19.75" customHeight="1">
      <c r="A29" s="12" t="s">
        <v>121</v>
      </c>
      <c r="B29" s="98">
        <v>-2064</v>
      </c>
      <c r="C29" s="97"/>
      <c r="D29" s="249">
        <v>-2106</v>
      </c>
      <c r="E29" s="116"/>
      <c r="F29" s="118">
        <v>-1291</v>
      </c>
      <c r="G29" s="97"/>
      <c r="H29" s="250">
        <v>-878</v>
      </c>
    </row>
    <row r="30" spans="1:8" ht="20.25" customHeight="1">
      <c r="A30" s="72" t="s">
        <v>157</v>
      </c>
      <c r="B30" s="248">
        <f>SUM(B22:B29)</f>
        <v>99171</v>
      </c>
      <c r="C30" s="97"/>
      <c r="D30" s="248">
        <f>SUM(D22:D29)</f>
        <v>86213</v>
      </c>
      <c r="E30" s="100">
        <v>0</v>
      </c>
      <c r="F30" s="248">
        <f>SUM(F22:F29)</f>
        <v>142631</v>
      </c>
      <c r="G30" s="100"/>
      <c r="H30" s="248">
        <f>SUM(H22:H29)</f>
        <v>88467</v>
      </c>
    </row>
    <row r="31" spans="1:8" ht="19.75" customHeight="1">
      <c r="A31" s="72" t="s">
        <v>180</v>
      </c>
      <c r="B31" s="242">
        <v>-3879</v>
      </c>
      <c r="C31" s="97"/>
      <c r="D31" s="112">
        <v>0</v>
      </c>
      <c r="E31" s="116"/>
      <c r="F31" s="119">
        <v>-3879</v>
      </c>
      <c r="G31" s="97"/>
      <c r="H31" s="112">
        <v>0</v>
      </c>
    </row>
    <row r="32" spans="1:8" ht="20.25" customHeight="1">
      <c r="A32" s="72" t="s">
        <v>95</v>
      </c>
      <c r="B32" s="93">
        <v>-2786</v>
      </c>
      <c r="C32" s="97"/>
      <c r="D32" s="14">
        <v>-8425</v>
      </c>
      <c r="E32" s="97"/>
      <c r="F32" s="74">
        <v>-2786</v>
      </c>
      <c r="G32" s="97"/>
      <c r="H32" s="74">
        <v>-8324</v>
      </c>
    </row>
    <row r="33" spans="1:8" ht="20.25" customHeight="1">
      <c r="A33" s="23" t="s">
        <v>162</v>
      </c>
      <c r="B33" s="85">
        <f>SUM(B30:B32)</f>
        <v>92506</v>
      </c>
      <c r="C33" s="110">
        <f>SUM(C22:C32)</f>
        <v>0</v>
      </c>
      <c r="D33" s="85">
        <f>SUM(D30:D32)</f>
        <v>77788</v>
      </c>
      <c r="E33" s="110">
        <f>SUM(E22:E32)</f>
        <v>0</v>
      </c>
      <c r="F33" s="85">
        <f>SUM(F30:F32)</f>
        <v>135966</v>
      </c>
      <c r="G33" s="110">
        <f>SUM(G22:G32)</f>
        <v>0</v>
      </c>
      <c r="H33" s="85">
        <f>SUM(H30:H32)</f>
        <v>80143</v>
      </c>
    </row>
    <row r="34" spans="1:8" ht="20.25" customHeight="1">
      <c r="A34" s="23"/>
      <c r="B34" s="110"/>
      <c r="C34" s="110"/>
      <c r="D34" s="110"/>
      <c r="E34" s="110"/>
      <c r="F34" s="110"/>
      <c r="G34" s="110"/>
      <c r="H34" s="110"/>
    </row>
    <row r="35" spans="1:8" ht="20.25" customHeight="1">
      <c r="A35" s="32" t="s">
        <v>24</v>
      </c>
      <c r="B35" s="202"/>
      <c r="C35" s="202"/>
      <c r="D35" s="202"/>
      <c r="E35" s="202"/>
      <c r="F35" s="202"/>
      <c r="G35" s="202"/>
      <c r="H35" s="202"/>
    </row>
    <row r="36" spans="1:8" ht="20.25" customHeight="1">
      <c r="A36" t="s">
        <v>168</v>
      </c>
      <c r="B36" s="234">
        <v>0</v>
      </c>
      <c r="C36" s="153"/>
      <c r="D36" s="234">
        <v>0</v>
      </c>
      <c r="E36" s="153"/>
      <c r="F36" s="153">
        <v>-50427</v>
      </c>
      <c r="G36" s="153"/>
      <c r="H36" s="234">
        <v>0</v>
      </c>
    </row>
    <row r="37" spans="1:8" ht="20.25" customHeight="1">
      <c r="A37" s="12" t="s">
        <v>139</v>
      </c>
      <c r="B37" s="93">
        <v>-7995</v>
      </c>
      <c r="C37" s="97"/>
      <c r="D37" s="93">
        <v>-2000</v>
      </c>
      <c r="E37" s="97"/>
      <c r="F37" s="93">
        <v>-6269</v>
      </c>
      <c r="G37" s="97"/>
      <c r="H37" s="93">
        <v>-683</v>
      </c>
    </row>
    <row r="38" spans="1:8" ht="20.25" customHeight="1">
      <c r="A38" s="72" t="s">
        <v>138</v>
      </c>
      <c r="B38" s="93">
        <v>-140</v>
      </c>
      <c r="C38" s="97"/>
      <c r="D38" s="93">
        <v>-373</v>
      </c>
      <c r="E38" s="97"/>
      <c r="F38" s="93">
        <v>-140</v>
      </c>
      <c r="G38" s="97"/>
      <c r="H38" s="232">
        <v>-373</v>
      </c>
    </row>
    <row r="39" spans="1:8" ht="20.25" customHeight="1">
      <c r="A39" s="72" t="s">
        <v>181</v>
      </c>
      <c r="B39" s="93">
        <v>1064</v>
      </c>
      <c r="C39" s="97"/>
      <c r="D39" s="165">
        <v>0</v>
      </c>
      <c r="E39" s="97"/>
      <c r="F39" s="93">
        <v>1064</v>
      </c>
      <c r="G39" s="97"/>
      <c r="H39" s="165">
        <v>0</v>
      </c>
    </row>
    <row r="40" spans="1:8" ht="20.25" customHeight="1">
      <c r="A40" s="12" t="s">
        <v>29</v>
      </c>
      <c r="B40" s="93">
        <v>53</v>
      </c>
      <c r="C40" s="97"/>
      <c r="D40" s="93">
        <v>47</v>
      </c>
      <c r="E40" s="97"/>
      <c r="F40" s="93">
        <v>21</v>
      </c>
      <c r="G40" s="97"/>
      <c r="H40" s="93">
        <v>19</v>
      </c>
    </row>
    <row r="41" spans="1:8" ht="20.25" customHeight="1">
      <c r="A41" s="23" t="s">
        <v>70</v>
      </c>
      <c r="B41" s="56">
        <f>SUM(B36:B40)</f>
        <v>-7018</v>
      </c>
      <c r="C41" s="112"/>
      <c r="D41" s="56">
        <f>SUM(D36:D40)</f>
        <v>-2326</v>
      </c>
      <c r="E41" s="112"/>
      <c r="F41" s="56">
        <f>SUM(F36:F40)</f>
        <v>-55751</v>
      </c>
      <c r="G41" s="112"/>
      <c r="H41" s="56">
        <f>SUM(H36:H40)</f>
        <v>-1037</v>
      </c>
    </row>
    <row r="42" spans="1:8" ht="20.25" customHeight="1">
      <c r="A42" s="23"/>
      <c r="B42" s="66"/>
      <c r="C42" s="112"/>
      <c r="D42" s="66"/>
      <c r="E42" s="112"/>
      <c r="F42" s="66"/>
      <c r="G42" s="112"/>
      <c r="H42" s="66"/>
    </row>
    <row r="43" spans="1:8" ht="20.25" customHeight="1">
      <c r="A43" s="16" t="s">
        <v>148</v>
      </c>
      <c r="B43" s="14"/>
      <c r="C43" s="112"/>
      <c r="D43" s="14"/>
      <c r="E43" s="112"/>
      <c r="F43" s="14"/>
      <c r="G43" s="112"/>
      <c r="H43" s="14"/>
    </row>
    <row r="44" spans="1:8" ht="20.25" customHeight="1">
      <c r="A44" s="17" t="s">
        <v>79</v>
      </c>
      <c r="B44" s="14"/>
      <c r="C44" s="112"/>
      <c r="D44" s="14"/>
      <c r="E44" s="112"/>
      <c r="F44" s="14"/>
      <c r="G44" s="112"/>
      <c r="H44" s="14"/>
    </row>
    <row r="45" spans="1:8" ht="20.25" customHeight="1">
      <c r="A45" s="18"/>
      <c r="B45" s="14"/>
      <c r="C45" s="112"/>
      <c r="D45" s="14"/>
      <c r="E45" s="112"/>
      <c r="F45" s="14"/>
      <c r="G45" s="112"/>
      <c r="H45" s="14"/>
    </row>
    <row r="46" spans="1:8" ht="20.25" customHeight="1">
      <c r="A46" s="18"/>
      <c r="B46" s="252" t="s">
        <v>65</v>
      </c>
      <c r="C46" s="252"/>
      <c r="D46" s="252"/>
      <c r="E46" s="89"/>
      <c r="F46" s="252" t="s">
        <v>67</v>
      </c>
      <c r="G46" s="252"/>
      <c r="H46" s="252"/>
    </row>
    <row r="47" spans="1:8" ht="20.25" customHeight="1">
      <c r="A47" s="18"/>
      <c r="B47" s="252" t="s">
        <v>66</v>
      </c>
      <c r="C47" s="252"/>
      <c r="D47" s="252"/>
      <c r="E47" s="89"/>
      <c r="F47" s="252" t="s">
        <v>66</v>
      </c>
      <c r="G47" s="252"/>
      <c r="H47" s="252"/>
    </row>
    <row r="48" spans="1:8" ht="20.25" customHeight="1">
      <c r="A48" s="25"/>
      <c r="B48" s="255" t="s">
        <v>171</v>
      </c>
      <c r="C48" s="256"/>
      <c r="D48" s="256"/>
      <c r="E48" s="27"/>
      <c r="F48" s="255" t="s">
        <v>171</v>
      </c>
      <c r="G48" s="256"/>
      <c r="H48" s="256"/>
    </row>
    <row r="49" spans="1:8" ht="20.25" customHeight="1">
      <c r="A49" s="25"/>
      <c r="B49" s="255" t="s">
        <v>170</v>
      </c>
      <c r="C49" s="256"/>
      <c r="D49" s="256"/>
      <c r="E49" s="27"/>
      <c r="F49" s="255" t="s">
        <v>170</v>
      </c>
      <c r="G49" s="256"/>
      <c r="H49" s="256"/>
    </row>
    <row r="50" spans="1:8" ht="20.25" customHeight="1">
      <c r="A50" s="30"/>
      <c r="B50" s="101" t="s">
        <v>112</v>
      </c>
      <c r="C50" s="101"/>
      <c r="D50" s="101" t="s">
        <v>107</v>
      </c>
      <c r="E50" s="90"/>
      <c r="F50" s="101" t="s">
        <v>112</v>
      </c>
      <c r="G50" s="101"/>
      <c r="H50" s="101" t="s">
        <v>107</v>
      </c>
    </row>
    <row r="51" spans="1:8" ht="20.25" customHeight="1">
      <c r="A51" s="23"/>
      <c r="B51" s="253" t="s">
        <v>72</v>
      </c>
      <c r="C51" s="253"/>
      <c r="D51" s="253"/>
      <c r="E51" s="253"/>
      <c r="F51" s="253"/>
      <c r="G51" s="253"/>
      <c r="H51" s="253"/>
    </row>
    <row r="52" spans="1:8" ht="20.25" customHeight="1">
      <c r="A52" s="51" t="s">
        <v>25</v>
      </c>
      <c r="B52" s="14"/>
      <c r="C52" s="112"/>
      <c r="D52" s="14"/>
      <c r="E52" s="112"/>
      <c r="F52" s="14"/>
      <c r="G52" s="112"/>
      <c r="H52" s="14"/>
    </row>
    <row r="53" spans="1:8" ht="20.25" customHeight="1">
      <c r="A53" s="129" t="s">
        <v>85</v>
      </c>
      <c r="B53" s="94">
        <v>-2203</v>
      </c>
      <c r="C53" s="109"/>
      <c r="D53" s="94">
        <v>-2038</v>
      </c>
      <c r="E53" s="109"/>
      <c r="F53" s="233">
        <v>-1514</v>
      </c>
      <c r="G53" s="109"/>
      <c r="H53" s="233">
        <v>-1487</v>
      </c>
    </row>
    <row r="54" spans="1:8" ht="20.25" customHeight="1">
      <c r="A54" s="129" t="s">
        <v>140</v>
      </c>
      <c r="B54" s="94">
        <v>268980</v>
      </c>
      <c r="C54" s="109"/>
      <c r="D54" s="94">
        <v>141771</v>
      </c>
      <c r="E54" s="109"/>
      <c r="F54" s="94">
        <v>232461</v>
      </c>
      <c r="G54" s="109"/>
      <c r="H54" s="94">
        <v>130705</v>
      </c>
    </row>
    <row r="55" spans="1:8" ht="20.25" customHeight="1">
      <c r="A55" s="129" t="s">
        <v>141</v>
      </c>
      <c r="B55" s="94">
        <v>-262046</v>
      </c>
      <c r="C55" s="109"/>
      <c r="D55" s="94">
        <v>-148513</v>
      </c>
      <c r="E55" s="97"/>
      <c r="F55" s="94">
        <v>-222835</v>
      </c>
      <c r="G55" s="109"/>
      <c r="H55" s="94">
        <v>-140875</v>
      </c>
    </row>
    <row r="56" spans="1:8" ht="20.25" customHeight="1">
      <c r="A56" t="s">
        <v>184</v>
      </c>
      <c r="B56" s="95">
        <v>-2099</v>
      </c>
      <c r="C56" s="97"/>
      <c r="D56" s="234">
        <v>0</v>
      </c>
      <c r="E56" s="97"/>
      <c r="F56" s="94">
        <v>-1476</v>
      </c>
      <c r="G56" s="97"/>
      <c r="H56" s="234">
        <v>0</v>
      </c>
    </row>
    <row r="57" spans="1:8" ht="20.25" customHeight="1">
      <c r="A57" t="s">
        <v>176</v>
      </c>
      <c r="B57" s="95">
        <v>-57000</v>
      </c>
      <c r="C57" s="97"/>
      <c r="D57" s="118">
        <v>-45600</v>
      </c>
      <c r="E57" s="97"/>
      <c r="F57" s="94">
        <v>-57000</v>
      </c>
      <c r="G57" s="97"/>
      <c r="H57" s="94">
        <v>-45600</v>
      </c>
    </row>
    <row r="58" spans="1:8" ht="20.25" customHeight="1">
      <c r="A58" s="11" t="s">
        <v>96</v>
      </c>
      <c r="B58" s="56">
        <f>SUM(B53:B57)</f>
        <v>-54368</v>
      </c>
      <c r="C58" s="97"/>
      <c r="D58" s="56">
        <f>SUM(D53:D57)</f>
        <v>-54380</v>
      </c>
      <c r="E58" s="97"/>
      <c r="F58" s="56">
        <f>SUM(F53:F57)</f>
        <v>-50364</v>
      </c>
      <c r="G58" s="97"/>
      <c r="H58" s="56">
        <f>SUM(H53:H57)</f>
        <v>-57257</v>
      </c>
    </row>
    <row r="59" spans="1:8" ht="20.25" customHeight="1">
      <c r="A59" s="11"/>
      <c r="B59" s="66"/>
      <c r="C59" s="97"/>
      <c r="D59" s="66"/>
      <c r="E59" s="66"/>
      <c r="F59" s="66"/>
      <c r="G59" s="97"/>
      <c r="H59" s="66"/>
    </row>
    <row r="60" spans="1:8" ht="20.25" customHeight="1">
      <c r="A60" s="129" t="s">
        <v>158</v>
      </c>
    </row>
    <row r="61" spans="1:8" ht="20.25" customHeight="1">
      <c r="A61" s="135" t="s">
        <v>110</v>
      </c>
      <c r="B61" s="14">
        <f>B33+B41+B58</f>
        <v>31120</v>
      </c>
      <c r="C61" s="112"/>
      <c r="D61" s="14">
        <f>D33+D41+D58</f>
        <v>21082</v>
      </c>
      <c r="E61" s="112"/>
      <c r="F61" s="14">
        <f>F33+F41+F58</f>
        <v>29851</v>
      </c>
      <c r="G61" s="112"/>
      <c r="H61" s="14">
        <f>H33+H41+H58</f>
        <v>21849</v>
      </c>
    </row>
    <row r="62" spans="1:8" ht="20.25" customHeight="1">
      <c r="A62" s="129" t="s">
        <v>142</v>
      </c>
      <c r="B62" s="82">
        <v>-207</v>
      </c>
      <c r="C62" s="111"/>
      <c r="D62" s="82">
        <v>-184</v>
      </c>
      <c r="E62" s="82"/>
      <c r="F62" s="119">
        <v>-207</v>
      </c>
      <c r="G62" s="111"/>
      <c r="H62" s="82">
        <v>-184</v>
      </c>
    </row>
    <row r="63" spans="1:8" ht="20.25" customHeight="1">
      <c r="A63" s="129" t="s">
        <v>169</v>
      </c>
      <c r="B63" s="137">
        <v>-994</v>
      </c>
      <c r="C63" s="111"/>
      <c r="D63" s="118">
        <v>253</v>
      </c>
      <c r="E63" s="82"/>
      <c r="F63" s="118">
        <v>0</v>
      </c>
      <c r="G63" s="111"/>
      <c r="H63" s="118">
        <v>0</v>
      </c>
    </row>
    <row r="64" spans="1:8" ht="20.25" customHeight="1">
      <c r="A64" s="138" t="s">
        <v>159</v>
      </c>
      <c r="B64" s="139">
        <f t="shared" ref="B64:H64" si="0">SUM(B61:B63)</f>
        <v>29919</v>
      </c>
      <c r="C64" s="139">
        <f t="shared" si="0"/>
        <v>0</v>
      </c>
      <c r="D64" s="139">
        <f t="shared" si="0"/>
        <v>21151</v>
      </c>
      <c r="E64" s="139">
        <f t="shared" si="0"/>
        <v>0</v>
      </c>
      <c r="F64" s="139">
        <f t="shared" si="0"/>
        <v>29644</v>
      </c>
      <c r="G64" s="139">
        <f t="shared" si="0"/>
        <v>0</v>
      </c>
      <c r="H64" s="139">
        <f t="shared" si="0"/>
        <v>21665</v>
      </c>
    </row>
    <row r="65" spans="1:8" ht="20.25" customHeight="1">
      <c r="A65" s="174" t="s">
        <v>87</v>
      </c>
      <c r="B65" s="81">
        <v>-45524</v>
      </c>
      <c r="C65" s="111"/>
      <c r="D65" s="81">
        <v>-31954</v>
      </c>
      <c r="E65" s="111"/>
      <c r="F65" s="81">
        <v>-42180</v>
      </c>
      <c r="G65" s="111"/>
      <c r="H65" s="81">
        <v>-29154</v>
      </c>
    </row>
    <row r="66" spans="1:8" ht="20.25" customHeight="1" thickBot="1">
      <c r="A66" s="192" t="s">
        <v>86</v>
      </c>
      <c r="B66" s="58">
        <f>SUM(B64:B65)</f>
        <v>-15605</v>
      </c>
      <c r="C66" s="66"/>
      <c r="D66" s="58">
        <f>SUM(D64:D65)</f>
        <v>-10803</v>
      </c>
      <c r="E66" s="66"/>
      <c r="F66" s="58">
        <f>SUM(F64:F65)</f>
        <v>-12536</v>
      </c>
      <c r="G66" s="66"/>
      <c r="H66" s="58">
        <f>SUM(H64:H65)</f>
        <v>-7489</v>
      </c>
    </row>
    <row r="67" spans="1:8" ht="18.75" customHeight="1" thickTop="1">
      <c r="A67" s="10"/>
      <c r="B67" s="8"/>
      <c r="C67" s="8"/>
      <c r="D67" s="8"/>
      <c r="E67" s="8"/>
      <c r="F67" s="6"/>
      <c r="G67" s="8"/>
      <c r="H67" s="6"/>
    </row>
    <row r="68" spans="1:8" ht="18.75" customHeight="1">
      <c r="A68" s="15" t="s">
        <v>143</v>
      </c>
      <c r="B68" s="8"/>
      <c r="C68" s="8"/>
      <c r="D68" s="8"/>
      <c r="E68" s="8"/>
      <c r="F68" s="6"/>
      <c r="G68" s="8"/>
      <c r="H68" s="6"/>
    </row>
    <row r="69" spans="1:8" ht="18.75" customHeight="1">
      <c r="A69" s="10" t="s">
        <v>144</v>
      </c>
      <c r="B69" s="8">
        <v>20074</v>
      </c>
      <c r="C69" s="8"/>
      <c r="D69" s="8">
        <v>8029</v>
      </c>
      <c r="E69" s="8"/>
      <c r="F69" s="6">
        <v>6872</v>
      </c>
      <c r="G69" s="8"/>
      <c r="H69" s="6">
        <v>1928</v>
      </c>
    </row>
    <row r="70" spans="1:8" ht="18.75" customHeight="1">
      <c r="A70" s="10" t="s">
        <v>145</v>
      </c>
      <c r="B70" s="8">
        <v>-35679</v>
      </c>
      <c r="C70" s="8"/>
      <c r="D70" s="8">
        <v>-18832</v>
      </c>
      <c r="E70" s="8"/>
      <c r="F70" s="6">
        <v>-19408</v>
      </c>
      <c r="G70" s="8"/>
      <c r="H70" s="6">
        <v>-9417</v>
      </c>
    </row>
    <row r="71" spans="1:8" ht="18.75" customHeight="1" thickBot="1">
      <c r="A71" s="10"/>
      <c r="B71" s="58">
        <f>SUM(B69:B70)</f>
        <v>-15605</v>
      </c>
      <c r="C71" s="8"/>
      <c r="D71" s="58">
        <f>SUM(D69:D70)</f>
        <v>-10803</v>
      </c>
      <c r="E71" s="8"/>
      <c r="F71" s="58">
        <f>SUM(F69:F70)</f>
        <v>-12536</v>
      </c>
      <c r="G71" s="8"/>
      <c r="H71" s="58">
        <f>SUM(H69:H70)</f>
        <v>-7489</v>
      </c>
    </row>
    <row r="72" spans="1:8" ht="18.75" customHeight="1" thickTop="1">
      <c r="A72" s="10"/>
      <c r="B72" s="8"/>
      <c r="C72" s="8"/>
      <c r="D72" s="8"/>
      <c r="E72" s="8"/>
      <c r="F72" s="6"/>
      <c r="G72" s="8"/>
      <c r="H72" s="6"/>
    </row>
    <row r="73" spans="1:8" ht="18.75" customHeight="1">
      <c r="A73" s="105" t="s">
        <v>64</v>
      </c>
      <c r="B73" s="8"/>
      <c r="C73" s="8"/>
      <c r="D73" s="8"/>
      <c r="E73" s="8"/>
      <c r="F73" s="8"/>
      <c r="G73" s="9"/>
      <c r="H73" s="8"/>
    </row>
    <row r="74" spans="1:8" ht="18.75" customHeight="1">
      <c r="A74" s="128" t="s">
        <v>147</v>
      </c>
      <c r="B74" s="8">
        <v>67</v>
      </c>
      <c r="C74" s="8"/>
      <c r="D74" s="8">
        <v>429</v>
      </c>
      <c r="E74" s="8"/>
      <c r="F74" s="8">
        <v>67</v>
      </c>
      <c r="G74" s="9"/>
      <c r="H74" s="8">
        <v>402</v>
      </c>
    </row>
    <row r="75" spans="1:8" s="72" customFormat="1" ht="18.75" hidden="1" customHeight="1">
      <c r="A75" s="128" t="s">
        <v>146</v>
      </c>
      <c r="B75" s="136">
        <v>0</v>
      </c>
      <c r="C75" s="123"/>
      <c r="D75" s="136">
        <v>0</v>
      </c>
      <c r="E75" s="123"/>
      <c r="F75" s="119">
        <v>0</v>
      </c>
      <c r="G75" s="127"/>
      <c r="H75" s="119">
        <v>0</v>
      </c>
    </row>
    <row r="76" spans="1:8" ht="20.25" customHeight="1">
      <c r="A76" s="104"/>
      <c r="B76" s="8"/>
      <c r="C76" s="8"/>
      <c r="D76" s="8"/>
      <c r="E76" s="8"/>
      <c r="F76" s="8"/>
      <c r="G76" s="9"/>
      <c r="H76" s="8"/>
    </row>
    <row r="77" spans="1:8" ht="20.25" customHeight="1">
      <c r="A77" s="104"/>
      <c r="B77" s="6"/>
      <c r="C77" s="8"/>
      <c r="D77" s="6"/>
      <c r="E77" s="8"/>
      <c r="F77" s="6"/>
      <c r="G77" s="7"/>
      <c r="H77" s="6"/>
    </row>
    <row r="78" spans="1:8" ht="20.25" customHeight="1">
      <c r="A78" s="104"/>
      <c r="B78" s="103"/>
      <c r="C78" s="111"/>
      <c r="D78" s="103"/>
      <c r="E78" s="83"/>
      <c r="F78" s="103"/>
      <c r="G78" s="83"/>
      <c r="H78" s="103"/>
    </row>
    <row r="79" spans="1:8" ht="20.25" customHeight="1">
      <c r="A79" s="15"/>
      <c r="B79" s="5"/>
      <c r="C79" s="5"/>
      <c r="D79" s="5"/>
      <c r="E79" s="5"/>
      <c r="F79" s="5"/>
      <c r="G79" s="5"/>
      <c r="H79" s="5"/>
    </row>
  </sheetData>
  <mergeCells count="18">
    <mergeCell ref="B9:H9"/>
    <mergeCell ref="B4:D4"/>
    <mergeCell ref="B5:D5"/>
    <mergeCell ref="F4:H4"/>
    <mergeCell ref="F5:H5"/>
    <mergeCell ref="B6:D6"/>
    <mergeCell ref="B7:D7"/>
    <mergeCell ref="F6:H6"/>
    <mergeCell ref="F7:H7"/>
    <mergeCell ref="B51:H51"/>
    <mergeCell ref="B46:D46"/>
    <mergeCell ref="F46:H46"/>
    <mergeCell ref="B47:D47"/>
    <mergeCell ref="F47:H47"/>
    <mergeCell ref="B49:D49"/>
    <mergeCell ref="F49:H49"/>
    <mergeCell ref="B48:D48"/>
    <mergeCell ref="F48:H48"/>
  </mergeCells>
  <phoneticPr fontId="26" type="noConversion"/>
  <pageMargins left="0.7" right="0.7" top="0.48" bottom="0.5" header="0.5" footer="0.5"/>
  <pageSetup paperSize="9" scale="84" firstPageNumber="14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2" max="16383" man="1"/>
  </rowBreaks>
  <ignoredErrors>
    <ignoredError sqref="C8 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Nontanun, Acharamongkol</cp:lastModifiedBy>
  <cp:lastPrinted>2020-08-13T05:40:40Z</cp:lastPrinted>
  <dcterms:created xsi:type="dcterms:W3CDTF">1999-02-18T07:41:17Z</dcterms:created>
  <dcterms:modified xsi:type="dcterms:W3CDTF">2020-08-13T08:47:11Z</dcterms:modified>
</cp:coreProperties>
</file>