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s\Southeast Group Co., Ltd\2020\Q2\TGH\Draft FS (Master ver) TGH Q220\"/>
    </mc:Choice>
  </mc:AlternateContent>
  <xr:revisionPtr revIDLastSave="0" documentId="13_ncr:1_{3B4E56B9-0D49-4E1C-BBC3-BF468DFE6FE7}" xr6:coauthVersionLast="44" xr6:coauthVersionMax="45" xr10:uidLastSave="{00000000-0000-0000-0000-000000000000}"/>
  <bookViews>
    <workbookView xWindow="-110" yWindow="-110" windowWidth="19420" windowHeight="10420" tabRatio="736" activeTab="7" xr2:uid="{00000000-000D-0000-FFFF-FFFF00000000}"/>
  </bookViews>
  <sheets>
    <sheet name="BS 3-4" sheetId="1" r:id="rId1"/>
    <sheet name="PL 5-6" sheetId="4" r:id="rId2"/>
    <sheet name="PL 7-8" sheetId="23" r:id="rId3"/>
    <sheet name="SH Conso 9" sheetId="22" r:id="rId4"/>
    <sheet name="SH Conso 10" sheetId="18" r:id="rId5"/>
    <sheet name="SH Separate 11" sheetId="17" r:id="rId6"/>
    <sheet name="SH Separate 12" sheetId="21" r:id="rId7"/>
    <sheet name="CF 13-15" sheetId="15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3-4'!$A$1:$I$78</definedName>
    <definedName name="_xlnm.Print_Area" localSheetId="7">'CF 13-15'!$A$1:$K$120</definedName>
    <definedName name="_xlnm.Print_Area" localSheetId="1">'PL 5-6'!$A$1:$J$101</definedName>
    <definedName name="_xlnm.Print_Area" localSheetId="2">'PL 7-8'!$A$1:$J$101</definedName>
    <definedName name="_xlnm.Print_Area" localSheetId="4">'SH Conso 10'!$A$1:$AJ$36</definedName>
    <definedName name="_xlnm.Print_Area" localSheetId="3">'SH Conso 9'!$A$1:$AJ$26</definedName>
    <definedName name="_xlnm.Print_Area" localSheetId="5">'SH Separate 11'!$A$1:$O$50</definedName>
    <definedName name="_xlnm.Print_Area" localSheetId="6">'SH Separate 12'!$A$1:$Q$22</definedName>
    <definedName name="_xlnm.Print_Titles" localSheetId="4">'SH Conso 10'!$A:$B</definedName>
    <definedName name="_xlnm.Print_Titles" localSheetId="3">'SH Conso 9'!$A:$B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8" l="1"/>
  <c r="AH16" i="22" l="1"/>
  <c r="AH23" i="18"/>
  <c r="AH17" i="18"/>
  <c r="N23" i="18"/>
  <c r="E73" i="1" l="1"/>
  <c r="E64" i="1"/>
  <c r="E68" i="1"/>
  <c r="D100" i="4" l="1"/>
  <c r="J109" i="15" l="1"/>
  <c r="D86" i="15"/>
  <c r="F86" i="15"/>
  <c r="H86" i="15"/>
  <c r="J86" i="15"/>
  <c r="F32" i="18" l="1"/>
  <c r="G19" i="18"/>
  <c r="F19" i="18"/>
  <c r="F23" i="18" s="1"/>
  <c r="F24" i="18" s="1"/>
  <c r="F27" i="18" s="1"/>
  <c r="F36" i="18" l="1"/>
  <c r="AH18" i="18"/>
  <c r="H42" i="23" l="1"/>
  <c r="M15" i="17" l="1"/>
  <c r="O15" i="17" s="1"/>
  <c r="M16" i="17" l="1"/>
  <c r="C57" i="1"/>
  <c r="C11" i="1"/>
  <c r="C33" i="1" l="1"/>
  <c r="D35" i="4" l="1"/>
  <c r="D33" i="4"/>
  <c r="D32" i="4"/>
  <c r="D28" i="4"/>
  <c r="D26" i="4"/>
  <c r="D25" i="4"/>
  <c r="D24" i="4"/>
  <c r="D23" i="4"/>
  <c r="D22" i="4"/>
  <c r="D21" i="4"/>
  <c r="D20" i="4"/>
  <c r="D18" i="4"/>
  <c r="D16" i="4"/>
  <c r="D15" i="4"/>
  <c r="AB17" i="18" l="1"/>
  <c r="Z17" i="18"/>
  <c r="X17" i="18"/>
  <c r="V17" i="18"/>
  <c r="N17" i="18"/>
  <c r="E70" i="1" s="1"/>
  <c r="L17" i="18"/>
  <c r="E69" i="1" s="1"/>
  <c r="H17" i="18"/>
  <c r="E65" i="1" s="1"/>
  <c r="D17" i="18"/>
  <c r="E63" i="1" s="1"/>
  <c r="M14" i="17" l="1"/>
  <c r="M11" i="17"/>
  <c r="G32" i="1" l="1"/>
  <c r="G12" i="1"/>
  <c r="Q13" i="21"/>
  <c r="Q14" i="21" s="1"/>
  <c r="Q12" i="21"/>
  <c r="O14" i="21"/>
  <c r="O13" i="21"/>
  <c r="O12" i="21"/>
  <c r="M19" i="21"/>
  <c r="M14" i="21"/>
  <c r="M21" i="21" l="1"/>
  <c r="G49" i="1" l="1"/>
  <c r="G52" i="1"/>
  <c r="H50" i="4"/>
  <c r="H50" i="23"/>
  <c r="G24" i="1"/>
  <c r="G28" i="1"/>
  <c r="G31" i="1"/>
  <c r="H15" i="23"/>
  <c r="H15" i="4"/>
  <c r="G51" i="1"/>
  <c r="G55" i="1"/>
  <c r="G11" i="1"/>
  <c r="G13" i="1"/>
  <c r="G14" i="1"/>
  <c r="G15" i="1"/>
  <c r="G16" i="1"/>
  <c r="G17" i="1"/>
  <c r="G21" i="1"/>
  <c r="G18" i="1"/>
  <c r="G19" i="1"/>
  <c r="G20" i="1"/>
  <c r="G30" i="1"/>
  <c r="G26" i="1"/>
  <c r="G54" i="1"/>
  <c r="H50" i="1"/>
  <c r="G50" i="1"/>
  <c r="G53" i="1"/>
  <c r="G57" i="1"/>
  <c r="G29" i="1"/>
  <c r="G25" i="1"/>
  <c r="G22" i="1"/>
  <c r="G56" i="1"/>
  <c r="H16" i="23"/>
  <c r="H16" i="4"/>
  <c r="H18" i="23"/>
  <c r="H18" i="4"/>
  <c r="H24" i="4"/>
  <c r="H42" i="4"/>
  <c r="H27" i="4"/>
  <c r="G23" i="1" l="1"/>
  <c r="H28" i="4"/>
  <c r="H72" i="4"/>
  <c r="H72" i="23"/>
  <c r="H76" i="23"/>
  <c r="H76" i="4" l="1"/>
  <c r="F92" i="23" l="1"/>
  <c r="AH19" i="22" s="1"/>
  <c r="F41" i="23"/>
  <c r="AB16" i="22"/>
  <c r="AB23" i="22"/>
  <c r="AH20" i="22" l="1"/>
  <c r="AH21" i="22" s="1"/>
  <c r="F106" i="23" s="1"/>
  <c r="X16" i="22"/>
  <c r="V20" i="22"/>
  <c r="V16" i="22"/>
  <c r="P23" i="22"/>
  <c r="N16" i="22"/>
  <c r="J16" i="22"/>
  <c r="D16" i="22"/>
  <c r="F96" i="4"/>
  <c r="F97" i="4"/>
  <c r="F92" i="4"/>
  <c r="F91" i="4"/>
  <c r="F100" i="4" s="1"/>
  <c r="F84" i="4"/>
  <c r="F83" i="4"/>
  <c r="F76" i="4"/>
  <c r="F71" i="4"/>
  <c r="F69" i="4"/>
  <c r="F50" i="4"/>
  <c r="F45" i="4"/>
  <c r="F41" i="4"/>
  <c r="F40" i="4"/>
  <c r="F39" i="4"/>
  <c r="F38" i="4"/>
  <c r="F37" i="4"/>
  <c r="F33" i="4"/>
  <c r="F35" i="4"/>
  <c r="F32" i="4"/>
  <c r="F27" i="4"/>
  <c r="F42" i="4"/>
  <c r="F44" i="4"/>
  <c r="F28" i="4"/>
  <c r="F25" i="4"/>
  <c r="F24" i="4"/>
  <c r="F23" i="4"/>
  <c r="F22" i="4"/>
  <c r="F21" i="4"/>
  <c r="F20" i="4"/>
  <c r="F18" i="4"/>
  <c r="F16" i="4"/>
  <c r="F15" i="4"/>
  <c r="F91" i="23"/>
  <c r="J96" i="23"/>
  <c r="J91" i="23"/>
  <c r="J41" i="23"/>
  <c r="J41" i="4" s="1"/>
  <c r="J28" i="23"/>
  <c r="J28" i="4" s="1"/>
  <c r="F76" i="23"/>
  <c r="F71" i="23"/>
  <c r="F69" i="23"/>
  <c r="F50" i="23"/>
  <c r="F45" i="23"/>
  <c r="F40" i="23"/>
  <c r="F39" i="23"/>
  <c r="F38" i="23"/>
  <c r="F37" i="23"/>
  <c r="F35" i="23"/>
  <c r="F33" i="23"/>
  <c r="F32" i="23"/>
  <c r="F42" i="23"/>
  <c r="F44" i="23"/>
  <c r="P19" i="22" l="1"/>
  <c r="F100" i="23"/>
  <c r="F18" i="23"/>
  <c r="F16" i="23"/>
  <c r="F15" i="23"/>
  <c r="V73" i="1" l="1"/>
  <c r="V70" i="1"/>
  <c r="V69" i="1"/>
  <c r="V68" i="1"/>
  <c r="E57" i="1"/>
  <c r="V57" i="1" s="1"/>
  <c r="E56" i="1"/>
  <c r="V56" i="1" s="1"/>
  <c r="E55" i="1"/>
  <c r="V55" i="1" s="1"/>
  <c r="E54" i="1"/>
  <c r="V54" i="1" s="1"/>
  <c r="E49" i="1"/>
  <c r="V49" i="1" s="1"/>
  <c r="E53" i="1"/>
  <c r="V53" i="1" s="1"/>
  <c r="E52" i="1"/>
  <c r="V52" i="1" s="1"/>
  <c r="E51" i="1"/>
  <c r="V51" i="1" s="1"/>
  <c r="E50" i="1"/>
  <c r="V50" i="1" s="1"/>
  <c r="E48" i="1"/>
  <c r="V48" i="1" s="1"/>
  <c r="E33" i="1"/>
  <c r="E32" i="1"/>
  <c r="V32" i="1" s="1"/>
  <c r="E31" i="1"/>
  <c r="V31" i="1" s="1"/>
  <c r="E30" i="1"/>
  <c r="V30" i="1" s="1"/>
  <c r="E28" i="1"/>
  <c r="V28" i="1" s="1"/>
  <c r="E27" i="1"/>
  <c r="V27" i="1" s="1"/>
  <c r="E26" i="1"/>
  <c r="V26" i="1" s="1"/>
  <c r="E25" i="1"/>
  <c r="V25" i="1" s="1"/>
  <c r="E24" i="1"/>
  <c r="V24" i="1" s="1"/>
  <c r="E23" i="1"/>
  <c r="V23" i="1" s="1"/>
  <c r="E22" i="1"/>
  <c r="V22" i="1" s="1"/>
  <c r="E21" i="1"/>
  <c r="V21" i="1" s="1"/>
  <c r="E18" i="1"/>
  <c r="V18" i="1" s="1"/>
  <c r="E17" i="1"/>
  <c r="V17" i="1" s="1"/>
  <c r="E16" i="1"/>
  <c r="V16" i="1" s="1"/>
  <c r="E15" i="1"/>
  <c r="V15" i="1" s="1"/>
  <c r="E14" i="1"/>
  <c r="V14" i="1" s="1"/>
  <c r="E13" i="1"/>
  <c r="V13" i="1" s="1"/>
  <c r="E12" i="1"/>
  <c r="V12" i="1" s="1"/>
  <c r="E11" i="1"/>
  <c r="V11" i="1" s="1"/>
  <c r="V75" i="1"/>
  <c r="V67" i="1"/>
  <c r="V66" i="1"/>
  <c r="V65" i="1"/>
  <c r="V63" i="1"/>
  <c r="V62" i="1"/>
  <c r="V61" i="1"/>
  <c r="V60" i="1"/>
  <c r="V59" i="1"/>
  <c r="V29" i="1"/>
  <c r="V20" i="1"/>
  <c r="V19" i="1"/>
  <c r="U72" i="1"/>
  <c r="U74" i="1" s="1"/>
  <c r="U58" i="1"/>
  <c r="U34" i="1"/>
  <c r="U76" i="1" l="1"/>
  <c r="U82" i="1" s="1"/>
  <c r="E34" i="1"/>
  <c r="V33" i="1"/>
  <c r="AH24" i="18" l="1"/>
  <c r="AH27" i="18" s="1"/>
  <c r="AD23" i="18"/>
  <c r="AB24" i="18"/>
  <c r="AB27" i="18" s="1"/>
  <c r="Z24" i="18"/>
  <c r="Z27" i="18" s="1"/>
  <c r="X24" i="18"/>
  <c r="X27" i="18" s="1"/>
  <c r="V24" i="18"/>
  <c r="V27" i="18" s="1"/>
  <c r="T24" i="18"/>
  <c r="T27" i="18" s="1"/>
  <c r="R24" i="18"/>
  <c r="R27" i="18" s="1"/>
  <c r="P24" i="18"/>
  <c r="P27" i="18" s="1"/>
  <c r="L24" i="18"/>
  <c r="L27" i="18" s="1"/>
  <c r="J24" i="18"/>
  <c r="J27" i="18" s="1"/>
  <c r="H24" i="18"/>
  <c r="H27" i="18" s="1"/>
  <c r="D24" i="18"/>
  <c r="D27" i="18" s="1"/>
  <c r="AD24" i="18" l="1"/>
  <c r="O17" i="21"/>
  <c r="O11" i="17" l="1"/>
  <c r="AD23" i="22"/>
  <c r="AF23" i="22" s="1"/>
  <c r="AJ23" i="22" s="1"/>
  <c r="AD20" i="22"/>
  <c r="AF20" i="22" s="1"/>
  <c r="AJ20" i="22" s="1"/>
  <c r="AD19" i="22"/>
  <c r="AF19" i="22" s="1"/>
  <c r="AJ19" i="22" s="1"/>
  <c r="AD16" i="22"/>
  <c r="AD30" i="18"/>
  <c r="AD17" i="18"/>
  <c r="J100" i="23"/>
  <c r="J98" i="23"/>
  <c r="F98" i="23"/>
  <c r="J93" i="23"/>
  <c r="F93" i="23"/>
  <c r="J85" i="23"/>
  <c r="H85" i="23"/>
  <c r="F85" i="23"/>
  <c r="F87" i="23" s="1"/>
  <c r="J77" i="23"/>
  <c r="H77" i="23"/>
  <c r="F77" i="23"/>
  <c r="J36" i="23"/>
  <c r="J47" i="23" s="1"/>
  <c r="H36" i="23"/>
  <c r="H47" i="23" s="1"/>
  <c r="F36" i="23"/>
  <c r="F47" i="23" s="1"/>
  <c r="J29" i="23"/>
  <c r="J17" i="23"/>
  <c r="J19" i="23" s="1"/>
  <c r="H17" i="23"/>
  <c r="H19" i="23" s="1"/>
  <c r="H29" i="23" s="1"/>
  <c r="F17" i="23"/>
  <c r="F19" i="23" s="1"/>
  <c r="F29" i="23" s="1"/>
  <c r="AF17" i="18" l="1"/>
  <c r="AJ17" i="18" s="1"/>
  <c r="E71" i="1"/>
  <c r="AF16" i="22"/>
  <c r="AJ16" i="22" s="1"/>
  <c r="AK20" i="22"/>
  <c r="F109" i="23" s="1"/>
  <c r="I14" i="17"/>
  <c r="O14" i="17" s="1"/>
  <c r="J87" i="23"/>
  <c r="H87" i="23"/>
  <c r="K18" i="21" s="1"/>
  <c r="O18" i="21" s="1"/>
  <c r="Q18" i="21" s="1"/>
  <c r="H49" i="23"/>
  <c r="H51" i="23" s="1"/>
  <c r="H91" i="23" s="1"/>
  <c r="F49" i="23"/>
  <c r="F51" i="23" s="1"/>
  <c r="F88" i="23" s="1"/>
  <c r="F105" i="23" s="1"/>
  <c r="J49" i="23"/>
  <c r="J51" i="23" s="1"/>
  <c r="J88" i="23" s="1"/>
  <c r="J105" i="23" s="1"/>
  <c r="V71" i="1" l="1"/>
  <c r="E72" i="1"/>
  <c r="AK19" i="22"/>
  <c r="F108" i="23" s="1"/>
  <c r="J104" i="23"/>
  <c r="H93" i="23"/>
  <c r="H104" i="23" s="1"/>
  <c r="H100" i="23"/>
  <c r="H88" i="23"/>
  <c r="I17" i="21"/>
  <c r="Q17" i="21" s="1"/>
  <c r="F104" i="23"/>
  <c r="AB21" i="22"/>
  <c r="AB25" i="22" s="1"/>
  <c r="H96" i="23" l="1"/>
  <c r="H98" i="23" s="1"/>
  <c r="H105" i="23" s="1"/>
  <c r="AD21" i="22"/>
  <c r="K16" i="17" l="1"/>
  <c r="K18" i="17" s="1"/>
  <c r="I33" i="1" l="1"/>
  <c r="V34" i="1" l="1"/>
  <c r="Z21" i="22"/>
  <c r="X21" i="22"/>
  <c r="N21" i="22"/>
  <c r="L21" i="22"/>
  <c r="J21" i="22"/>
  <c r="H21" i="22"/>
  <c r="F21" i="22"/>
  <c r="D21" i="22"/>
  <c r="V21" i="22"/>
  <c r="AD25" i="22" l="1"/>
  <c r="P21" i="22"/>
  <c r="P25" i="22" s="1"/>
  <c r="J25" i="22"/>
  <c r="X25" i="22"/>
  <c r="L25" i="22"/>
  <c r="D25" i="22"/>
  <c r="V25" i="22"/>
  <c r="F25" i="22"/>
  <c r="H25" i="22"/>
  <c r="Z25" i="22"/>
  <c r="N25" i="22"/>
  <c r="AF21" i="22" l="1"/>
  <c r="AF25" i="22" l="1"/>
  <c r="F107" i="23"/>
  <c r="G14" i="21" l="1"/>
  <c r="E14" i="21"/>
  <c r="C14" i="21"/>
  <c r="C19" i="21"/>
  <c r="C21" i="21" s="1"/>
  <c r="K14" i="21" l="1"/>
  <c r="H77" i="4"/>
  <c r="I14" i="21"/>
  <c r="AJ21" i="22" l="1"/>
  <c r="AH25" i="22"/>
  <c r="F85" i="4"/>
  <c r="AJ25" i="22" l="1"/>
  <c r="AK21" i="22"/>
  <c r="F110" i="23" s="1"/>
  <c r="Z19" i="18"/>
  <c r="X19" i="18"/>
  <c r="L19" i="18"/>
  <c r="J19" i="18"/>
  <c r="H19" i="18"/>
  <c r="D19" i="18"/>
  <c r="K19" i="21" l="1"/>
  <c r="K21" i="21" s="1"/>
  <c r="I19" i="21"/>
  <c r="I21" i="21" s="1"/>
  <c r="G19" i="21"/>
  <c r="G21" i="21" s="1"/>
  <c r="G68" i="1" s="1"/>
  <c r="E19" i="21"/>
  <c r="E21" i="21" s="1"/>
  <c r="G16" i="17"/>
  <c r="G18" i="17" s="1"/>
  <c r="E16" i="17"/>
  <c r="E18" i="17" s="1"/>
  <c r="C16" i="17"/>
  <c r="M18" i="17" l="1"/>
  <c r="O19" i="21"/>
  <c r="J85" i="4"/>
  <c r="H85" i="4"/>
  <c r="O21" i="21" l="1"/>
  <c r="G71" i="1" s="1"/>
  <c r="Q19" i="21"/>
  <c r="Q21" i="21" l="1"/>
  <c r="J36" i="4"/>
  <c r="J47" i="4" s="1"/>
  <c r="J17" i="4"/>
  <c r="G72" i="1" l="1"/>
  <c r="Z32" i="18" l="1"/>
  <c r="X32" i="18"/>
  <c r="X36" i="18" s="1"/>
  <c r="L32" i="18"/>
  <c r="L36" i="18" s="1"/>
  <c r="J32" i="18"/>
  <c r="H32" i="18"/>
  <c r="H36" i="18" s="1"/>
  <c r="D32" i="18"/>
  <c r="D36" i="18" s="1"/>
  <c r="C69" i="1" l="1"/>
  <c r="G46" i="17"/>
  <c r="I38" i="17"/>
  <c r="G38" i="17"/>
  <c r="C38" i="17"/>
  <c r="E37" i="17"/>
  <c r="E38" i="17" s="1"/>
  <c r="I34" i="17"/>
  <c r="G34" i="17"/>
  <c r="E34" i="17"/>
  <c r="C33" i="17"/>
  <c r="C34" i="17" s="1"/>
  <c r="G41" i="17" l="1"/>
  <c r="G48" i="17" s="1"/>
  <c r="I41" i="17"/>
  <c r="E41" i="17"/>
  <c r="E48" i="17" s="1"/>
  <c r="C18" i="17"/>
  <c r="O33" i="17"/>
  <c r="O34" i="17" s="1"/>
  <c r="O37" i="17"/>
  <c r="O38" i="17" s="1"/>
  <c r="C29" i="17" l="1"/>
  <c r="O29" i="17" s="1"/>
  <c r="O41" i="17" s="1"/>
  <c r="C41" i="17" l="1"/>
  <c r="C48" i="17" s="1"/>
  <c r="J106" i="15" l="1"/>
  <c r="F106" i="15"/>
  <c r="J111" i="15" l="1"/>
  <c r="J113" i="15" s="1"/>
  <c r="J19" i="4" l="1"/>
  <c r="J29" i="4" l="1"/>
  <c r="J49" i="4" s="1"/>
  <c r="J77" i="4" l="1"/>
  <c r="J87" i="4" s="1"/>
  <c r="H87" i="4"/>
  <c r="H36" i="4" l="1"/>
  <c r="H47" i="4" s="1"/>
  <c r="H17" i="4"/>
  <c r="H19" i="4" s="1"/>
  <c r="I58" i="1" l="1"/>
  <c r="I34" i="1" l="1"/>
  <c r="I72" i="1" l="1"/>
  <c r="I74" i="1" l="1"/>
  <c r="I76" i="1" s="1"/>
  <c r="I82" i="1" s="1"/>
  <c r="J51" i="4" l="1"/>
  <c r="J91" i="4" s="1"/>
  <c r="J41" i="15" l="1"/>
  <c r="J69" i="15" s="1"/>
  <c r="J73" i="15" s="1"/>
  <c r="J88" i="4"/>
  <c r="J96" i="4" s="1"/>
  <c r="J100" i="4" l="1"/>
  <c r="J98" i="4"/>
  <c r="J105" i="4" s="1"/>
  <c r="J93" i="4"/>
  <c r="J104" i="4" s="1"/>
  <c r="I16" i="17"/>
  <c r="I18" i="17" s="1"/>
  <c r="O18" i="17" l="1"/>
  <c r="O16" i="17"/>
  <c r="F36" i="4" l="1"/>
  <c r="F47" i="4" s="1"/>
  <c r="F17" i="4" l="1"/>
  <c r="F19" i="4" s="1"/>
  <c r="F29" i="4" l="1"/>
  <c r="F49" i="4" s="1"/>
  <c r="F51" i="4" l="1"/>
  <c r="F93" i="4"/>
  <c r="F104" i="4" l="1"/>
  <c r="F77" i="4"/>
  <c r="F87" i="4" s="1"/>
  <c r="F88" i="4" s="1"/>
  <c r="F98" i="4"/>
  <c r="F105" i="4" l="1"/>
  <c r="E58" i="1"/>
  <c r="V58" i="1" s="1"/>
  <c r="E74" i="1" l="1"/>
  <c r="V72" i="1"/>
  <c r="E76" i="1" l="1"/>
  <c r="E82" i="1" s="1"/>
  <c r="V74" i="1"/>
  <c r="G58" i="1"/>
  <c r="G34" i="1"/>
  <c r="V76" i="1" l="1"/>
  <c r="I44" i="17"/>
  <c r="I46" i="17" l="1"/>
  <c r="I48" i="17" s="1"/>
  <c r="O44" i="17"/>
  <c r="O46" i="17" s="1"/>
  <c r="O48" i="17" s="1"/>
  <c r="H29" i="4" l="1"/>
  <c r="H49" i="4" s="1"/>
  <c r="H51" i="4" l="1"/>
  <c r="H91" i="4" s="1"/>
  <c r="H100" i="4" s="1"/>
  <c r="H88" i="4" l="1"/>
  <c r="H96" i="4" s="1"/>
  <c r="H93" i="4" l="1"/>
  <c r="H104" i="4" s="1"/>
  <c r="G74" i="1"/>
  <c r="R21" i="21" s="1"/>
  <c r="H98" i="4" l="1"/>
  <c r="H105" i="4" s="1"/>
  <c r="G76" i="1"/>
  <c r="G82" i="1" l="1"/>
  <c r="H106" i="15" l="1"/>
  <c r="H41" i="15" l="1"/>
  <c r="H69" i="15" s="1"/>
  <c r="H73" i="15" l="1"/>
  <c r="H109" i="15" s="1"/>
  <c r="D106" i="15"/>
  <c r="H111" i="15" l="1"/>
  <c r="H113" i="15" s="1"/>
  <c r="H121" i="15" s="1"/>
  <c r="F41" i="15" l="1"/>
  <c r="F69" i="15" s="1"/>
  <c r="F73" i="15" s="1"/>
  <c r="F109" i="15" s="1"/>
  <c r="F111" i="15" l="1"/>
  <c r="F113" i="15" s="1"/>
  <c r="F121" i="15" s="1"/>
  <c r="D36" i="4" l="1"/>
  <c r="D47" i="4" s="1"/>
  <c r="D17" i="4"/>
  <c r="D19" i="4" s="1"/>
  <c r="D29" i="4" s="1"/>
  <c r="D85" i="4"/>
  <c r="D49" i="4" l="1"/>
  <c r="D51" i="4" s="1"/>
  <c r="N19" i="18"/>
  <c r="D77" i="4" l="1"/>
  <c r="D87" i="4" s="1"/>
  <c r="D88" i="4" l="1"/>
  <c r="D41" i="15"/>
  <c r="D69" i="15" l="1"/>
  <c r="D73" i="15" s="1"/>
  <c r="D109" i="15" s="1"/>
  <c r="D111" i="15" l="1"/>
  <c r="D113" i="15" s="1"/>
  <c r="D93" i="4" l="1"/>
  <c r="D104" i="4" s="1"/>
  <c r="D98" i="4" l="1"/>
  <c r="D105" i="4" s="1"/>
  <c r="C27" i="1" l="1"/>
  <c r="C12" i="1" l="1"/>
  <c r="C32" i="1" l="1"/>
  <c r="R31" i="18"/>
  <c r="R32" i="18" s="1"/>
  <c r="T31" i="18" l="1"/>
  <c r="T32" i="18" s="1"/>
  <c r="T18" i="18"/>
  <c r="T19" i="18" s="1"/>
  <c r="T36" i="18" l="1"/>
  <c r="AD27" i="18"/>
  <c r="Z36" i="18"/>
  <c r="R18" i="18"/>
  <c r="R19" i="18" s="1"/>
  <c r="R36" i="18" s="1"/>
  <c r="V19" i="18"/>
  <c r="C48" i="1"/>
  <c r="AH19" i="18" l="1"/>
  <c r="AH30" i="18" l="1"/>
  <c r="AH31" i="18" l="1"/>
  <c r="AH32" i="18" s="1"/>
  <c r="AH36" i="18" s="1"/>
  <c r="C73" i="1" s="1"/>
  <c r="C84" i="1" l="1"/>
  <c r="C17" i="1" l="1"/>
  <c r="C21" i="1"/>
  <c r="D16" i="23" l="1"/>
  <c r="C51" i="1"/>
  <c r="C20" i="1"/>
  <c r="C30" i="1"/>
  <c r="C13" i="1"/>
  <c r="C14" i="1"/>
  <c r="C28" i="1"/>
  <c r="C26" i="1"/>
  <c r="C54" i="1"/>
  <c r="C29" i="1"/>
  <c r="C16" i="1"/>
  <c r="C18" i="1"/>
  <c r="C19" i="1"/>
  <c r="C15" i="1"/>
  <c r="D18" i="23"/>
  <c r="C50" i="1"/>
  <c r="C22" i="1"/>
  <c r="D35" i="23"/>
  <c r="C52" i="1"/>
  <c r="C53" i="1"/>
  <c r="C24" i="1"/>
  <c r="C55" i="1"/>
  <c r="C56" i="1" l="1"/>
  <c r="D15" i="23"/>
  <c r="D17" i="23" s="1"/>
  <c r="D19" i="23" s="1"/>
  <c r="N34" i="18"/>
  <c r="D33" i="23"/>
  <c r="D36" i="23" s="1"/>
  <c r="P31" i="18"/>
  <c r="AB19" i="18" l="1"/>
  <c r="D121" i="15"/>
  <c r="P18" i="18"/>
  <c r="AB34" i="18"/>
  <c r="P32" i="18"/>
  <c r="AB31" i="18"/>
  <c r="AB32" i="18" s="1"/>
  <c r="V32" i="18"/>
  <c r="V36" i="18" s="1"/>
  <c r="AD31" i="18" l="1"/>
  <c r="AD34" i="18"/>
  <c r="AF34" i="18" s="1"/>
  <c r="AJ34" i="18" s="1"/>
  <c r="AB36" i="18"/>
  <c r="AD18" i="18"/>
  <c r="AF18" i="18" s="1"/>
  <c r="P19" i="18"/>
  <c r="C25" i="1"/>
  <c r="C23" i="1"/>
  <c r="C34" i="1" s="1"/>
  <c r="D32" i="23"/>
  <c r="D47" i="23" s="1"/>
  <c r="D85" i="23"/>
  <c r="J36" i="18" l="1"/>
  <c r="P36" i="18"/>
  <c r="AD19" i="18"/>
  <c r="AJ18" i="18"/>
  <c r="AF19" i="18"/>
  <c r="AJ19" i="18" s="1"/>
  <c r="AF31" i="18"/>
  <c r="AJ31" i="18" s="1"/>
  <c r="AD32" i="18"/>
  <c r="AD36" i="18" s="1"/>
  <c r="C71" i="1" s="1"/>
  <c r="D77" i="23"/>
  <c r="D87" i="23" s="1"/>
  <c r="D88" i="23" s="1"/>
  <c r="D29" i="23"/>
  <c r="D49" i="23" s="1"/>
  <c r="D51" i="23" s="1"/>
  <c r="C49" i="1"/>
  <c r="C58" i="1" s="1"/>
  <c r="C68" i="1" l="1"/>
  <c r="N24" i="18"/>
  <c r="N27" i="18" s="1"/>
  <c r="AF23" i="18"/>
  <c r="AJ23" i="18" s="1"/>
  <c r="AF24" i="18" l="1"/>
  <c r="AJ24" i="18" s="1"/>
  <c r="AF27" i="18" l="1"/>
  <c r="AJ27" i="18" s="1"/>
  <c r="N30" i="18" l="1"/>
  <c r="D100" i="23"/>
  <c r="D93" i="23"/>
  <c r="D104" i="23" s="1"/>
  <c r="D111" i="23" l="1"/>
  <c r="D98" i="23"/>
  <c r="D105" i="23" s="1"/>
  <c r="AF30" i="18"/>
  <c r="N32" i="18"/>
  <c r="AJ30" i="18" l="1"/>
  <c r="AF32" i="18"/>
  <c r="AF36" i="18" s="1"/>
  <c r="D110" i="23"/>
  <c r="N36" i="18"/>
  <c r="C70" i="1" s="1"/>
  <c r="AJ32" i="18" l="1"/>
  <c r="AK30" i="18"/>
  <c r="C72" i="1"/>
  <c r="C74" i="1" s="1"/>
  <c r="C76" i="1" s="1"/>
  <c r="C82" i="1" s="1"/>
  <c r="AJ36" i="18" l="1"/>
  <c r="AK32" i="18"/>
</calcChain>
</file>

<file path=xl/sharedStrings.xml><?xml version="1.0" encoding="utf-8"?>
<sst xmlns="http://schemas.openxmlformats.org/spreadsheetml/2006/main" count="739" uniqueCount="306">
  <si>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</si>
  <si>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</si>
  <si>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</si>
  <si>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</si>
  <si>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</si>
  <si>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</si>
  <si>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</si>
  <si>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</si>
  <si>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</si>
  <si>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</si>
  <si>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</si>
  <si>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</si>
  <si>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</si>
  <si>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</si>
  <si>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</si>
  <si>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</si>
  <si>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</si>
  <si>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</si>
  <si>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</si>
  <si>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</si>
  <si>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</si>
  <si>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</si>
  <si>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</si>
  <si>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</si>
  <si>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</si>
  <si>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</si>
  <si>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</si>
  <si>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ภาษีเงินได้ค้างจ่าย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</si>
  <si>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</si>
  <si>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</si>
  <si>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</si>
  <si>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</si>
  <si>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</si>
  <si>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</si>
  <si>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</si>
  <si>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</si>
  <si>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</si>
  <si>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</si>
  <si>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</si>
  <si>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</si>
  <si>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</si>
  <si>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</si>
  <si>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</si>
  <si>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</si>
  <si>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</si>
  <si>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</si>
  <si>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จากการตีราคา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</si>
  <si>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</si>
  <si>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</si>
  <si>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</si>
  <si>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</si>
  <si>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</si>
  <si>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</si>
  <si>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</si>
  <si>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</si>
  <si>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</si>
  <si>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</si>
  <si>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</si>
  <si>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</si>
  <si>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</si>
  <si>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</si>
  <si>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</si>
  <si>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</si>
  <si>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</si>
  <si>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</si>
  <si>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</si>
  <si>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</si>
  <si>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</si>
  <si>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</si>
  <si>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</si>
  <si>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</si>
  <si>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</si>
  <si>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</si>
  <si>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</si>
  <si>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</si>
  <si>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</si>
  <si>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</si>
  <si>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</si>
  <si>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</si>
  <si>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</si>
  <si>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</si>
  <si>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</si>
  <si>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</si>
  <si>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</si>
  <si>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</si>
  <si>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</si>
  <si>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</si>
  <si>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</si>
  <si>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</si>
  <si>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</si>
  <si>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</si>
  <si>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</si>
  <si>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12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</si>
  <si>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</si>
  <si>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</si>
  <si>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</si>
  <si>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</si>
  <si>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</si>
  <si>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</si>
  <si>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</si>
  <si>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</si>
  <si>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t xml:space="preserve">     กำไรขาดทุนเบ็ดเสร็จอื่น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</si>
  <si>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</si>
  <si>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</si>
  <si>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</si>
  <si>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</si>
  <si>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</si>
  <si>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</si>
  <si>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</si>
  <si>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</si>
  <si>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</si>
  <si>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</si>
  <si>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</si>
  <si>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</si>
  <si>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</si>
  <si>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</si>
  <si>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</si>
  <si>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</si>
  <si>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</si>
  <si>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</si>
  <si>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</si>
  <si>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</si>
  <si>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</si>
  <si>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เงินลงทุนเผื่อขาย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</si>
  <si>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</si>
  <si>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</si>
  <si>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</si>
  <si>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</si>
  <si>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</si>
  <si>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</si>
  <si>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</si>
  <si>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</si>
  <si>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13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</si>
  <si>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</si>
  <si>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</si>
  <si>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</si>
  <si>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</si>
  <si>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</si>
  <si>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</si>
  <si>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</si>
  <si>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</si>
  <si>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</si>
  <si>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</si>
  <si>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งบการเงิน</t>
  </si>
  <si>
    <t>การแปลงค่า</t>
  </si>
  <si>
    <t>เงินสดสุทธิใช้ไปในกิจกรรมลงทุน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</si>
  <si>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</si>
  <si>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</si>
  <si>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</si>
  <si>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</si>
  <si>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</si>
  <si>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ยอดคงเหลือ ณ วันที่ 1 มกราคม 2562</t>
  </si>
  <si>
    <t>(ไม่ได้ตรวจสอบ)</t>
  </si>
  <si>
    <t>ทุนสำรองอื่นๆ</t>
  </si>
  <si>
    <t>เงินสดและรายการเทียบเท่าเงินสด ณ วันที่ 1 มกราคม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</si>
  <si>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</si>
  <si>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</si>
  <si>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</si>
  <si>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</si>
  <si>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</si>
  <si>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</si>
  <si>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</si>
  <si>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14</t>
  </si>
  <si>
    <t>กำไร (ขาดทุน) เบ็ดเสร็จอื่นสำหรับงวด - สุทธิจากภาษี</t>
  </si>
  <si>
    <t xml:space="preserve">     ขาดทุน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</si>
  <si>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</si>
  <si>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</si>
  <si>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</si>
  <si>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</si>
  <si>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สำรองประกันภัยสำหรับสัญญาประกันภัยระยะยาวเพิ่มขึ้นจากงวดก่อน</t>
  </si>
  <si>
    <t>กำไรจากการจำหน่ายเงินลงทุนในหลักทรัพย์</t>
  </si>
  <si>
    <t>บริษัท เครือไทย โฮลดิ้งส์ จำกัด (มหาชน) และบริษัทย่อย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</si>
  <si>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</si>
  <si>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</si>
  <si>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</si>
  <si>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</si>
  <si>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</si>
  <si>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</si>
  <si>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</si>
  <si>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</si>
  <si>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</si>
  <si>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</si>
  <si>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6</t>
  </si>
  <si>
    <t>หลังการจัด</t>
  </si>
  <si>
    <t>ก่อนการจัด</t>
  </si>
  <si>
    <t>โครงสร้างธุรกิจ</t>
  </si>
  <si>
    <t>เพื่อวัตถุประสงค์</t>
  </si>
  <si>
    <t>เฉพาะ</t>
  </si>
  <si>
    <t>สิทธิการใช้ที่ดินจ่ายล่วงหน้า</t>
  </si>
  <si>
    <t>สำหรับงวดสามเดือน</t>
  </si>
  <si>
    <t xml:space="preserve">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</si>
  <si>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</si>
  <si>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</si>
  <si>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</si>
  <si>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</si>
  <si>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</si>
  <si>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</si>
  <si>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</si>
  <si>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</si>
  <si>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</si>
  <si>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</si>
  <si>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</si>
  <si>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 xml:space="preserve">    เงินทุนที่ได้รับจากผู้ถือหุ้น</t>
  </si>
  <si>
    <t xml:space="preserve">      เพิ่ม (ลด) หุ้นสามัญ</t>
  </si>
  <si>
    <t xml:space="preserve">    รวมเงินทุนที่ได้รับจากผู้ถือหุ้น</t>
  </si>
  <si>
    <t>ขาดทุนจากการปรับมูลค่ายุติธรรมตราสารอนุพันธ์</t>
  </si>
  <si>
    <t>งบการเงินรวมเพื่อวัตถุประสงค์เฉพาะ-ก่อนการจัดสร้างธุรกิจ</t>
  </si>
  <si>
    <t>ผลต่างทุนจาก</t>
  </si>
  <si>
    <t>ที่ถือครอง</t>
  </si>
  <si>
    <t>(กลับรายการ) ขาดทุนจากการด้อยค่าเงินลงทุน</t>
  </si>
  <si>
    <t>ของผู้ที่ถูกซื้อ</t>
  </si>
  <si>
    <t>เงินสดสุทธิได้มาจากกิจกรรมดำเนินงาน</t>
  </si>
  <si>
    <t>หนี้สูญและหนี้สงสัยจะสูญ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</si>
  <si>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</si>
  <si>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</si>
  <si>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</si>
  <si>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ผลต่าง</t>
  </si>
  <si>
    <t>ของอัตรา</t>
  </si>
  <si>
    <t>แลกเปลี่ยนจาก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</si>
  <si>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</si>
  <si>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</si>
  <si>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</si>
  <si>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</si>
  <si>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</si>
  <si>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</si>
  <si>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</si>
  <si>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</si>
  <si>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</si>
  <si>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</si>
  <si>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</si>
  <si>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</si>
  <si>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</si>
  <si>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</si>
  <si>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ผลขาดทุนด้านเครดิตที่คาดว่าจะเกิดขึ้น</t>
  </si>
  <si>
    <t>ผลกระทบจากการเปลี่ยนแปลงนโยบายการบัญชี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</si>
  <si>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</si>
  <si>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</si>
  <si>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</si>
  <si>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</si>
  <si>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</si>
  <si>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</si>
  <si>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</si>
  <si>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</si>
  <si>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</si>
  <si>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</si>
  <si>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ขาดทุนจากอัตราแลกเปลี่ยน</t>
  </si>
  <si>
    <t>ผลกระทบจากการเปลี่ยนแปลงนโยบายบัญชี</t>
  </si>
  <si>
    <t>11</t>
  </si>
  <si>
    <t>เงินให้กู้ยืมและดอกเบี้ยค้างรับ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</si>
  <si>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</si>
  <si>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 xml:space="preserve">     ขาดทุนเบ็ดเสร็จอื่น</t>
  </si>
  <si>
    <t xml:space="preserve">     ตามที่รายงานในงวดก่อน </t>
  </si>
  <si>
    <t>กำไรจากเครื่องมือทางการเงิน</t>
  </si>
  <si>
    <t>ผลกำไร (ขาดทุน) จากการตีราคาสินทรัพย์ใหม่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</si>
  <si>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</si>
  <si>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</si>
  <si>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</si>
  <si>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รวมองค์ประกอบอื่น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</si>
  <si>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</si>
  <si>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</si>
  <si>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</si>
  <si>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</si>
  <si>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ขาดทุนจากการป้องกันความเสี่ยงกระแสเงินสด</t>
  </si>
  <si>
    <t>30 มิถุนายน</t>
  </si>
  <si>
    <t>สำหรับงวดหกเดือน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</si>
  <si>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</si>
  <si>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</si>
  <si>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</si>
  <si>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</si>
  <si>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ยอดคงเหลือ ณ วันที่ 31 ธันวาคม 2563 ตามที่รายงานในงวดก่อน </t>
  </si>
  <si>
    <t>เงินสดและรายการเทียบเท่าเงินสด ณ วันที่ 30 มิถุนายน</t>
  </si>
  <si>
    <t>7</t>
  </si>
  <si>
    <t>21</t>
  </si>
  <si>
    <t>15</t>
  </si>
  <si>
    <t>5,17</t>
  </si>
  <si>
    <t>ยอดคงเหลือ ณ วันที่  31 ธันวาคม 2562</t>
  </si>
  <si>
    <t>ปัดเศษ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</si>
  <si>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</si>
  <si>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</si>
  <si>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>3,5,8,9,24</t>
  </si>
  <si>
    <t>3,5,8,24</t>
  </si>
  <si>
    <t>3,5,9,24</t>
  </si>
  <si>
    <t>10,24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</si>
  <si>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</si>
  <si>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</si>
  <si>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</si>
  <si>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ขาดทุน (กำไร) จากการวัดมูลค่าเงินลงทุนที่วัดมูลค่ายุติธรรม</t>
  </si>
  <si>
    <t>ผลกำไรจากต้นทุนการป้องกันความเสี่ยงรอตัดบัญชี</t>
  </si>
  <si>
    <t>ขาดทุนเบ็ดเสร็จสำหรับงวด</t>
  </si>
  <si>
    <t>รวมขาดทุนเบ็ดเสร็จสำหรับงวด</t>
  </si>
  <si>
    <t>ส่วนของผู้ถือหุ้นของผู้ที่ถูกซื้อที่ถือครองก่อนการรวมธุรกิจ</t>
  </si>
  <si>
    <t>(ค่าใช้จ่าย) รายได้ภาษีเงินได้</t>
  </si>
  <si>
    <t xml:space="preserve">    ผลกระทบจากการรวมธุรกิจภายใต้การควบคุมเดียวกัน</t>
  </si>
  <si>
    <t>ค่าใช้จ่าย (รายได้) 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</si>
  <si>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</si>
  <si>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(เพิ่มขึ้น) สุทธิ</t>
  </si>
  <si>
    <t>ขาดทุน (กำไร) จากอัตราแลกเปลี่ยนที่ยังไม่เกิดขึ้น</t>
  </si>
  <si>
    <t>ขาดทุนจากการจำหน่ายทรัพย์สินรอการขาย</t>
  </si>
  <si>
    <t>(กลับรายการ) ค่าเผื่อจากการด้อยค่า ที่ดิน อาคารและอุปกรณ์</t>
  </si>
  <si>
    <t>กระแสเงินสดสุทธิได้มาจากกิจกรรมดำเนินงาน</t>
  </si>
  <si>
    <t xml:space="preserve">10,24 </t>
  </si>
  <si>
    <t>ผลกำไรจากเงินลงทุนในตราสารทุนที่กำหนดให้วัดมูลค่าด้วย</t>
  </si>
  <si>
    <t>ผลกำไรจากการตีราคาสินทรัพย์ใหม่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</si>
  <si>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</si>
  <si>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>ขาดทุน (กลับรายการ) จากการด้อยค่าสินไหมเรียกคืน</t>
  </si>
  <si>
    <t>ขาดทุน (กำไร)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</si>
</sst>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</numFmts>
  <fonts count="114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i/>
      <sz val="11"/>
      <name val="Times New Roman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4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165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72">
    <xf numFmtId="0" fontId="0" fillId="0" borderId="0" xfId="0"/>
    <xf numFmtId="49" fontId="1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6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168" fontId="18" fillId="0" borderId="0" xfId="2" applyNumberFormat="1" applyFont="1" applyFill="1" applyBorder="1" applyAlignment="1">
      <alignment vertical="center"/>
    </xf>
    <xf numFmtId="168" fontId="17" fillId="0" borderId="0" xfId="2" applyNumberFormat="1" applyFont="1" applyFill="1" applyAlignment="1">
      <alignment vertical="center"/>
    </xf>
    <xf numFmtId="168" fontId="18" fillId="0" borderId="11" xfId="2" applyNumberFormat="1" applyFont="1" applyFill="1" applyBorder="1" applyAlignment="1">
      <alignment vertical="center"/>
    </xf>
    <xf numFmtId="168" fontId="18" fillId="0" borderId="12" xfId="2" applyNumberFormat="1" applyFont="1" applyFill="1" applyBorder="1" applyAlignment="1">
      <alignment vertical="center"/>
    </xf>
    <xf numFmtId="168" fontId="17" fillId="0" borderId="0" xfId="2" applyNumberFormat="1" applyFont="1" applyFill="1"/>
    <xf numFmtId="0" fontId="16" fillId="0" borderId="0" xfId="0" applyFont="1" applyFill="1" applyAlignment="1"/>
    <xf numFmtId="168" fontId="10" fillId="0" borderId="0" xfId="2" applyNumberFormat="1" applyFont="1" applyFill="1" applyAlignment="1">
      <alignment vertical="center"/>
    </xf>
    <xf numFmtId="43" fontId="17" fillId="0" borderId="0" xfId="2" applyNumberFormat="1" applyFont="1" applyFill="1" applyAlignment="1">
      <alignment vertical="center"/>
    </xf>
    <xf numFmtId="168" fontId="16" fillId="0" borderId="0" xfId="2" applyNumberFormat="1" applyFont="1" applyFill="1" applyAlignment="1">
      <alignment vertical="center"/>
    </xf>
    <xf numFmtId="168" fontId="16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0" fontId="0" fillId="0" borderId="0" xfId="0" applyFill="1" applyAlignment="1"/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/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168" fontId="24" fillId="0" borderId="0" xfId="2672" applyNumberFormat="1" applyFont="1" applyFill="1" applyAlignment="1"/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1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168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right" vertical="top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3" fontId="7" fillId="0" borderId="0" xfId="2" applyFont="1" applyFill="1" applyAlignment="1"/>
    <xf numFmtId="49" fontId="0" fillId="0" borderId="0" xfId="0" applyNumberForma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168" fontId="18" fillId="0" borderId="11" xfId="2" applyNumberFormat="1" applyFont="1" applyFill="1" applyBorder="1"/>
    <xf numFmtId="168" fontId="17" fillId="0" borderId="12" xfId="2" applyNumberFormat="1" applyFont="1" applyFill="1" applyBorder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vertical="center"/>
    </xf>
    <xf numFmtId="43" fontId="1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7" fillId="0" borderId="0" xfId="2672" applyNumberFormat="1" applyFont="1" applyFill="1" applyAlignment="1">
      <alignment vertical="center"/>
    </xf>
    <xf numFmtId="168" fontId="7" fillId="0" borderId="0" xfId="2672" applyNumberFormat="1" applyFont="1" applyFill="1" applyBorder="1" applyAlignment="1">
      <alignment vertical="center"/>
    </xf>
    <xf numFmtId="168" fontId="33" fillId="0" borderId="0" xfId="2" applyNumberFormat="1" applyFont="1" applyFill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0" fontId="7" fillId="0" borderId="0" xfId="0" applyFont="1" applyFill="1" applyBorder="1" applyAlignment="1">
      <alignment vertical="center"/>
    </xf>
    <xf numFmtId="168" fontId="11" fillId="0" borderId="34" xfId="2" applyNumberFormat="1" applyFont="1" applyFill="1" applyBorder="1" applyAlignment="1"/>
    <xf numFmtId="168" fontId="11" fillId="0" borderId="35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43" fontId="7" fillId="0" borderId="0" xfId="2" applyFont="1" applyFill="1"/>
    <xf numFmtId="0" fontId="11" fillId="0" borderId="0" xfId="0" applyFont="1" applyFill="1" applyBorder="1" applyAlignment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43" fontId="0" fillId="0" borderId="0" xfId="2" applyFont="1" applyFill="1"/>
    <xf numFmtId="168" fontId="18" fillId="0" borderId="35" xfId="2" applyNumberFormat="1" applyFont="1" applyFill="1" applyBorder="1"/>
    <xf numFmtId="168" fontId="7" fillId="0" borderId="13" xfId="2" quotePrefix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center" vertical="center"/>
    </xf>
    <xf numFmtId="168" fontId="16" fillId="0" borderId="0" xfId="2" applyNumberFormat="1" applyFont="1" applyFill="1" applyAlignment="1"/>
    <xf numFmtId="166" fontId="16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8" fillId="0" borderId="0" xfId="2" applyNumberFormat="1" applyFont="1" applyFill="1" applyBorder="1"/>
    <xf numFmtId="168" fontId="17" fillId="0" borderId="0" xfId="2" applyNumberFormat="1" applyFont="1" applyFill="1" applyBorder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0" fillId="0" borderId="0" xfId="0" applyNumberFormat="1" applyFill="1"/>
    <xf numFmtId="168" fontId="7" fillId="0" borderId="13" xfId="2" applyNumberFormat="1" applyFont="1" applyFill="1" applyBorder="1" applyAlignment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3" fillId="0" borderId="0" xfId="2" applyNumberFormat="1" applyFont="1" applyFill="1" applyBorder="1" applyAlignment="1"/>
    <xf numFmtId="168" fontId="16" fillId="0" borderId="0" xfId="0" applyNumberFormat="1" applyFont="1" applyFill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168" fontId="108" fillId="0" borderId="0" xfId="2" applyNumberFormat="1" applyFont="1" applyFill="1" applyBorder="1" applyAlignment="1"/>
    <xf numFmtId="166" fontId="108" fillId="0" borderId="0" xfId="0" applyNumberFormat="1" applyFont="1" applyFill="1" applyBorder="1" applyAlignment="1">
      <alignment horizontal="right"/>
    </xf>
    <xf numFmtId="49" fontId="110" fillId="0" borderId="0" xfId="0" applyNumberFormat="1" applyFont="1" applyFill="1" applyAlignment="1">
      <alignment horizontal="center" vertical="center"/>
    </xf>
    <xf numFmtId="168" fontId="108" fillId="0" borderId="0" xfId="2" applyNumberFormat="1" applyFont="1" applyFill="1" applyBorder="1" applyAlignment="1">
      <alignment vertical="center"/>
    </xf>
    <xf numFmtId="0" fontId="109" fillId="0" borderId="0" xfId="0" applyFont="1" applyFill="1" applyBorder="1" applyAlignment="1">
      <alignment vertical="center"/>
    </xf>
    <xf numFmtId="168" fontId="11" fillId="0" borderId="12" xfId="3" applyNumberFormat="1" applyFont="1" applyFill="1" applyBorder="1" applyAlignment="1">
      <alignment horizontal="right"/>
    </xf>
    <xf numFmtId="0" fontId="24" fillId="0" borderId="0" xfId="3518" applyFont="1" applyFill="1" applyAlignment="1"/>
    <xf numFmtId="0" fontId="24" fillId="0" borderId="0" xfId="3518" applyFont="1" applyFill="1" applyBorder="1" applyAlignment="1"/>
    <xf numFmtId="0" fontId="9" fillId="0" borderId="0" xfId="3518" applyFont="1" applyFill="1" applyAlignment="1">
      <alignment horizontal="left"/>
    </xf>
    <xf numFmtId="0" fontId="9" fillId="0" borderId="0" xfId="3472" applyFont="1" applyFill="1" applyAlignment="1">
      <alignment vertical="center"/>
    </xf>
    <xf numFmtId="0" fontId="9" fillId="0" borderId="0" xfId="3472" applyFont="1" applyFill="1" applyBorder="1" applyAlignment="1">
      <alignment vertical="center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18" fillId="0" borderId="0" xfId="2" applyNumberFormat="1" applyFont="1" applyFill="1" applyAlignment="1">
      <alignment horizontal="center"/>
    </xf>
    <xf numFmtId="168" fontId="18" fillId="0" borderId="13" xfId="2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11" fillId="0" borderId="35" xfId="2" applyNumberFormat="1" applyFont="1" applyFill="1" applyBorder="1"/>
    <xf numFmtId="168" fontId="11" fillId="0" borderId="0" xfId="2" applyNumberFormat="1" applyFont="1" applyFill="1" applyAlignment="1">
      <alignment vertical="center"/>
    </xf>
    <xf numFmtId="168" fontId="7" fillId="0" borderId="0" xfId="2" applyNumberFormat="1" applyFill="1" applyAlignment="1">
      <alignment vertical="center"/>
    </xf>
    <xf numFmtId="0" fontId="34" fillId="0" borderId="0" xfId="0" applyFont="1" applyFill="1" applyAlignment="1">
      <alignment horizontal="left"/>
    </xf>
    <xf numFmtId="0" fontId="107" fillId="0" borderId="0" xfId="0" applyFont="1" applyFill="1" applyAlignment="1">
      <alignment horizontal="left"/>
    </xf>
    <xf numFmtId="0" fontId="34" fillId="0" borderId="0" xfId="0" applyFont="1" applyFill="1" applyAlignment="1">
      <alignment wrapText="1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11" fillId="0" borderId="0" xfId="2" applyNumberFormat="1" applyFont="1" applyFill="1" applyAlignment="1">
      <alignment horizontal="right"/>
    </xf>
    <xf numFmtId="167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9" fillId="0" borderId="0" xfId="3409" applyFont="1" applyFill="1" applyAlignment="1"/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wrapText="1"/>
    </xf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168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33" fillId="0" borderId="0" xfId="3518" applyFont="1" applyFill="1" applyBorder="1" applyAlignment="1"/>
    <xf numFmtId="0" fontId="7" fillId="0" borderId="0" xfId="3409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168" fontId="7" fillId="0" borderId="0" xfId="2" applyNumberFormat="1" applyFill="1" applyBorder="1"/>
    <xf numFmtId="168" fontId="16" fillId="85" borderId="0" xfId="0" applyNumberFormat="1" applyFont="1" applyFill="1" applyAlignment="1"/>
    <xf numFmtId="168" fontId="31" fillId="0" borderId="0" xfId="2" applyNumberFormat="1" applyFont="1" applyFill="1" applyAlignment="1">
      <alignment shrinkToFit="1"/>
    </xf>
    <xf numFmtId="168" fontId="31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Alignment="1">
      <alignment shrinkToFit="1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43" fontId="7" fillId="0" borderId="0" xfId="2" applyFill="1" applyAlignment="1">
      <alignment shrinkToFit="1"/>
    </xf>
    <xf numFmtId="168" fontId="11" fillId="0" borderId="12" xfId="2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168" fontId="112" fillId="0" borderId="0" xfId="2" applyNumberFormat="1" applyFont="1" applyFill="1" applyAlignment="1">
      <alignment horizontal="right"/>
    </xf>
    <xf numFmtId="49" fontId="111" fillId="0" borderId="0" xfId="0" applyNumberFormat="1" applyFont="1" applyFill="1" applyAlignment="1">
      <alignment horizontal="center"/>
    </xf>
    <xf numFmtId="0" fontId="111" fillId="0" borderId="0" xfId="0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7" fillId="0" borderId="0" xfId="2" quotePrefix="1" applyNumberFormat="1" applyFont="1" applyFill="1" applyAlignment="1">
      <alignment vertical="center"/>
    </xf>
    <xf numFmtId="168" fontId="7" fillId="0" borderId="0" xfId="2" quotePrefix="1" applyNumberFormat="1" applyFill="1" applyAlignment="1">
      <alignment vertical="center"/>
    </xf>
    <xf numFmtId="168" fontId="13" fillId="0" borderId="0" xfId="2" applyNumberFormat="1" applyFont="1" applyFill="1" applyAlignment="1">
      <alignment horizontal="left" vertical="center"/>
    </xf>
    <xf numFmtId="168" fontId="7" fillId="0" borderId="0" xfId="2" quotePrefix="1" applyNumberFormat="1" applyFill="1"/>
    <xf numFmtId="168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68" fontId="7" fillId="0" borderId="13" xfId="2" applyNumberFormat="1" applyFill="1" applyBorder="1" applyAlignment="1">
      <alignment horizontal="right"/>
    </xf>
    <xf numFmtId="168" fontId="7" fillId="0" borderId="0" xfId="0" applyNumberFormat="1" applyFont="1" applyFill="1"/>
    <xf numFmtId="168" fontId="7" fillId="0" borderId="35" xfId="2" applyNumberFormat="1" applyFill="1" applyBorder="1" applyAlignment="1">
      <alignment horizontal="right"/>
    </xf>
    <xf numFmtId="43" fontId="11" fillId="0" borderId="0" xfId="0" applyNumberFormat="1" applyFont="1" applyFill="1"/>
    <xf numFmtId="43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68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68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68" fontId="11" fillId="0" borderId="11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>
      <alignment horizontal="right" vertical="top"/>
    </xf>
    <xf numFmtId="168" fontId="7" fillId="0" borderId="0" xfId="2" applyNumberFormat="1" applyFill="1" applyAlignment="1">
      <alignment horizontal="right" vertical="top" wrapText="1"/>
    </xf>
    <xf numFmtId="168" fontId="11" fillId="0" borderId="15" xfId="2" applyNumberFormat="1" applyFont="1" applyFill="1" applyBorder="1" applyAlignment="1">
      <alignment horizontal="right" vertical="top"/>
    </xf>
    <xf numFmtId="43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8" fontId="17" fillId="0" borderId="13" xfId="2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43" fontId="0" fillId="0" borderId="0" xfId="2" applyFont="1" applyFill="1" applyAlignment="1">
      <alignment horizontal="center"/>
    </xf>
    <xf numFmtId="168" fontId="7" fillId="0" borderId="13" xfId="2" applyNumberForma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 vertical="center"/>
    </xf>
    <xf numFmtId="0" fontId="33" fillId="85" borderId="0" xfId="3518" applyFont="1" applyFill="1" applyAlignment="1">
      <alignment horizontal="center"/>
    </xf>
    <xf numFmtId="0" fontId="33" fillId="85" borderId="0" xfId="3518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8" fontId="11" fillId="0" borderId="0" xfId="2" applyNumberFormat="1" applyFont="1" applyFill="1" applyAlignment="1">
      <alignment shrinkToFit="1"/>
    </xf>
    <xf numFmtId="0" fontId="7" fillId="0" borderId="0" xfId="3518" applyFont="1" applyFill="1" applyAlignment="1">
      <alignment horizontal="left"/>
    </xf>
    <xf numFmtId="168" fontId="7" fillId="0" borderId="13" xfId="2" applyNumberFormat="1" applyFont="1" applyFill="1" applyBorder="1" applyAlignment="1">
      <alignment shrinkToFit="1"/>
    </xf>
    <xf numFmtId="168" fontId="7" fillId="0" borderId="0" xfId="2" applyNumberFormat="1" applyFont="1" applyFill="1" applyAlignment="1">
      <alignment shrinkToFit="1"/>
    </xf>
    <xf numFmtId="0" fontId="11" fillId="0" borderId="0" xfId="3518" applyFont="1" applyFill="1" applyAlignment="1">
      <alignment horizontal="left"/>
    </xf>
    <xf numFmtId="168" fontId="11" fillId="0" borderId="14" xfId="2" applyNumberFormat="1" applyFont="1" applyFill="1" applyBorder="1" applyAlignment="1">
      <alignment shrinkToFit="1"/>
    </xf>
    <xf numFmtId="0" fontId="33" fillId="0" borderId="13" xfId="3518" applyFont="1" applyFill="1" applyBorder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31" fillId="0" borderId="0" xfId="3518" applyFont="1" applyFill="1" applyAlignment="1">
      <alignment horizontal="center"/>
    </xf>
    <xf numFmtId="0" fontId="34" fillId="0" borderId="0" xfId="3409" applyFont="1" applyAlignment="1">
      <alignment wrapText="1"/>
    </xf>
    <xf numFmtId="168" fontId="33" fillId="0" borderId="13" xfId="2" applyNumberFormat="1" applyFont="1" applyBorder="1"/>
    <xf numFmtId="168" fontId="34" fillId="0" borderId="13" xfId="2" applyNumberFormat="1" applyFont="1" applyBorder="1"/>
    <xf numFmtId="168" fontId="34" fillId="0" borderId="0" xfId="2" applyNumberFormat="1" applyFont="1"/>
    <xf numFmtId="0" fontId="12" fillId="0" borderId="0" xfId="0" applyFont="1" applyFill="1" applyAlignment="1">
      <alignment horizontal="center"/>
    </xf>
    <xf numFmtId="168" fontId="7" fillId="0" borderId="0" xfId="0" applyNumberFormat="1" applyFont="1" applyFill="1" applyAlignment="1"/>
    <xf numFmtId="168" fontId="7" fillId="85" borderId="0" xfId="0" applyNumberFormat="1" applyFont="1" applyFill="1" applyAlignment="1"/>
    <xf numFmtId="0" fontId="7" fillId="85" borderId="0" xfId="0" applyFont="1" applyFill="1" applyAlignment="1">
      <alignment horizontal="center"/>
    </xf>
    <xf numFmtId="168" fontId="7" fillId="0" borderId="0" xfId="3409" applyNumberFormat="1" applyFill="1"/>
    <xf numFmtId="168" fontId="113" fillId="0" borderId="0" xfId="2" applyNumberFormat="1" applyFont="1" applyFill="1" applyBorder="1" applyAlignment="1"/>
    <xf numFmtId="168" fontId="0" fillId="0" borderId="0" xfId="0" applyNumberFormat="1" applyFont="1" applyFill="1" applyAlignment="1">
      <alignment vertical="center"/>
    </xf>
    <xf numFmtId="168" fontId="7" fillId="0" borderId="0" xfId="2" applyNumberFormat="1" applyFill="1" applyAlignment="1">
      <alignment shrinkToFit="1"/>
    </xf>
    <xf numFmtId="168" fontId="7" fillId="0" borderId="0" xfId="3409" applyNumberFormat="1" applyFill="1" applyAlignment="1">
      <alignment shrinkToFit="1"/>
    </xf>
    <xf numFmtId="165" fontId="7" fillId="0" borderId="0" xfId="3409" applyNumberFormat="1" applyFill="1" applyAlignment="1">
      <alignment shrinkToFit="1"/>
    </xf>
    <xf numFmtId="0" fontId="34" fillId="0" borderId="0" xfId="3409" applyFont="1" applyFill="1" applyAlignment="1">
      <alignment horizontal="left"/>
    </xf>
    <xf numFmtId="0" fontId="107" fillId="0" borderId="0" xfId="3409" applyFont="1" applyFill="1" applyAlignment="1">
      <alignment horizontal="left"/>
    </xf>
    <xf numFmtId="168" fontId="7" fillId="0" borderId="0" xfId="2" applyNumberFormat="1" applyFont="1" applyFill="1" applyBorder="1" applyAlignment="1">
      <alignment horizontal="center"/>
    </xf>
    <xf numFmtId="168" fontId="7" fillId="0" borderId="0" xfId="2" applyNumberFormat="1" applyFill="1" applyBorder="1" applyAlignment="1">
      <alignment shrinkToFit="1"/>
    </xf>
    <xf numFmtId="168" fontId="7" fillId="0" borderId="0" xfId="2" applyNumberFormat="1" applyAlignment="1">
      <alignment horizontal="right" vertical="top"/>
    </xf>
    <xf numFmtId="168" fontId="7" fillId="0" borderId="0" xfId="2" applyNumberFormat="1"/>
    <xf numFmtId="168" fontId="7" fillId="0" borderId="0" xfId="2" applyNumberFormat="1" applyAlignment="1">
      <alignment horizontal="left"/>
    </xf>
    <xf numFmtId="168" fontId="17" fillId="0" borderId="13" xfId="2" quotePrefix="1" applyNumberFormat="1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3518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168" fontId="0" fillId="0" borderId="0" xfId="0" applyNumberFormat="1"/>
  </cellXfs>
  <cellStyles count="57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TGH%20Conso%202020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TGH%20Conso%20YE2019%20+%20INSURE%20V.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TGH%20Conso%202019Q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Cash%20flow%202019Q2\TGH%20Conso%20Cashflow%202019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Adj GAAPQ1"/>
      <sheetName val="sum TIC_PPA300662"/>
      <sheetName val="TGH _Avg SharesV2"/>
      <sheetName val="TGH _Avg SharesV3"/>
      <sheetName val="รายได้ค่าที่ปรึกษา"/>
      <sheetName val="Con.x รายได้เงินปันผล2019"/>
      <sheetName val="Con.76 ศูนย์ประมวลผล"/>
      <sheetName val="Con.103 Dp SEGP"/>
      <sheetName val="Con.104 Dp SEGP (2)"/>
      <sheetName val="How To"/>
      <sheetName val="RE ยกมา"/>
      <sheetName val="SEG - Elim"/>
      <sheetName val="สำรองตามกฎหมาย"/>
      <sheetName val="Con77"/>
      <sheetName val="Con106 THG ADJ RPT TFRS 16"/>
      <sheetName val="Con108 SEIC ADJ RPT TFRS 16"/>
      <sheetName val="Con107 SELIC ADJ RPT TFRS 16"/>
      <sheetName val="Lease Conso"/>
      <sheetName val="Statement of change"/>
      <sheetName val="TGH Conso"/>
      <sheetName val="Other Conso"/>
      <sheetName val="OCI"/>
      <sheetName val="NonLife Conso"/>
      <sheetName val="Con109 INSURE ADJ RPT TFRS 16"/>
      <sheetName val="Investment Detail"/>
      <sheetName val="Sheet1"/>
      <sheetName val="Rec Equity INSURE"/>
      <sheetName val="INSUREadjust"/>
      <sheetName val="INSURE 2020Q2 ENTRY"/>
      <sheetName val="Con310 Con311"/>
      <sheetName val="INSURE_BS300463_InhouseV.ใหม่"/>
      <sheetName val="Con305 SEIC"/>
      <sheetName val="Con304 SEIC Reclassify Q1"/>
      <sheetName val="SEICadjust"/>
      <sheetName val="Con303 SELC TFRS 16 Q2"/>
      <sheetName val="Rec Equity SELIC SEIC"/>
      <sheetName val="Con304 INSURE Guidance"/>
      <sheetName val="IntercoTran"/>
      <sheetName val="TICAdjustPPA&amp;GAAP"/>
      <sheetName val="Con303 TIC Q1"/>
      <sheetName val="Con302 TIC Reclassify Q1"/>
      <sheetName val="Con302 TIC TFRS 16 Q2"/>
      <sheetName val="SELICadjust"/>
      <sheetName val="Con301 SELIC TFRS 16 Q2"/>
      <sheetName val="Con300 SELIC Reclassify"/>
      <sheetName val="SELIC Code"/>
      <sheetName val="Con301 SELIC TFRS 16 Q1"/>
      <sheetName val="SE ADVISORY"/>
      <sheetName val="เงินลงทุน TGH Q3 2019"/>
      <sheetName val="Rec Equity TIC 32.07 (30.07.19)"/>
      <sheetName val="Rec Equity TIC 32.07"/>
      <sheetName val="Rec Equity TIC 6.56"/>
      <sheetName val="ส่วนเกินมูลค่าหุ้น"/>
      <sheetName val="Investment Detail 61"/>
      <sheetName val="AR AP Investment"/>
      <sheetName val="Lease - Elim"/>
      <sheetName val="RDD-SECAP 2018"/>
      <sheetName val="RDD-SECAP 2017"/>
      <sheetName val="Other - Elim"/>
      <sheetName val="ส่วนขาดทุนจากการรวมธุรกิจ"/>
      <sheetName val="ADJUST"/>
      <sheetName val="Asso"/>
      <sheetName val="RPT SELIC, SEIC"/>
      <sheetName val="RPT Lease"/>
      <sheetName val="RPT Other"/>
      <sheetName val="Reclass PY18"/>
      <sheetName val="Sheet2"/>
      <sheetName val="INSURE_BS300463_InhouseV.ใหม่2"/>
      <sheetName val="Con303 SEIC TFRS 16 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6">
          <cell r="C26">
            <v>7520978320</v>
          </cell>
          <cell r="I26">
            <v>18224269225.59</v>
          </cell>
          <cell r="M26">
            <v>27714962</v>
          </cell>
          <cell r="O26">
            <v>5914660602.4282751</v>
          </cell>
          <cell r="Q26">
            <v>-68789288</v>
          </cell>
          <cell r="S26">
            <v>-22562115381.000004</v>
          </cell>
          <cell r="U26">
            <v>2236248042.7890072</v>
          </cell>
          <cell r="W26">
            <v>3500616033.4820004</v>
          </cell>
          <cell r="AM26">
            <v>-2958993</v>
          </cell>
        </row>
        <row r="29">
          <cell r="Y29">
            <v>110087230.73199999</v>
          </cell>
          <cell r="AC29">
            <v>-2062388888.3399999</v>
          </cell>
          <cell r="AK29">
            <v>-15722458.68</v>
          </cell>
        </row>
        <row r="32">
          <cell r="U32">
            <v>2833231</v>
          </cell>
          <cell r="Y32">
            <v>-103567518.33199999</v>
          </cell>
          <cell r="AC32">
            <v>2062388888.3399999</v>
          </cell>
          <cell r="AK32">
            <v>56306573.909999996</v>
          </cell>
          <cell r="AM32">
            <v>-78621620.043587774</v>
          </cell>
        </row>
        <row r="36">
          <cell r="O36">
            <v>8009272.4920000155</v>
          </cell>
          <cell r="U36">
            <v>-8009272.4920000155</v>
          </cell>
        </row>
      </sheetData>
      <sheetData sheetId="20">
        <row r="4">
          <cell r="J4">
            <v>4774397944.79</v>
          </cell>
        </row>
        <row r="5">
          <cell r="J5">
            <v>0</v>
          </cell>
        </row>
        <row r="6">
          <cell r="J6">
            <v>1934855175.4562919</v>
          </cell>
        </row>
        <row r="7">
          <cell r="J7">
            <v>4858967284.0893431</v>
          </cell>
        </row>
        <row r="8">
          <cell r="J8">
            <v>829778010.40943909</v>
          </cell>
        </row>
        <row r="9">
          <cell r="J9">
            <v>458496523.11999995</v>
          </cell>
        </row>
        <row r="10">
          <cell r="J10">
            <v>198847981.85999992</v>
          </cell>
        </row>
        <row r="11">
          <cell r="J11">
            <v>37218101.769999996</v>
          </cell>
        </row>
        <row r="12">
          <cell r="J12">
            <v>6.3199999332427979</v>
          </cell>
        </row>
        <row r="13">
          <cell r="J13">
            <v>42561802462.240005</v>
          </cell>
        </row>
        <row r="14">
          <cell r="J14">
            <v>11674732228.099997</v>
          </cell>
        </row>
        <row r="15">
          <cell r="J15">
            <v>1561053131.7300005</v>
          </cell>
        </row>
        <row r="20">
          <cell r="J20">
            <v>0</v>
          </cell>
        </row>
        <row r="21">
          <cell r="J21">
            <v>0</v>
          </cell>
        </row>
        <row r="23">
          <cell r="J23">
            <v>519443418.50000012</v>
          </cell>
        </row>
        <row r="24">
          <cell r="J24">
            <v>16645307219.847986</v>
          </cell>
        </row>
        <row r="25">
          <cell r="J25">
            <v>59620533.420679659</v>
          </cell>
        </row>
        <row r="26">
          <cell r="J26">
            <v>1345893780</v>
          </cell>
        </row>
        <row r="27">
          <cell r="J27">
            <v>401474311.50999999</v>
          </cell>
        </row>
        <row r="29">
          <cell r="J29">
            <v>219117910.15353221</v>
          </cell>
        </row>
        <row r="30">
          <cell r="J30">
            <v>84140909.519999996</v>
          </cell>
        </row>
        <row r="31">
          <cell r="L31">
            <v>2136887250.2883139</v>
          </cell>
        </row>
        <row r="37">
          <cell r="J37">
            <v>0</v>
          </cell>
        </row>
        <row r="38">
          <cell r="K38">
            <v>16782926598.869999</v>
          </cell>
        </row>
        <row r="39">
          <cell r="J39">
            <v>52643278894.184822</v>
          </cell>
        </row>
        <row r="40">
          <cell r="J40">
            <v>3756084294.3199997</v>
          </cell>
        </row>
        <row r="41">
          <cell r="J41">
            <v>345672976.29000002</v>
          </cell>
        </row>
        <row r="43">
          <cell r="J43">
            <v>108524347.50999998</v>
          </cell>
        </row>
        <row r="48">
          <cell r="J48">
            <v>583723144.68067968</v>
          </cell>
        </row>
        <row r="49">
          <cell r="J49">
            <v>344770363.87</v>
          </cell>
        </row>
        <row r="50">
          <cell r="J50">
            <v>508698855.32581401</v>
          </cell>
        </row>
        <row r="51">
          <cell r="J51">
            <v>1995776332.373059</v>
          </cell>
        </row>
        <row r="122">
          <cell r="J122">
            <v>9554473531.8899994</v>
          </cell>
          <cell r="Q122">
            <v>5106215634.5999994</v>
          </cell>
        </row>
        <row r="123">
          <cell r="J123">
            <v>-2671670791.8299994</v>
          </cell>
          <cell r="Q123">
            <v>-1406118721.7599998</v>
          </cell>
        </row>
        <row r="125">
          <cell r="J125">
            <v>297497254.05999994</v>
          </cell>
          <cell r="Q125">
            <v>278047260.74999988</v>
          </cell>
        </row>
        <row r="127">
          <cell r="Q127">
            <v>546703289.30999994</v>
          </cell>
        </row>
        <row r="128">
          <cell r="Q128">
            <v>818901586.91999984</v>
          </cell>
        </row>
        <row r="129">
          <cell r="Q129">
            <v>4242954.2700000005</v>
          </cell>
        </row>
        <row r="130">
          <cell r="Q130">
            <v>235765624.92000002</v>
          </cell>
        </row>
        <row r="131">
          <cell r="Q131">
            <v>390469285.14821947</v>
          </cell>
        </row>
        <row r="132">
          <cell r="Q132">
            <v>183774093.44999999</v>
          </cell>
        </row>
        <row r="133">
          <cell r="S133">
            <v>435511184.32000005</v>
          </cell>
        </row>
        <row r="148">
          <cell r="Q148">
            <v>861181.55000000447</v>
          </cell>
        </row>
        <row r="154">
          <cell r="J154">
            <v>887063427.16000009</v>
          </cell>
          <cell r="Q154">
            <v>792870460.18000007</v>
          </cell>
        </row>
        <row r="155">
          <cell r="J155">
            <v>5775496203.0648232</v>
          </cell>
          <cell r="Q155">
            <v>2741374895.5699759</v>
          </cell>
        </row>
        <row r="156">
          <cell r="J156">
            <v>-1324103723.5587807</v>
          </cell>
          <cell r="Q156">
            <v>-691044747.04954839</v>
          </cell>
        </row>
      </sheetData>
      <sheetData sheetId="21">
        <row r="4">
          <cell r="E4">
            <v>46726534.889999993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234000000</v>
          </cell>
        </row>
        <row r="15">
          <cell r="E15">
            <v>6038679632.9499998</v>
          </cell>
        </row>
        <row r="20">
          <cell r="E20">
            <v>3236676587.4400001</v>
          </cell>
        </row>
        <row r="21">
          <cell r="E21">
            <v>0</v>
          </cell>
        </row>
        <row r="23">
          <cell r="E23">
            <v>0</v>
          </cell>
        </row>
        <row r="24">
          <cell r="E24">
            <v>488835.70000000007</v>
          </cell>
        </row>
        <row r="25">
          <cell r="E25">
            <v>23507080.359999999</v>
          </cell>
        </row>
        <row r="26">
          <cell r="E26">
            <v>17954114.41</v>
          </cell>
        </row>
        <row r="27">
          <cell r="E27">
            <v>0</v>
          </cell>
        </row>
        <row r="28">
          <cell r="E28">
            <v>0</v>
          </cell>
        </row>
        <row r="36">
          <cell r="E36">
            <v>6160817112.0299997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95440151.109999999</v>
          </cell>
        </row>
        <row r="40">
          <cell r="E40">
            <v>0</v>
          </cell>
        </row>
        <row r="46">
          <cell r="E46">
            <v>24114857.09</v>
          </cell>
        </row>
        <row r="47">
          <cell r="E47">
            <v>15362508</v>
          </cell>
        </row>
        <row r="48">
          <cell r="E48">
            <v>13949090.539999999</v>
          </cell>
        </row>
        <row r="49">
          <cell r="E49">
            <v>44110748.619999997</v>
          </cell>
        </row>
        <row r="95">
          <cell r="E95">
            <v>0</v>
          </cell>
          <cell r="V95">
            <v>0</v>
          </cell>
        </row>
        <row r="96">
          <cell r="E96">
            <v>0</v>
          </cell>
          <cell r="V96">
            <v>0</v>
          </cell>
        </row>
        <row r="98">
          <cell r="E98">
            <v>0</v>
          </cell>
          <cell r="V98">
            <v>0</v>
          </cell>
        </row>
        <row r="104">
          <cell r="V104">
            <v>58058842.939999998</v>
          </cell>
        </row>
        <row r="109">
          <cell r="E109">
            <v>-44642785.030000001</v>
          </cell>
          <cell r="V109">
            <v>-34340246.539999999</v>
          </cell>
        </row>
        <row r="110">
          <cell r="V110">
            <v>1200000</v>
          </cell>
        </row>
        <row r="121">
          <cell r="V121">
            <v>21331.53</v>
          </cell>
        </row>
        <row r="143">
          <cell r="E143">
            <v>7111544.5599999996</v>
          </cell>
          <cell r="V143">
            <v>5044778.22</v>
          </cell>
        </row>
      </sheetData>
      <sheetData sheetId="22">
        <row r="4">
          <cell r="E4">
            <v>-78656637.043587774</v>
          </cell>
        </row>
        <row r="7">
          <cell r="G7">
            <v>-53161738.577499986</v>
          </cell>
          <cell r="R7">
            <v>16561063.172499999</v>
          </cell>
        </row>
        <row r="15">
          <cell r="G15">
            <v>10632347.715499997</v>
          </cell>
          <cell r="R15">
            <v>-3312212.6344999969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Adj GAAPQ1"/>
      <sheetName val="TGH Conso"/>
      <sheetName val="Intertran"/>
      <sheetName val="SELIC Reclass"/>
      <sheetName val="NCI"/>
      <sheetName val="INSURE 2019"/>
      <sheetName val="SELIC 2019"/>
      <sheetName val="SECAP2019"/>
      <sheetName val="SEIC2019"/>
      <sheetName val="INW 201912"/>
      <sheetName val="OW 201912"/>
      <sheetName val="รายได้ค่าที่ปรึกษา"/>
      <sheetName val="RE ยกมา"/>
      <sheetName val="SEG - Elim"/>
      <sheetName val="Lease - Elim"/>
      <sheetName val="RDD-SECAP 2018"/>
      <sheetName val="RDD-SECAP 2017"/>
      <sheetName val="Other - Elim"/>
      <sheetName val="RPT SELIC, SEIC"/>
      <sheetName val="RPT Lease"/>
      <sheetName val="RPT Other"/>
      <sheetName val="Sheet2"/>
    </sheetNames>
    <sheetDataSet>
      <sheetData sheetId="0"/>
      <sheetData sheetId="1"/>
      <sheetData sheetId="2">
        <row r="4">
          <cell r="H4">
            <v>4935123779.0299997</v>
          </cell>
        </row>
        <row r="5">
          <cell r="H5">
            <v>0</v>
          </cell>
        </row>
        <row r="6">
          <cell r="H6">
            <v>1642496351.1900001</v>
          </cell>
        </row>
        <row r="7">
          <cell r="H7">
            <v>5225627923.4781342</v>
          </cell>
        </row>
        <row r="8">
          <cell r="H8">
            <v>701746373.20822263</v>
          </cell>
        </row>
        <row r="9">
          <cell r="H9">
            <v>347168848.66000003</v>
          </cell>
        </row>
        <row r="10">
          <cell r="H10">
            <v>278466102.16000003</v>
          </cell>
        </row>
        <row r="11">
          <cell r="H11">
            <v>161678709.80000001</v>
          </cell>
        </row>
        <row r="12">
          <cell r="H12">
            <v>55223808594.230003</v>
          </cell>
        </row>
        <row r="13">
          <cell r="H13">
            <v>1743288018.3500006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509047801.44</v>
          </cell>
        </row>
        <row r="22">
          <cell r="H22">
            <v>16220688557.941273</v>
          </cell>
        </row>
        <row r="23">
          <cell r="H23">
            <v>1357267530</v>
          </cell>
        </row>
        <row r="24">
          <cell r="H24">
            <v>410554424.95000011</v>
          </cell>
        </row>
        <row r="25">
          <cell r="H25">
            <v>398437618.83128512</v>
          </cell>
        </row>
        <row r="26">
          <cell r="H26">
            <v>186997455.98353156</v>
          </cell>
        </row>
        <row r="27">
          <cell r="H27">
            <v>84140909.519999996</v>
          </cell>
        </row>
        <row r="28">
          <cell r="H28">
            <v>62195281.649999999</v>
          </cell>
        </row>
        <row r="29">
          <cell r="H29">
            <v>2293919723.5423017</v>
          </cell>
        </row>
        <row r="34">
          <cell r="H34">
            <v>18970022.5</v>
          </cell>
        </row>
        <row r="35">
          <cell r="H35">
            <v>10340006345.91</v>
          </cell>
        </row>
        <row r="36">
          <cell r="H36">
            <v>52521202700.553368</v>
          </cell>
        </row>
        <row r="37">
          <cell r="H37">
            <v>3734780688.2298064</v>
          </cell>
        </row>
        <row r="38">
          <cell r="H38">
            <v>322665791.33000004</v>
          </cell>
        </row>
        <row r="39">
          <cell r="H39">
            <v>92958526.010000005</v>
          </cell>
        </row>
        <row r="40">
          <cell r="H40">
            <v>0</v>
          </cell>
        </row>
        <row r="41">
          <cell r="H41">
            <v>60000000</v>
          </cell>
        </row>
        <row r="42">
          <cell r="H42">
            <v>5722488158.54</v>
          </cell>
        </row>
        <row r="43">
          <cell r="H43">
            <v>0</v>
          </cell>
        </row>
        <row r="44">
          <cell r="H44">
            <v>587866540.86000001</v>
          </cell>
        </row>
        <row r="45">
          <cell r="H45">
            <v>332436242.62186289</v>
          </cell>
        </row>
        <row r="46">
          <cell r="H46">
            <v>643635043.94000006</v>
          </cell>
        </row>
        <row r="47">
          <cell r="H47">
            <v>2003650830.7244384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How To"/>
      <sheetName val="TGH Conso2019Q2"/>
      <sheetName val="Statement of change TGH (Final)"/>
      <sheetName val="รายได้ค่าที่ปรึกษา"/>
      <sheetName val="Rec Equity INSURE"/>
      <sheetName val="ConsoAdjust"/>
      <sheetName val="SEG RPT"/>
      <sheetName val="RPT INSURE"/>
      <sheetName val="TICAdjustPPA"/>
      <sheetName val="INSUREdjust"/>
      <sheetName val="TGH Conso18 (BK)"/>
      <sheetName val="Rec Equity TIC"/>
      <sheetName val="Statement of change TGH (BK)"/>
      <sheetName val="DATA OLD ==&gt;"/>
      <sheetName val="AR AP Investment 2019Q1"/>
      <sheetName val="สำรองตามกฎหมาย"/>
      <sheetName val="PPA"/>
      <sheetName val="sum TIC_PPA300662"/>
      <sheetName val="Rec Equity TIC 30 06 61"/>
      <sheetName val="Note"/>
      <sheetName val="Lease - Elim"/>
      <sheetName val="RDD-SECAP 2018"/>
      <sheetName val="RDD-SECAP 2017"/>
      <sheetName val="Other - Elim"/>
      <sheetName val="RPT SELIC, SEIC"/>
      <sheetName val="RPT Lease"/>
      <sheetName val="RPT Other"/>
    </sheetNames>
    <sheetDataSet>
      <sheetData sheetId="0"/>
      <sheetData sheetId="1"/>
      <sheetData sheetId="2">
        <row r="70">
          <cell r="T70">
            <v>2111416874.0875001</v>
          </cell>
          <cell r="AB70">
            <v>625064912.98750019</v>
          </cell>
        </row>
        <row r="72">
          <cell r="T72">
            <v>-2962023</v>
          </cell>
          <cell r="AB72">
            <v>-3806709</v>
          </cell>
        </row>
        <row r="73">
          <cell r="T73">
            <v>-422283374.81750011</v>
          </cell>
          <cell r="AB73">
            <v>-125012982.59750009</v>
          </cell>
        </row>
        <row r="79">
          <cell r="AB79">
            <v>0</v>
          </cell>
        </row>
        <row r="80">
          <cell r="AB80">
            <v>0</v>
          </cell>
        </row>
        <row r="97">
          <cell r="K97">
            <v>11227012922.319998</v>
          </cell>
          <cell r="R97">
            <v>6414363583.9199972</v>
          </cell>
        </row>
        <row r="98">
          <cell r="K98">
            <v>-2768863156.0600004</v>
          </cell>
          <cell r="R98">
            <v>-1501733558.0800004</v>
          </cell>
        </row>
        <row r="100">
          <cell r="K100">
            <v>-247213674.24000001</v>
          </cell>
          <cell r="R100">
            <v>2063033.4199999571</v>
          </cell>
        </row>
        <row r="102">
          <cell r="R102">
            <v>545191506.23000026</v>
          </cell>
        </row>
        <row r="103">
          <cell r="R103">
            <v>737106316.62</v>
          </cell>
        </row>
        <row r="104">
          <cell r="R104">
            <v>8022713.4000000022</v>
          </cell>
        </row>
        <row r="105">
          <cell r="R105">
            <v>60646250.51000002</v>
          </cell>
        </row>
        <row r="106">
          <cell r="R106">
            <v>566267630.06999981</v>
          </cell>
        </row>
        <row r="107">
          <cell r="R107">
            <v>1194319411.6800001</v>
          </cell>
        </row>
        <row r="108">
          <cell r="K108">
            <v>-129557896</v>
          </cell>
          <cell r="R108">
            <v>-52165889.390000001</v>
          </cell>
        </row>
        <row r="109">
          <cell r="K109">
            <v>-11553535.920000009</v>
          </cell>
          <cell r="R109">
            <v>-60704662.860000007</v>
          </cell>
        </row>
        <row r="110">
          <cell r="R110">
            <v>9180064</v>
          </cell>
        </row>
        <row r="111">
          <cell r="G111">
            <v>133</v>
          </cell>
          <cell r="R111">
            <v>40496922.829999983</v>
          </cell>
        </row>
        <row r="117">
          <cell r="K117">
            <v>1837334717.9400001</v>
          </cell>
          <cell r="R117">
            <v>1846723445.73</v>
          </cell>
        </row>
        <row r="118">
          <cell r="K118">
            <v>6871153727.9799995</v>
          </cell>
          <cell r="R118">
            <v>3260410968.8099985</v>
          </cell>
        </row>
        <row r="119">
          <cell r="K119">
            <v>-2178523574.9399996</v>
          </cell>
          <cell r="R119">
            <v>-1141070146.8200002</v>
          </cell>
        </row>
        <row r="121">
          <cell r="K121">
            <v>1606448503</v>
          </cell>
          <cell r="R121">
            <v>848203213.57999992</v>
          </cell>
        </row>
        <row r="122">
          <cell r="K122">
            <v>1279318541.26</v>
          </cell>
          <cell r="R122">
            <v>653998779.92000008</v>
          </cell>
        </row>
        <row r="123">
          <cell r="K123">
            <v>851969460.25000036</v>
          </cell>
          <cell r="R123">
            <v>464950811.06000036</v>
          </cell>
        </row>
        <row r="124">
          <cell r="K124">
            <v>251145825.07999995</v>
          </cell>
          <cell r="R124">
            <v>66993763.299999952</v>
          </cell>
        </row>
        <row r="125">
          <cell r="G125">
            <v>3999464</v>
          </cell>
          <cell r="K125">
            <v>1217627924.45</v>
          </cell>
          <cell r="R125">
            <v>708298167.48000002</v>
          </cell>
        </row>
        <row r="130">
          <cell r="K130">
            <v>-227942345.66999999</v>
          </cell>
          <cell r="R130">
            <v>-113617068.88999999</v>
          </cell>
        </row>
        <row r="132">
          <cell r="K132">
            <v>-230437045.2783829</v>
          </cell>
          <cell r="R132">
            <v>-219798767.75838289</v>
          </cell>
        </row>
        <row r="138">
          <cell r="G138">
            <v>-3999331</v>
          </cell>
          <cell r="K138">
            <v>915142868.58161438</v>
          </cell>
          <cell r="R138">
            <v>895045437.64161444</v>
          </cell>
        </row>
        <row r="139">
          <cell r="K139">
            <v>9869326</v>
          </cell>
          <cell r="R139">
            <v>26083045</v>
          </cell>
        </row>
        <row r="143">
          <cell r="G143">
            <v>-3999331</v>
          </cell>
          <cell r="R143">
            <v>1388713878.0316141</v>
          </cell>
        </row>
        <row r="144">
          <cell r="R144">
            <v>28659826</v>
          </cell>
        </row>
      </sheetData>
      <sheetData sheetId="3">
        <row r="22">
          <cell r="C22">
            <v>10000</v>
          </cell>
          <cell r="I22">
            <v>0</v>
          </cell>
          <cell r="M22">
            <v>7714962</v>
          </cell>
          <cell r="Q22">
            <v>-35013103</v>
          </cell>
          <cell r="U22">
            <v>1988811652.25</v>
          </cell>
          <cell r="W22">
            <v>1956198751.9800003</v>
          </cell>
          <cell r="Y22">
            <v>-52570</v>
          </cell>
        </row>
        <row r="26">
          <cell r="W26">
            <v>1676069593.27</v>
          </cell>
        </row>
        <row r="30">
          <cell r="O30">
            <v>7057215.8000000147</v>
          </cell>
          <cell r="U30">
            <v>-7057215.8000000147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H CF 2020Q2"/>
      <sheetName val="TIC 2019Q2 CF"/>
      <sheetName val="Elim"/>
      <sheetName val="INSURE Data"/>
      <sheetName val="TIC Data"/>
      <sheetName val="TIC Claims &amp; UPR 2019Q2"/>
      <sheetName val="INSURE CF 2019Q2"/>
      <sheetName val="INSURE FS 2019Q2"/>
      <sheetName val="TIC Claims &amp; UPR 2019Q1"/>
      <sheetName val="TB TIC 2019Q1"/>
    </sheetNames>
    <sheetDataSet>
      <sheetData sheetId="0" refreshError="1">
        <row r="10">
          <cell r="G10">
            <v>-3999331</v>
          </cell>
        </row>
        <row r="80">
          <cell r="G80">
            <v>250082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V84"/>
  <sheetViews>
    <sheetView view="pageBreakPreview" topLeftCell="A22" zoomScale="85" zoomScaleNormal="70" zoomScaleSheetLayoutView="85" workbookViewId="0">
      <selection activeCell="C29" sqref="C29"/>
    </sheetView>
  </sheetViews>
  <sheetFormatPr defaultColWidth="9.09765625" defaultRowHeight="23.25" customHeight="1"/>
  <cols>
    <col min="1" max="1" width="50.69921875" style="15" customWidth="1"/>
    <col min="2" max="2" width="9.69921875" style="191" customWidth="1"/>
    <col min="3" max="3" width="20.59765625" style="80" customWidth="1"/>
    <col min="4" max="4" width="1.3984375" style="89" customWidth="1"/>
    <col min="5" max="5" width="20.69921875" style="15" customWidth="1"/>
    <col min="6" max="6" width="1.3984375" style="89" customWidth="1"/>
    <col min="7" max="7" width="20.69921875" style="80" customWidth="1"/>
    <col min="8" max="8" width="1.3984375" style="89" customWidth="1"/>
    <col min="9" max="9" width="20.69921875" style="15" customWidth="1"/>
    <col min="10" max="20" width="9.09765625" style="15"/>
    <col min="21" max="21" width="20.69921875" style="15" customWidth="1"/>
    <col min="22" max="22" width="10.19921875" style="15" bestFit="1" customWidth="1"/>
    <col min="23" max="16384" width="9.09765625" style="15"/>
  </cols>
  <sheetData>
    <row r="1" spans="1:22" ht="23.25" customHeight="1">
      <c r="A1" s="31" t="s">
        <v>171</v>
      </c>
    </row>
    <row r="2" spans="1:22" ht="23.25" customHeight="1">
      <c r="A2" s="31" t="s">
        <v>22</v>
      </c>
    </row>
    <row r="3" spans="1:22" ht="23.25" customHeight="1">
      <c r="A3" s="31"/>
    </row>
    <row r="4" spans="1:22" ht="23.25" customHeight="1">
      <c r="A4" s="31"/>
      <c r="B4" s="332"/>
      <c r="C4" s="333"/>
      <c r="D4" s="334"/>
      <c r="E4" s="333" t="s">
        <v>47</v>
      </c>
      <c r="U4" s="333" t="s">
        <v>47</v>
      </c>
    </row>
    <row r="5" spans="1:22" ht="23.25" customHeight="1">
      <c r="A5" s="31"/>
      <c r="B5" s="332"/>
      <c r="C5" s="333"/>
      <c r="D5" s="334"/>
      <c r="E5" s="333" t="s">
        <v>186</v>
      </c>
      <c r="U5" s="333" t="s">
        <v>186</v>
      </c>
    </row>
    <row r="6" spans="1:22" ht="23.25" customHeight="1">
      <c r="A6" s="31"/>
      <c r="C6" s="333" t="s">
        <v>47</v>
      </c>
      <c r="D6" s="334"/>
      <c r="E6" s="333" t="s">
        <v>187</v>
      </c>
      <c r="F6" s="35"/>
      <c r="G6" s="359" t="s">
        <v>48</v>
      </c>
      <c r="H6" s="359"/>
      <c r="I6" s="359"/>
      <c r="U6" s="333" t="s">
        <v>187</v>
      </c>
    </row>
    <row r="7" spans="1:22" ht="23.25" customHeight="1">
      <c r="A7" s="31"/>
      <c r="C7" s="190" t="s">
        <v>263</v>
      </c>
      <c r="D7" s="190"/>
      <c r="E7" s="190" t="s">
        <v>116</v>
      </c>
      <c r="F7" s="190"/>
      <c r="G7" s="192" t="s">
        <v>263</v>
      </c>
      <c r="H7" s="190"/>
      <c r="I7" s="190" t="s">
        <v>116</v>
      </c>
      <c r="U7" s="192" t="s">
        <v>116</v>
      </c>
    </row>
    <row r="8" spans="1:22" ht="23.25" customHeight="1">
      <c r="A8" s="31" t="s">
        <v>6</v>
      </c>
      <c r="B8" s="191" t="s">
        <v>0</v>
      </c>
      <c r="C8" s="190">
        <v>2563</v>
      </c>
      <c r="D8" s="73"/>
      <c r="E8" s="190">
        <v>2562</v>
      </c>
      <c r="F8" s="190"/>
      <c r="G8" s="192">
        <v>2563</v>
      </c>
      <c r="H8" s="73"/>
      <c r="I8" s="192">
        <v>2562</v>
      </c>
      <c r="U8" s="192">
        <v>2562</v>
      </c>
    </row>
    <row r="9" spans="1:22" ht="23.25" customHeight="1">
      <c r="A9" s="31"/>
      <c r="C9" s="190" t="s">
        <v>152</v>
      </c>
      <c r="D9" s="73"/>
      <c r="E9" s="190"/>
      <c r="F9" s="190"/>
      <c r="G9" s="190" t="s">
        <v>152</v>
      </c>
      <c r="H9" s="73"/>
      <c r="I9" s="190"/>
      <c r="U9" s="192"/>
    </row>
    <row r="10" spans="1:22" ht="23.25" customHeight="1">
      <c r="C10" s="360" t="s">
        <v>122</v>
      </c>
      <c r="D10" s="360"/>
      <c r="E10" s="360"/>
      <c r="F10" s="360"/>
      <c r="G10" s="360"/>
      <c r="H10" s="360"/>
      <c r="I10" s="360"/>
    </row>
    <row r="11" spans="1:22" ht="23.25" customHeight="1">
      <c r="A11" s="7" t="s">
        <v>11</v>
      </c>
      <c r="B11" s="1"/>
      <c r="C11" s="136">
        <f>ROUND('[1]TGH Conso'!$J4/1000,0)</f>
        <v>4774398</v>
      </c>
      <c r="D11" s="96"/>
      <c r="E11" s="66">
        <f>ROUND('[2]TGH Conso'!$H4/1000,0)</f>
        <v>4935124</v>
      </c>
      <c r="F11" s="20"/>
      <c r="G11" s="18">
        <f>ROUND('[1]Other Conso'!$E4/1000,0)</f>
        <v>46727</v>
      </c>
      <c r="H11" s="96"/>
      <c r="I11" s="16">
        <v>61719</v>
      </c>
      <c r="U11" s="66">
        <v>4935124</v>
      </c>
      <c r="V11" s="165">
        <f>+E11-U11</f>
        <v>0</v>
      </c>
    </row>
    <row r="12" spans="1:22" ht="23.25" customHeight="1">
      <c r="A12" s="74" t="s">
        <v>148</v>
      </c>
      <c r="B12" s="1"/>
      <c r="C12" s="136">
        <f>ROUND('[1]TGH Conso'!$J5/1000,0)</f>
        <v>0</v>
      </c>
      <c r="D12" s="96"/>
      <c r="E12" s="66">
        <f>ROUND('[2]TGH Conso'!$H5/1000,0)</f>
        <v>0</v>
      </c>
      <c r="F12" s="20"/>
      <c r="G12" s="18">
        <f>ROUND('[1]Other Conso'!$E5/1000,0)</f>
        <v>0</v>
      </c>
      <c r="H12" s="96"/>
      <c r="I12" s="18">
        <v>0</v>
      </c>
      <c r="U12" s="66">
        <v>0</v>
      </c>
      <c r="V12" s="165">
        <f t="shared" ref="V12:V74" si="0">+E12-U12</f>
        <v>0</v>
      </c>
    </row>
    <row r="13" spans="1:22" ht="23.25" customHeight="1">
      <c r="A13" s="8" t="s">
        <v>36</v>
      </c>
      <c r="B13" s="268" t="s">
        <v>182</v>
      </c>
      <c r="C13" s="136">
        <f>ROUND('[1]TGH Conso'!$J6/1000,0)</f>
        <v>1934855</v>
      </c>
      <c r="D13" s="96"/>
      <c r="E13" s="66">
        <f>ROUND('[2]TGH Conso'!$H6/1000,0)</f>
        <v>1642496</v>
      </c>
      <c r="F13" s="20"/>
      <c r="G13" s="18">
        <f>ROUND('[1]Other Conso'!$E6/1000,0)</f>
        <v>0</v>
      </c>
      <c r="H13" s="96"/>
      <c r="I13" s="18">
        <v>0</v>
      </c>
      <c r="U13" s="66">
        <v>1642496</v>
      </c>
      <c r="V13" s="165">
        <f t="shared" si="0"/>
        <v>0</v>
      </c>
    </row>
    <row r="14" spans="1:22" ht="23.25" customHeight="1">
      <c r="A14" s="8" t="s">
        <v>40</v>
      </c>
      <c r="B14" s="1" t="s">
        <v>162</v>
      </c>
      <c r="C14" s="136">
        <f>ROUND('[1]TGH Conso'!$J7/1000,0)</f>
        <v>4858967</v>
      </c>
      <c r="D14" s="96"/>
      <c r="E14" s="66">
        <f>ROUND('[2]TGH Conso'!$H7/1000,0)</f>
        <v>5225628</v>
      </c>
      <c r="F14" s="20"/>
      <c r="G14" s="18">
        <f>ROUND('[1]Other Conso'!$E7/1000,0)</f>
        <v>0</v>
      </c>
      <c r="H14" s="96"/>
      <c r="I14" s="18">
        <v>0</v>
      </c>
      <c r="U14" s="66">
        <v>5225628</v>
      </c>
      <c r="V14" s="165">
        <f t="shared" si="0"/>
        <v>0</v>
      </c>
    </row>
    <row r="15" spans="1:22" ht="23.25" customHeight="1">
      <c r="A15" s="8" t="s">
        <v>41</v>
      </c>
      <c r="B15" s="1" t="s">
        <v>271</v>
      </c>
      <c r="C15" s="136">
        <f>ROUND('[1]TGH Conso'!$J8/1000,0)</f>
        <v>829778</v>
      </c>
      <c r="D15" s="96"/>
      <c r="E15" s="66">
        <f>ROUND('[2]TGH Conso'!$H8/1000,0)</f>
        <v>701746</v>
      </c>
      <c r="F15" s="20"/>
      <c r="G15" s="18">
        <f>ROUND('[1]Other Conso'!$E8/1000,0)</f>
        <v>0</v>
      </c>
      <c r="H15" s="96"/>
      <c r="I15" s="18">
        <v>0</v>
      </c>
      <c r="U15" s="66">
        <v>701746</v>
      </c>
      <c r="V15" s="165">
        <f t="shared" si="0"/>
        <v>0</v>
      </c>
    </row>
    <row r="16" spans="1:22" ht="23.25" customHeight="1">
      <c r="A16" s="74" t="s">
        <v>103</v>
      </c>
      <c r="B16" s="1"/>
      <c r="C16" s="136">
        <f>ROUND('[1]TGH Conso'!$J9/1000,0)</f>
        <v>458497</v>
      </c>
      <c r="D16" s="96"/>
      <c r="E16" s="66">
        <f>ROUND('[2]TGH Conso'!$H9/1000,0)</f>
        <v>347169</v>
      </c>
      <c r="F16" s="20"/>
      <c r="G16" s="18">
        <f>ROUND('[1]Other Conso'!$E9/1000,0)</f>
        <v>0</v>
      </c>
      <c r="H16" s="96"/>
      <c r="I16" s="18">
        <v>0</v>
      </c>
      <c r="U16" s="66">
        <v>347169</v>
      </c>
      <c r="V16" s="165">
        <f t="shared" si="0"/>
        <v>0</v>
      </c>
    </row>
    <row r="17" spans="1:22" ht="23.25" customHeight="1">
      <c r="A17" s="74" t="s">
        <v>54</v>
      </c>
      <c r="B17" s="268"/>
      <c r="C17" s="136">
        <f>ROUND('[1]TGH Conso'!$J10/1000,0)</f>
        <v>198848</v>
      </c>
      <c r="D17" s="96"/>
      <c r="E17" s="66">
        <f>ROUND('[2]TGH Conso'!$H10/1000,0)</f>
        <v>278466</v>
      </c>
      <c r="F17" s="20"/>
      <c r="G17" s="18">
        <f>ROUND('[1]Other Conso'!$E10/1000,0)</f>
        <v>0</v>
      </c>
      <c r="H17" s="96"/>
      <c r="I17" s="18">
        <v>0</v>
      </c>
      <c r="U17" s="66">
        <v>278466</v>
      </c>
      <c r="V17" s="165">
        <f t="shared" si="0"/>
        <v>0</v>
      </c>
    </row>
    <row r="18" spans="1:22" ht="23.25" customHeight="1">
      <c r="A18" s="74" t="s">
        <v>91</v>
      </c>
      <c r="B18" s="268" t="s">
        <v>279</v>
      </c>
      <c r="C18" s="136">
        <f>ROUND('[1]TGH Conso'!$J12/1000,0)</f>
        <v>0</v>
      </c>
      <c r="D18" s="96"/>
      <c r="E18" s="66">
        <f>ROUND('[2]TGH Conso'!$H12/1000,0)</f>
        <v>55223809</v>
      </c>
      <c r="F18" s="20"/>
      <c r="G18" s="18">
        <f>ROUND('[1]Other Conso'!$E12/1000,0)</f>
        <v>0</v>
      </c>
      <c r="H18" s="96"/>
      <c r="I18" s="18">
        <v>234000</v>
      </c>
      <c r="U18" s="66">
        <v>55223809</v>
      </c>
      <c r="V18" s="165">
        <f t="shared" si="0"/>
        <v>0</v>
      </c>
    </row>
    <row r="19" spans="1:22" ht="23.25" customHeight="1">
      <c r="A19" s="74" t="s">
        <v>231</v>
      </c>
      <c r="B19" s="268" t="s">
        <v>280</v>
      </c>
      <c r="C19" s="136">
        <f>ROUND('[1]TGH Conso'!$J13/1000,0)</f>
        <v>42561802</v>
      </c>
      <c r="D19" s="137"/>
      <c r="E19" s="66">
        <v>0</v>
      </c>
      <c r="F19" s="19"/>
      <c r="G19" s="18">
        <f>ROUND('[1]Other Conso'!$E13/1000,0)</f>
        <v>0</v>
      </c>
      <c r="H19" s="96"/>
      <c r="I19" s="18">
        <v>0</v>
      </c>
      <c r="U19" s="66">
        <v>0</v>
      </c>
      <c r="V19" s="165">
        <f t="shared" si="0"/>
        <v>0</v>
      </c>
    </row>
    <row r="20" spans="1:22" ht="23.25" customHeight="1">
      <c r="A20" s="74" t="s">
        <v>232</v>
      </c>
      <c r="B20" s="268" t="s">
        <v>281</v>
      </c>
      <c r="C20" s="136">
        <f>ROUND('[1]TGH Conso'!$J14/1000,0)</f>
        <v>11674732</v>
      </c>
      <c r="D20" s="137"/>
      <c r="E20" s="66">
        <v>0</v>
      </c>
      <c r="F20" s="19"/>
      <c r="G20" s="18">
        <f>ROUND('[1]Other Conso'!$E14/1000,0)</f>
        <v>234000</v>
      </c>
      <c r="H20" s="96"/>
      <c r="I20" s="18">
        <v>0</v>
      </c>
      <c r="U20" s="66">
        <v>0</v>
      </c>
      <c r="V20" s="165">
        <f t="shared" si="0"/>
        <v>0</v>
      </c>
    </row>
    <row r="21" spans="1:22" ht="23.25" customHeight="1">
      <c r="A21" s="8" t="s">
        <v>55</v>
      </c>
      <c r="B21" s="269" t="s">
        <v>282</v>
      </c>
      <c r="C21" s="136">
        <f>ROUND('[1]TGH Conso'!$J11/1000,0)</f>
        <v>37218</v>
      </c>
      <c r="D21" s="96"/>
      <c r="E21" s="66">
        <f>ROUND('[2]TGH Conso'!$H11/1000,0)</f>
        <v>161679</v>
      </c>
      <c r="F21" s="20"/>
      <c r="G21" s="18">
        <f>ROUND('[1]Other Conso'!$E11/1000,0)</f>
        <v>0</v>
      </c>
      <c r="H21" s="96"/>
      <c r="I21" s="18">
        <v>0</v>
      </c>
      <c r="U21" s="66">
        <v>161679</v>
      </c>
      <c r="V21" s="165">
        <f t="shared" si="0"/>
        <v>0</v>
      </c>
    </row>
    <row r="22" spans="1:22" ht="23.25" customHeight="1">
      <c r="A22" s="76" t="s">
        <v>89</v>
      </c>
      <c r="B22" s="1"/>
      <c r="C22" s="136">
        <f>ROUND('[1]TGH Conso'!$J29/1000,0)</f>
        <v>219118</v>
      </c>
      <c r="D22" s="137"/>
      <c r="E22" s="66">
        <f>ROUND('[2]TGH Conso'!$H26/1000,0)</f>
        <v>186997</v>
      </c>
      <c r="F22" s="20"/>
      <c r="G22" s="18">
        <f>ROUND('[1]Other Conso'!$E28/1000,0)</f>
        <v>0</v>
      </c>
      <c r="H22" s="137"/>
      <c r="I22" s="18">
        <v>0</v>
      </c>
      <c r="U22" s="66">
        <v>186997</v>
      </c>
      <c r="V22" s="165">
        <f t="shared" si="0"/>
        <v>0</v>
      </c>
    </row>
    <row r="23" spans="1:22" ht="23.25" customHeight="1">
      <c r="A23" s="76" t="s">
        <v>248</v>
      </c>
      <c r="B23" s="1"/>
      <c r="C23" s="136">
        <f>ROUND('[1]TGH Conso'!$J15/1000,0)</f>
        <v>1561053</v>
      </c>
      <c r="D23" s="137"/>
      <c r="E23" s="66">
        <f>ROUND('[2]TGH Conso'!$H13/1000,0)</f>
        <v>1743288</v>
      </c>
      <c r="F23" s="20"/>
      <c r="G23" s="18">
        <f>ROUND('[1]Other Conso'!$E15/1000,0)</f>
        <v>6038680</v>
      </c>
      <c r="H23" s="137"/>
      <c r="I23" s="18">
        <v>5634268</v>
      </c>
      <c r="U23" s="66">
        <v>1655585</v>
      </c>
      <c r="V23" s="165">
        <f t="shared" si="0"/>
        <v>87703</v>
      </c>
    </row>
    <row r="24" spans="1:22" ht="23.25" customHeight="1">
      <c r="A24" s="76" t="s">
        <v>97</v>
      </c>
      <c r="B24" s="268" t="s">
        <v>247</v>
      </c>
      <c r="C24" s="136">
        <f>ROUND('[1]TGH Conso'!$J21/1000,0)</f>
        <v>0</v>
      </c>
      <c r="D24" s="137"/>
      <c r="E24" s="66">
        <f>ROUND('[2]TGH Conso'!$H19/1000,0)</f>
        <v>0</v>
      </c>
      <c r="F24" s="20"/>
      <c r="G24" s="18">
        <f>ROUND('[1]Other Conso'!$E21/1000,0)</f>
        <v>0</v>
      </c>
      <c r="H24" s="137"/>
      <c r="I24" s="18">
        <v>0</v>
      </c>
      <c r="U24" s="66">
        <v>0</v>
      </c>
      <c r="V24" s="165">
        <f t="shared" si="0"/>
        <v>0</v>
      </c>
    </row>
    <row r="25" spans="1:22" ht="23.25" customHeight="1">
      <c r="A25" s="55" t="s">
        <v>51</v>
      </c>
      <c r="B25" s="268" t="s">
        <v>92</v>
      </c>
      <c r="C25" s="136">
        <f>ROUND('[1]TGH Conso'!$J20/1000,0)</f>
        <v>0</v>
      </c>
      <c r="D25" s="137"/>
      <c r="E25" s="66">
        <f>ROUND('[2]TGH Conso'!$H18/1000,0)</f>
        <v>0</v>
      </c>
      <c r="F25" s="20"/>
      <c r="G25" s="18">
        <f>ROUND('[1]Other Conso'!$E20/1000,0)</f>
        <v>3236677</v>
      </c>
      <c r="H25" s="137"/>
      <c r="I25" s="18">
        <v>3226677</v>
      </c>
      <c r="U25" s="66">
        <v>0</v>
      </c>
      <c r="V25" s="165">
        <f t="shared" si="0"/>
        <v>0</v>
      </c>
    </row>
    <row r="26" spans="1:22" ht="23.25" customHeight="1">
      <c r="A26" s="55" t="s">
        <v>52</v>
      </c>
      <c r="B26" s="268"/>
      <c r="C26" s="136">
        <f>ROUND('[1]TGH Conso'!$J23/1000,0)</f>
        <v>519443</v>
      </c>
      <c r="D26" s="137"/>
      <c r="E26" s="66">
        <f>ROUND('[2]TGH Conso'!$H21/1000,0)</f>
        <v>509048</v>
      </c>
      <c r="F26" s="20"/>
      <c r="G26" s="18">
        <f>ROUND('[1]Other Conso'!$E23/1000,0)</f>
        <v>0</v>
      </c>
      <c r="H26" s="137"/>
      <c r="I26" s="18">
        <v>0</v>
      </c>
      <c r="U26" s="66">
        <v>509048</v>
      </c>
      <c r="V26" s="165">
        <f t="shared" si="0"/>
        <v>0</v>
      </c>
    </row>
    <row r="27" spans="1:22" ht="23.25" customHeight="1">
      <c r="A27" s="55" t="s">
        <v>188</v>
      </c>
      <c r="B27" s="268"/>
      <c r="C27" s="136">
        <f>ROUND('[1]TGH Conso'!$J26/1000,0)</f>
        <v>1345894</v>
      </c>
      <c r="D27" s="137"/>
      <c r="E27" s="66">
        <f>ROUND('[2]TGH Conso'!$H23/1000,0)</f>
        <v>1357268</v>
      </c>
      <c r="F27" s="20"/>
      <c r="G27" s="18">
        <v>0</v>
      </c>
      <c r="H27" s="137"/>
      <c r="I27" s="18">
        <v>0</v>
      </c>
      <c r="U27" s="90">
        <v>1357268</v>
      </c>
      <c r="V27" s="165">
        <f t="shared" si="0"/>
        <v>0</v>
      </c>
    </row>
    <row r="28" spans="1:22" ht="23.25" customHeight="1">
      <c r="A28" s="8" t="s">
        <v>32</v>
      </c>
      <c r="B28" s="268" t="s">
        <v>132</v>
      </c>
      <c r="C28" s="136">
        <f>ROUND('[1]TGH Conso'!$J24/1000,0)</f>
        <v>16645307</v>
      </c>
      <c r="D28" s="96"/>
      <c r="E28" s="66">
        <f>ROUND('[2]TGH Conso'!$H22/1000,0)</f>
        <v>16220689</v>
      </c>
      <c r="F28" s="20"/>
      <c r="G28" s="18">
        <f>ROUND('[1]Other Conso'!$E24/1000,0)</f>
        <v>489</v>
      </c>
      <c r="H28" s="96"/>
      <c r="I28" s="18">
        <v>541</v>
      </c>
      <c r="U28" s="66">
        <v>16220689</v>
      </c>
      <c r="V28" s="165">
        <f t="shared" si="0"/>
        <v>0</v>
      </c>
    </row>
    <row r="29" spans="1:22" ht="23.25" customHeight="1">
      <c r="A29" s="74" t="s">
        <v>214</v>
      </c>
      <c r="B29" s="268" t="s">
        <v>132</v>
      </c>
      <c r="C29" s="136">
        <f>ROUND('[1]TGH Conso'!$J25/1000,0)</f>
        <v>59621</v>
      </c>
      <c r="D29" s="96"/>
      <c r="E29" s="66">
        <v>0</v>
      </c>
      <c r="F29" s="20"/>
      <c r="G29" s="18">
        <f>ROUND('[1]Other Conso'!$E25/1000,0)</f>
        <v>23507</v>
      </c>
      <c r="H29" s="96"/>
      <c r="I29" s="18">
        <v>0</v>
      </c>
      <c r="U29" s="66">
        <v>0</v>
      </c>
      <c r="V29" s="165">
        <f t="shared" si="0"/>
        <v>0</v>
      </c>
    </row>
    <row r="30" spans="1:22" ht="23.25" customHeight="1">
      <c r="A30" s="8" t="s">
        <v>24</v>
      </c>
      <c r="B30" s="268"/>
      <c r="C30" s="136">
        <f>ROUND('[1]TGH Conso'!$J27/1000,0)</f>
        <v>401474</v>
      </c>
      <c r="D30" s="96"/>
      <c r="E30" s="66">
        <f>ROUND('[2]TGH Conso'!$H24/1000,0)</f>
        <v>410554</v>
      </c>
      <c r="F30" s="20"/>
      <c r="G30" s="18">
        <f>ROUND('[1]Other Conso'!$E26/1000,0)</f>
        <v>17954</v>
      </c>
      <c r="H30" s="96"/>
      <c r="I30" s="18">
        <v>12194</v>
      </c>
      <c r="U30" s="66">
        <v>410554</v>
      </c>
      <c r="V30" s="165">
        <f t="shared" si="0"/>
        <v>0</v>
      </c>
    </row>
    <row r="31" spans="1:22" ht="23.25" customHeight="1">
      <c r="A31" s="8" t="s">
        <v>50</v>
      </c>
      <c r="B31" s="268" t="s">
        <v>272</v>
      </c>
      <c r="C31" s="136">
        <v>636704</v>
      </c>
      <c r="D31" s="96"/>
      <c r="E31" s="66">
        <f>ROUND('[2]TGH Conso'!$H25/1000,0)</f>
        <v>398438</v>
      </c>
      <c r="F31" s="20"/>
      <c r="G31" s="18">
        <f>ROUND('[1]Other Conso'!$E27/1000,0)</f>
        <v>0</v>
      </c>
      <c r="H31" s="96"/>
      <c r="I31" s="18">
        <v>0</v>
      </c>
      <c r="U31" s="66">
        <v>398438</v>
      </c>
      <c r="V31" s="165">
        <f t="shared" si="0"/>
        <v>0</v>
      </c>
    </row>
    <row r="32" spans="1:22" ht="23.25" customHeight="1">
      <c r="A32" s="8" t="s">
        <v>174</v>
      </c>
      <c r="B32" s="1"/>
      <c r="C32" s="136">
        <f>ROUND('[1]TGH Conso'!$J30/1000,0)</f>
        <v>84141</v>
      </c>
      <c r="D32" s="96"/>
      <c r="E32" s="66">
        <f>ROUND('[2]TGH Conso'!$H27/1000,0)</f>
        <v>84141</v>
      </c>
      <c r="F32" s="20"/>
      <c r="G32" s="18">
        <f>ROUND('[1]Other Conso'!$E29/1000,0)</f>
        <v>0</v>
      </c>
      <c r="H32" s="96"/>
      <c r="I32" s="18">
        <v>0</v>
      </c>
      <c r="U32" s="66">
        <v>84141</v>
      </c>
      <c r="V32" s="165">
        <f t="shared" si="0"/>
        <v>0</v>
      </c>
    </row>
    <row r="33" spans="1:22" ht="23.25" customHeight="1">
      <c r="A33" s="7" t="s">
        <v>1</v>
      </c>
      <c r="B33" s="1"/>
      <c r="C33" s="136">
        <f>ROUND('[1]TGH Conso'!$L31/1000,0)+2</f>
        <v>2136889</v>
      </c>
      <c r="D33" s="96"/>
      <c r="E33" s="130">
        <f>ROUND(('[2]TGH Conso'!$H29+'[2]TGH Conso'!$H$28)/1000,0)</f>
        <v>2356115</v>
      </c>
      <c r="F33" s="20"/>
      <c r="G33" s="66">
        <v>95934</v>
      </c>
      <c r="H33" s="96"/>
      <c r="I33" s="16">
        <f>85413</f>
        <v>85413</v>
      </c>
      <c r="U33" s="130">
        <v>2443818</v>
      </c>
      <c r="V33" s="165">
        <f t="shared" si="0"/>
        <v>-87703</v>
      </c>
    </row>
    <row r="34" spans="1:22" ht="23.25" customHeight="1" thickBot="1">
      <c r="A34" s="2" t="s">
        <v>2</v>
      </c>
      <c r="B34" s="3"/>
      <c r="C34" s="139">
        <f>SUM(C11:C33)</f>
        <v>90938739</v>
      </c>
      <c r="D34" s="138"/>
      <c r="E34" s="139">
        <f>SUM(E11:E33)</f>
        <v>91782655</v>
      </c>
      <c r="F34" s="82"/>
      <c r="G34" s="139">
        <f>SUM(G11:G33)</f>
        <v>9693968</v>
      </c>
      <c r="H34" s="138"/>
      <c r="I34" s="139">
        <f>SUM(I11:I33)</f>
        <v>9254812</v>
      </c>
      <c r="U34" s="139">
        <f>SUM(U11:U33)</f>
        <v>91782655</v>
      </c>
      <c r="V34" s="165">
        <f t="shared" si="0"/>
        <v>0</v>
      </c>
    </row>
    <row r="35" spans="1:22" ht="23.25" customHeight="1" thickTop="1">
      <c r="A35" s="2"/>
      <c r="B35" s="3"/>
      <c r="C35" s="345"/>
      <c r="D35" s="176"/>
      <c r="E35" s="110"/>
      <c r="F35" s="175"/>
      <c r="G35" s="175"/>
      <c r="H35" s="176"/>
      <c r="I35" s="175"/>
      <c r="U35" s="175"/>
      <c r="V35" s="165"/>
    </row>
    <row r="36" spans="1:22" ht="23.25" customHeight="1">
      <c r="A36" s="2"/>
      <c r="B36" s="2"/>
      <c r="C36" s="2"/>
      <c r="D36" s="97"/>
      <c r="E36" s="2"/>
      <c r="F36" s="97"/>
      <c r="G36" s="2"/>
      <c r="H36" s="97"/>
      <c r="I36" s="2"/>
      <c r="U36" s="2"/>
      <c r="V36" s="165"/>
    </row>
    <row r="37" spans="1:22" ht="23.25" customHeight="1">
      <c r="A37" s="31" t="s">
        <v>171</v>
      </c>
      <c r="B37" s="311"/>
      <c r="V37" s="165"/>
    </row>
    <row r="38" spans="1:22" ht="23.25" customHeight="1">
      <c r="A38" s="31" t="s">
        <v>22</v>
      </c>
      <c r="B38" s="311"/>
      <c r="V38" s="165"/>
    </row>
    <row r="39" spans="1:22" ht="23">
      <c r="A39" s="31"/>
      <c r="B39" s="311"/>
      <c r="V39" s="165"/>
    </row>
    <row r="40" spans="1:22" ht="22.5" customHeight="1">
      <c r="A40" s="31"/>
      <c r="B40" s="332"/>
      <c r="C40" s="333"/>
      <c r="D40" s="334"/>
      <c r="E40" s="333" t="s">
        <v>47</v>
      </c>
      <c r="U40" s="333" t="s">
        <v>47</v>
      </c>
      <c r="V40" s="165"/>
    </row>
    <row r="41" spans="1:22" ht="22.5" customHeight="1">
      <c r="A41" s="31"/>
      <c r="B41" s="332"/>
      <c r="C41" s="333"/>
      <c r="D41" s="334"/>
      <c r="E41" s="333" t="s">
        <v>186</v>
      </c>
      <c r="U41" s="333" t="s">
        <v>186</v>
      </c>
      <c r="V41" s="165"/>
    </row>
    <row r="42" spans="1:22" ht="23">
      <c r="A42" s="31"/>
      <c r="B42" s="311"/>
      <c r="C42" s="333" t="s">
        <v>47</v>
      </c>
      <c r="D42" s="334"/>
      <c r="E42" s="333" t="s">
        <v>187</v>
      </c>
      <c r="F42" s="35"/>
      <c r="G42" s="359" t="s">
        <v>48</v>
      </c>
      <c r="H42" s="359"/>
      <c r="I42" s="359"/>
      <c r="U42" s="333" t="s">
        <v>187</v>
      </c>
      <c r="V42" s="165"/>
    </row>
    <row r="43" spans="1:22" ht="23">
      <c r="A43" s="31"/>
      <c r="B43" s="311"/>
      <c r="C43" s="192" t="s">
        <v>263</v>
      </c>
      <c r="D43" s="192"/>
      <c r="E43" s="192" t="s">
        <v>116</v>
      </c>
      <c r="F43" s="192"/>
      <c r="G43" s="192" t="s">
        <v>263</v>
      </c>
      <c r="H43" s="192"/>
      <c r="I43" s="192" t="s">
        <v>116</v>
      </c>
      <c r="U43" s="192" t="s">
        <v>116</v>
      </c>
      <c r="V43" s="165"/>
    </row>
    <row r="44" spans="1:22" ht="23.25" customHeight="1">
      <c r="A44" s="31" t="s">
        <v>93</v>
      </c>
      <c r="B44" s="311" t="s">
        <v>0</v>
      </c>
      <c r="C44" s="192">
        <v>2563</v>
      </c>
      <c r="D44" s="73"/>
      <c r="E44" s="192">
        <v>2562</v>
      </c>
      <c r="F44" s="192"/>
      <c r="G44" s="192">
        <v>2563</v>
      </c>
      <c r="H44" s="73"/>
      <c r="I44" s="192">
        <v>2562</v>
      </c>
      <c r="U44" s="192">
        <v>2562</v>
      </c>
      <c r="V44" s="165"/>
    </row>
    <row r="45" spans="1:22" ht="23.25" customHeight="1">
      <c r="A45" s="31"/>
      <c r="B45" s="311"/>
      <c r="C45" s="192" t="s">
        <v>152</v>
      </c>
      <c r="D45" s="73"/>
      <c r="E45" s="192"/>
      <c r="F45" s="192"/>
      <c r="G45" s="192" t="s">
        <v>152</v>
      </c>
      <c r="H45" s="73"/>
      <c r="I45" s="192"/>
      <c r="U45" s="192"/>
      <c r="V45" s="165"/>
    </row>
    <row r="46" spans="1:22" ht="23.25" customHeight="1">
      <c r="A46" s="47"/>
      <c r="B46" s="309"/>
      <c r="C46" s="358" t="s">
        <v>122</v>
      </c>
      <c r="D46" s="358"/>
      <c r="E46" s="358"/>
      <c r="F46" s="358"/>
      <c r="G46" s="358"/>
      <c r="H46" s="358"/>
      <c r="I46" s="358"/>
      <c r="V46" s="165"/>
    </row>
    <row r="47" spans="1:22" s="89" customFormat="1" ht="23.25" customHeight="1">
      <c r="A47" s="4" t="s">
        <v>3</v>
      </c>
      <c r="B47" s="43"/>
      <c r="C47" s="9"/>
      <c r="D47" s="98"/>
      <c r="E47" s="135"/>
      <c r="F47" s="98"/>
      <c r="G47" s="9"/>
      <c r="H47" s="98"/>
      <c r="I47" s="135"/>
      <c r="U47" s="135"/>
      <c r="V47" s="165"/>
    </row>
    <row r="48" spans="1:22" s="89" customFormat="1" ht="23.25" customHeight="1">
      <c r="A48" s="77" t="s">
        <v>149</v>
      </c>
      <c r="B48" s="43"/>
      <c r="C48" s="136">
        <f>ROUND('[1]TGH Conso'!$J37/1000,0)</f>
        <v>0</v>
      </c>
      <c r="D48" s="98"/>
      <c r="E48" s="131">
        <f>ROUND('[2]TGH Conso'!$H34/1000,0)</f>
        <v>18970</v>
      </c>
      <c r="F48" s="98"/>
      <c r="G48" s="65">
        <v>0</v>
      </c>
      <c r="H48" s="266"/>
      <c r="I48" s="65">
        <v>0</v>
      </c>
      <c r="U48" s="131">
        <v>18970</v>
      </c>
      <c r="V48" s="165">
        <f t="shared" si="0"/>
        <v>0</v>
      </c>
    </row>
    <row r="49" spans="1:22" s="89" customFormat="1" ht="23.25" customHeight="1">
      <c r="A49" s="77" t="s">
        <v>87</v>
      </c>
      <c r="B49" s="1"/>
      <c r="C49" s="136">
        <f>ROUND('[1]TGH Conso'!$K38/1000,0)</f>
        <v>16782927</v>
      </c>
      <c r="D49" s="69"/>
      <c r="E49" s="131">
        <f>ROUND(('[2]TGH Conso'!$H35+'[2]TGH Conso'!$H$40+'[2]TGH Conso'!$H$41+'[2]TGH Conso'!$H$42+'[2]TGH Conso'!$H$43)/1000,0)</f>
        <v>16122495</v>
      </c>
      <c r="F49" s="69"/>
      <c r="G49" s="18">
        <f>ROUND('[1]Other Conso'!$E36/1000,0)</f>
        <v>6160817</v>
      </c>
      <c r="H49" s="69"/>
      <c r="I49" s="65">
        <v>5852604</v>
      </c>
      <c r="U49" s="131">
        <v>16122495</v>
      </c>
      <c r="V49" s="165">
        <f t="shared" si="0"/>
        <v>0</v>
      </c>
    </row>
    <row r="50" spans="1:22" s="89" customFormat="1" ht="23.25" customHeight="1">
      <c r="A50" s="8" t="s">
        <v>13</v>
      </c>
      <c r="B50" s="1" t="s">
        <v>162</v>
      </c>
      <c r="C50" s="136">
        <f>ROUND('[1]TGH Conso'!$J39/1000,0)</f>
        <v>52643279</v>
      </c>
      <c r="D50" s="99"/>
      <c r="E50" s="131">
        <f>ROUND('[2]TGH Conso'!$H36/1000,0)</f>
        <v>52521203</v>
      </c>
      <c r="F50" s="69"/>
      <c r="G50" s="18">
        <f>ROUND('[1]Other Conso'!$E37/1000,0)</f>
        <v>0</v>
      </c>
      <c r="H50" s="18">
        <f>ROUND('[1]Other Conso'!$E37/1000,0)</f>
        <v>0</v>
      </c>
      <c r="I50" s="65">
        <v>0</v>
      </c>
      <c r="U50" s="131">
        <v>52521203</v>
      </c>
      <c r="V50" s="165">
        <f t="shared" si="0"/>
        <v>0</v>
      </c>
    </row>
    <row r="51" spans="1:22" s="89" customFormat="1" ht="23.25" customHeight="1">
      <c r="A51" s="5" t="s">
        <v>12</v>
      </c>
      <c r="B51" s="1"/>
      <c r="C51" s="136">
        <f>ROUND('[1]TGH Conso'!$J40/1000,0)</f>
        <v>3756084</v>
      </c>
      <c r="D51" s="99"/>
      <c r="E51" s="131">
        <f>ROUND('[2]TGH Conso'!$H37/1000,0)</f>
        <v>3734781</v>
      </c>
      <c r="F51" s="69"/>
      <c r="G51" s="18">
        <f>ROUND('[1]Other Conso'!$E38/1000,0)</f>
        <v>0</v>
      </c>
      <c r="H51" s="99"/>
      <c r="I51" s="65">
        <v>0</v>
      </c>
      <c r="U51" s="131">
        <v>3734781</v>
      </c>
      <c r="V51" s="165">
        <f t="shared" si="0"/>
        <v>0</v>
      </c>
    </row>
    <row r="52" spans="1:22" s="89" customFormat="1" ht="23.25" customHeight="1">
      <c r="A52" s="5" t="s">
        <v>53</v>
      </c>
      <c r="B52" s="1" t="s">
        <v>300</v>
      </c>
      <c r="C52" s="136">
        <f>ROUND('[1]TGH Conso'!$J41/1000,0)</f>
        <v>345673</v>
      </c>
      <c r="D52" s="99"/>
      <c r="E52" s="131">
        <f>ROUND('[2]TGH Conso'!$H38/1000,0)</f>
        <v>322666</v>
      </c>
      <c r="F52" s="69"/>
      <c r="G52" s="18">
        <f>ROUND('[1]Other Conso'!$E39/1000,0)</f>
        <v>95440</v>
      </c>
      <c r="H52" s="99"/>
      <c r="I52" s="65">
        <v>103047</v>
      </c>
      <c r="U52" s="131">
        <v>322666</v>
      </c>
      <c r="V52" s="165">
        <f t="shared" si="0"/>
        <v>0</v>
      </c>
    </row>
    <row r="53" spans="1:22" s="89" customFormat="1" ht="23.25" customHeight="1">
      <c r="A53" s="5" t="s">
        <v>27</v>
      </c>
      <c r="C53" s="136">
        <f>ROUND('[1]TGH Conso'!$J43/1000,0)</f>
        <v>108524</v>
      </c>
      <c r="D53" s="99"/>
      <c r="E53" s="14">
        <f>ROUND('[2]TGH Conso'!$H39/1000,0)</f>
        <v>92959</v>
      </c>
      <c r="F53" s="69"/>
      <c r="G53" s="18">
        <f>ROUND('[1]Other Conso'!$E40/1000,0)</f>
        <v>0</v>
      </c>
      <c r="H53" s="99"/>
      <c r="I53" s="65">
        <v>0</v>
      </c>
      <c r="U53" s="14">
        <v>92959</v>
      </c>
      <c r="V53" s="165">
        <f t="shared" si="0"/>
        <v>0</v>
      </c>
    </row>
    <row r="54" spans="1:22" s="89" customFormat="1" ht="23.25" customHeight="1">
      <c r="A54" s="74" t="s">
        <v>215</v>
      </c>
      <c r="B54" s="1"/>
      <c r="C54" s="136">
        <f>ROUND('[1]TGH Conso'!$J48/1000,0)</f>
        <v>583723</v>
      </c>
      <c r="D54" s="99"/>
      <c r="E54" s="14">
        <f>ROUND('[2]TGH Conso'!$H44/1000,0)</f>
        <v>587867</v>
      </c>
      <c r="F54" s="69"/>
      <c r="G54" s="18">
        <f>ROUND('[1]Other Conso'!$E46/1000,0)</f>
        <v>24115</v>
      </c>
      <c r="H54" s="99"/>
      <c r="I54" s="65">
        <v>0</v>
      </c>
      <c r="U54" s="14">
        <v>587867</v>
      </c>
      <c r="V54" s="165">
        <f t="shared" si="0"/>
        <v>0</v>
      </c>
    </row>
    <row r="55" spans="1:22" s="89" customFormat="1" ht="23.25" customHeight="1">
      <c r="A55" s="74" t="s">
        <v>124</v>
      </c>
      <c r="B55" s="1"/>
      <c r="C55" s="136">
        <f>ROUND('[1]TGH Conso'!$J49/1000,0)</f>
        <v>344770</v>
      </c>
      <c r="D55" s="99"/>
      <c r="E55" s="14">
        <f>ROUND('[2]TGH Conso'!$H45/1000,0)</f>
        <v>332436</v>
      </c>
      <c r="F55" s="69"/>
      <c r="G55" s="18">
        <f>ROUND('[1]Other Conso'!$E47/1000,0)</f>
        <v>15363</v>
      </c>
      <c r="H55" s="99"/>
      <c r="I55" s="65">
        <v>16414</v>
      </c>
      <c r="U55" s="14">
        <v>332436</v>
      </c>
      <c r="V55" s="165">
        <f t="shared" si="0"/>
        <v>0</v>
      </c>
    </row>
    <row r="56" spans="1:22" s="89" customFormat="1" ht="23.25" customHeight="1">
      <c r="A56" s="8" t="s">
        <v>37</v>
      </c>
      <c r="B56" s="1" t="s">
        <v>272</v>
      </c>
      <c r="C56" s="136">
        <f>ROUND('[1]TGH Conso'!$J50/1000,0)</f>
        <v>508699</v>
      </c>
      <c r="D56" s="99"/>
      <c r="E56" s="14">
        <f>ROUND('[2]TGH Conso'!$H46/1000,0)</f>
        <v>643635</v>
      </c>
      <c r="F56" s="69"/>
      <c r="G56" s="18">
        <f>ROUND('[1]Other Conso'!$E48/1000,0)</f>
        <v>13949</v>
      </c>
      <c r="H56" s="99"/>
      <c r="I56" s="65">
        <v>15977</v>
      </c>
      <c r="U56" s="14">
        <v>643635</v>
      </c>
      <c r="V56" s="165">
        <f t="shared" si="0"/>
        <v>0</v>
      </c>
    </row>
    <row r="57" spans="1:22" s="89" customFormat="1" ht="23.25" customHeight="1">
      <c r="A57" s="5" t="s">
        <v>14</v>
      </c>
      <c r="B57" s="1"/>
      <c r="C57" s="65">
        <f>ROUND('[1]TGH Conso'!$J51/1000,0)-2</f>
        <v>1995774</v>
      </c>
      <c r="D57" s="94"/>
      <c r="E57" s="313">
        <f>ROUND('[2]TGH Conso'!$H47/1000,0)</f>
        <v>2003651</v>
      </c>
      <c r="F57" s="69"/>
      <c r="G57" s="65">
        <f>ROUND('[1]Other Conso'!$E49/1000,0)</f>
        <v>44111</v>
      </c>
      <c r="H57" s="94"/>
      <c r="I57" s="65">
        <v>58917</v>
      </c>
      <c r="U57" s="313">
        <v>2003651</v>
      </c>
      <c r="V57" s="165">
        <f t="shared" si="0"/>
        <v>0</v>
      </c>
    </row>
    <row r="58" spans="1:22" ht="23.25" customHeight="1">
      <c r="A58" s="47" t="s">
        <v>4</v>
      </c>
      <c r="B58" s="311"/>
      <c r="C58" s="83">
        <f>SUM(C48:C57)</f>
        <v>77069453</v>
      </c>
      <c r="E58" s="83">
        <f>SUM(E48:E57)</f>
        <v>76380663</v>
      </c>
      <c r="F58" s="140"/>
      <c r="G58" s="83">
        <f>SUM(G48:G57)</f>
        <v>6353795</v>
      </c>
      <c r="I58" s="83">
        <f>SUM(I48:I57)</f>
        <v>6046959</v>
      </c>
      <c r="U58" s="83">
        <f>SUM(U48:U57)</f>
        <v>76380663</v>
      </c>
      <c r="V58" s="165">
        <f t="shared" si="0"/>
        <v>0</v>
      </c>
    </row>
    <row r="59" spans="1:22" s="89" customFormat="1" ht="15" customHeight="1">
      <c r="A59" s="6"/>
      <c r="B59" s="177"/>
      <c r="C59" s="178"/>
      <c r="D59" s="179"/>
      <c r="E59" s="178"/>
      <c r="F59" s="178"/>
      <c r="G59" s="178"/>
      <c r="H59" s="179"/>
      <c r="I59" s="178"/>
      <c r="U59" s="178"/>
      <c r="V59" s="165">
        <f t="shared" si="0"/>
        <v>0</v>
      </c>
    </row>
    <row r="60" spans="1:22" s="89" customFormat="1" ht="23.25" customHeight="1">
      <c r="A60" s="4" t="s">
        <v>56</v>
      </c>
      <c r="B60" s="1"/>
      <c r="C60" s="11"/>
      <c r="D60" s="100"/>
      <c r="E60" s="11"/>
      <c r="F60" s="104"/>
      <c r="G60" s="11"/>
      <c r="H60" s="100"/>
      <c r="I60" s="11"/>
      <c r="U60" s="11"/>
      <c r="V60" s="165">
        <f t="shared" si="0"/>
        <v>0</v>
      </c>
    </row>
    <row r="61" spans="1:22" s="89" customFormat="1" ht="23.25" customHeight="1">
      <c r="A61" s="5" t="s">
        <v>7</v>
      </c>
      <c r="B61" s="1" t="s">
        <v>273</v>
      </c>
      <c r="C61" s="11"/>
      <c r="D61" s="101"/>
      <c r="E61" s="11"/>
      <c r="F61" s="104"/>
      <c r="G61" s="11"/>
      <c r="H61" s="101"/>
      <c r="I61" s="11"/>
      <c r="U61" s="11"/>
      <c r="V61" s="165">
        <f t="shared" si="0"/>
        <v>0</v>
      </c>
    </row>
    <row r="62" spans="1:22" s="89" customFormat="1" ht="23.25" customHeight="1" thickBot="1">
      <c r="A62" s="5" t="s">
        <v>15</v>
      </c>
      <c r="B62" s="1"/>
      <c r="C62" s="84">
        <v>7536402</v>
      </c>
      <c r="D62" s="101"/>
      <c r="E62" s="84">
        <v>7536402</v>
      </c>
      <c r="F62" s="141"/>
      <c r="G62" s="84">
        <v>7536402</v>
      </c>
      <c r="H62" s="101"/>
      <c r="I62" s="84">
        <v>7536402</v>
      </c>
      <c r="U62" s="84">
        <v>7536402</v>
      </c>
      <c r="V62" s="165">
        <f t="shared" si="0"/>
        <v>0</v>
      </c>
    </row>
    <row r="63" spans="1:22" ht="23.25" customHeight="1" thickTop="1">
      <c r="A63" s="77" t="s">
        <v>16</v>
      </c>
      <c r="B63" s="1"/>
      <c r="C63" s="14">
        <v>7520978</v>
      </c>
      <c r="D63" s="100"/>
      <c r="E63" s="14">
        <f>'SH Conso 10'!D17</f>
        <v>7520978</v>
      </c>
      <c r="F63" s="141"/>
      <c r="G63" s="14">
        <v>7520978</v>
      </c>
      <c r="H63" s="100"/>
      <c r="I63" s="14">
        <v>7520978</v>
      </c>
      <c r="U63" s="14">
        <v>7520978</v>
      </c>
      <c r="V63" s="165">
        <f t="shared" si="0"/>
        <v>0</v>
      </c>
    </row>
    <row r="64" spans="1:22" s="89" customFormat="1" ht="23.25" customHeight="1">
      <c r="A64" s="77" t="s">
        <v>290</v>
      </c>
      <c r="B64" s="1"/>
      <c r="C64" s="14">
        <v>0</v>
      </c>
      <c r="D64" s="100"/>
      <c r="E64" s="14">
        <f>'SH Conso 10'!F17</f>
        <v>170687</v>
      </c>
      <c r="F64" s="141"/>
      <c r="G64" s="14">
        <v>0</v>
      </c>
      <c r="H64" s="100"/>
      <c r="I64" s="14">
        <v>0</v>
      </c>
      <c r="U64" s="14"/>
      <c r="V64" s="165"/>
    </row>
    <row r="65" spans="1:22" ht="23.25" customHeight="1">
      <c r="A65" s="77" t="s">
        <v>175</v>
      </c>
      <c r="B65" s="1"/>
      <c r="C65" s="14">
        <v>18224269</v>
      </c>
      <c r="D65" s="100"/>
      <c r="E65" s="14">
        <f>'SH Conso 10'!H17</f>
        <v>18224269</v>
      </c>
      <c r="F65" s="141"/>
      <c r="G65" s="14">
        <v>18224269</v>
      </c>
      <c r="H65" s="100"/>
      <c r="I65" s="65">
        <v>18224269</v>
      </c>
      <c r="U65" s="14">
        <v>18224269</v>
      </c>
      <c r="V65" s="165">
        <f t="shared" si="0"/>
        <v>0</v>
      </c>
    </row>
    <row r="66" spans="1:22" ht="23.25" customHeight="1">
      <c r="A66" s="5" t="s">
        <v>34</v>
      </c>
      <c r="B66" s="1"/>
      <c r="C66" s="17"/>
      <c r="D66" s="100"/>
      <c r="E66" s="17"/>
      <c r="F66" s="105"/>
      <c r="G66" s="17"/>
      <c r="H66" s="100"/>
      <c r="I66" s="17"/>
      <c r="U66" s="17"/>
      <c r="V66" s="165">
        <f t="shared" si="0"/>
        <v>0</v>
      </c>
    </row>
    <row r="67" spans="1:22" ht="23.25" customHeight="1">
      <c r="A67" s="5" t="s">
        <v>17</v>
      </c>
      <c r="B67" s="1"/>
      <c r="C67" s="17"/>
      <c r="D67" s="101"/>
      <c r="E67" s="17"/>
      <c r="F67" s="105"/>
      <c r="G67" s="17"/>
      <c r="H67" s="101"/>
      <c r="I67" s="17"/>
      <c r="U67" s="17"/>
      <c r="V67" s="165">
        <f t="shared" si="0"/>
        <v>0</v>
      </c>
    </row>
    <row r="68" spans="1:22" ht="23.25" customHeight="1">
      <c r="A68" s="77" t="s">
        <v>126</v>
      </c>
      <c r="B68" s="1"/>
      <c r="C68" s="14">
        <f>+'SH Conso 10'!J36</f>
        <v>354222</v>
      </c>
      <c r="D68" s="101"/>
      <c r="E68" s="14">
        <f>'SH Conso 10'!J17</f>
        <v>344222</v>
      </c>
      <c r="F68" s="141"/>
      <c r="G68" s="65">
        <f>+'SH Separate 12'!G21</f>
        <v>3273</v>
      </c>
      <c r="H68" s="101"/>
      <c r="I68" s="65">
        <v>3273</v>
      </c>
      <c r="U68" s="14">
        <v>354222</v>
      </c>
      <c r="V68" s="165">
        <f t="shared" si="0"/>
        <v>-10000</v>
      </c>
    </row>
    <row r="69" spans="1:22" ht="23.25" customHeight="1">
      <c r="A69" s="77" t="s">
        <v>150</v>
      </c>
      <c r="B69" s="1"/>
      <c r="C69" s="14">
        <f>+'SH Conso 10'!L36</f>
        <v>27715</v>
      </c>
      <c r="D69" s="101"/>
      <c r="E69" s="14">
        <f>'SH Conso 10'!L17</f>
        <v>27715</v>
      </c>
      <c r="F69" s="141"/>
      <c r="G69" s="65">
        <v>0</v>
      </c>
      <c r="H69" s="101"/>
      <c r="I69" s="65">
        <v>0</v>
      </c>
      <c r="U69" s="14">
        <v>27715</v>
      </c>
      <c r="V69" s="165">
        <f t="shared" si="0"/>
        <v>0</v>
      </c>
    </row>
    <row r="70" spans="1:22" s="89" customFormat="1" ht="23.25" customHeight="1">
      <c r="A70" s="5" t="s">
        <v>30</v>
      </c>
      <c r="B70" s="1"/>
      <c r="C70" s="14">
        <f>'SH Conso 10'!N36</f>
        <v>6745757</v>
      </c>
      <c r="D70" s="100"/>
      <c r="E70" s="14">
        <f>'SH Conso 10'!N17</f>
        <v>5914661</v>
      </c>
      <c r="F70" s="141"/>
      <c r="G70" s="14">
        <v>174433</v>
      </c>
      <c r="H70" s="100"/>
      <c r="I70" s="14">
        <v>62446</v>
      </c>
      <c r="U70" s="14">
        <v>5838358</v>
      </c>
      <c r="V70" s="165">
        <f t="shared" si="0"/>
        <v>76303</v>
      </c>
    </row>
    <row r="71" spans="1:22" s="89" customFormat="1" ht="23.25" customHeight="1">
      <c r="A71" s="5" t="s">
        <v>59</v>
      </c>
      <c r="B71" s="1"/>
      <c r="C71" s="14">
        <f>'SH Conso 10'!AD36</f>
        <v>-19169263</v>
      </c>
      <c r="D71" s="100"/>
      <c r="E71" s="14">
        <f>'SH Conso 10'!AD17</f>
        <v>-16896999</v>
      </c>
      <c r="F71" s="141"/>
      <c r="G71" s="14">
        <f>+'SH Separate 12'!O21</f>
        <v>-22582780</v>
      </c>
      <c r="H71" s="100"/>
      <c r="I71" s="14">
        <v>-22603113</v>
      </c>
      <c r="U71" s="14">
        <v>-16658889</v>
      </c>
      <c r="V71" s="165">
        <f t="shared" si="0"/>
        <v>-238110</v>
      </c>
    </row>
    <row r="72" spans="1:22" s="89" customFormat="1" ht="23.25" customHeight="1">
      <c r="A72" s="6" t="s">
        <v>127</v>
      </c>
      <c r="B72" s="1"/>
      <c r="C72" s="129">
        <f>SUM(C63:C71)</f>
        <v>13703678</v>
      </c>
      <c r="D72" s="102"/>
      <c r="E72" s="129">
        <f>SUM(E63:E71)</f>
        <v>15305533</v>
      </c>
      <c r="F72" s="140"/>
      <c r="G72" s="129">
        <f>SUM(G63:G71)</f>
        <v>3340173</v>
      </c>
      <c r="H72" s="102"/>
      <c r="I72" s="129">
        <f>SUM(I63:I71)</f>
        <v>3207853</v>
      </c>
      <c r="U72" s="129">
        <f>SUM(U63:U71)</f>
        <v>15306653</v>
      </c>
      <c r="V72" s="165">
        <f t="shared" si="0"/>
        <v>-1120</v>
      </c>
    </row>
    <row r="73" spans="1:22" s="89" customFormat="1" ht="23.25" customHeight="1">
      <c r="A73" s="77" t="s">
        <v>94</v>
      </c>
      <c r="B73" s="1"/>
      <c r="C73" s="11">
        <f>'SH Conso 10'!AH36</f>
        <v>165608</v>
      </c>
      <c r="D73" s="101"/>
      <c r="E73" s="11">
        <f>'SH Conso 10'!AH17</f>
        <v>96459</v>
      </c>
      <c r="F73" s="141"/>
      <c r="G73" s="11">
        <v>0</v>
      </c>
      <c r="H73" s="101"/>
      <c r="I73" s="11">
        <v>0</v>
      </c>
      <c r="U73" s="11">
        <v>95339</v>
      </c>
      <c r="V73" s="165">
        <f t="shared" si="0"/>
        <v>1120</v>
      </c>
    </row>
    <row r="74" spans="1:22" ht="23.25" customHeight="1">
      <c r="A74" s="6" t="s">
        <v>57</v>
      </c>
      <c r="B74" s="1"/>
      <c r="C74" s="12">
        <f>SUM(C72:C73)</f>
        <v>13869286</v>
      </c>
      <c r="D74" s="103"/>
      <c r="E74" s="12">
        <f>SUM(E72:E73)</f>
        <v>15401992</v>
      </c>
      <c r="F74" s="10"/>
      <c r="G74" s="12">
        <f>SUM(G72:G73)</f>
        <v>3340173</v>
      </c>
      <c r="H74" s="103"/>
      <c r="I74" s="12">
        <f>SUM(I72:I73)</f>
        <v>3207853</v>
      </c>
      <c r="U74" s="12">
        <f>SUM(U72:U73)</f>
        <v>15401992</v>
      </c>
      <c r="V74" s="165">
        <f t="shared" si="0"/>
        <v>0</v>
      </c>
    </row>
    <row r="75" spans="1:22" ht="12.75" customHeight="1">
      <c r="A75" s="6"/>
      <c r="B75" s="1"/>
      <c r="C75" s="10"/>
      <c r="D75" s="103"/>
      <c r="E75" s="10"/>
      <c r="F75" s="10"/>
      <c r="G75" s="10"/>
      <c r="H75" s="103"/>
      <c r="I75" s="10"/>
      <c r="U75" s="10"/>
      <c r="V75" s="165">
        <f t="shared" ref="V75:V76" si="1">+E75-U75</f>
        <v>0</v>
      </c>
    </row>
    <row r="76" spans="1:22" ht="23.25" customHeight="1" thickBot="1">
      <c r="A76" s="6" t="s">
        <v>58</v>
      </c>
      <c r="B76" s="311"/>
      <c r="C76" s="13">
        <f>C58+C74</f>
        <v>90938739</v>
      </c>
      <c r="E76" s="13">
        <f>E58+E74</f>
        <v>91782655</v>
      </c>
      <c r="F76" s="10"/>
      <c r="G76" s="13">
        <f>G58+G74</f>
        <v>9693968</v>
      </c>
      <c r="I76" s="13">
        <f>I58+I74</f>
        <v>9254812</v>
      </c>
      <c r="U76" s="13">
        <f>U58+U74</f>
        <v>91782655</v>
      </c>
      <c r="V76" s="165">
        <f t="shared" si="1"/>
        <v>0</v>
      </c>
    </row>
    <row r="77" spans="1:22" ht="23.25" customHeight="1" thickTop="1">
      <c r="C77" s="165"/>
      <c r="E77" s="165"/>
      <c r="U77" s="165"/>
    </row>
    <row r="78" spans="1:22" ht="23.25" customHeight="1">
      <c r="C78" s="78"/>
      <c r="D78" s="106"/>
      <c r="E78" s="78"/>
      <c r="F78" s="106"/>
      <c r="G78" s="78"/>
      <c r="H78" s="106"/>
      <c r="I78" s="78"/>
      <c r="U78" s="78"/>
    </row>
    <row r="82" spans="3:21" ht="23.25" customHeight="1">
      <c r="C82" s="165">
        <f>+C76-C34</f>
        <v>0</v>
      </c>
      <c r="E82" s="250">
        <f>+E76-E34</f>
        <v>0</v>
      </c>
      <c r="G82" s="165">
        <f>+G76-G34</f>
        <v>0</v>
      </c>
      <c r="I82" s="250">
        <f>+I76-I34</f>
        <v>0</v>
      </c>
      <c r="U82" s="250">
        <f>+U76-U34</f>
        <v>0</v>
      </c>
    </row>
    <row r="84" spans="3:21" ht="23.25" customHeight="1">
      <c r="C84" s="80">
        <f>+C73-'SH Conso 10'!AH36</f>
        <v>0</v>
      </c>
    </row>
  </sheetData>
  <mergeCells count="4">
    <mergeCell ref="C46:I46"/>
    <mergeCell ref="G6:I6"/>
    <mergeCell ref="G42:I42"/>
    <mergeCell ref="C10:I10"/>
  </mergeCells>
  <phoneticPr fontId="8" type="noConversion"/>
  <pageMargins left="0.59055118110236204" right="0.59055118110236204" top="0.47244094488188998" bottom="0.511811023622047" header="0.511811023622047" footer="0.31496062992126"/>
  <pageSetup paperSize="9" scale="69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5"/>
  <sheetViews>
    <sheetView view="pageBreakPreview" topLeftCell="A77" zoomScale="80" zoomScaleNormal="70" zoomScaleSheetLayoutView="80" workbookViewId="0">
      <selection activeCell="A81" sqref="A81"/>
    </sheetView>
  </sheetViews>
  <sheetFormatPr defaultColWidth="9.09765625" defaultRowHeight="23.25" customHeight="1"/>
  <cols>
    <col min="1" max="1" width="60.19921875" style="15" customWidth="1"/>
    <col min="2" max="2" width="8.8984375" style="44" customWidth="1"/>
    <col min="3" max="3" width="1.3984375" style="89" customWidth="1"/>
    <col min="4" max="4" width="22.69921875" style="71" customWidth="1"/>
    <col min="5" max="5" width="1.3984375" style="108" customWidth="1"/>
    <col min="6" max="6" width="22.69921875" style="71" customWidth="1"/>
    <col min="7" max="7" width="1.3984375" style="108" customWidth="1"/>
    <col min="8" max="8" width="22.69921875" style="71" customWidth="1"/>
    <col min="9" max="9" width="1.3984375" style="108" customWidth="1"/>
    <col min="10" max="10" width="22.69921875" style="71" customWidth="1"/>
    <col min="11" max="16384" width="9.09765625" style="71"/>
  </cols>
  <sheetData>
    <row r="1" spans="1:10" ht="23.25" customHeight="1">
      <c r="A1" s="31" t="s">
        <v>171</v>
      </c>
      <c r="C1" s="108"/>
    </row>
    <row r="2" spans="1:10" ht="23.25" customHeight="1">
      <c r="A2" s="361" t="s">
        <v>117</v>
      </c>
      <c r="B2" s="361"/>
      <c r="C2" s="361"/>
      <c r="D2" s="361"/>
      <c r="E2" s="361"/>
      <c r="F2" s="361"/>
    </row>
    <row r="3" spans="1:10" ht="14.25" customHeight="1">
      <c r="A3" s="189"/>
      <c r="B3" s="156"/>
      <c r="C3" s="156"/>
      <c r="D3" s="156"/>
      <c r="E3" s="156"/>
      <c r="F3" s="156"/>
      <c r="G3" s="73"/>
      <c r="H3" s="73"/>
      <c r="I3" s="73"/>
      <c r="J3" s="73"/>
    </row>
    <row r="4" spans="1:10" ht="23.25" customHeight="1">
      <c r="A4" s="189"/>
      <c r="B4" s="156"/>
      <c r="C4" s="156"/>
      <c r="D4" s="193" t="s">
        <v>183</v>
      </c>
      <c r="E4" s="73"/>
      <c r="F4" s="193" t="s">
        <v>184</v>
      </c>
      <c r="G4" s="73"/>
      <c r="H4" s="14"/>
      <c r="I4" s="73"/>
      <c r="J4" s="73"/>
    </row>
    <row r="5" spans="1:10" ht="23.25" customHeight="1">
      <c r="A5" s="189"/>
      <c r="B5" s="156"/>
      <c r="C5" s="156"/>
      <c r="D5" s="194" t="s">
        <v>185</v>
      </c>
      <c r="E5" s="73"/>
      <c r="F5" s="194" t="s">
        <v>185</v>
      </c>
      <c r="G5" s="73"/>
      <c r="H5" s="14"/>
      <c r="I5" s="73"/>
      <c r="J5" s="73"/>
    </row>
    <row r="6" spans="1:10" ht="23.25" customHeight="1">
      <c r="A6" s="189"/>
      <c r="B6" s="156"/>
      <c r="C6" s="156"/>
      <c r="D6" s="195"/>
      <c r="E6" s="35"/>
      <c r="F6" s="195" t="s">
        <v>47</v>
      </c>
      <c r="G6" s="35"/>
      <c r="H6" s="359"/>
      <c r="I6" s="359"/>
      <c r="J6" s="359"/>
    </row>
    <row r="7" spans="1:10" ht="23.25" customHeight="1">
      <c r="A7" s="189"/>
      <c r="B7" s="156"/>
      <c r="C7" s="156"/>
      <c r="D7" s="195"/>
      <c r="E7" s="35"/>
      <c r="F7" s="195" t="s">
        <v>186</v>
      </c>
      <c r="G7" s="35"/>
      <c r="H7" s="195"/>
      <c r="I7" s="195"/>
      <c r="J7" s="195"/>
    </row>
    <row r="8" spans="1:10" ht="21" customHeight="1">
      <c r="A8" s="156"/>
      <c r="B8" s="191"/>
      <c r="C8" s="73"/>
      <c r="D8" s="195" t="s">
        <v>47</v>
      </c>
      <c r="E8" s="35"/>
      <c r="F8" s="195" t="s">
        <v>187</v>
      </c>
      <c r="G8" s="35"/>
      <c r="H8" s="359" t="s">
        <v>48</v>
      </c>
      <c r="I8" s="359"/>
      <c r="J8" s="359"/>
    </row>
    <row r="9" spans="1:10" ht="18.75" customHeight="1">
      <c r="A9" s="190"/>
      <c r="B9" s="191"/>
      <c r="C9" s="73"/>
      <c r="D9" s="190" t="s">
        <v>189</v>
      </c>
      <c r="E9" s="73"/>
      <c r="F9" s="190" t="s">
        <v>189</v>
      </c>
      <c r="G9" s="73"/>
      <c r="H9" s="190" t="s">
        <v>189</v>
      </c>
      <c r="I9" s="73"/>
      <c r="J9" s="190" t="s">
        <v>189</v>
      </c>
    </row>
    <row r="10" spans="1:10" ht="21.75" customHeight="1">
      <c r="A10" s="190"/>
      <c r="B10" s="191"/>
      <c r="C10" s="73"/>
      <c r="D10" s="190" t="s">
        <v>190</v>
      </c>
      <c r="E10" s="73"/>
      <c r="F10" s="190" t="s">
        <v>190</v>
      </c>
      <c r="G10" s="73"/>
      <c r="H10" s="190" t="s">
        <v>190</v>
      </c>
      <c r="I10" s="73"/>
      <c r="J10" s="190" t="s">
        <v>190</v>
      </c>
    </row>
    <row r="11" spans="1:10" ht="21.75" customHeight="1">
      <c r="A11" s="190"/>
      <c r="B11" s="191"/>
      <c r="C11" s="73"/>
      <c r="D11" s="190" t="s">
        <v>263</v>
      </c>
      <c r="E11" s="73"/>
      <c r="F11" s="190" t="s">
        <v>263</v>
      </c>
      <c r="G11" s="73"/>
      <c r="H11" s="190" t="s">
        <v>263</v>
      </c>
      <c r="I11" s="73"/>
      <c r="J11" s="192" t="s">
        <v>263</v>
      </c>
    </row>
    <row r="12" spans="1:10" ht="21.75" customHeight="1">
      <c r="A12" s="190"/>
      <c r="B12" s="191" t="s">
        <v>0</v>
      </c>
      <c r="C12" s="73"/>
      <c r="D12" s="192">
        <v>2563</v>
      </c>
      <c r="E12" s="73"/>
      <c r="F12" s="190">
        <v>2562</v>
      </c>
      <c r="G12" s="190"/>
      <c r="H12" s="192">
        <v>2563</v>
      </c>
      <c r="I12" s="73"/>
      <c r="J12" s="190">
        <v>2562</v>
      </c>
    </row>
    <row r="13" spans="1:10" ht="21.75" customHeight="1">
      <c r="A13" s="190"/>
      <c r="B13" s="191"/>
      <c r="C13" s="73"/>
      <c r="D13" s="360" t="s">
        <v>122</v>
      </c>
      <c r="E13" s="360"/>
      <c r="F13" s="360"/>
      <c r="G13" s="360"/>
      <c r="H13" s="360"/>
      <c r="I13" s="360"/>
      <c r="J13" s="360"/>
    </row>
    <row r="14" spans="1:10" ht="21.75" customHeight="1">
      <c r="A14" s="4" t="s">
        <v>18</v>
      </c>
      <c r="B14" s="157"/>
      <c r="C14" s="123"/>
      <c r="D14" s="123"/>
      <c r="E14" s="123"/>
      <c r="F14" s="123"/>
      <c r="G14" s="123"/>
      <c r="H14" s="123"/>
      <c r="I14" s="123"/>
      <c r="J14" s="123"/>
    </row>
    <row r="15" spans="1:10" s="73" customFormat="1" ht="23.25" customHeight="1">
      <c r="A15" s="33" t="s">
        <v>42</v>
      </c>
      <c r="B15" s="311">
        <v>5</v>
      </c>
      <c r="C15" s="48"/>
      <c r="D15" s="111">
        <f>ROUND('[1]TGH Conso'!Q122/1000,0)</f>
        <v>5106216</v>
      </c>
      <c r="E15" s="109"/>
      <c r="F15" s="111">
        <f>ROUND('[3]TGH Conso2019Q2'!$R97/1000,0)</f>
        <v>6414364</v>
      </c>
      <c r="G15" s="125"/>
      <c r="H15" s="163">
        <f>ROUND('[1]Other Conso'!$V95/1000,0)</f>
        <v>0</v>
      </c>
      <c r="I15" s="109"/>
      <c r="J15" s="163">
        <v>0</v>
      </c>
    </row>
    <row r="16" spans="1:10" s="73" customFormat="1" ht="23.25" customHeight="1">
      <c r="A16" s="36" t="s">
        <v>43</v>
      </c>
      <c r="B16" s="311"/>
      <c r="C16" s="48"/>
      <c r="D16" s="158">
        <f>ROUND('[1]TGH Conso'!Q123/1000,0)</f>
        <v>-1406119</v>
      </c>
      <c r="E16" s="147"/>
      <c r="F16" s="158">
        <f>ROUND('[3]TGH Conso2019Q2'!$R98/1000,0)</f>
        <v>-1501734</v>
      </c>
      <c r="G16" s="125"/>
      <c r="H16" s="41">
        <f>ROUND('[1]Other Conso'!$V96/1000,0)</f>
        <v>0</v>
      </c>
      <c r="I16" s="147"/>
      <c r="J16" s="41">
        <v>0</v>
      </c>
    </row>
    <row r="17" spans="1:10" s="73" customFormat="1" ht="23.25" customHeight="1">
      <c r="A17" s="33" t="s">
        <v>44</v>
      </c>
      <c r="B17" s="34"/>
      <c r="C17" s="48"/>
      <c r="D17" s="111">
        <f>SUM(D15:D16)</f>
        <v>3700097</v>
      </c>
      <c r="E17" s="109"/>
      <c r="F17" s="111">
        <f>SUM(F15:F16)</f>
        <v>4912630</v>
      </c>
      <c r="G17" s="125"/>
      <c r="H17" s="111">
        <f>SUM(H15:H16)</f>
        <v>0</v>
      </c>
      <c r="I17" s="109"/>
      <c r="J17" s="111">
        <f>SUM(J15:J16)</f>
        <v>0</v>
      </c>
    </row>
    <row r="18" spans="1:10" s="73" customFormat="1" ht="23.25" customHeight="1">
      <c r="A18" s="67" t="s">
        <v>249</v>
      </c>
      <c r="B18" s="67"/>
      <c r="C18" s="112"/>
      <c r="D18" s="158">
        <f>ROUND('[1]TGH Conso'!Q125/1000,0)</f>
        <v>278047</v>
      </c>
      <c r="E18" s="148"/>
      <c r="F18" s="158">
        <f>ROUND('[3]TGH Conso2019Q2'!$R100/1000,0)</f>
        <v>2063</v>
      </c>
      <c r="G18" s="112"/>
      <c r="H18" s="109">
        <f>ROUND('[1]Other Conso'!$V98/1000,0)</f>
        <v>0</v>
      </c>
      <c r="I18" s="148"/>
      <c r="J18" s="109">
        <v>0</v>
      </c>
    </row>
    <row r="19" spans="1:10" s="73" customFormat="1" ht="23.25" customHeight="1">
      <c r="A19" s="67" t="s">
        <v>31</v>
      </c>
      <c r="B19" s="67"/>
      <c r="C19" s="112"/>
      <c r="D19" s="159">
        <f>SUM(D17:D18)</f>
        <v>3978144</v>
      </c>
      <c r="E19" s="90"/>
      <c r="F19" s="159">
        <f>SUM(F17:F18)</f>
        <v>4914693</v>
      </c>
      <c r="G19" s="112"/>
      <c r="H19" s="159">
        <f>SUM(H17:H18)</f>
        <v>0</v>
      </c>
      <c r="I19" s="90"/>
      <c r="J19" s="159">
        <f>SUM(J17:J18)</f>
        <v>0</v>
      </c>
    </row>
    <row r="20" spans="1:10" s="73" customFormat="1" ht="23.25" customHeight="1">
      <c r="A20" s="67" t="s">
        <v>23</v>
      </c>
      <c r="B20" s="311"/>
      <c r="C20" s="112"/>
      <c r="D20" s="111">
        <f>ROUND('[1]TGH Conso'!Q127/1000,0)</f>
        <v>546703</v>
      </c>
      <c r="E20" s="90"/>
      <c r="F20" s="111">
        <f>ROUND('[3]TGH Conso2019Q2'!$R102/1000,0)</f>
        <v>545192</v>
      </c>
      <c r="G20" s="112"/>
      <c r="H20" s="163">
        <v>0</v>
      </c>
      <c r="I20" s="90"/>
      <c r="J20" s="163">
        <v>0</v>
      </c>
    </row>
    <row r="21" spans="1:10" s="73" customFormat="1" ht="23.25" customHeight="1">
      <c r="A21" s="67" t="s">
        <v>68</v>
      </c>
      <c r="B21" s="311">
        <v>5</v>
      </c>
      <c r="C21" s="112"/>
      <c r="D21" s="111">
        <f>ROUND('[1]TGH Conso'!Q128/1000,0)</f>
        <v>818902</v>
      </c>
      <c r="E21" s="90"/>
      <c r="F21" s="111">
        <f>ROUND('[3]TGH Conso2019Q2'!$R103/1000,0)</f>
        <v>737106</v>
      </c>
      <c r="G21" s="112"/>
      <c r="H21" s="113">
        <v>0</v>
      </c>
      <c r="I21" s="90"/>
      <c r="J21" s="113">
        <v>0</v>
      </c>
    </row>
    <row r="22" spans="1:10" s="73" customFormat="1" ht="23.25" customHeight="1">
      <c r="A22" s="67" t="s">
        <v>69</v>
      </c>
      <c r="B22" s="311">
        <v>5</v>
      </c>
      <c r="C22" s="112"/>
      <c r="D22" s="111">
        <f>ROUND('[1]TGH Conso'!Q129/1000,0)</f>
        <v>4243</v>
      </c>
      <c r="E22" s="90"/>
      <c r="F22" s="111">
        <f>ROUND('[3]TGH Conso2019Q2'!$R104/1000,0)</f>
        <v>8023</v>
      </c>
      <c r="G22" s="112"/>
      <c r="H22" s="113">
        <v>0</v>
      </c>
      <c r="I22" s="90"/>
      <c r="J22" s="113">
        <v>0</v>
      </c>
    </row>
    <row r="23" spans="1:10" s="73" customFormat="1" ht="23.25" customHeight="1">
      <c r="A23" s="79" t="s">
        <v>90</v>
      </c>
      <c r="B23" s="311"/>
      <c r="C23" s="52"/>
      <c r="D23" s="111">
        <f>ROUND('[1]TGH Conso'!Q130/1000,0)</f>
        <v>235766</v>
      </c>
      <c r="E23" s="90"/>
      <c r="F23" s="111">
        <f>ROUND('[3]TGH Conso2019Q2'!$R105/1000,0)</f>
        <v>60646</v>
      </c>
      <c r="G23" s="112"/>
      <c r="H23" s="113">
        <v>0</v>
      </c>
      <c r="I23" s="90"/>
      <c r="J23" s="113">
        <v>0</v>
      </c>
    </row>
    <row r="24" spans="1:10" s="73" customFormat="1" ht="23.25" customHeight="1">
      <c r="A24" s="72" t="s">
        <v>70</v>
      </c>
      <c r="B24" s="311" t="s">
        <v>274</v>
      </c>
      <c r="C24" s="52"/>
      <c r="D24" s="111">
        <f>ROUND('[1]TGH Conso'!Q131/1000,0)</f>
        <v>390469</v>
      </c>
      <c r="E24" s="90"/>
      <c r="F24" s="111">
        <f>ROUND('[3]TGH Conso2019Q2'!$R106/1000,0)</f>
        <v>566268</v>
      </c>
      <c r="G24" s="112"/>
      <c r="H24" s="113">
        <f>ROUND('[1]Other Conso'!$V104/1000,0)</f>
        <v>58059</v>
      </c>
      <c r="I24" s="90"/>
      <c r="J24" s="75">
        <v>0</v>
      </c>
    </row>
    <row r="25" spans="1:10" s="73" customFormat="1" ht="23.25" customHeight="1">
      <c r="A25" s="72" t="s">
        <v>252</v>
      </c>
      <c r="B25" s="311">
        <v>18</v>
      </c>
      <c r="C25" s="52"/>
      <c r="D25" s="111">
        <f>ROUND('[1]TGH Conso'!Q132/1000,0)</f>
        <v>183774</v>
      </c>
      <c r="E25" s="90"/>
      <c r="F25" s="111">
        <f>ROUND('[3]TGH Conso2019Q2'!$R107/1000,0)</f>
        <v>1194319</v>
      </c>
      <c r="G25" s="112"/>
      <c r="H25" s="113">
        <v>0</v>
      </c>
      <c r="I25" s="90"/>
      <c r="J25" s="113">
        <v>0</v>
      </c>
    </row>
    <row r="26" spans="1:10" s="73" customFormat="1" ht="23.25" customHeight="1">
      <c r="A26" s="67" t="s">
        <v>277</v>
      </c>
      <c r="B26" s="311">
        <v>19</v>
      </c>
      <c r="C26" s="52"/>
      <c r="D26" s="111">
        <f>ROUND('[1]TGH Conso'!S133/1000,0)</f>
        <v>435511</v>
      </c>
      <c r="E26" s="90"/>
      <c r="F26" s="111">
        <v>0</v>
      </c>
      <c r="G26" s="112"/>
      <c r="H26" s="113">
        <v>0</v>
      </c>
      <c r="I26" s="90"/>
      <c r="J26" s="113">
        <v>0</v>
      </c>
    </row>
    <row r="27" spans="1:10" s="73" customFormat="1" ht="21.5">
      <c r="A27" s="67" t="s">
        <v>158</v>
      </c>
      <c r="B27" s="311"/>
      <c r="C27" s="52"/>
      <c r="D27" s="111">
        <v>0</v>
      </c>
      <c r="E27" s="90"/>
      <c r="F27" s="111">
        <f>ROUND('[3]TGH Conso2019Q2'!$R110/1000,0)</f>
        <v>9180</v>
      </c>
      <c r="G27" s="112"/>
      <c r="H27" s="113">
        <f>ROUND('[1]Other Conso'!$V110/1000,0)</f>
        <v>1200</v>
      </c>
      <c r="I27" s="90"/>
      <c r="J27" s="113">
        <v>0</v>
      </c>
    </row>
    <row r="28" spans="1:10" s="73" customFormat="1" ht="23.25" customHeight="1">
      <c r="A28" s="72" t="s">
        <v>5</v>
      </c>
      <c r="B28" s="311">
        <v>5</v>
      </c>
      <c r="C28" s="52"/>
      <c r="D28" s="111">
        <f>ROUND('[1]TGH Conso'!Q148/1000,0)</f>
        <v>861</v>
      </c>
      <c r="E28" s="90"/>
      <c r="F28" s="158">
        <f>ROUND('[3]TGH Conso2019Q2'!$R111/1000,0)</f>
        <v>40497</v>
      </c>
      <c r="G28" s="112"/>
      <c r="H28" s="113">
        <f>ROUND('[1]Other Conso'!$V121/1000,0)</f>
        <v>21</v>
      </c>
      <c r="I28" s="90"/>
      <c r="J28" s="113">
        <f>+'PL 7-8'!J28-0</f>
        <v>0</v>
      </c>
    </row>
    <row r="29" spans="1:10" s="73" customFormat="1" ht="23.25" customHeight="1">
      <c r="A29" s="35" t="s">
        <v>19</v>
      </c>
      <c r="B29" s="28"/>
      <c r="C29" s="48"/>
      <c r="D29" s="160">
        <f>SUM(D19:D28)</f>
        <v>6594373</v>
      </c>
      <c r="E29" s="161"/>
      <c r="F29" s="160">
        <f>SUM(F19:F28)</f>
        <v>8075924</v>
      </c>
      <c r="G29" s="45"/>
      <c r="H29" s="160">
        <f>SUM(H19:H28)</f>
        <v>59280</v>
      </c>
      <c r="I29" s="45"/>
      <c r="J29" s="160">
        <f>SUM(J24:J28)</f>
        <v>0</v>
      </c>
    </row>
    <row r="30" spans="1:10" s="73" customFormat="1" ht="12.75" customHeight="1">
      <c r="A30" s="35"/>
      <c r="B30" s="35"/>
      <c r="C30" s="48"/>
      <c r="D30" s="113"/>
      <c r="E30" s="90"/>
      <c r="F30" s="113"/>
      <c r="G30" s="125"/>
      <c r="H30" s="113"/>
      <c r="I30" s="90"/>
      <c r="J30" s="113"/>
    </row>
    <row r="31" spans="1:10" s="73" customFormat="1" ht="23.25" customHeight="1">
      <c r="A31" s="34" t="s">
        <v>20</v>
      </c>
      <c r="B31" s="34"/>
      <c r="C31" s="48"/>
      <c r="D31" s="267"/>
      <c r="E31" s="90"/>
      <c r="F31" s="113"/>
      <c r="G31" s="125"/>
      <c r="H31" s="113"/>
      <c r="I31" s="90"/>
      <c r="J31" s="113"/>
    </row>
    <row r="32" spans="1:10" s="73" customFormat="1" ht="23.25" customHeight="1">
      <c r="A32" s="73" t="s">
        <v>169</v>
      </c>
      <c r="B32" s="34"/>
      <c r="C32" s="48"/>
      <c r="D32" s="113">
        <f>ROUND('[1]TGH Conso'!Q154/1000,0)</f>
        <v>792870</v>
      </c>
      <c r="E32" s="90"/>
      <c r="F32" s="113">
        <f>ROUND('[3]TGH Conso2019Q2'!$R117/1000,0)</f>
        <v>1846723</v>
      </c>
      <c r="G32" s="125"/>
      <c r="H32" s="113">
        <v>0</v>
      </c>
      <c r="I32" s="90"/>
      <c r="J32" s="113">
        <v>0</v>
      </c>
    </row>
    <row r="33" spans="1:10" s="73" customFormat="1" ht="23.25" customHeight="1">
      <c r="A33" s="46" t="s">
        <v>71</v>
      </c>
      <c r="B33" s="311">
        <v>5</v>
      </c>
      <c r="C33" s="48"/>
      <c r="D33" s="113">
        <f>ROUND('[1]TGH Conso'!Q155/1000,0)</f>
        <v>2741375</v>
      </c>
      <c r="E33" s="90"/>
      <c r="F33" s="113">
        <f>ROUND('[3]TGH Conso2019Q2'!$R118/1000,0)</f>
        <v>3260411</v>
      </c>
      <c r="G33" s="125"/>
      <c r="H33" s="113">
        <v>0</v>
      </c>
      <c r="I33" s="90"/>
      <c r="J33" s="113">
        <v>0</v>
      </c>
    </row>
    <row r="34" spans="1:10" s="73" customFormat="1" ht="23.25" customHeight="1">
      <c r="A34" s="73" t="s">
        <v>102</v>
      </c>
      <c r="B34" s="34"/>
      <c r="C34" s="48"/>
      <c r="D34" s="113"/>
      <c r="E34" s="90"/>
      <c r="F34" s="113"/>
      <c r="G34" s="125"/>
      <c r="H34" s="113"/>
      <c r="I34" s="90"/>
      <c r="J34" s="113"/>
    </row>
    <row r="35" spans="1:10" s="73" customFormat="1" ht="23.25" customHeight="1">
      <c r="A35" s="73" t="s">
        <v>125</v>
      </c>
      <c r="B35" s="34"/>
      <c r="C35" s="48"/>
      <c r="D35" s="134">
        <f>ROUND('[1]TGH Conso'!Q156/1000,0)</f>
        <v>-691045</v>
      </c>
      <c r="E35" s="90"/>
      <c r="F35" s="134">
        <f>ROUND('[3]TGH Conso2019Q2'!$R119/1000,0)</f>
        <v>-1141070</v>
      </c>
      <c r="G35" s="125"/>
      <c r="H35" s="134">
        <v>0</v>
      </c>
      <c r="I35" s="90"/>
      <c r="J35" s="134">
        <v>0</v>
      </c>
    </row>
    <row r="36" spans="1:10" s="73" customFormat="1" ht="23.25" customHeight="1">
      <c r="A36" s="46" t="s">
        <v>72</v>
      </c>
      <c r="B36" s="34"/>
      <c r="C36" s="48"/>
      <c r="D36" s="132">
        <f>SUM(D33:D35)</f>
        <v>2050330</v>
      </c>
      <c r="E36" s="90"/>
      <c r="F36" s="132">
        <f>SUM(F33:F35)</f>
        <v>2119341</v>
      </c>
      <c r="G36" s="125"/>
      <c r="H36" s="132">
        <f>SUM(H33:H35)</f>
        <v>0</v>
      </c>
      <c r="I36" s="90"/>
      <c r="J36" s="132">
        <f>SUM(J33:J35)</f>
        <v>0</v>
      </c>
    </row>
    <row r="37" spans="1:10" s="73" customFormat="1" ht="23.25" customHeight="1">
      <c r="A37" s="37" t="s">
        <v>45</v>
      </c>
      <c r="B37" s="311">
        <v>5</v>
      </c>
      <c r="C37" s="93"/>
      <c r="D37" s="90">
        <v>731438</v>
      </c>
      <c r="E37" s="90"/>
      <c r="F37" s="90">
        <f>ROUND('[3]TGH Conso2019Q2'!$R121/1000,0)</f>
        <v>848203</v>
      </c>
      <c r="G37" s="108"/>
      <c r="H37" s="113">
        <v>0</v>
      </c>
      <c r="I37" s="90"/>
      <c r="J37" s="113">
        <v>0</v>
      </c>
    </row>
    <row r="38" spans="1:10" s="73" customFormat="1" ht="23.25" customHeight="1">
      <c r="A38" s="37" t="s">
        <v>35</v>
      </c>
      <c r="B38" s="311"/>
      <c r="C38" s="93"/>
      <c r="D38" s="90">
        <v>446383</v>
      </c>
      <c r="E38" s="90"/>
      <c r="F38" s="90">
        <f>ROUND('[3]TGH Conso2019Q2'!$R122/1000,0)</f>
        <v>653999</v>
      </c>
      <c r="G38" s="108"/>
      <c r="H38" s="113">
        <v>0</v>
      </c>
      <c r="I38" s="90"/>
      <c r="J38" s="113">
        <v>0</v>
      </c>
    </row>
    <row r="39" spans="1:10" s="73" customFormat="1" ht="23.25" customHeight="1">
      <c r="A39" s="37" t="s">
        <v>73</v>
      </c>
      <c r="B39" s="311"/>
      <c r="C39" s="93"/>
      <c r="D39" s="90">
        <v>602104</v>
      </c>
      <c r="E39" s="90"/>
      <c r="F39" s="90">
        <f>ROUND('[3]TGH Conso2019Q2'!$R123/1000,0)</f>
        <v>464951</v>
      </c>
      <c r="G39" s="108"/>
      <c r="H39" s="113">
        <v>0</v>
      </c>
      <c r="I39" s="90"/>
      <c r="J39" s="113">
        <v>0</v>
      </c>
    </row>
    <row r="40" spans="1:10" s="73" customFormat="1" ht="23.25" customHeight="1">
      <c r="A40" s="67" t="s">
        <v>98</v>
      </c>
      <c r="B40" s="311"/>
      <c r="C40" s="93"/>
      <c r="D40" s="90">
        <v>310573</v>
      </c>
      <c r="E40" s="90"/>
      <c r="F40" s="90">
        <f>ROUND('[3]TGH Conso2019Q2'!$R124/1000,0)</f>
        <v>66994</v>
      </c>
      <c r="G40" s="108"/>
      <c r="H40" s="113">
        <v>0</v>
      </c>
      <c r="I40" s="90"/>
      <c r="J40" s="113">
        <v>0</v>
      </c>
    </row>
    <row r="41" spans="1:10" s="73" customFormat="1" ht="23.25" customHeight="1">
      <c r="A41" s="37" t="s">
        <v>25</v>
      </c>
      <c r="B41" s="311">
        <v>5</v>
      </c>
      <c r="C41" s="93"/>
      <c r="D41" s="90">
        <v>551491</v>
      </c>
      <c r="E41" s="90"/>
      <c r="F41" s="90">
        <f>ROUND('[3]TGH Conso2019Q2'!$R125/1000,0)</f>
        <v>708298</v>
      </c>
      <c r="G41" s="108"/>
      <c r="H41" s="113">
        <v>23743</v>
      </c>
      <c r="I41" s="90"/>
      <c r="J41" s="113">
        <f>+'PL 7-8'!J41-756</f>
        <v>3243</v>
      </c>
    </row>
    <row r="42" spans="1:10" s="73" customFormat="1" ht="23.25" customHeight="1">
      <c r="A42" s="37" t="s">
        <v>245</v>
      </c>
      <c r="B42" s="311"/>
      <c r="C42" s="93"/>
      <c r="D42" s="90">
        <v>114287</v>
      </c>
      <c r="E42" s="90"/>
      <c r="F42" s="90">
        <f>-ROUND('[3]TGH Conso2019Q2'!$R109/1000,0)</f>
        <v>60705</v>
      </c>
      <c r="G42" s="108"/>
      <c r="H42" s="113">
        <f>-ROUND('[1]Other Conso'!$V109/1000,0)</f>
        <v>34340</v>
      </c>
      <c r="I42" s="90"/>
      <c r="J42" s="113">
        <v>0</v>
      </c>
    </row>
    <row r="43" spans="1:10" s="73" customFormat="1" ht="23.25" customHeight="1">
      <c r="A43" s="67" t="s">
        <v>278</v>
      </c>
      <c r="B43" s="340"/>
      <c r="C43" s="93"/>
      <c r="D43" s="90">
        <v>42206</v>
      </c>
      <c r="E43" s="90"/>
      <c r="F43" s="90">
        <v>0</v>
      </c>
      <c r="G43" s="108"/>
      <c r="H43" s="113">
        <v>0</v>
      </c>
      <c r="I43" s="90"/>
      <c r="J43" s="113">
        <v>0</v>
      </c>
    </row>
    <row r="44" spans="1:10" s="73" customFormat="1" ht="23.25" customHeight="1">
      <c r="A44" s="67" t="s">
        <v>242</v>
      </c>
      <c r="B44" s="311">
        <v>19</v>
      </c>
      <c r="C44" s="52"/>
      <c r="D44" s="90">
        <v>0</v>
      </c>
      <c r="E44" s="90"/>
      <c r="F44" s="111">
        <f>-ROUND('[3]TGH Conso2019Q2'!$R108/1000,0)</f>
        <v>52166</v>
      </c>
      <c r="G44" s="112"/>
      <c r="H44" s="113">
        <v>0</v>
      </c>
      <c r="I44" s="90"/>
      <c r="J44" s="113">
        <v>0</v>
      </c>
    </row>
    <row r="45" spans="1:10" s="73" customFormat="1" ht="23.25" customHeight="1">
      <c r="A45" s="37" t="s">
        <v>74</v>
      </c>
      <c r="B45" s="311">
        <v>5</v>
      </c>
      <c r="C45" s="52"/>
      <c r="D45" s="90">
        <v>108873</v>
      </c>
      <c r="E45" s="90"/>
      <c r="F45" s="90">
        <f>-ROUND('[3]TGH Conso2019Q2'!$R130/1000,0)</f>
        <v>113617</v>
      </c>
      <c r="G45" s="112"/>
      <c r="H45" s="113">
        <v>15110</v>
      </c>
      <c r="I45" s="90"/>
      <c r="J45" s="113">
        <v>0</v>
      </c>
    </row>
    <row r="46" spans="1:10" s="73" customFormat="1" ht="23.25" customHeight="1">
      <c r="A46" s="37" t="s">
        <v>233</v>
      </c>
      <c r="B46" s="311">
        <v>22</v>
      </c>
      <c r="C46" s="93"/>
      <c r="D46" s="113">
        <v>1769</v>
      </c>
      <c r="E46" s="90"/>
      <c r="F46" s="113">
        <v>0</v>
      </c>
      <c r="G46" s="108"/>
      <c r="H46" s="113">
        <v>0</v>
      </c>
      <c r="I46" s="90"/>
      <c r="J46" s="113">
        <v>0</v>
      </c>
    </row>
    <row r="47" spans="1:10" s="73" customFormat="1" ht="23.25" customHeight="1">
      <c r="A47" s="35" t="s">
        <v>26</v>
      </c>
      <c r="B47" s="28"/>
      <c r="C47" s="93"/>
      <c r="D47" s="42">
        <f>SUM(D32,D36,D37:D46)</f>
        <v>5752324</v>
      </c>
      <c r="E47" s="161"/>
      <c r="F47" s="42">
        <f>SUM(F32,F36,F37:F46)</f>
        <v>6934997</v>
      </c>
      <c r="G47" s="161"/>
      <c r="H47" s="42">
        <f>SUM(H32,H36,H37:H46)</f>
        <v>73193</v>
      </c>
      <c r="I47" s="161"/>
      <c r="J47" s="42">
        <f>SUM(J32,J36,J37:J46)</f>
        <v>3243</v>
      </c>
    </row>
    <row r="48" spans="1:10" s="73" customFormat="1" ht="12" customHeight="1">
      <c r="A48" s="59"/>
      <c r="B48" s="156"/>
      <c r="C48" s="51"/>
      <c r="D48" s="162"/>
      <c r="E48" s="161"/>
      <c r="F48" s="162"/>
      <c r="G48" s="51"/>
      <c r="H48" s="162"/>
      <c r="I48" s="161"/>
      <c r="J48" s="162"/>
    </row>
    <row r="49" spans="1:10" s="73" customFormat="1" ht="23.25" customHeight="1">
      <c r="A49" s="35" t="s">
        <v>165</v>
      </c>
      <c r="B49" s="91"/>
      <c r="C49" s="48"/>
      <c r="D49" s="161">
        <f>D29-D47</f>
        <v>842049</v>
      </c>
      <c r="E49" s="161"/>
      <c r="F49" s="161">
        <f>F29-F47</f>
        <v>1140927</v>
      </c>
      <c r="G49" s="161"/>
      <c r="H49" s="161">
        <f>H29-H47</f>
        <v>-13913</v>
      </c>
      <c r="I49" s="161"/>
      <c r="J49" s="161">
        <f>J29-J47</f>
        <v>-3243</v>
      </c>
    </row>
    <row r="50" spans="1:10" s="73" customFormat="1" ht="23.25" customHeight="1">
      <c r="A50" s="73" t="s">
        <v>291</v>
      </c>
      <c r="B50" s="311">
        <v>21</v>
      </c>
      <c r="C50" s="48"/>
      <c r="D50" s="113">
        <v>-174009</v>
      </c>
      <c r="E50" s="90"/>
      <c r="F50" s="113">
        <f>ROUND('[3]TGH Conso2019Q2'!$R132/1000,0)</f>
        <v>-219799</v>
      </c>
      <c r="G50" s="125"/>
      <c r="H50" s="113">
        <f>ROUND('[1]Other Conso'!$V143/1000,0)</f>
        <v>5045</v>
      </c>
      <c r="I50" s="90"/>
      <c r="J50" s="113">
        <v>0</v>
      </c>
    </row>
    <row r="51" spans="1:10" s="73" customFormat="1" ht="23.25" customHeight="1" thickBot="1">
      <c r="A51" s="35" t="s">
        <v>166</v>
      </c>
      <c r="B51" s="91"/>
      <c r="C51" s="48"/>
      <c r="D51" s="61">
        <f>SUM(D49:D50)</f>
        <v>668040</v>
      </c>
      <c r="E51" s="161"/>
      <c r="F51" s="61">
        <f>SUM(F49:F50)</f>
        <v>921128</v>
      </c>
      <c r="G51" s="125"/>
      <c r="H51" s="61">
        <f>SUM(H49:H50)</f>
        <v>-8868</v>
      </c>
      <c r="I51" s="161"/>
      <c r="J51" s="61">
        <f>SUM(J49:J50)</f>
        <v>-3243</v>
      </c>
    </row>
    <row r="52" spans="1:10" s="73" customFormat="1" ht="12.75" customHeight="1" thickTop="1">
      <c r="A52" s="156"/>
      <c r="B52" s="156"/>
      <c r="C52" s="48"/>
      <c r="D52" s="161"/>
      <c r="E52" s="161"/>
      <c r="F52" s="161"/>
      <c r="G52" s="48"/>
      <c r="H52" s="161"/>
      <c r="I52" s="161"/>
      <c r="J52" s="161"/>
    </row>
    <row r="53" spans="1:10" s="73" customFormat="1" ht="12.75" customHeight="1">
      <c r="A53" s="40"/>
      <c r="B53" s="40"/>
      <c r="C53" s="92"/>
      <c r="D53" s="71"/>
      <c r="E53" s="108"/>
      <c r="F53" s="78"/>
      <c r="G53" s="108"/>
      <c r="H53" s="71"/>
      <c r="I53" s="108"/>
      <c r="J53" s="71"/>
    </row>
    <row r="54" spans="1:10" s="73" customFormat="1" ht="23.25" customHeight="1">
      <c r="A54" s="31" t="s">
        <v>171</v>
      </c>
      <c r="B54" s="44"/>
      <c r="C54" s="89"/>
      <c r="D54" s="267"/>
      <c r="E54" s="108"/>
      <c r="F54" s="71"/>
      <c r="G54" s="108"/>
      <c r="H54" s="71"/>
      <c r="I54" s="108"/>
      <c r="J54" s="71"/>
    </row>
    <row r="55" spans="1:10" s="73" customFormat="1" ht="23.25" customHeight="1">
      <c r="A55" s="361" t="s">
        <v>117</v>
      </c>
      <c r="B55" s="361"/>
      <c r="C55" s="361"/>
      <c r="D55" s="361"/>
      <c r="E55" s="361"/>
      <c r="F55" s="361"/>
      <c r="G55" s="85"/>
      <c r="I55" s="85"/>
    </row>
    <row r="56" spans="1:10" s="73" customFormat="1" ht="23.25" customHeight="1">
      <c r="A56" s="312"/>
      <c r="B56" s="312"/>
      <c r="C56" s="312"/>
      <c r="D56" s="312"/>
      <c r="E56" s="312"/>
      <c r="F56" s="312"/>
      <c r="G56" s="85"/>
      <c r="I56" s="85"/>
    </row>
    <row r="57" spans="1:10" s="73" customFormat="1" ht="23.25" customHeight="1">
      <c r="A57" s="312"/>
      <c r="B57" s="312"/>
      <c r="C57" s="312"/>
      <c r="D57" s="193" t="s">
        <v>183</v>
      </c>
      <c r="F57" s="193" t="s">
        <v>184</v>
      </c>
      <c r="H57" s="14"/>
    </row>
    <row r="58" spans="1:10" s="73" customFormat="1" ht="23.25" customHeight="1">
      <c r="A58" s="312"/>
      <c r="B58" s="312"/>
      <c r="C58" s="312"/>
      <c r="D58" s="194" t="s">
        <v>185</v>
      </c>
      <c r="F58" s="194" t="s">
        <v>185</v>
      </c>
      <c r="H58" s="14"/>
    </row>
    <row r="59" spans="1:10" s="73" customFormat="1" ht="23.25" customHeight="1">
      <c r="A59" s="312"/>
      <c r="B59" s="312"/>
      <c r="C59" s="312"/>
      <c r="D59" s="310"/>
      <c r="E59" s="35"/>
      <c r="F59" s="310" t="s">
        <v>47</v>
      </c>
      <c r="G59" s="35"/>
      <c r="H59" s="359"/>
      <c r="I59" s="359"/>
      <c r="J59" s="359"/>
    </row>
    <row r="60" spans="1:10" s="73" customFormat="1" ht="23.25" customHeight="1">
      <c r="A60" s="312"/>
      <c r="B60" s="312"/>
      <c r="C60" s="312"/>
      <c r="D60" s="310"/>
      <c r="E60" s="35"/>
      <c r="F60" s="310" t="s">
        <v>186</v>
      </c>
      <c r="G60" s="35"/>
      <c r="H60" s="310"/>
      <c r="I60" s="310"/>
      <c r="J60" s="310"/>
    </row>
    <row r="61" spans="1:10" s="73" customFormat="1" ht="23.25" customHeight="1">
      <c r="A61" s="312"/>
      <c r="B61" s="312"/>
      <c r="C61" s="312"/>
      <c r="D61" s="310" t="s">
        <v>47</v>
      </c>
      <c r="E61" s="35"/>
      <c r="F61" s="310" t="s">
        <v>187</v>
      </c>
      <c r="G61" s="35"/>
      <c r="H61" s="359" t="s">
        <v>48</v>
      </c>
      <c r="I61" s="359"/>
      <c r="J61" s="359"/>
    </row>
    <row r="62" spans="1:10" s="73" customFormat="1" ht="20.25" customHeight="1">
      <c r="A62" s="38"/>
      <c r="B62" s="231"/>
      <c r="C62" s="231"/>
      <c r="D62" s="192" t="s">
        <v>189</v>
      </c>
      <c r="F62" s="192" t="s">
        <v>189</v>
      </c>
      <c r="H62" s="192" t="s">
        <v>189</v>
      </c>
      <c r="J62" s="192" t="s">
        <v>189</v>
      </c>
    </row>
    <row r="63" spans="1:10" s="73" customFormat="1" ht="23.25" customHeight="1">
      <c r="A63" s="39"/>
      <c r="B63" s="39"/>
      <c r="C63" s="39"/>
      <c r="D63" s="192" t="s">
        <v>190</v>
      </c>
      <c r="F63" s="192" t="s">
        <v>190</v>
      </c>
      <c r="H63" s="192" t="s">
        <v>190</v>
      </c>
      <c r="J63" s="192" t="s">
        <v>190</v>
      </c>
    </row>
    <row r="64" spans="1:10" s="73" customFormat="1" ht="23.25" customHeight="1">
      <c r="A64" s="39"/>
      <c r="B64" s="39"/>
      <c r="C64" s="39"/>
      <c r="D64" s="192" t="s">
        <v>263</v>
      </c>
      <c r="F64" s="192" t="s">
        <v>263</v>
      </c>
      <c r="H64" s="192" t="s">
        <v>263</v>
      </c>
      <c r="J64" s="192" t="s">
        <v>263</v>
      </c>
    </row>
    <row r="65" spans="1:10" s="73" customFormat="1" ht="23.25" customHeight="1">
      <c r="A65" s="28"/>
      <c r="B65" s="311" t="s">
        <v>0</v>
      </c>
      <c r="C65" s="32"/>
      <c r="D65" s="192">
        <v>2563</v>
      </c>
      <c r="F65" s="192">
        <v>2562</v>
      </c>
      <c r="G65" s="192"/>
      <c r="H65" s="192">
        <v>2563</v>
      </c>
      <c r="J65" s="192">
        <v>2562</v>
      </c>
    </row>
    <row r="66" spans="1:10" s="73" customFormat="1" ht="23.25" customHeight="1">
      <c r="A66" s="28"/>
      <c r="B66" s="32"/>
      <c r="C66" s="32"/>
      <c r="D66" s="360" t="s">
        <v>122</v>
      </c>
      <c r="E66" s="360"/>
      <c r="F66" s="360"/>
      <c r="G66" s="360"/>
      <c r="H66" s="360"/>
      <c r="I66" s="360"/>
      <c r="J66" s="360"/>
    </row>
    <row r="67" spans="1:10" s="73" customFormat="1" ht="23.25" customHeight="1">
      <c r="A67" s="48" t="s">
        <v>104</v>
      </c>
      <c r="B67" s="49"/>
      <c r="C67" s="93"/>
      <c r="D67" s="56"/>
      <c r="E67" s="68"/>
      <c r="F67" s="68"/>
      <c r="G67" s="68"/>
      <c r="H67" s="56"/>
      <c r="I67" s="68"/>
      <c r="J67" s="68"/>
    </row>
    <row r="68" spans="1:10" s="73" customFormat="1" ht="23.25" customHeight="1">
      <c r="A68" s="50" t="s">
        <v>95</v>
      </c>
      <c r="B68" s="51"/>
      <c r="C68" s="93"/>
      <c r="D68" s="45"/>
      <c r="E68" s="161"/>
      <c r="F68" s="68"/>
      <c r="G68" s="68"/>
      <c r="H68" s="45"/>
      <c r="I68" s="161"/>
      <c r="J68" s="45"/>
    </row>
    <row r="69" spans="1:10" s="73" customFormat="1" ht="23.25" customHeight="1">
      <c r="A69" s="85" t="s">
        <v>106</v>
      </c>
      <c r="B69" s="52"/>
      <c r="C69" s="93"/>
      <c r="D69" s="90">
        <v>-17315</v>
      </c>
      <c r="E69" s="110"/>
      <c r="F69" s="90">
        <f>ROUND('[3]TGH Conso2019Q2'!$AB$72/1000,0)</f>
        <v>-3807</v>
      </c>
      <c r="G69" s="109"/>
      <c r="H69" s="109">
        <v>0</v>
      </c>
      <c r="I69" s="110"/>
      <c r="J69" s="69">
        <v>0</v>
      </c>
    </row>
    <row r="70" spans="1:10" s="73" customFormat="1" ht="23.25" customHeight="1">
      <c r="A70" s="85" t="s">
        <v>286</v>
      </c>
      <c r="B70" s="52"/>
      <c r="C70" s="93"/>
      <c r="D70" s="90"/>
      <c r="E70" s="110"/>
      <c r="F70" s="90"/>
      <c r="G70" s="109"/>
      <c r="H70" s="109"/>
      <c r="I70" s="110"/>
      <c r="J70" s="352"/>
    </row>
    <row r="71" spans="1:10" s="73" customFormat="1" ht="23.25" customHeight="1">
      <c r="A71" s="85" t="s">
        <v>243</v>
      </c>
      <c r="B71" s="52"/>
      <c r="C71" s="93"/>
      <c r="D71" s="90">
        <v>-3251383</v>
      </c>
      <c r="E71" s="110"/>
      <c r="F71" s="90">
        <f>ROUND('[3]TGH Conso2019Q2'!$AB$70/1000,0)</f>
        <v>625065</v>
      </c>
      <c r="G71" s="109"/>
      <c r="H71" s="99">
        <v>0</v>
      </c>
      <c r="I71" s="110"/>
      <c r="J71" s="69">
        <v>0</v>
      </c>
    </row>
    <row r="72" spans="1:10" s="73" customFormat="1" ht="22">
      <c r="A72" s="67" t="s">
        <v>262</v>
      </c>
      <c r="B72" s="311"/>
      <c r="C72" s="93"/>
      <c r="D72" s="90">
        <v>32790</v>
      </c>
      <c r="E72" s="161"/>
      <c r="F72" s="99">
        <v>0</v>
      </c>
      <c r="G72" s="109"/>
      <c r="H72" s="109">
        <f>ROUND([1]OCI!$R$7/1000,0)</f>
        <v>16561</v>
      </c>
      <c r="I72" s="90"/>
      <c r="J72" s="69">
        <v>0</v>
      </c>
    </row>
    <row r="73" spans="1:10" s="73" customFormat="1" ht="22">
      <c r="A73" s="67" t="s">
        <v>287</v>
      </c>
      <c r="B73" s="311"/>
      <c r="C73" s="93"/>
      <c r="D73" s="90"/>
      <c r="E73" s="161"/>
      <c r="F73" s="90"/>
      <c r="G73" s="109"/>
      <c r="H73" s="109"/>
      <c r="I73" s="90"/>
      <c r="J73" s="352"/>
    </row>
    <row r="74" spans="1:10" s="73" customFormat="1" ht="23.25" customHeight="1">
      <c r="A74" s="67" t="s">
        <v>244</v>
      </c>
      <c r="B74" s="311"/>
      <c r="C74" s="93"/>
      <c r="D74" s="90">
        <v>30293</v>
      </c>
      <c r="E74" s="161"/>
      <c r="F74" s="99">
        <v>0</v>
      </c>
      <c r="G74" s="109"/>
      <c r="H74" s="99">
        <v>0</v>
      </c>
      <c r="I74" s="90"/>
      <c r="J74" s="69">
        <v>0</v>
      </c>
    </row>
    <row r="75" spans="1:10" s="73" customFormat="1" ht="23.25" customHeight="1">
      <c r="A75" s="85" t="s">
        <v>156</v>
      </c>
      <c r="B75" s="311"/>
      <c r="C75" s="93"/>
      <c r="D75" s="90"/>
      <c r="F75" s="90"/>
      <c r="H75" s="109"/>
      <c r="J75" s="352"/>
    </row>
    <row r="76" spans="1:10" s="73" customFormat="1" ht="23.25" customHeight="1">
      <c r="A76" s="127" t="s">
        <v>155</v>
      </c>
      <c r="B76" s="311"/>
      <c r="C76" s="93"/>
      <c r="D76" s="90">
        <v>637660</v>
      </c>
      <c r="E76" s="110"/>
      <c r="F76" s="134">
        <f>ROUND('[3]TGH Conso2019Q2'!$AB$73/1000,0)</f>
        <v>-125013</v>
      </c>
      <c r="G76" s="109"/>
      <c r="H76" s="109">
        <f>ROUND([1]OCI!$R$15/1000,0)</f>
        <v>-3312</v>
      </c>
      <c r="I76" s="110"/>
      <c r="J76" s="69">
        <v>0</v>
      </c>
    </row>
    <row r="77" spans="1:10" s="73" customFormat="1" ht="23.25" customHeight="1">
      <c r="A77" s="48" t="s">
        <v>96</v>
      </c>
      <c r="B77" s="311"/>
      <c r="C77" s="93"/>
      <c r="D77" s="143">
        <f>SUM(D69:D76)</f>
        <v>-2567955</v>
      </c>
      <c r="E77" s="110"/>
      <c r="F77" s="143">
        <f>SUM(F69:F76)</f>
        <v>496245</v>
      </c>
      <c r="G77" s="109"/>
      <c r="H77" s="143">
        <f>SUM(H69:H76)</f>
        <v>13249</v>
      </c>
      <c r="I77" s="110"/>
      <c r="J77" s="120">
        <f>SUM(J69:J76)</f>
        <v>0</v>
      </c>
    </row>
    <row r="78" spans="1:10" s="32" customFormat="1" ht="23.25" customHeight="1">
      <c r="A78" s="35"/>
      <c r="B78" s="156"/>
      <c r="D78" s="229"/>
      <c r="E78" s="230"/>
      <c r="F78" s="229"/>
      <c r="G78" s="170"/>
      <c r="H78" s="229"/>
      <c r="I78" s="230"/>
      <c r="J78" s="229"/>
    </row>
    <row r="79" spans="1:10" s="32" customFormat="1" ht="23.25" customHeight="1">
      <c r="A79" s="274" t="s">
        <v>179</v>
      </c>
      <c r="B79" s="156"/>
      <c r="D79" s="161"/>
      <c r="E79" s="230"/>
      <c r="F79" s="161"/>
      <c r="G79" s="170"/>
      <c r="H79" s="161"/>
      <c r="I79" s="230"/>
      <c r="J79" s="161"/>
    </row>
    <row r="80" spans="1:10" s="32" customFormat="1" ht="23.25" customHeight="1">
      <c r="A80" s="67" t="s">
        <v>301</v>
      </c>
      <c r="B80" s="156"/>
      <c r="D80" s="161"/>
      <c r="E80" s="230"/>
      <c r="F80" s="161"/>
      <c r="G80" s="170"/>
      <c r="H80" s="161"/>
      <c r="I80" s="230"/>
      <c r="J80" s="161"/>
    </row>
    <row r="81" spans="1:10" s="32" customFormat="1" ht="23" customHeight="1">
      <c r="A81" s="275" t="s">
        <v>228</v>
      </c>
      <c r="B81" s="156"/>
      <c r="D81" s="90">
        <v>4532515</v>
      </c>
      <c r="E81" s="90"/>
      <c r="F81" s="99">
        <v>0</v>
      </c>
      <c r="G81" s="170"/>
      <c r="H81" s="99">
        <v>0</v>
      </c>
      <c r="I81" s="230"/>
      <c r="J81" s="99">
        <v>0</v>
      </c>
    </row>
    <row r="82" spans="1:10" s="32" customFormat="1" ht="23.25" customHeight="1">
      <c r="A82" s="67" t="s">
        <v>253</v>
      </c>
      <c r="B82" s="156"/>
      <c r="D82" s="90">
        <v>0</v>
      </c>
      <c r="E82" s="230"/>
      <c r="F82" s="99">
        <v>0</v>
      </c>
      <c r="G82" s="170"/>
      <c r="H82" s="99">
        <v>0</v>
      </c>
      <c r="I82" s="230"/>
      <c r="J82" s="99">
        <v>0</v>
      </c>
    </row>
    <row r="83" spans="1:10" s="32" customFormat="1" ht="23.25" customHeight="1">
      <c r="A83" s="67" t="s">
        <v>180</v>
      </c>
      <c r="B83" s="156"/>
      <c r="D83" s="99">
        <v>0</v>
      </c>
      <c r="E83" s="230"/>
      <c r="F83" s="90">
        <f>ROUND('[3]TGH Conso2019Q2'!$AB$79/1000,0)</f>
        <v>0</v>
      </c>
      <c r="G83" s="170"/>
      <c r="H83" s="99">
        <v>0</v>
      </c>
      <c r="I83" s="230"/>
      <c r="J83" s="99">
        <v>0</v>
      </c>
    </row>
    <row r="84" spans="1:10" s="32" customFormat="1" ht="23.25" customHeight="1">
      <c r="A84" s="67" t="s">
        <v>229</v>
      </c>
      <c r="B84" s="156"/>
      <c r="D84" s="90">
        <v>-906503</v>
      </c>
      <c r="E84" s="230"/>
      <c r="F84" s="90">
        <f>ROUND('[3]TGH Conso2019Q2'!$AB$80/1000,0)</f>
        <v>0</v>
      </c>
      <c r="G84" s="170"/>
      <c r="H84" s="99">
        <v>0</v>
      </c>
      <c r="I84" s="230"/>
      <c r="J84" s="99">
        <v>0</v>
      </c>
    </row>
    <row r="85" spans="1:10" s="32" customFormat="1" ht="23.25" customHeight="1">
      <c r="A85" s="156" t="s">
        <v>181</v>
      </c>
      <c r="B85" s="156"/>
      <c r="D85" s="143">
        <f>SUM(D80:D84)</f>
        <v>3626012</v>
      </c>
      <c r="E85" s="230"/>
      <c r="F85" s="143">
        <f>SUM(F80:F84)</f>
        <v>0</v>
      </c>
      <c r="G85" s="170"/>
      <c r="H85" s="143">
        <f>SUM(H80:H84)</f>
        <v>0</v>
      </c>
      <c r="I85" s="230"/>
      <c r="J85" s="143">
        <f>SUM(J80:J84)</f>
        <v>0</v>
      </c>
    </row>
    <row r="86" spans="1:10" s="32" customFormat="1" ht="23.25" customHeight="1">
      <c r="A86" s="35"/>
      <c r="B86" s="156"/>
      <c r="D86" s="161"/>
      <c r="E86" s="230"/>
      <c r="F86" s="161"/>
      <c r="G86" s="170"/>
      <c r="H86" s="161"/>
      <c r="I86" s="230"/>
      <c r="J86" s="161"/>
    </row>
    <row r="87" spans="1:10" s="73" customFormat="1" ht="23.25" customHeight="1">
      <c r="A87" s="48" t="s">
        <v>163</v>
      </c>
      <c r="B87" s="311"/>
      <c r="C87" s="93"/>
      <c r="D87" s="142">
        <f>SUM(D85,D77)</f>
        <v>1058057</v>
      </c>
      <c r="E87" s="161"/>
      <c r="F87" s="142">
        <f>SUM(F85,F77)</f>
        <v>496245</v>
      </c>
      <c r="G87" s="161"/>
      <c r="H87" s="142">
        <f>SUM(H85,H77)</f>
        <v>13249</v>
      </c>
      <c r="I87" s="161"/>
      <c r="J87" s="142">
        <f>SUM(J85,J77)</f>
        <v>0</v>
      </c>
    </row>
    <row r="88" spans="1:10" s="73" customFormat="1" ht="23.25" customHeight="1" thickBot="1">
      <c r="A88" s="48" t="s">
        <v>167</v>
      </c>
      <c r="B88" s="311"/>
      <c r="C88" s="93"/>
      <c r="D88" s="144">
        <f>SUM(D51,D87)</f>
        <v>1726097</v>
      </c>
      <c r="E88" s="161"/>
      <c r="F88" s="144">
        <f>SUM(F51,F87)</f>
        <v>1417373</v>
      </c>
      <c r="G88" s="161"/>
      <c r="H88" s="144">
        <f>H51+H77</f>
        <v>4381</v>
      </c>
      <c r="I88" s="161"/>
      <c r="J88" s="144">
        <f>J51+J77</f>
        <v>-3243</v>
      </c>
    </row>
    <row r="89" spans="1:10" s="73" customFormat="1" ht="23.25" customHeight="1" thickTop="1">
      <c r="A89" s="57"/>
      <c r="B89" s="311"/>
      <c r="C89" s="93"/>
      <c r="D89" s="90"/>
      <c r="E89" s="110"/>
      <c r="F89" s="109"/>
      <c r="G89" s="109"/>
      <c r="H89" s="109"/>
      <c r="I89" s="110"/>
      <c r="J89" s="109"/>
    </row>
    <row r="90" spans="1:10" s="73" customFormat="1" ht="23" customHeight="1">
      <c r="A90" s="64" t="s">
        <v>134</v>
      </c>
      <c r="B90" s="156"/>
      <c r="C90" s="48"/>
      <c r="D90" s="161"/>
      <c r="E90" s="161"/>
      <c r="F90" s="161"/>
      <c r="G90" s="125"/>
      <c r="H90" s="161"/>
      <c r="I90" s="161"/>
      <c r="J90" s="161"/>
    </row>
    <row r="91" spans="1:10" s="73" customFormat="1" ht="23" customHeight="1">
      <c r="A91" s="127" t="s">
        <v>128</v>
      </c>
      <c r="B91" s="156"/>
      <c r="C91" s="48"/>
      <c r="D91" s="133">
        <v>650675</v>
      </c>
      <c r="E91" s="149"/>
      <c r="F91" s="114">
        <f>ROUND('[3]TGH Conso2019Q2'!$R138/1000,0)</f>
        <v>895045</v>
      </c>
      <c r="G91" s="150"/>
      <c r="H91" s="133">
        <f>+H51</f>
        <v>-8868</v>
      </c>
      <c r="I91" s="150"/>
      <c r="J91" s="133">
        <f>+J51</f>
        <v>-3243</v>
      </c>
    </row>
    <row r="92" spans="1:10" s="73" customFormat="1" ht="23" customHeight="1">
      <c r="A92" s="63" t="s">
        <v>60</v>
      </c>
      <c r="B92" s="156"/>
      <c r="C92" s="48"/>
      <c r="D92" s="133">
        <v>17365</v>
      </c>
      <c r="E92" s="151"/>
      <c r="F92" s="115">
        <f>ROUND('[3]TGH Conso2019Q2'!$R139/1000,0)</f>
        <v>26083</v>
      </c>
      <c r="G92" s="150"/>
      <c r="H92" s="133">
        <v>0</v>
      </c>
      <c r="I92" s="150"/>
      <c r="J92" s="133">
        <v>0</v>
      </c>
    </row>
    <row r="93" spans="1:10" s="73" customFormat="1" ht="23" customHeight="1" thickBot="1">
      <c r="A93" s="156" t="s">
        <v>166</v>
      </c>
      <c r="B93" s="156"/>
      <c r="C93" s="48"/>
      <c r="D93" s="61">
        <f>SUM(D91:D92)</f>
        <v>668040</v>
      </c>
      <c r="E93" s="161"/>
      <c r="F93" s="61">
        <f>SUM(F91:F92)</f>
        <v>921128</v>
      </c>
      <c r="G93" s="125"/>
      <c r="H93" s="61">
        <f>SUM(H91:H92)</f>
        <v>-8868</v>
      </c>
      <c r="I93" s="161"/>
      <c r="J93" s="61">
        <f>SUM(J91:J92)</f>
        <v>-3243</v>
      </c>
    </row>
    <row r="94" spans="1:10" s="73" customFormat="1" ht="23" customHeight="1" thickTop="1">
      <c r="A94" s="156"/>
      <c r="B94" s="156"/>
      <c r="C94" s="48"/>
      <c r="D94" s="161"/>
      <c r="E94" s="161"/>
      <c r="F94" s="161"/>
      <c r="G94" s="125"/>
      <c r="H94" s="161"/>
      <c r="I94" s="161"/>
      <c r="J94" s="161"/>
    </row>
    <row r="95" spans="1:10" ht="23.25" customHeight="1">
      <c r="A95" s="62" t="s">
        <v>135</v>
      </c>
      <c r="B95" s="53"/>
      <c r="D95" s="109"/>
      <c r="E95" s="109"/>
      <c r="F95" s="109"/>
      <c r="G95" s="109"/>
      <c r="H95" s="109"/>
      <c r="I95" s="109"/>
      <c r="J95" s="109"/>
    </row>
    <row r="96" spans="1:10" ht="23.25" customHeight="1">
      <c r="A96" s="126" t="s">
        <v>128</v>
      </c>
      <c r="B96" s="53"/>
      <c r="D96" s="109">
        <v>1703774</v>
      </c>
      <c r="E96" s="109"/>
      <c r="F96" s="109">
        <f>ROUND('[3]TGH Conso2019Q2'!$R143/1000,0)-1</f>
        <v>1388713</v>
      </c>
      <c r="G96" s="109"/>
      <c r="H96" s="109">
        <f>+H88</f>
        <v>4381</v>
      </c>
      <c r="I96" s="109"/>
      <c r="J96" s="109">
        <f>+J88</f>
        <v>-3243</v>
      </c>
    </row>
    <row r="97" spans="1:10" ht="23.25" customHeight="1">
      <c r="A97" s="60" t="s">
        <v>60</v>
      </c>
      <c r="B97" s="53"/>
      <c r="D97" s="109">
        <v>22323</v>
      </c>
      <c r="E97" s="109"/>
      <c r="F97" s="163">
        <f>ROUND('[3]TGH Conso2019Q2'!$R144/1000,0)</f>
        <v>28660</v>
      </c>
      <c r="G97" s="109"/>
      <c r="H97" s="163">
        <v>0</v>
      </c>
      <c r="I97" s="109"/>
      <c r="J97" s="163">
        <v>0</v>
      </c>
    </row>
    <row r="98" spans="1:10" ht="23.25" customHeight="1" thickBot="1">
      <c r="A98" s="62" t="s">
        <v>167</v>
      </c>
      <c r="B98" s="53"/>
      <c r="D98" s="152">
        <f>SUM(D96:D97)</f>
        <v>1726097</v>
      </c>
      <c r="E98" s="110"/>
      <c r="F98" s="152">
        <f>SUM(F96:F97)</f>
        <v>1417373</v>
      </c>
      <c r="G98" s="110"/>
      <c r="H98" s="152">
        <f t="shared" ref="H98:J98" si="0">SUM(H96:H97)</f>
        <v>4381</v>
      </c>
      <c r="I98" s="110"/>
      <c r="J98" s="152">
        <f t="shared" si="0"/>
        <v>-3243</v>
      </c>
    </row>
    <row r="99" spans="1:10" ht="23.25" customHeight="1" thickTop="1">
      <c r="A99" s="54"/>
      <c r="B99" s="54"/>
      <c r="C99" s="95"/>
      <c r="D99" s="166"/>
      <c r="E99" s="154"/>
      <c r="F99" s="166"/>
      <c r="G99" s="154"/>
      <c r="H99" s="153"/>
      <c r="I99" s="154"/>
      <c r="J99" s="153"/>
    </row>
    <row r="100" spans="1:10" s="73" customFormat="1" ht="23" customHeight="1" thickBot="1">
      <c r="A100" s="54" t="s">
        <v>168</v>
      </c>
      <c r="B100" s="191">
        <v>23</v>
      </c>
      <c r="C100" s="89"/>
      <c r="D100" s="167">
        <f>+D91/752098</f>
        <v>0.86514656334679785</v>
      </c>
      <c r="E100" s="155"/>
      <c r="F100" s="167">
        <f>+F91/752098</f>
        <v>1.190064326723379</v>
      </c>
      <c r="G100" s="155"/>
      <c r="H100" s="167">
        <f>H91/752098</f>
        <v>-1.1791016596241446E-2</v>
      </c>
      <c r="I100" s="155"/>
      <c r="J100" s="180">
        <f>J91/1</f>
        <v>-3243</v>
      </c>
    </row>
    <row r="101" spans="1:10" ht="23.25" customHeight="1" thickTop="1">
      <c r="A101" s="54"/>
      <c r="B101" s="54"/>
      <c r="C101" s="95"/>
      <c r="D101" s="54"/>
      <c r="E101" s="95"/>
      <c r="F101" s="54"/>
      <c r="G101" s="95"/>
      <c r="H101" s="54"/>
      <c r="I101" s="95"/>
      <c r="J101" s="54"/>
    </row>
    <row r="104" spans="1:10" ht="23.25" customHeight="1">
      <c r="D104" s="342">
        <f>+D93-D51</f>
        <v>0</v>
      </c>
      <c r="F104" s="342">
        <f>+F93-F51</f>
        <v>0</v>
      </c>
      <c r="H104" s="342">
        <f>+H93-H51</f>
        <v>0</v>
      </c>
      <c r="J104" s="342">
        <f>+J93-J51</f>
        <v>0</v>
      </c>
    </row>
    <row r="105" spans="1:10" ht="23.25" customHeight="1">
      <c r="D105" s="341">
        <f>+D98-D88</f>
        <v>0</v>
      </c>
      <c r="F105" s="341">
        <f>+F98-F88</f>
        <v>0</v>
      </c>
      <c r="H105" s="341">
        <f>+H98-H88</f>
        <v>0</v>
      </c>
      <c r="J105" s="341">
        <f>+J98-J88</f>
        <v>0</v>
      </c>
    </row>
  </sheetData>
  <mergeCells count="8">
    <mergeCell ref="H61:J61"/>
    <mergeCell ref="D66:J66"/>
    <mergeCell ref="D13:J13"/>
    <mergeCell ref="A2:F2"/>
    <mergeCell ref="A55:F55"/>
    <mergeCell ref="H6:J6"/>
    <mergeCell ref="H8:J8"/>
    <mergeCell ref="H59:J59"/>
  </mergeCells>
  <phoneticPr fontId="8" type="noConversion"/>
  <pageMargins left="0.70866141732283505" right="0.59055118110236204" top="0.47244094488188998" bottom="0.511811023622047" header="0.511811023622047" footer="0.196850393700787"/>
  <pageSetup paperSize="9" scale="59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D32B-C79E-4AA5-9229-AE44BDA873C5}">
  <sheetPr>
    <tabColor rgb="FF92D050"/>
  </sheetPr>
  <dimension ref="A1:L116"/>
  <sheetViews>
    <sheetView view="pageBreakPreview" topLeftCell="A10" zoomScale="70" zoomScaleNormal="70" zoomScaleSheetLayoutView="70" workbookViewId="0">
      <pane xSplit="3" ySplit="4" topLeftCell="D84" activePane="bottomRight" state="frozen"/>
      <selection activeCell="E46" sqref="E46"/>
      <selection pane="topRight" activeCell="E46" sqref="E46"/>
      <selection pane="bottomLeft" activeCell="E46" sqref="E46"/>
      <selection pane="bottomRight" activeCell="A88" sqref="A88"/>
    </sheetView>
  </sheetViews>
  <sheetFormatPr defaultColWidth="9.09765625" defaultRowHeight="23.25" customHeight="1"/>
  <cols>
    <col min="1" max="1" width="60.19921875" style="15" customWidth="1"/>
    <col min="2" max="2" width="8.8984375" style="44" customWidth="1"/>
    <col min="3" max="3" width="1.3984375" style="89" customWidth="1"/>
    <col min="4" max="4" width="22.69921875" style="71" customWidth="1"/>
    <col min="5" max="5" width="1.3984375" style="108" customWidth="1"/>
    <col min="6" max="6" width="22.69921875" style="71" customWidth="1"/>
    <col min="7" max="7" width="1.3984375" style="108" customWidth="1"/>
    <col min="8" max="8" width="22.69921875" style="71" customWidth="1"/>
    <col min="9" max="9" width="1.3984375" style="108" customWidth="1"/>
    <col min="10" max="10" width="22.69921875" style="71" customWidth="1"/>
    <col min="11" max="16384" width="9.09765625" style="71"/>
  </cols>
  <sheetData>
    <row r="1" spans="1:12" ht="23.25" customHeight="1">
      <c r="A1" s="31" t="s">
        <v>171</v>
      </c>
      <c r="C1" s="108"/>
    </row>
    <row r="2" spans="1:12" ht="23.25" customHeight="1">
      <c r="A2" s="361" t="s">
        <v>117</v>
      </c>
      <c r="B2" s="361"/>
      <c r="C2" s="361"/>
      <c r="D2" s="361"/>
      <c r="E2" s="361"/>
      <c r="F2" s="361"/>
    </row>
    <row r="3" spans="1:12" ht="14.25" customHeight="1">
      <c r="A3" s="330"/>
      <c r="B3" s="156"/>
      <c r="C3" s="156"/>
      <c r="D3" s="156"/>
      <c r="E3" s="156"/>
      <c r="F3" s="156"/>
      <c r="G3" s="73"/>
      <c r="H3" s="73"/>
      <c r="I3" s="73"/>
      <c r="J3" s="73"/>
    </row>
    <row r="4" spans="1:12" ht="23.25" customHeight="1">
      <c r="A4" s="330"/>
      <c r="B4" s="156"/>
      <c r="C4" s="156"/>
      <c r="D4" s="193" t="s">
        <v>183</v>
      </c>
      <c r="E4" s="73"/>
      <c r="F4" s="193" t="s">
        <v>184</v>
      </c>
      <c r="G4" s="73"/>
      <c r="H4" s="14"/>
      <c r="I4" s="73"/>
      <c r="J4" s="73"/>
    </row>
    <row r="5" spans="1:12" ht="23.25" customHeight="1">
      <c r="A5" s="330"/>
      <c r="B5" s="156"/>
      <c r="C5" s="156"/>
      <c r="D5" s="194" t="s">
        <v>185</v>
      </c>
      <c r="E5" s="73"/>
      <c r="F5" s="194" t="s">
        <v>185</v>
      </c>
      <c r="G5" s="73"/>
      <c r="H5" s="14"/>
      <c r="I5" s="73"/>
      <c r="J5" s="73"/>
    </row>
    <row r="6" spans="1:12" ht="23.25" customHeight="1">
      <c r="A6" s="330"/>
      <c r="B6" s="156"/>
      <c r="C6" s="156"/>
      <c r="D6" s="328"/>
      <c r="E6" s="35"/>
      <c r="F6" s="328" t="s">
        <v>47</v>
      </c>
      <c r="G6" s="35"/>
      <c r="H6" s="359"/>
      <c r="I6" s="359"/>
      <c r="J6" s="359"/>
    </row>
    <row r="7" spans="1:12" ht="23.25" customHeight="1">
      <c r="A7" s="330"/>
      <c r="B7" s="156"/>
      <c r="C7" s="156"/>
      <c r="D7" s="328"/>
      <c r="E7" s="35"/>
      <c r="F7" s="328" t="s">
        <v>186</v>
      </c>
      <c r="G7" s="35"/>
      <c r="H7" s="328"/>
      <c r="I7" s="328"/>
      <c r="J7" s="328"/>
    </row>
    <row r="8" spans="1:12" ht="21" customHeight="1">
      <c r="A8" s="156"/>
      <c r="B8" s="329"/>
      <c r="C8" s="73"/>
      <c r="D8" s="328" t="s">
        <v>47</v>
      </c>
      <c r="E8" s="35"/>
      <c r="F8" s="328" t="s">
        <v>187</v>
      </c>
      <c r="G8" s="35"/>
      <c r="H8" s="359" t="s">
        <v>48</v>
      </c>
      <c r="I8" s="359"/>
      <c r="J8" s="359"/>
    </row>
    <row r="9" spans="1:12" ht="18.75" customHeight="1">
      <c r="A9" s="192"/>
      <c r="B9" s="329"/>
      <c r="C9" s="73"/>
      <c r="D9" s="192" t="s">
        <v>264</v>
      </c>
      <c r="E9" s="73"/>
      <c r="F9" s="192" t="s">
        <v>264</v>
      </c>
      <c r="G9" s="73"/>
      <c r="H9" s="192" t="s">
        <v>264</v>
      </c>
      <c r="I9" s="73"/>
      <c r="J9" s="192" t="s">
        <v>264</v>
      </c>
    </row>
    <row r="10" spans="1:12" ht="21.75" customHeight="1">
      <c r="A10" s="192"/>
      <c r="B10" s="329"/>
      <c r="C10" s="73"/>
      <c r="D10" s="192" t="s">
        <v>190</v>
      </c>
      <c r="E10" s="73"/>
      <c r="F10" s="192" t="s">
        <v>190</v>
      </c>
      <c r="G10" s="73"/>
      <c r="H10" s="192" t="s">
        <v>190</v>
      </c>
      <c r="I10" s="73"/>
      <c r="J10" s="192" t="s">
        <v>190</v>
      </c>
      <c r="L10" s="343" t="s">
        <v>276</v>
      </c>
    </row>
    <row r="11" spans="1:12" ht="21.75" customHeight="1">
      <c r="A11" s="192"/>
      <c r="B11" s="329"/>
      <c r="C11" s="73"/>
      <c r="D11" s="192" t="s">
        <v>263</v>
      </c>
      <c r="E11" s="73"/>
      <c r="F11" s="192" t="s">
        <v>263</v>
      </c>
      <c r="G11" s="73"/>
      <c r="H11" s="192" t="s">
        <v>263</v>
      </c>
      <c r="I11" s="73"/>
      <c r="J11" s="192" t="s">
        <v>263</v>
      </c>
    </row>
    <row r="12" spans="1:12" ht="21.75" customHeight="1">
      <c r="A12" s="192"/>
      <c r="B12" s="329" t="s">
        <v>0</v>
      </c>
      <c r="C12" s="73"/>
      <c r="D12" s="192">
        <v>2563</v>
      </c>
      <c r="E12" s="73"/>
      <c r="F12" s="192">
        <v>2562</v>
      </c>
      <c r="G12" s="192"/>
      <c r="H12" s="192">
        <v>2563</v>
      </c>
      <c r="I12" s="73"/>
      <c r="J12" s="192">
        <v>2562</v>
      </c>
    </row>
    <row r="13" spans="1:12" ht="21.75" customHeight="1">
      <c r="A13" s="192"/>
      <c r="B13" s="329"/>
      <c r="C13" s="73"/>
      <c r="D13" s="360" t="s">
        <v>122</v>
      </c>
      <c r="E13" s="360"/>
      <c r="F13" s="360"/>
      <c r="G13" s="360"/>
      <c r="H13" s="360"/>
      <c r="I13" s="360"/>
      <c r="J13" s="360"/>
    </row>
    <row r="14" spans="1:12" ht="21.75" customHeight="1">
      <c r="A14" s="4" t="s">
        <v>18</v>
      </c>
      <c r="B14" s="331"/>
      <c r="C14" s="123"/>
      <c r="D14" s="123"/>
      <c r="E14" s="123"/>
      <c r="F14" s="123"/>
      <c r="G14" s="123"/>
      <c r="H14" s="123"/>
      <c r="I14" s="123"/>
      <c r="J14" s="123"/>
    </row>
    <row r="15" spans="1:12" s="73" customFormat="1" ht="23.25" customHeight="1">
      <c r="A15" s="33" t="s">
        <v>42</v>
      </c>
      <c r="B15" s="329">
        <v>5</v>
      </c>
      <c r="C15" s="48"/>
      <c r="D15" s="111">
        <f>ROUND('[1]TGH Conso'!$J122/1000,0)</f>
        <v>9554474</v>
      </c>
      <c r="E15" s="109"/>
      <c r="F15" s="111">
        <f>ROUND('[3]TGH Conso2019Q2'!$K97/1000,0)</f>
        <v>11227013</v>
      </c>
      <c r="G15" s="125"/>
      <c r="H15" s="163">
        <f>ROUND('[1]Other Conso'!$E95/1000,0)</f>
        <v>0</v>
      </c>
      <c r="I15" s="109"/>
      <c r="J15" s="163">
        <v>0</v>
      </c>
    </row>
    <row r="16" spans="1:12" s="73" customFormat="1" ht="23.25" customHeight="1">
      <c r="A16" s="36" t="s">
        <v>43</v>
      </c>
      <c r="B16" s="329"/>
      <c r="C16" s="48"/>
      <c r="D16" s="158">
        <f>ROUND('[1]TGH Conso'!$J123/1000,0)</f>
        <v>-2671671</v>
      </c>
      <c r="E16" s="147"/>
      <c r="F16" s="158">
        <f>ROUND('[3]TGH Conso2019Q2'!$K98/1000,0)</f>
        <v>-2768863</v>
      </c>
      <c r="G16" s="125"/>
      <c r="H16" s="41">
        <f>ROUND('[1]Other Conso'!$E96/1000,0)</f>
        <v>0</v>
      </c>
      <c r="I16" s="147"/>
      <c r="J16" s="41">
        <v>0</v>
      </c>
    </row>
    <row r="17" spans="1:10" s="73" customFormat="1" ht="23.25" customHeight="1">
      <c r="A17" s="33" t="s">
        <v>44</v>
      </c>
      <c r="B17" s="34"/>
      <c r="C17" s="48"/>
      <c r="D17" s="111">
        <f>SUM(D15:D16)</f>
        <v>6882803</v>
      </c>
      <c r="E17" s="109"/>
      <c r="F17" s="111">
        <f>SUM(F15:F16)</f>
        <v>8458150</v>
      </c>
      <c r="G17" s="125"/>
      <c r="H17" s="111">
        <f>SUM(H15:H16)</f>
        <v>0</v>
      </c>
      <c r="I17" s="109"/>
      <c r="J17" s="111">
        <f>SUM(J15:J16)</f>
        <v>0</v>
      </c>
    </row>
    <row r="18" spans="1:10" s="73" customFormat="1" ht="23.25" customHeight="1">
      <c r="A18" s="67" t="s">
        <v>249</v>
      </c>
      <c r="B18" s="67"/>
      <c r="C18" s="112"/>
      <c r="D18" s="158">
        <f>ROUND('[1]TGH Conso'!$J125/1000,0)</f>
        <v>297497</v>
      </c>
      <c r="E18" s="148"/>
      <c r="F18" s="158">
        <f>ROUND('[3]TGH Conso2019Q2'!$K100/1000,0)</f>
        <v>-247214</v>
      </c>
      <c r="G18" s="112"/>
      <c r="H18" s="109">
        <f>ROUND('[1]Other Conso'!$E98/1000,0)</f>
        <v>0</v>
      </c>
      <c r="I18" s="148"/>
      <c r="J18" s="109">
        <v>0</v>
      </c>
    </row>
    <row r="19" spans="1:10" s="73" customFormat="1" ht="23.25" customHeight="1">
      <c r="A19" s="67" t="s">
        <v>31</v>
      </c>
      <c r="B19" s="67"/>
      <c r="C19" s="112"/>
      <c r="D19" s="159">
        <f>SUM(D17:D18)</f>
        <v>7180300</v>
      </c>
      <c r="E19" s="90"/>
      <c r="F19" s="159">
        <f>SUM(F17:F18)</f>
        <v>8210936</v>
      </c>
      <c r="G19" s="112"/>
      <c r="H19" s="159">
        <f>SUM(H17:H18)</f>
        <v>0</v>
      </c>
      <c r="I19" s="90"/>
      <c r="J19" s="159">
        <f>SUM(J17:J18)</f>
        <v>0</v>
      </c>
    </row>
    <row r="20" spans="1:10" s="73" customFormat="1" ht="23.25" customHeight="1">
      <c r="A20" s="67" t="s">
        <v>23</v>
      </c>
      <c r="B20" s="329"/>
      <c r="C20" s="112"/>
      <c r="D20" s="111">
        <v>926178</v>
      </c>
      <c r="E20" s="90"/>
      <c r="F20" s="111">
        <v>944180</v>
      </c>
      <c r="G20" s="112"/>
      <c r="H20" s="163">
        <v>0</v>
      </c>
      <c r="I20" s="90"/>
      <c r="J20" s="163">
        <v>0</v>
      </c>
    </row>
    <row r="21" spans="1:10" s="73" customFormat="1" ht="23.25" customHeight="1">
      <c r="A21" s="67" t="s">
        <v>68</v>
      </c>
      <c r="B21" s="329">
        <v>5</v>
      </c>
      <c r="C21" s="112"/>
      <c r="D21" s="111">
        <v>1611683</v>
      </c>
      <c r="E21" s="90"/>
      <c r="F21" s="111">
        <v>1443651</v>
      </c>
      <c r="G21" s="112"/>
      <c r="H21" s="113">
        <v>0</v>
      </c>
      <c r="I21" s="90"/>
      <c r="J21" s="113">
        <v>0</v>
      </c>
    </row>
    <row r="22" spans="1:10" s="73" customFormat="1" ht="23.25" customHeight="1">
      <c r="A22" s="67" t="s">
        <v>69</v>
      </c>
      <c r="B22" s="329">
        <v>5</v>
      </c>
      <c r="C22" s="112"/>
      <c r="D22" s="111">
        <v>9488</v>
      </c>
      <c r="E22" s="90"/>
      <c r="F22" s="111">
        <v>17435</v>
      </c>
      <c r="G22" s="112"/>
      <c r="H22" s="113">
        <v>0</v>
      </c>
      <c r="I22" s="90"/>
      <c r="J22" s="113">
        <v>0</v>
      </c>
    </row>
    <row r="23" spans="1:10" s="73" customFormat="1" ht="23.25" customHeight="1">
      <c r="A23" s="79" t="s">
        <v>90</v>
      </c>
      <c r="B23" s="329"/>
      <c r="C23" s="52"/>
      <c r="D23" s="111">
        <v>331040</v>
      </c>
      <c r="E23" s="90"/>
      <c r="F23" s="111">
        <v>208255</v>
      </c>
      <c r="G23" s="112"/>
      <c r="H23" s="113">
        <v>0</v>
      </c>
      <c r="I23" s="90"/>
      <c r="J23" s="113">
        <v>0</v>
      </c>
    </row>
    <row r="24" spans="1:10" s="73" customFormat="1" ht="23.25" customHeight="1">
      <c r="A24" s="72" t="s">
        <v>70</v>
      </c>
      <c r="B24" s="329" t="s">
        <v>274</v>
      </c>
      <c r="C24" s="52"/>
      <c r="D24" s="111">
        <v>960633</v>
      </c>
      <c r="E24" s="90"/>
      <c r="F24" s="111">
        <v>947013</v>
      </c>
      <c r="G24" s="112"/>
      <c r="H24" s="113">
        <v>252899</v>
      </c>
      <c r="I24" s="90"/>
      <c r="J24" s="75">
        <v>0</v>
      </c>
    </row>
    <row r="25" spans="1:10" s="73" customFormat="1" ht="23.25" customHeight="1">
      <c r="A25" s="72" t="s">
        <v>252</v>
      </c>
      <c r="B25" s="329">
        <v>18</v>
      </c>
      <c r="C25" s="52"/>
      <c r="D25" s="111">
        <v>149004</v>
      </c>
      <c r="E25" s="90"/>
      <c r="F25" s="111">
        <v>1210445</v>
      </c>
      <c r="G25" s="112"/>
      <c r="H25" s="113">
        <v>0</v>
      </c>
      <c r="I25" s="90"/>
      <c r="J25" s="113">
        <v>0</v>
      </c>
    </row>
    <row r="26" spans="1:10" s="73" customFormat="1" ht="23.25" customHeight="1">
      <c r="A26" s="67" t="s">
        <v>277</v>
      </c>
      <c r="B26" s="329">
        <v>19</v>
      </c>
      <c r="C26" s="52"/>
      <c r="D26" s="111">
        <v>184953</v>
      </c>
      <c r="E26" s="90"/>
      <c r="F26" s="111">
        <v>0</v>
      </c>
      <c r="G26" s="112"/>
      <c r="H26" s="113">
        <v>0</v>
      </c>
      <c r="I26" s="90"/>
      <c r="J26" s="113">
        <v>0</v>
      </c>
    </row>
    <row r="27" spans="1:10" s="73" customFormat="1" ht="21.5">
      <c r="A27" s="67" t="s">
        <v>158</v>
      </c>
      <c r="B27" s="329"/>
      <c r="C27" s="52"/>
      <c r="D27" s="111">
        <v>0</v>
      </c>
      <c r="E27" s="90"/>
      <c r="F27" s="111">
        <v>208569</v>
      </c>
      <c r="G27" s="112"/>
      <c r="H27" s="113">
        <v>2400</v>
      </c>
      <c r="I27" s="90"/>
      <c r="J27" s="113">
        <v>0</v>
      </c>
    </row>
    <row r="28" spans="1:10" s="73" customFormat="1" ht="23.25" customHeight="1">
      <c r="A28" s="72" t="s">
        <v>5</v>
      </c>
      <c r="B28" s="329">
        <v>5</v>
      </c>
      <c r="C28" s="52"/>
      <c r="D28" s="111">
        <v>41060</v>
      </c>
      <c r="E28" s="90"/>
      <c r="F28" s="158">
        <v>70494</v>
      </c>
      <c r="G28" s="112"/>
      <c r="H28" s="113">
        <v>25</v>
      </c>
      <c r="I28" s="90"/>
      <c r="J28" s="113">
        <f>ROUND('[3]TGH Conso2019Q2'!$G$111/1000,0)</f>
        <v>0</v>
      </c>
    </row>
    <row r="29" spans="1:10" s="73" customFormat="1" ht="23.25" customHeight="1">
      <c r="A29" s="35" t="s">
        <v>19</v>
      </c>
      <c r="B29" s="28"/>
      <c r="C29" s="48"/>
      <c r="D29" s="160">
        <f>SUM(D19:D28)</f>
        <v>11394339</v>
      </c>
      <c r="E29" s="161"/>
      <c r="F29" s="160">
        <f>SUM(F19:F28)</f>
        <v>13260978</v>
      </c>
      <c r="G29" s="45"/>
      <c r="H29" s="160">
        <f>SUM(H19:H28)</f>
        <v>255324</v>
      </c>
      <c r="I29" s="45"/>
      <c r="J29" s="160">
        <f>SUM(J24:J28)</f>
        <v>0</v>
      </c>
    </row>
    <row r="30" spans="1:10" s="73" customFormat="1" ht="12.75" customHeight="1">
      <c r="A30" s="35"/>
      <c r="B30" s="35"/>
      <c r="C30" s="48"/>
      <c r="D30" s="113"/>
      <c r="E30" s="90"/>
      <c r="F30" s="113"/>
      <c r="G30" s="125"/>
      <c r="H30" s="113"/>
      <c r="I30" s="90"/>
      <c r="J30" s="113"/>
    </row>
    <row r="31" spans="1:10" s="73" customFormat="1" ht="23.25" customHeight="1">
      <c r="A31" s="34" t="s">
        <v>20</v>
      </c>
      <c r="B31" s="34"/>
      <c r="C31" s="48"/>
      <c r="D31" s="267"/>
      <c r="E31" s="90"/>
      <c r="F31" s="113"/>
      <c r="G31" s="125"/>
      <c r="H31" s="113"/>
      <c r="I31" s="90"/>
      <c r="J31" s="113"/>
    </row>
    <row r="32" spans="1:10" s="73" customFormat="1" ht="23.25" customHeight="1">
      <c r="A32" s="73" t="s">
        <v>169</v>
      </c>
      <c r="B32" s="34"/>
      <c r="C32" s="48"/>
      <c r="D32" s="113">
        <f>ROUND('[1]TGH Conso'!$J154/1000,0)</f>
        <v>887063</v>
      </c>
      <c r="E32" s="90"/>
      <c r="F32" s="113">
        <f>ROUND('[3]TGH Conso2019Q2'!$K117/1000,0)</f>
        <v>1837335</v>
      </c>
      <c r="G32" s="125"/>
      <c r="H32" s="113">
        <v>0</v>
      </c>
      <c r="I32" s="90"/>
      <c r="J32" s="113">
        <v>0</v>
      </c>
    </row>
    <row r="33" spans="1:10" s="73" customFormat="1" ht="23.25" customHeight="1">
      <c r="A33" s="46" t="s">
        <v>71</v>
      </c>
      <c r="B33" s="329">
        <v>5</v>
      </c>
      <c r="C33" s="48"/>
      <c r="D33" s="113">
        <f>ROUND('[1]TGH Conso'!$J155/1000,0)</f>
        <v>5775496</v>
      </c>
      <c r="E33" s="90"/>
      <c r="F33" s="113">
        <f>ROUND('[3]TGH Conso2019Q2'!$K118/1000,0)</f>
        <v>6871154</v>
      </c>
      <c r="G33" s="125"/>
      <c r="H33" s="113">
        <v>0</v>
      </c>
      <c r="I33" s="90"/>
      <c r="J33" s="113">
        <v>0</v>
      </c>
    </row>
    <row r="34" spans="1:10" s="73" customFormat="1" ht="23.25" customHeight="1">
      <c r="A34" s="73" t="s">
        <v>102</v>
      </c>
      <c r="B34" s="34"/>
      <c r="C34" s="48"/>
      <c r="D34" s="113"/>
      <c r="E34" s="90"/>
      <c r="F34" s="113"/>
      <c r="G34" s="125"/>
      <c r="H34" s="113">
        <v>0</v>
      </c>
      <c r="I34" s="90"/>
      <c r="J34" s="113">
        <v>0</v>
      </c>
    </row>
    <row r="35" spans="1:10" s="73" customFormat="1" ht="23.25" customHeight="1">
      <c r="A35" s="73" t="s">
        <v>125</v>
      </c>
      <c r="B35" s="34"/>
      <c r="C35" s="48"/>
      <c r="D35" s="134">
        <f>ROUND('[1]TGH Conso'!$J156/1000,0)</f>
        <v>-1324104</v>
      </c>
      <c r="E35" s="90"/>
      <c r="F35" s="134">
        <f>ROUND('[3]TGH Conso2019Q2'!$K119/1000,0)</f>
        <v>-2178524</v>
      </c>
      <c r="G35" s="125"/>
      <c r="H35" s="134">
        <v>0</v>
      </c>
      <c r="I35" s="90"/>
      <c r="J35" s="134">
        <v>0</v>
      </c>
    </row>
    <row r="36" spans="1:10" s="73" customFormat="1" ht="23.25" customHeight="1">
      <c r="A36" s="46" t="s">
        <v>72</v>
      </c>
      <c r="B36" s="34"/>
      <c r="C36" s="48"/>
      <c r="D36" s="132">
        <f>SUM(D33:D35)</f>
        <v>4451392</v>
      </c>
      <c r="E36" s="90"/>
      <c r="F36" s="132">
        <f>SUM(F33:F35)</f>
        <v>4692630</v>
      </c>
      <c r="G36" s="125"/>
      <c r="H36" s="132">
        <f>SUM(H33:H35)</f>
        <v>0</v>
      </c>
      <c r="I36" s="90"/>
      <c r="J36" s="132">
        <f>SUM(J33:J35)</f>
        <v>0</v>
      </c>
    </row>
    <row r="37" spans="1:10" s="73" customFormat="1" ht="23.25" customHeight="1">
      <c r="A37" s="37" t="s">
        <v>45</v>
      </c>
      <c r="B37" s="329">
        <v>5</v>
      </c>
      <c r="C37" s="93"/>
      <c r="D37" s="90">
        <v>1416634</v>
      </c>
      <c r="E37" s="90"/>
      <c r="F37" s="90">
        <f>ROUND('[3]TGH Conso2019Q2'!$K121/1000,0)</f>
        <v>1606449</v>
      </c>
      <c r="G37" s="108"/>
      <c r="H37" s="113">
        <v>0</v>
      </c>
      <c r="I37" s="90"/>
      <c r="J37" s="113">
        <v>0</v>
      </c>
    </row>
    <row r="38" spans="1:10" s="73" customFormat="1" ht="23.25" customHeight="1">
      <c r="A38" s="37" t="s">
        <v>35</v>
      </c>
      <c r="B38" s="329"/>
      <c r="C38" s="93"/>
      <c r="D38" s="90">
        <v>940144</v>
      </c>
      <c r="E38" s="90"/>
      <c r="F38" s="90">
        <f>ROUND('[3]TGH Conso2019Q2'!$K122/1000,0)</f>
        <v>1279319</v>
      </c>
      <c r="G38" s="108"/>
      <c r="H38" s="113">
        <v>0</v>
      </c>
      <c r="I38" s="90"/>
      <c r="J38" s="113">
        <v>0</v>
      </c>
    </row>
    <row r="39" spans="1:10" s="73" customFormat="1" ht="23.25" customHeight="1">
      <c r="A39" s="37" t="s">
        <v>73</v>
      </c>
      <c r="B39" s="329"/>
      <c r="C39" s="93"/>
      <c r="D39" s="90">
        <v>1189086</v>
      </c>
      <c r="E39" s="90"/>
      <c r="F39" s="90">
        <f>ROUND('[3]TGH Conso2019Q2'!$K123/1000,0)</f>
        <v>851969</v>
      </c>
      <c r="G39" s="108"/>
      <c r="H39" s="113">
        <v>0</v>
      </c>
      <c r="I39" s="90"/>
      <c r="J39" s="113">
        <v>0</v>
      </c>
    </row>
    <row r="40" spans="1:10" s="73" customFormat="1" ht="23.25" customHeight="1">
      <c r="A40" s="67" t="s">
        <v>98</v>
      </c>
      <c r="B40" s="329"/>
      <c r="C40" s="93"/>
      <c r="D40" s="90">
        <v>437803</v>
      </c>
      <c r="E40" s="90"/>
      <c r="F40" s="90">
        <f>ROUND('[3]TGH Conso2019Q2'!$K124/1000,0)</f>
        <v>251146</v>
      </c>
      <c r="G40" s="108"/>
      <c r="H40" s="113">
        <v>0</v>
      </c>
      <c r="I40" s="90"/>
      <c r="J40" s="113">
        <v>0</v>
      </c>
    </row>
    <row r="41" spans="1:10" s="73" customFormat="1" ht="23.25" customHeight="1">
      <c r="A41" s="37" t="s">
        <v>25</v>
      </c>
      <c r="B41" s="329">
        <v>5</v>
      </c>
      <c r="C41" s="93"/>
      <c r="D41" s="90">
        <v>1108116</v>
      </c>
      <c r="E41" s="90"/>
      <c r="F41" s="90">
        <f>ROUND('[3]TGH Conso2019Q2'!$K125/1000,0)</f>
        <v>1217628</v>
      </c>
      <c r="G41" s="108"/>
      <c r="H41" s="113">
        <v>64512</v>
      </c>
      <c r="I41" s="90"/>
      <c r="J41" s="113">
        <f>ROUND('[3]TGH Conso2019Q2'!$G$125/1000,0)</f>
        <v>3999</v>
      </c>
    </row>
    <row r="42" spans="1:10" s="73" customFormat="1" ht="23.25" customHeight="1">
      <c r="A42" s="37" t="s">
        <v>245</v>
      </c>
      <c r="B42" s="329"/>
      <c r="C42" s="93"/>
      <c r="D42" s="90">
        <v>58803</v>
      </c>
      <c r="E42" s="90"/>
      <c r="F42" s="90">
        <f>-ROUND('[3]TGH Conso2019Q2'!$K109/1000,0)</f>
        <v>11554</v>
      </c>
      <c r="G42" s="108"/>
      <c r="H42" s="113">
        <f>-ROUND('[1]Other Conso'!$E109/1000,0)-1</f>
        <v>44642</v>
      </c>
      <c r="I42" s="90"/>
      <c r="J42" s="113">
        <v>0</v>
      </c>
    </row>
    <row r="43" spans="1:10" s="73" customFormat="1" ht="23.25" customHeight="1">
      <c r="A43" s="67" t="s">
        <v>278</v>
      </c>
      <c r="B43" s="340"/>
      <c r="C43" s="93"/>
      <c r="D43" s="90">
        <v>28316</v>
      </c>
      <c r="E43" s="90"/>
      <c r="F43" s="90">
        <v>0</v>
      </c>
      <c r="G43" s="108"/>
      <c r="H43" s="113">
        <v>0</v>
      </c>
      <c r="I43" s="90"/>
      <c r="J43" s="113">
        <v>0</v>
      </c>
    </row>
    <row r="44" spans="1:10" s="73" customFormat="1" ht="23.25" customHeight="1">
      <c r="A44" s="67" t="s">
        <v>242</v>
      </c>
      <c r="B44" s="329">
        <v>19</v>
      </c>
      <c r="C44" s="52"/>
      <c r="D44" s="90">
        <v>0</v>
      </c>
      <c r="E44" s="90"/>
      <c r="F44" s="111">
        <f>-ROUND('[3]TGH Conso2019Q2'!$K108/1000,0)</f>
        <v>129558</v>
      </c>
      <c r="G44" s="112"/>
      <c r="H44" s="113">
        <v>0</v>
      </c>
      <c r="I44" s="90"/>
      <c r="J44" s="113">
        <v>0</v>
      </c>
    </row>
    <row r="45" spans="1:10" s="73" customFormat="1" ht="23.25" customHeight="1">
      <c r="A45" s="37" t="s">
        <v>74</v>
      </c>
      <c r="B45" s="329">
        <v>5</v>
      </c>
      <c r="C45" s="52"/>
      <c r="D45" s="90">
        <v>234300</v>
      </c>
      <c r="E45" s="90"/>
      <c r="F45" s="90">
        <f>-ROUND('[3]TGH Conso2019Q2'!$K130/1000,0)</f>
        <v>227942</v>
      </c>
      <c r="G45" s="112"/>
      <c r="H45" s="113">
        <v>40835</v>
      </c>
      <c r="I45" s="90"/>
      <c r="J45" s="113">
        <v>0</v>
      </c>
    </row>
    <row r="46" spans="1:10" s="73" customFormat="1" ht="23.25" customHeight="1">
      <c r="A46" s="37" t="s">
        <v>233</v>
      </c>
      <c r="B46" s="329">
        <v>22</v>
      </c>
      <c r="C46" s="93"/>
      <c r="D46" s="113">
        <v>4162</v>
      </c>
      <c r="E46" s="90"/>
      <c r="F46" s="113">
        <v>0</v>
      </c>
      <c r="G46" s="108"/>
      <c r="H46" s="113">
        <v>0</v>
      </c>
      <c r="I46" s="90"/>
      <c r="J46" s="113">
        <v>0</v>
      </c>
    </row>
    <row r="47" spans="1:10" s="73" customFormat="1" ht="23.25" customHeight="1">
      <c r="A47" s="35" t="s">
        <v>26</v>
      </c>
      <c r="B47" s="28"/>
      <c r="C47" s="93"/>
      <c r="D47" s="42">
        <f>SUM(D32,D36,D37:D46)</f>
        <v>10755819</v>
      </c>
      <c r="E47" s="161"/>
      <c r="F47" s="42">
        <f>SUM(F32,F36,F37:F46)</f>
        <v>12105530</v>
      </c>
      <c r="G47" s="161"/>
      <c r="H47" s="42">
        <f>SUM(H32,H36,H37:H46)</f>
        <v>149989</v>
      </c>
      <c r="I47" s="161"/>
      <c r="J47" s="42">
        <f>SUM(J32,J36,J37:J46)</f>
        <v>3999</v>
      </c>
    </row>
    <row r="48" spans="1:10" s="73" customFormat="1" ht="12" customHeight="1">
      <c r="A48" s="59"/>
      <c r="B48" s="156"/>
      <c r="C48" s="51"/>
      <c r="D48" s="162"/>
      <c r="E48" s="161"/>
      <c r="F48" s="162"/>
      <c r="G48" s="51"/>
      <c r="H48" s="162"/>
      <c r="I48" s="161"/>
      <c r="J48" s="162"/>
    </row>
    <row r="49" spans="1:10" s="73" customFormat="1" ht="23.25" customHeight="1">
      <c r="A49" s="35" t="s">
        <v>165</v>
      </c>
      <c r="B49" s="91"/>
      <c r="C49" s="48"/>
      <c r="D49" s="161">
        <f>D29-D47</f>
        <v>638520</v>
      </c>
      <c r="E49" s="161"/>
      <c r="F49" s="161">
        <f>F29-F47</f>
        <v>1155448</v>
      </c>
      <c r="G49" s="161"/>
      <c r="H49" s="161">
        <f>H29-H47</f>
        <v>105335</v>
      </c>
      <c r="I49" s="161"/>
      <c r="J49" s="161">
        <f>J29-J47</f>
        <v>-3999</v>
      </c>
    </row>
    <row r="50" spans="1:10" s="73" customFormat="1" ht="23.25" customHeight="1">
      <c r="A50" s="73" t="s">
        <v>291</v>
      </c>
      <c r="B50" s="329">
        <v>21</v>
      </c>
      <c r="C50" s="48"/>
      <c r="D50" s="113">
        <v>-132826</v>
      </c>
      <c r="E50" s="90"/>
      <c r="F50" s="113">
        <f>ROUND('[3]TGH Conso2019Q2'!$K132/1000,0)</f>
        <v>-230437</v>
      </c>
      <c r="G50" s="125"/>
      <c r="H50" s="113">
        <f>ROUND('[1]Other Conso'!$E143/1000,0)</f>
        <v>7112</v>
      </c>
      <c r="I50" s="90"/>
      <c r="J50" s="113">
        <v>0</v>
      </c>
    </row>
    <row r="51" spans="1:10" s="73" customFormat="1" ht="23.25" customHeight="1" thickBot="1">
      <c r="A51" s="35" t="s">
        <v>166</v>
      </c>
      <c r="B51" s="91"/>
      <c r="C51" s="48"/>
      <c r="D51" s="61">
        <f>SUM(D49:D50)</f>
        <v>505694</v>
      </c>
      <c r="E51" s="161"/>
      <c r="F51" s="61">
        <f>SUM(F49:F50)</f>
        <v>925011</v>
      </c>
      <c r="G51" s="125"/>
      <c r="H51" s="61">
        <f>SUM(H49:H50)</f>
        <v>112447</v>
      </c>
      <c r="I51" s="161"/>
      <c r="J51" s="61">
        <f>SUM(J49:J50)</f>
        <v>-3999</v>
      </c>
    </row>
    <row r="52" spans="1:10" s="73" customFormat="1" ht="12.75" customHeight="1" thickTop="1">
      <c r="A52" s="156"/>
      <c r="B52" s="156"/>
      <c r="C52" s="48"/>
      <c r="D52" s="161"/>
      <c r="E52" s="161"/>
      <c r="F52" s="161"/>
      <c r="G52" s="48"/>
      <c r="H52" s="161"/>
      <c r="I52" s="161"/>
      <c r="J52" s="161"/>
    </row>
    <row r="53" spans="1:10" s="73" customFormat="1" ht="12.75" customHeight="1">
      <c r="A53" s="40"/>
      <c r="B53" s="40"/>
      <c r="C53" s="92"/>
      <c r="D53" s="71"/>
      <c r="E53" s="108"/>
      <c r="F53" s="78"/>
      <c r="G53" s="108"/>
      <c r="H53" s="71"/>
      <c r="I53" s="108"/>
      <c r="J53" s="71"/>
    </row>
    <row r="54" spans="1:10" s="73" customFormat="1" ht="23.25" customHeight="1">
      <c r="A54" s="31" t="s">
        <v>171</v>
      </c>
      <c r="B54" s="44"/>
      <c r="C54" s="89"/>
      <c r="D54" s="267"/>
      <c r="E54" s="108"/>
      <c r="F54" s="71"/>
      <c r="G54" s="108"/>
      <c r="H54" s="71"/>
      <c r="I54" s="108"/>
      <c r="J54" s="71"/>
    </row>
    <row r="55" spans="1:10" s="73" customFormat="1" ht="23.25" customHeight="1">
      <c r="A55" s="361" t="s">
        <v>117</v>
      </c>
      <c r="B55" s="361"/>
      <c r="C55" s="361"/>
      <c r="D55" s="361"/>
      <c r="E55" s="361"/>
      <c r="F55" s="361"/>
      <c r="G55" s="85"/>
      <c r="I55" s="85"/>
    </row>
    <row r="56" spans="1:10" s="73" customFormat="1" ht="23.25" customHeight="1">
      <c r="A56" s="330"/>
      <c r="B56" s="330"/>
      <c r="C56" s="330"/>
      <c r="D56" s="330"/>
      <c r="E56" s="330"/>
      <c r="F56" s="330"/>
      <c r="G56" s="85"/>
      <c r="I56" s="85"/>
    </row>
    <row r="57" spans="1:10" s="73" customFormat="1" ht="23.25" customHeight="1">
      <c r="A57" s="330"/>
      <c r="B57" s="330"/>
      <c r="C57" s="330"/>
      <c r="D57" s="193" t="s">
        <v>183</v>
      </c>
      <c r="F57" s="193" t="s">
        <v>184</v>
      </c>
      <c r="H57" s="14"/>
    </row>
    <row r="58" spans="1:10" s="73" customFormat="1" ht="23.25" customHeight="1">
      <c r="A58" s="330"/>
      <c r="B58" s="330"/>
      <c r="C58" s="330"/>
      <c r="D58" s="194" t="s">
        <v>185</v>
      </c>
      <c r="F58" s="194" t="s">
        <v>185</v>
      </c>
      <c r="H58" s="14"/>
    </row>
    <row r="59" spans="1:10" s="73" customFormat="1" ht="23.25" customHeight="1">
      <c r="A59" s="330"/>
      <c r="B59" s="330"/>
      <c r="C59" s="330"/>
      <c r="D59" s="328"/>
      <c r="E59" s="35"/>
      <c r="F59" s="328" t="s">
        <v>47</v>
      </c>
      <c r="G59" s="35"/>
      <c r="H59" s="359"/>
      <c r="I59" s="359"/>
      <c r="J59" s="359"/>
    </row>
    <row r="60" spans="1:10" s="73" customFormat="1" ht="23.25" customHeight="1">
      <c r="A60" s="330"/>
      <c r="B60" s="330"/>
      <c r="C60" s="330"/>
      <c r="D60" s="328"/>
      <c r="E60" s="35"/>
      <c r="F60" s="328" t="s">
        <v>186</v>
      </c>
      <c r="G60" s="35"/>
      <c r="H60" s="328"/>
      <c r="I60" s="328"/>
      <c r="J60" s="328"/>
    </row>
    <row r="61" spans="1:10" s="73" customFormat="1" ht="23.25" customHeight="1">
      <c r="A61" s="330"/>
      <c r="B61" s="330"/>
      <c r="C61" s="330"/>
      <c r="D61" s="328" t="s">
        <v>47</v>
      </c>
      <c r="E61" s="35"/>
      <c r="F61" s="328" t="s">
        <v>187</v>
      </c>
      <c r="G61" s="35"/>
      <c r="H61" s="359" t="s">
        <v>48</v>
      </c>
      <c r="I61" s="359"/>
      <c r="J61" s="359"/>
    </row>
    <row r="62" spans="1:10" s="73" customFormat="1" ht="20.25" customHeight="1">
      <c r="A62" s="38"/>
      <c r="B62" s="231"/>
      <c r="C62" s="231"/>
      <c r="D62" s="192" t="s">
        <v>264</v>
      </c>
      <c r="F62" s="192" t="s">
        <v>264</v>
      </c>
      <c r="H62" s="192" t="s">
        <v>264</v>
      </c>
      <c r="J62" s="192" t="s">
        <v>264</v>
      </c>
    </row>
    <row r="63" spans="1:10" s="73" customFormat="1" ht="23.25" customHeight="1">
      <c r="A63" s="39"/>
      <c r="B63" s="39"/>
      <c r="C63" s="39"/>
      <c r="D63" s="192" t="s">
        <v>190</v>
      </c>
      <c r="F63" s="192" t="s">
        <v>190</v>
      </c>
      <c r="H63" s="192" t="s">
        <v>190</v>
      </c>
      <c r="J63" s="192" t="s">
        <v>190</v>
      </c>
    </row>
    <row r="64" spans="1:10" s="73" customFormat="1" ht="23.25" customHeight="1">
      <c r="A64" s="39"/>
      <c r="B64" s="39"/>
      <c r="C64" s="39"/>
      <c r="D64" s="192" t="s">
        <v>263</v>
      </c>
      <c r="F64" s="192" t="s">
        <v>263</v>
      </c>
      <c r="H64" s="192" t="s">
        <v>263</v>
      </c>
      <c r="J64" s="192" t="s">
        <v>263</v>
      </c>
    </row>
    <row r="65" spans="1:10" s="73" customFormat="1" ht="23.25" customHeight="1">
      <c r="A65" s="28"/>
      <c r="B65" s="329" t="s">
        <v>0</v>
      </c>
      <c r="C65" s="32"/>
      <c r="D65" s="192">
        <v>2563</v>
      </c>
      <c r="F65" s="192">
        <v>2562</v>
      </c>
      <c r="G65" s="192"/>
      <c r="H65" s="192">
        <v>2563</v>
      </c>
      <c r="J65" s="192">
        <v>2562</v>
      </c>
    </row>
    <row r="66" spans="1:10" s="73" customFormat="1" ht="23.25" customHeight="1">
      <c r="A66" s="28"/>
      <c r="B66" s="32"/>
      <c r="C66" s="32"/>
      <c r="D66" s="360" t="s">
        <v>122</v>
      </c>
      <c r="E66" s="360"/>
      <c r="F66" s="360"/>
      <c r="G66" s="360"/>
      <c r="H66" s="360"/>
      <c r="I66" s="360"/>
      <c r="J66" s="360"/>
    </row>
    <row r="67" spans="1:10" s="73" customFormat="1" ht="23.25" customHeight="1">
      <c r="A67" s="48" t="s">
        <v>104</v>
      </c>
      <c r="B67" s="49"/>
      <c r="C67" s="93"/>
      <c r="D67" s="56"/>
      <c r="E67" s="68"/>
      <c r="F67" s="68"/>
      <c r="G67" s="68"/>
      <c r="H67" s="56"/>
      <c r="I67" s="68"/>
      <c r="J67" s="68"/>
    </row>
    <row r="68" spans="1:10" s="73" customFormat="1" ht="23.25" customHeight="1">
      <c r="A68" s="50" t="s">
        <v>95</v>
      </c>
      <c r="B68" s="51"/>
      <c r="C68" s="93"/>
      <c r="D68" s="45"/>
      <c r="E68" s="161"/>
      <c r="F68" s="68"/>
      <c r="G68" s="68"/>
      <c r="H68" s="45"/>
      <c r="I68" s="161"/>
      <c r="J68" s="45"/>
    </row>
    <row r="69" spans="1:10" s="73" customFormat="1" ht="23.25" customHeight="1">
      <c r="A69" s="85" t="s">
        <v>106</v>
      </c>
      <c r="B69" s="52"/>
      <c r="C69" s="93"/>
      <c r="D69" s="90">
        <v>-78657</v>
      </c>
      <c r="E69" s="110"/>
      <c r="F69" s="90">
        <f>ROUND('[3]TGH Conso2019Q2'!$T$72/1000,0)</f>
        <v>-2962</v>
      </c>
      <c r="G69" s="109"/>
      <c r="H69" s="109">
        <v>0</v>
      </c>
      <c r="I69" s="110"/>
      <c r="J69" s="109">
        <v>0</v>
      </c>
    </row>
    <row r="70" spans="1:10" s="73" customFormat="1" ht="23.25" customHeight="1">
      <c r="A70" s="85" t="s">
        <v>286</v>
      </c>
      <c r="B70" s="52"/>
      <c r="C70" s="93"/>
      <c r="D70" s="90"/>
      <c r="E70" s="110"/>
      <c r="F70" s="90"/>
      <c r="G70" s="109"/>
      <c r="H70" s="109"/>
      <c r="I70" s="110"/>
      <c r="J70" s="109"/>
    </row>
    <row r="71" spans="1:10" s="73" customFormat="1" ht="23.25" customHeight="1">
      <c r="A71" s="85" t="s">
        <v>243</v>
      </c>
      <c r="B71" s="52"/>
      <c r="C71" s="93"/>
      <c r="D71" s="90">
        <v>-4887814</v>
      </c>
      <c r="E71" s="110"/>
      <c r="F71" s="90">
        <f>ROUND('[3]TGH Conso2019Q2'!$T$70/1000,0)</f>
        <v>2111417</v>
      </c>
      <c r="G71" s="109"/>
      <c r="H71" s="109">
        <v>0</v>
      </c>
      <c r="I71" s="110"/>
      <c r="J71" s="109">
        <v>0</v>
      </c>
    </row>
    <row r="72" spans="1:10" s="73" customFormat="1" ht="22">
      <c r="A72" s="67" t="s">
        <v>262</v>
      </c>
      <c r="B72" s="329"/>
      <c r="C72" s="93"/>
      <c r="D72" s="90">
        <v>-129483</v>
      </c>
      <c r="E72" s="161"/>
      <c r="F72" s="90">
        <v>0</v>
      </c>
      <c r="G72" s="109"/>
      <c r="H72" s="109">
        <f>ROUND([1]OCI!$G$7/1000,0)+1</f>
        <v>-53161</v>
      </c>
      <c r="I72" s="90"/>
      <c r="J72" s="109"/>
    </row>
    <row r="73" spans="1:10" s="73" customFormat="1" ht="22">
      <c r="A73" s="67" t="s">
        <v>287</v>
      </c>
      <c r="B73" s="329"/>
      <c r="C73" s="93"/>
      <c r="D73" s="90"/>
      <c r="E73" s="161"/>
      <c r="F73" s="90"/>
      <c r="G73" s="109"/>
      <c r="H73" s="109"/>
      <c r="I73" s="90"/>
      <c r="J73" s="109"/>
    </row>
    <row r="74" spans="1:10" s="73" customFormat="1" ht="23.25" customHeight="1">
      <c r="A74" s="67" t="s">
        <v>244</v>
      </c>
      <c r="B74" s="329"/>
      <c r="C74" s="93"/>
      <c r="D74" s="90">
        <v>70405</v>
      </c>
      <c r="E74" s="161"/>
      <c r="F74" s="90">
        <v>0</v>
      </c>
      <c r="G74" s="109"/>
      <c r="H74" s="109">
        <v>0</v>
      </c>
      <c r="I74" s="90"/>
      <c r="J74" s="109">
        <v>0</v>
      </c>
    </row>
    <row r="75" spans="1:10" s="73" customFormat="1" ht="23.25" customHeight="1">
      <c r="A75" s="85" t="s">
        <v>156</v>
      </c>
      <c r="B75" s="329"/>
      <c r="C75" s="93"/>
      <c r="D75" s="90"/>
      <c r="F75" s="90"/>
      <c r="H75" s="109"/>
      <c r="J75" s="109"/>
    </row>
    <row r="76" spans="1:10" s="73" customFormat="1" ht="23.25" customHeight="1">
      <c r="A76" s="127" t="s">
        <v>155</v>
      </c>
      <c r="B76" s="329"/>
      <c r="C76" s="93"/>
      <c r="D76" s="90">
        <v>989379</v>
      </c>
      <c r="E76" s="110"/>
      <c r="F76" s="134">
        <f>ROUND('[3]TGH Conso2019Q2'!$T$73/1000,0)</f>
        <v>-422283</v>
      </c>
      <c r="G76" s="109"/>
      <c r="H76" s="109">
        <f>ROUND([1]OCI!$G$15/1000,0)</f>
        <v>10632</v>
      </c>
      <c r="I76" s="110"/>
      <c r="J76" s="109">
        <v>0</v>
      </c>
    </row>
    <row r="77" spans="1:10" s="73" customFormat="1" ht="23.25" customHeight="1">
      <c r="A77" s="48" t="s">
        <v>96</v>
      </c>
      <c r="B77" s="329"/>
      <c r="C77" s="93"/>
      <c r="D77" s="143">
        <f>SUM(D69:D76)</f>
        <v>-4036170</v>
      </c>
      <c r="E77" s="110"/>
      <c r="F77" s="143">
        <f>SUM(F69:F76)</f>
        <v>1686172</v>
      </c>
      <c r="G77" s="109"/>
      <c r="H77" s="143">
        <f>SUM(H69:H76)</f>
        <v>-42529</v>
      </c>
      <c r="I77" s="110"/>
      <c r="J77" s="143">
        <f>SUM(J69:J76)</f>
        <v>0</v>
      </c>
    </row>
    <row r="78" spans="1:10" s="32" customFormat="1" ht="23.25" customHeight="1">
      <c r="A78" s="35"/>
      <c r="B78" s="156"/>
      <c r="D78" s="229"/>
      <c r="E78" s="230"/>
      <c r="F78" s="229"/>
      <c r="G78" s="170"/>
      <c r="H78" s="229"/>
      <c r="I78" s="230"/>
      <c r="J78" s="229"/>
    </row>
    <row r="79" spans="1:10" s="32" customFormat="1" ht="23.25" customHeight="1">
      <c r="A79" s="274" t="s">
        <v>179</v>
      </c>
      <c r="B79" s="156"/>
      <c r="D79" s="161"/>
      <c r="E79" s="230"/>
      <c r="F79" s="161"/>
      <c r="G79" s="170"/>
      <c r="H79" s="161"/>
      <c r="I79" s="230"/>
      <c r="J79" s="161"/>
    </row>
    <row r="80" spans="1:10" s="32" customFormat="1" ht="23.25" customHeight="1">
      <c r="A80" s="67" t="s">
        <v>301</v>
      </c>
      <c r="B80" s="156"/>
      <c r="D80" s="161"/>
      <c r="E80" s="230"/>
      <c r="F80" s="161"/>
      <c r="G80" s="170"/>
      <c r="H80" s="161"/>
      <c r="I80" s="230"/>
      <c r="J80" s="161"/>
    </row>
    <row r="81" spans="1:10" s="32" customFormat="1" ht="23" customHeight="1">
      <c r="A81" s="275" t="s">
        <v>228</v>
      </c>
      <c r="B81" s="156"/>
      <c r="D81" s="90">
        <v>2582879</v>
      </c>
      <c r="E81" s="230"/>
      <c r="F81" s="90">
        <v>0</v>
      </c>
      <c r="G81" s="170"/>
      <c r="H81" s="90">
        <v>0</v>
      </c>
      <c r="I81" s="230"/>
      <c r="J81" s="90">
        <v>0</v>
      </c>
    </row>
    <row r="82" spans="1:10" s="32" customFormat="1" ht="23.25" customHeight="1">
      <c r="A82" s="67" t="s">
        <v>302</v>
      </c>
      <c r="B82" s="156"/>
      <c r="D82" s="90">
        <v>3639</v>
      </c>
      <c r="E82" s="230"/>
      <c r="F82" s="90">
        <v>0</v>
      </c>
      <c r="G82" s="170"/>
      <c r="H82" s="90">
        <v>0</v>
      </c>
      <c r="I82" s="230"/>
      <c r="J82" s="90">
        <v>0</v>
      </c>
    </row>
    <row r="83" spans="1:10" s="32" customFormat="1" ht="23.25" customHeight="1">
      <c r="A83" s="67" t="s">
        <v>303</v>
      </c>
      <c r="B83" s="156"/>
      <c r="D83" s="90">
        <v>0</v>
      </c>
      <c r="E83" s="230"/>
      <c r="F83" s="90">
        <v>2056</v>
      </c>
      <c r="G83" s="170"/>
      <c r="H83" s="90">
        <v>0</v>
      </c>
      <c r="I83" s="230"/>
      <c r="J83" s="90">
        <v>0</v>
      </c>
    </row>
    <row r="84" spans="1:10" s="32" customFormat="1" ht="23.25" customHeight="1">
      <c r="A84" s="67" t="s">
        <v>229</v>
      </c>
      <c r="B84" s="156"/>
      <c r="D84" s="90">
        <v>-517304</v>
      </c>
      <c r="E84" s="230"/>
      <c r="F84" s="90">
        <v>-411</v>
      </c>
      <c r="G84" s="170"/>
      <c r="H84" s="90">
        <v>0</v>
      </c>
      <c r="I84" s="230"/>
      <c r="J84" s="90">
        <v>0</v>
      </c>
    </row>
    <row r="85" spans="1:10" s="32" customFormat="1" ht="23.25" customHeight="1">
      <c r="A85" s="156" t="s">
        <v>181</v>
      </c>
      <c r="B85" s="156"/>
      <c r="D85" s="143">
        <f>SUM(D80:D84)</f>
        <v>2069214</v>
      </c>
      <c r="E85" s="230"/>
      <c r="F85" s="143">
        <f>SUM(F80:F84)</f>
        <v>1645</v>
      </c>
      <c r="G85" s="170"/>
      <c r="H85" s="143">
        <f>SUM(H80:H84)</f>
        <v>0</v>
      </c>
      <c r="I85" s="230"/>
      <c r="J85" s="143">
        <f>SUM(J80:J84)</f>
        <v>0</v>
      </c>
    </row>
    <row r="86" spans="1:10" s="32" customFormat="1" ht="23.25" customHeight="1">
      <c r="A86" s="35"/>
      <c r="B86" s="156"/>
      <c r="D86" s="161"/>
      <c r="E86" s="230"/>
      <c r="F86" s="161"/>
      <c r="G86" s="170"/>
      <c r="H86" s="161"/>
      <c r="I86" s="230"/>
      <c r="J86" s="161"/>
    </row>
    <row r="87" spans="1:10" s="73" customFormat="1" ht="23.25" customHeight="1">
      <c r="A87" s="48" t="s">
        <v>163</v>
      </c>
      <c r="B87" s="329"/>
      <c r="C87" s="93"/>
      <c r="D87" s="142">
        <f>SUM(D85,D77)</f>
        <v>-1966956</v>
      </c>
      <c r="E87" s="161"/>
      <c r="F87" s="142">
        <f>SUM(F85,F77)</f>
        <v>1687817</v>
      </c>
      <c r="G87" s="161"/>
      <c r="H87" s="142">
        <f>SUM(H85,H77)</f>
        <v>-42529</v>
      </c>
      <c r="I87" s="161"/>
      <c r="J87" s="142">
        <f>SUM(J85,J77)</f>
        <v>0</v>
      </c>
    </row>
    <row r="88" spans="1:10" s="73" customFormat="1" ht="23.25" customHeight="1" thickBot="1">
      <c r="A88" s="48" t="s">
        <v>167</v>
      </c>
      <c r="B88" s="329"/>
      <c r="C88" s="93"/>
      <c r="D88" s="144">
        <f>SUM(D51,D87)</f>
        <v>-1461262</v>
      </c>
      <c r="E88" s="161"/>
      <c r="F88" s="144">
        <f>SUM(F51,F87)</f>
        <v>2612828</v>
      </c>
      <c r="G88" s="161"/>
      <c r="H88" s="144">
        <f>H51+H77</f>
        <v>69918</v>
      </c>
      <c r="I88" s="161"/>
      <c r="J88" s="144">
        <f>J51+J77</f>
        <v>-3999</v>
      </c>
    </row>
    <row r="89" spans="1:10" s="73" customFormat="1" ht="23.25" customHeight="1" thickTop="1">
      <c r="A89" s="57"/>
      <c r="B89" s="329"/>
      <c r="C89" s="93"/>
      <c r="D89" s="90"/>
      <c r="E89" s="110"/>
      <c r="F89" s="109"/>
      <c r="G89" s="109"/>
      <c r="H89" s="109"/>
      <c r="I89" s="110"/>
      <c r="J89" s="109"/>
    </row>
    <row r="90" spans="1:10" s="73" customFormat="1" ht="23" customHeight="1">
      <c r="A90" s="64" t="s">
        <v>134</v>
      </c>
      <c r="B90" s="156"/>
      <c r="C90" s="48"/>
      <c r="D90" s="161"/>
      <c r="E90" s="161"/>
      <c r="F90" s="161"/>
      <c r="G90" s="125"/>
      <c r="H90" s="161"/>
      <c r="I90" s="161"/>
      <c r="J90" s="161"/>
    </row>
    <row r="91" spans="1:10" s="73" customFormat="1" ht="23" customHeight="1">
      <c r="A91" s="127" t="s">
        <v>128</v>
      </c>
      <c r="B91" s="156"/>
      <c r="C91" s="48"/>
      <c r="D91" s="133">
        <v>496393</v>
      </c>
      <c r="E91" s="149"/>
      <c r="F91" s="114">
        <f>ROUND('[3]TGH Conso2019Q2'!$K138/1000,0)</f>
        <v>915143</v>
      </c>
      <c r="G91" s="150"/>
      <c r="H91" s="133">
        <f>+H51</f>
        <v>112447</v>
      </c>
      <c r="I91" s="150"/>
      <c r="J91" s="133">
        <f>ROUND('[3]TGH Conso2019Q2'!$G$138/1000,0)</f>
        <v>-3999</v>
      </c>
    </row>
    <row r="92" spans="1:10" s="73" customFormat="1" ht="23" customHeight="1">
      <c r="A92" s="63" t="s">
        <v>60</v>
      </c>
      <c r="B92" s="156"/>
      <c r="C92" s="48"/>
      <c r="D92" s="133">
        <v>9301</v>
      </c>
      <c r="E92" s="151"/>
      <c r="F92" s="115">
        <f>ROUND('[3]TGH Conso2019Q2'!$K139/1000,0)-1</f>
        <v>9868</v>
      </c>
      <c r="G92" s="150"/>
      <c r="H92" s="133">
        <v>0</v>
      </c>
      <c r="I92" s="150"/>
      <c r="J92" s="133">
        <v>0</v>
      </c>
    </row>
    <row r="93" spans="1:10" s="73" customFormat="1" ht="23" customHeight="1" thickBot="1">
      <c r="A93" s="156" t="s">
        <v>166</v>
      </c>
      <c r="B93" s="156"/>
      <c r="C93" s="48"/>
      <c r="D93" s="61">
        <f>SUM(D91:D92)</f>
        <v>505694</v>
      </c>
      <c r="E93" s="161"/>
      <c r="F93" s="61">
        <f>SUM(F91:F92)</f>
        <v>925011</v>
      </c>
      <c r="G93" s="125"/>
      <c r="H93" s="61">
        <f>SUM(H91:H92)</f>
        <v>112447</v>
      </c>
      <c r="I93" s="161"/>
      <c r="J93" s="61">
        <f>SUM(J91:J92)</f>
        <v>-3999</v>
      </c>
    </row>
    <row r="94" spans="1:10" s="73" customFormat="1" ht="23" customHeight="1" thickTop="1">
      <c r="A94" s="156"/>
      <c r="B94" s="156"/>
      <c r="C94" s="48"/>
      <c r="D94" s="161"/>
      <c r="E94" s="161"/>
      <c r="F94" s="161"/>
      <c r="G94" s="125"/>
      <c r="H94" s="161"/>
      <c r="I94" s="161"/>
      <c r="J94" s="161"/>
    </row>
    <row r="95" spans="1:10" ht="23.25" customHeight="1">
      <c r="A95" s="62" t="s">
        <v>135</v>
      </c>
      <c r="B95" s="53"/>
      <c r="D95" s="109"/>
      <c r="E95" s="109"/>
      <c r="F95" s="109"/>
      <c r="G95" s="109"/>
      <c r="H95" s="109"/>
      <c r="I95" s="109"/>
      <c r="J95" s="109"/>
    </row>
    <row r="96" spans="1:10" ht="23.25" customHeight="1">
      <c r="A96" s="126" t="s">
        <v>128</v>
      </c>
      <c r="B96" s="53"/>
      <c r="D96" s="109">
        <v>-1464085</v>
      </c>
      <c r="E96" s="109"/>
      <c r="F96" s="109">
        <v>2589368</v>
      </c>
      <c r="G96" s="109"/>
      <c r="H96" s="109">
        <f>+H88</f>
        <v>69918</v>
      </c>
      <c r="I96" s="109"/>
      <c r="J96" s="109">
        <f>ROUND('[3]TGH Conso2019Q2'!$G$143/1000,0)</f>
        <v>-3999</v>
      </c>
    </row>
    <row r="97" spans="1:10" ht="23.25" customHeight="1">
      <c r="A97" s="60" t="s">
        <v>60</v>
      </c>
      <c r="B97" s="53"/>
      <c r="D97" s="109">
        <v>2823</v>
      </c>
      <c r="E97" s="109"/>
      <c r="F97" s="163">
        <v>23460</v>
      </c>
      <c r="G97" s="109"/>
      <c r="H97" s="163">
        <v>0</v>
      </c>
      <c r="I97" s="109"/>
      <c r="J97" s="163">
        <v>0</v>
      </c>
    </row>
    <row r="98" spans="1:10" ht="23.25" customHeight="1" thickBot="1">
      <c r="A98" s="62" t="s">
        <v>167</v>
      </c>
      <c r="B98" s="53"/>
      <c r="D98" s="152">
        <f>SUM(D96:D97)</f>
        <v>-1461262</v>
      </c>
      <c r="E98" s="110"/>
      <c r="F98" s="152">
        <f>SUM(F96:F97)</f>
        <v>2612828</v>
      </c>
      <c r="G98" s="110"/>
      <c r="H98" s="152">
        <f t="shared" ref="H98:J98" si="0">SUM(H96:H97)</f>
        <v>69918</v>
      </c>
      <c r="I98" s="110"/>
      <c r="J98" s="152">
        <f t="shared" si="0"/>
        <v>-3999</v>
      </c>
    </row>
    <row r="99" spans="1:10" ht="23.25" customHeight="1" thickTop="1">
      <c r="A99" s="54"/>
      <c r="B99" s="54"/>
      <c r="C99" s="95"/>
      <c r="D99" s="166"/>
      <c r="E99" s="154"/>
      <c r="F99" s="166"/>
      <c r="G99" s="154"/>
      <c r="H99" s="153"/>
      <c r="I99" s="154"/>
      <c r="J99" s="153"/>
    </row>
    <row r="100" spans="1:10" s="73" customFormat="1" ht="23" customHeight="1" thickBot="1">
      <c r="A100" s="54" t="s">
        <v>168</v>
      </c>
      <c r="B100" s="329">
        <v>23</v>
      </c>
      <c r="C100" s="89"/>
      <c r="D100" s="167">
        <f>+D91/752098</f>
        <v>0.66001106238814622</v>
      </c>
      <c r="E100" s="155"/>
      <c r="F100" s="167">
        <f>+F91/752098</f>
        <v>1.2167869080891054</v>
      </c>
      <c r="G100" s="155"/>
      <c r="H100" s="167">
        <f>H91/752098</f>
        <v>0.14951110094695105</v>
      </c>
      <c r="I100" s="155"/>
      <c r="J100" s="180">
        <f>J91/1</f>
        <v>-3999</v>
      </c>
    </row>
    <row r="101" spans="1:10" ht="23.25" customHeight="1" thickTop="1">
      <c r="A101" s="54"/>
      <c r="B101" s="54"/>
      <c r="C101" s="95"/>
      <c r="D101" s="54"/>
      <c r="E101" s="95"/>
      <c r="F101" s="54"/>
      <c r="G101" s="95"/>
      <c r="H101" s="54"/>
      <c r="I101" s="95"/>
      <c r="J101" s="54"/>
    </row>
    <row r="104" spans="1:10" ht="23.25" customHeight="1">
      <c r="D104" s="342">
        <f>+D93-D51</f>
        <v>0</v>
      </c>
      <c r="F104" s="342">
        <f>+F93-F51</f>
        <v>0</v>
      </c>
      <c r="H104" s="342">
        <f>+H93-H51</f>
        <v>0</v>
      </c>
      <c r="J104" s="342">
        <f>+J93-J51</f>
        <v>0</v>
      </c>
    </row>
    <row r="105" spans="1:10" ht="23.25" customHeight="1">
      <c r="D105" s="341">
        <f>+D98-D88</f>
        <v>0</v>
      </c>
      <c r="F105" s="341">
        <f>+F98-F88</f>
        <v>0</v>
      </c>
      <c r="H105" s="341">
        <f>+H98-H88</f>
        <v>0</v>
      </c>
      <c r="J105" s="341">
        <f>+J98-J88</f>
        <v>0</v>
      </c>
    </row>
    <row r="106" spans="1:10" ht="23.25" customHeight="1">
      <c r="F106" s="341">
        <f>+F97-'SH Conso 9'!AH21</f>
        <v>0</v>
      </c>
    </row>
    <row r="107" spans="1:10" ht="23.25" customHeight="1">
      <c r="F107" s="341">
        <f>+F96-'SH Conso 9'!AF21</f>
        <v>0</v>
      </c>
    </row>
    <row r="108" spans="1:10" ht="23.25" customHeight="1">
      <c r="F108" s="78">
        <f>+'SH Conso 9'!AK19</f>
        <v>0</v>
      </c>
    </row>
    <row r="109" spans="1:10" ht="23.25" customHeight="1">
      <c r="F109" s="78">
        <f>+'SH Conso 9'!AK20</f>
        <v>0</v>
      </c>
    </row>
    <row r="110" spans="1:10" ht="23.25" customHeight="1">
      <c r="D110" s="342">
        <f>+D91-'SH Conso 10'!AF30</f>
        <v>0</v>
      </c>
      <c r="F110" s="78">
        <f>+'SH Conso 9'!AK21</f>
        <v>0</v>
      </c>
    </row>
    <row r="111" spans="1:10" ht="23.25" customHeight="1">
      <c r="D111" s="341">
        <f>+D96-D91-'SH Conso 10'!AF31</f>
        <v>0</v>
      </c>
      <c r="F111" s="78"/>
    </row>
    <row r="112" spans="1:10" ht="23.25" customHeight="1">
      <c r="F112" s="78"/>
    </row>
    <row r="113" spans="6:6" ht="23.25" customHeight="1">
      <c r="F113" s="78"/>
    </row>
    <row r="114" spans="6:6" ht="23.25" customHeight="1">
      <c r="F114" s="78"/>
    </row>
    <row r="115" spans="6:6" ht="23.25" customHeight="1">
      <c r="F115" s="78"/>
    </row>
    <row r="116" spans="6:6" ht="23.25" customHeight="1">
      <c r="F116" s="78"/>
    </row>
  </sheetData>
  <mergeCells count="8">
    <mergeCell ref="H61:J61"/>
    <mergeCell ref="D66:J66"/>
    <mergeCell ref="A2:F2"/>
    <mergeCell ref="H6:J6"/>
    <mergeCell ref="H8:J8"/>
    <mergeCell ref="D13:J13"/>
    <mergeCell ref="A55:F55"/>
    <mergeCell ref="H59:J59"/>
  </mergeCells>
  <pageMargins left="0.70866141732283505" right="0.59055118110236204" top="0.47244094488188998" bottom="0.511811023622047" header="0.511811023622047" footer="0.196850393700787"/>
  <pageSetup paperSize="9" scale="59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ED8F-7B95-4162-8E96-744CA67153E0}">
  <sheetPr>
    <tabColor rgb="FF92D050"/>
  </sheetPr>
  <dimension ref="A1:AK27"/>
  <sheetViews>
    <sheetView view="pageBreakPreview" topLeftCell="A10" zoomScale="85" zoomScaleNormal="80" zoomScaleSheetLayoutView="85" workbookViewId="0">
      <selection activeCell="L17" sqref="L17"/>
    </sheetView>
  </sheetViews>
  <sheetFormatPr defaultColWidth="9.09765625" defaultRowHeight="21.5"/>
  <cols>
    <col min="1" max="1" width="39.8984375" style="235" customWidth="1"/>
    <col min="2" max="2" width="10.69921875" style="235" customWidth="1"/>
    <col min="3" max="3" width="1.19921875" style="235" customWidth="1"/>
    <col min="4" max="4" width="13.69921875" style="235" customWidth="1"/>
    <col min="5" max="5" width="1.19921875" style="240" customWidth="1"/>
    <col min="6" max="6" width="20.69921875" style="240" customWidth="1"/>
    <col min="7" max="7" width="1.19921875" style="240" customWidth="1"/>
    <col min="8" max="8" width="17.8984375" style="240" bestFit="1" customWidth="1"/>
    <col min="9" max="9" width="1.19921875" style="240" customWidth="1"/>
    <col min="10" max="10" width="13.69921875" style="235" customWidth="1"/>
    <col min="11" max="11" width="1.19921875" style="240" customWidth="1"/>
    <col min="12" max="12" width="13.69921875" style="235" customWidth="1"/>
    <col min="13" max="13" width="1.09765625" style="240" customWidth="1"/>
    <col min="14" max="14" width="13.69921875" style="235" customWidth="1"/>
    <col min="15" max="15" width="1.19921875" style="240" customWidth="1"/>
    <col min="16" max="16" width="13.69921875" style="235" customWidth="1"/>
    <col min="17" max="17" width="1.19921875" style="240" hidden="1" customWidth="1"/>
    <col min="18" max="18" width="13.69921875" style="235" hidden="1" customWidth="1"/>
    <col min="19" max="19" width="0.8984375" style="240" hidden="1" customWidth="1"/>
    <col min="20" max="20" width="13.69921875" style="235" hidden="1" customWidth="1"/>
    <col min="21" max="21" width="1.19921875" style="240" customWidth="1"/>
    <col min="22" max="22" width="15.69921875" style="235" customWidth="1"/>
    <col min="23" max="23" width="1.19921875" style="240" customWidth="1"/>
    <col min="24" max="24" width="19.3984375" style="235" customWidth="1"/>
    <col min="25" max="25" width="1.69921875" style="240" customWidth="1"/>
    <col min="26" max="26" width="17.09765625" style="235" customWidth="1"/>
    <col min="27" max="27" width="1.19921875" style="235" customWidth="1"/>
    <col min="28" max="28" width="17.09765625" style="235" customWidth="1"/>
    <col min="29" max="29" width="1.19921875" style="240" customWidth="1"/>
    <col min="30" max="30" width="15.3984375" style="235" bestFit="1" customWidth="1"/>
    <col min="31" max="31" width="1.19921875" style="240" customWidth="1"/>
    <col min="32" max="32" width="13.69921875" style="235" customWidth="1"/>
    <col min="33" max="33" width="1.19921875" style="240" customWidth="1"/>
    <col min="34" max="34" width="15" style="235" bestFit="1" customWidth="1"/>
    <col min="35" max="35" width="1.19921875" style="240" customWidth="1"/>
    <col min="36" max="36" width="16" style="235" bestFit="1" customWidth="1"/>
    <col min="37" max="16384" width="9.09765625" style="235"/>
  </cols>
  <sheetData>
    <row r="1" spans="1:36" ht="23">
      <c r="A1" s="234" t="s">
        <v>171</v>
      </c>
      <c r="B1" s="234"/>
      <c r="C1" s="234"/>
      <c r="D1" s="181"/>
      <c r="E1" s="182"/>
      <c r="F1" s="182"/>
      <c r="G1" s="182"/>
      <c r="H1" s="182"/>
      <c r="I1" s="182"/>
      <c r="J1" s="181"/>
      <c r="K1" s="182"/>
      <c r="L1" s="181"/>
      <c r="M1" s="182"/>
      <c r="N1" s="181"/>
      <c r="O1" s="182"/>
      <c r="P1" s="181"/>
      <c r="Q1" s="182"/>
      <c r="R1" s="182"/>
      <c r="S1" s="182"/>
      <c r="T1" s="181"/>
      <c r="U1" s="182"/>
      <c r="V1" s="181"/>
      <c r="W1" s="182"/>
      <c r="X1" s="213"/>
      <c r="Y1" s="182"/>
      <c r="Z1" s="182"/>
      <c r="AA1" s="182"/>
      <c r="AB1" s="182"/>
      <c r="AC1" s="182"/>
      <c r="AD1" s="181"/>
      <c r="AE1" s="182"/>
      <c r="AF1" s="181"/>
      <c r="AG1" s="182"/>
      <c r="AH1" s="58"/>
      <c r="AI1" s="182"/>
      <c r="AJ1" s="181"/>
    </row>
    <row r="2" spans="1:36" ht="23">
      <c r="A2" s="183" t="s">
        <v>118</v>
      </c>
      <c r="B2" s="183"/>
      <c r="C2" s="183"/>
      <c r="D2" s="181"/>
      <c r="E2" s="182"/>
      <c r="F2" s="182"/>
      <c r="G2" s="182"/>
      <c r="H2" s="182"/>
      <c r="I2" s="182"/>
      <c r="J2" s="181"/>
      <c r="K2" s="182"/>
      <c r="L2" s="181"/>
      <c r="M2" s="182"/>
      <c r="N2" s="181"/>
      <c r="O2" s="182"/>
      <c r="P2" s="181"/>
      <c r="Q2" s="182"/>
      <c r="R2" s="182"/>
      <c r="S2" s="182"/>
      <c r="T2" s="181"/>
      <c r="U2" s="182"/>
      <c r="V2" s="181"/>
      <c r="W2" s="182"/>
      <c r="X2" s="213"/>
      <c r="Y2" s="182"/>
      <c r="Z2" s="182"/>
      <c r="AA2" s="182"/>
      <c r="AB2" s="182"/>
      <c r="AC2" s="182"/>
      <c r="AD2" s="181"/>
      <c r="AE2" s="182"/>
      <c r="AF2" s="181"/>
      <c r="AG2" s="182"/>
      <c r="AH2" s="58"/>
      <c r="AI2" s="182"/>
      <c r="AJ2" s="181"/>
    </row>
    <row r="3" spans="1:36" ht="15" customHeight="1">
      <c r="A3" s="184"/>
      <c r="B3" s="184"/>
      <c r="C3" s="184"/>
      <c r="D3" s="184"/>
      <c r="E3" s="185"/>
      <c r="F3" s="185"/>
      <c r="G3" s="185"/>
      <c r="H3" s="185"/>
      <c r="I3" s="185"/>
      <c r="J3" s="184"/>
      <c r="K3" s="185"/>
      <c r="L3" s="184"/>
      <c r="M3" s="185"/>
      <c r="N3" s="184"/>
      <c r="O3" s="185"/>
      <c r="P3" s="184"/>
      <c r="Q3" s="185"/>
      <c r="R3" s="171"/>
      <c r="S3" s="186"/>
      <c r="T3" s="184"/>
      <c r="U3" s="186"/>
      <c r="V3" s="184"/>
      <c r="W3" s="186"/>
      <c r="X3" s="184"/>
      <c r="Y3" s="186"/>
      <c r="Z3" s="184"/>
      <c r="AA3" s="184"/>
      <c r="AB3" s="184"/>
      <c r="AC3" s="186"/>
      <c r="AD3" s="171"/>
      <c r="AE3" s="186"/>
      <c r="AF3" s="171"/>
      <c r="AG3" s="186"/>
      <c r="AH3" s="171"/>
      <c r="AI3" s="186"/>
      <c r="AJ3" s="171"/>
    </row>
    <row r="4" spans="1:36">
      <c r="A4" s="171"/>
      <c r="B4" s="171"/>
      <c r="C4" s="171"/>
      <c r="D4" s="362" t="s">
        <v>206</v>
      </c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</row>
    <row r="5" spans="1:36">
      <c r="A5" s="171"/>
      <c r="B5" s="171"/>
      <c r="C5" s="202"/>
      <c r="D5" s="171"/>
      <c r="E5" s="214"/>
      <c r="F5" s="214"/>
      <c r="G5" s="214"/>
      <c r="H5" s="214"/>
      <c r="I5" s="214"/>
      <c r="J5" s="171"/>
      <c r="K5" s="214"/>
      <c r="L5" s="363" t="s">
        <v>34</v>
      </c>
      <c r="M5" s="363"/>
      <c r="N5" s="363"/>
      <c r="O5" s="363"/>
      <c r="P5" s="363"/>
      <c r="Q5" s="186"/>
      <c r="R5" s="327" t="s">
        <v>59</v>
      </c>
      <c r="S5" s="327"/>
      <c r="T5" s="327"/>
      <c r="U5" s="243"/>
      <c r="V5" s="363" t="s">
        <v>59</v>
      </c>
      <c r="W5" s="363"/>
      <c r="X5" s="363"/>
      <c r="Y5" s="363"/>
      <c r="Z5" s="363"/>
      <c r="AA5" s="363"/>
      <c r="AB5" s="363"/>
      <c r="AC5" s="363"/>
      <c r="AD5" s="363"/>
      <c r="AE5" s="243"/>
      <c r="AF5" s="243"/>
      <c r="AG5" s="243"/>
      <c r="AH5" s="243"/>
      <c r="AI5" s="243"/>
      <c r="AJ5" s="243"/>
    </row>
    <row r="6" spans="1:36">
      <c r="A6" s="171"/>
      <c r="B6" s="171"/>
      <c r="C6" s="202"/>
      <c r="D6" s="171"/>
      <c r="E6" s="214"/>
      <c r="F6" s="214"/>
      <c r="G6" s="214"/>
      <c r="H6" s="214"/>
      <c r="I6" s="214"/>
      <c r="J6" s="171"/>
      <c r="K6" s="214"/>
      <c r="L6" s="214"/>
      <c r="M6" s="214"/>
      <c r="N6" s="214"/>
      <c r="O6" s="214"/>
      <c r="P6" s="214"/>
      <c r="Q6" s="186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43"/>
      <c r="AF6" s="243"/>
      <c r="AG6" s="243"/>
      <c r="AH6" s="243"/>
      <c r="AI6" s="243"/>
      <c r="AJ6" s="243"/>
    </row>
    <row r="7" spans="1:36">
      <c r="A7" s="171"/>
      <c r="B7" s="171"/>
      <c r="C7" s="202"/>
      <c r="D7" s="171"/>
      <c r="E7" s="214"/>
      <c r="F7" s="214"/>
      <c r="G7" s="214"/>
      <c r="H7" s="214"/>
      <c r="I7" s="214"/>
      <c r="J7" s="171"/>
      <c r="K7" s="214"/>
      <c r="L7" s="214"/>
      <c r="M7" s="214"/>
      <c r="N7" s="214"/>
      <c r="O7" s="214"/>
      <c r="P7" s="214"/>
      <c r="Q7" s="186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43"/>
      <c r="AF7" s="243"/>
      <c r="AG7" s="243"/>
      <c r="AH7" s="243"/>
      <c r="AI7" s="243"/>
      <c r="AJ7" s="243"/>
    </row>
    <row r="8" spans="1:36">
      <c r="A8" s="171"/>
      <c r="B8" s="171"/>
      <c r="C8" s="202"/>
      <c r="D8" s="171"/>
      <c r="E8" s="214"/>
      <c r="F8" s="214"/>
      <c r="G8" s="214"/>
      <c r="H8" s="214"/>
      <c r="I8" s="214"/>
      <c r="J8" s="171"/>
      <c r="K8" s="214"/>
      <c r="L8" s="214"/>
      <c r="M8" s="214"/>
      <c r="N8" s="214"/>
      <c r="O8" s="214"/>
      <c r="P8" s="214"/>
      <c r="Q8" s="18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43"/>
      <c r="AF8" s="243"/>
      <c r="AG8" s="243"/>
      <c r="AH8" s="243"/>
      <c r="AI8" s="243"/>
      <c r="AJ8" s="243"/>
    </row>
    <row r="9" spans="1:36">
      <c r="A9" s="171"/>
      <c r="B9" s="171"/>
      <c r="C9" s="202"/>
      <c r="D9" s="171"/>
      <c r="E9" s="214"/>
      <c r="F9" s="214"/>
      <c r="G9" s="214"/>
      <c r="H9" s="214"/>
      <c r="I9" s="214"/>
      <c r="J9" s="171"/>
      <c r="K9" s="214"/>
      <c r="L9" s="202"/>
      <c r="M9" s="214"/>
      <c r="N9" s="202"/>
      <c r="O9" s="214"/>
      <c r="P9" s="202"/>
      <c r="Q9" s="186"/>
      <c r="R9" s="318" t="s">
        <v>216</v>
      </c>
      <c r="S9" s="319"/>
      <c r="T9" s="318"/>
      <c r="U9" s="214"/>
      <c r="V9" s="214"/>
      <c r="W9" s="214"/>
      <c r="X9" s="202" t="s">
        <v>197</v>
      </c>
      <c r="Y9" s="214"/>
      <c r="Z9" s="202"/>
      <c r="AA9" s="202"/>
      <c r="AB9" s="202"/>
      <c r="AC9" s="214"/>
      <c r="AD9" s="202"/>
      <c r="AE9" s="215"/>
      <c r="AF9" s="271"/>
      <c r="AG9" s="186"/>
      <c r="AH9" s="217"/>
      <c r="AI9" s="215"/>
      <c r="AJ9" s="171"/>
    </row>
    <row r="10" spans="1:36">
      <c r="A10" s="171"/>
      <c r="B10" s="171"/>
      <c r="C10" s="202"/>
      <c r="D10" s="171"/>
      <c r="E10" s="214"/>
      <c r="F10" s="202" t="s">
        <v>7</v>
      </c>
      <c r="G10" s="214"/>
      <c r="H10" s="214" t="s">
        <v>56</v>
      </c>
      <c r="I10" s="214"/>
      <c r="J10" s="171"/>
      <c r="K10" s="214"/>
      <c r="L10" s="202"/>
      <c r="M10" s="214"/>
      <c r="N10" s="202"/>
      <c r="O10" s="214"/>
      <c r="P10" s="202"/>
      <c r="Q10" s="186"/>
      <c r="R10" s="318" t="s">
        <v>217</v>
      </c>
      <c r="S10" s="319"/>
      <c r="T10" s="318" t="s">
        <v>219</v>
      </c>
      <c r="U10" s="186"/>
      <c r="V10" s="214"/>
      <c r="W10" s="186"/>
      <c r="X10" s="202" t="s">
        <v>201</v>
      </c>
      <c r="Y10" s="186"/>
      <c r="Z10" s="202"/>
      <c r="AA10" s="202"/>
      <c r="AB10" s="202"/>
      <c r="AC10" s="214"/>
      <c r="AD10" s="202" t="s">
        <v>62</v>
      </c>
      <c r="AE10" s="218"/>
      <c r="AF10" s="270"/>
      <c r="AG10" s="215"/>
      <c r="AI10" s="186"/>
      <c r="AJ10" s="217"/>
    </row>
    <row r="11" spans="1:36">
      <c r="A11" s="171"/>
      <c r="B11" s="171"/>
      <c r="C11" s="202"/>
      <c r="D11" s="202" t="s">
        <v>7</v>
      </c>
      <c r="E11" s="214"/>
      <c r="F11" s="202" t="s">
        <v>8</v>
      </c>
      <c r="G11" s="214"/>
      <c r="H11" s="244" t="s">
        <v>210</v>
      </c>
      <c r="I11" s="214"/>
      <c r="J11" s="202" t="s">
        <v>176</v>
      </c>
      <c r="K11" s="214"/>
      <c r="L11" s="202"/>
      <c r="M11" s="214"/>
      <c r="N11" s="202"/>
      <c r="O11" s="186"/>
      <c r="P11" s="171"/>
      <c r="Q11" s="214"/>
      <c r="R11" s="318" t="s">
        <v>218</v>
      </c>
      <c r="S11" s="319"/>
      <c r="T11" s="318" t="s">
        <v>220</v>
      </c>
      <c r="U11" s="186"/>
      <c r="V11" s="214"/>
      <c r="W11" s="186"/>
      <c r="X11" s="202" t="s">
        <v>198</v>
      </c>
      <c r="Y11" s="186"/>
      <c r="Z11" s="202" t="s">
        <v>207</v>
      </c>
      <c r="AA11" s="202"/>
      <c r="AB11" s="202" t="s">
        <v>259</v>
      </c>
      <c r="AC11" s="214"/>
      <c r="AD11" s="202" t="s">
        <v>64</v>
      </c>
      <c r="AE11" s="186"/>
      <c r="AF11" s="202" t="s">
        <v>21</v>
      </c>
      <c r="AG11" s="214"/>
      <c r="AH11" s="202" t="s">
        <v>63</v>
      </c>
      <c r="AI11" s="214"/>
      <c r="AJ11" s="219"/>
    </row>
    <row r="12" spans="1:36">
      <c r="A12" s="171"/>
      <c r="B12" s="171"/>
      <c r="C12" s="202"/>
      <c r="D12" s="202" t="s">
        <v>8</v>
      </c>
      <c r="E12" s="214"/>
      <c r="F12" s="202" t="s">
        <v>9</v>
      </c>
      <c r="G12" s="214"/>
      <c r="H12" s="214" t="s">
        <v>208</v>
      </c>
      <c r="I12" s="214"/>
      <c r="J12" s="202" t="s">
        <v>177</v>
      </c>
      <c r="K12" s="214"/>
      <c r="L12" s="202" t="s">
        <v>38</v>
      </c>
      <c r="M12" s="214"/>
      <c r="N12" s="202"/>
      <c r="O12" s="214"/>
      <c r="P12" s="202" t="s">
        <v>28</v>
      </c>
      <c r="Q12" s="214"/>
      <c r="R12" s="318" t="s">
        <v>144</v>
      </c>
      <c r="S12" s="319"/>
      <c r="T12" s="318" t="s">
        <v>46</v>
      </c>
      <c r="U12" s="186"/>
      <c r="V12" s="214"/>
      <c r="W12" s="186"/>
      <c r="X12" s="202" t="s">
        <v>199</v>
      </c>
      <c r="Y12" s="186"/>
      <c r="Z12" s="202" t="s">
        <v>65</v>
      </c>
      <c r="AA12" s="202"/>
      <c r="AB12" s="202" t="s">
        <v>258</v>
      </c>
      <c r="AC12" s="214"/>
      <c r="AD12" s="202" t="s">
        <v>66</v>
      </c>
      <c r="AE12" s="186"/>
      <c r="AF12" s="202" t="s">
        <v>61</v>
      </c>
      <c r="AG12" s="214"/>
      <c r="AH12" s="202" t="s">
        <v>76</v>
      </c>
      <c r="AI12" s="214"/>
      <c r="AJ12" s="220" t="s">
        <v>21</v>
      </c>
    </row>
    <row r="13" spans="1:36">
      <c r="A13" s="171"/>
      <c r="B13" s="221"/>
      <c r="C13" s="202"/>
      <c r="D13" s="202" t="s">
        <v>9</v>
      </c>
      <c r="E13" s="214"/>
      <c r="F13" s="214" t="s">
        <v>283</v>
      </c>
      <c r="G13" s="214"/>
      <c r="H13" s="214" t="s">
        <v>283</v>
      </c>
      <c r="I13" s="214"/>
      <c r="J13" s="202" t="s">
        <v>178</v>
      </c>
      <c r="K13" s="214"/>
      <c r="L13" s="202" t="s">
        <v>39</v>
      </c>
      <c r="M13" s="214"/>
      <c r="N13" s="202" t="s">
        <v>153</v>
      </c>
      <c r="O13" s="214"/>
      <c r="P13" s="202" t="s">
        <v>29</v>
      </c>
      <c r="Q13" s="214"/>
      <c r="R13" s="318" t="s">
        <v>143</v>
      </c>
      <c r="S13" s="319"/>
      <c r="T13" s="318" t="s">
        <v>6</v>
      </c>
      <c r="U13" s="186"/>
      <c r="V13" s="214" t="s">
        <v>123</v>
      </c>
      <c r="W13" s="186"/>
      <c r="X13" s="202" t="s">
        <v>200</v>
      </c>
      <c r="Y13" s="186"/>
      <c r="Z13" s="202" t="s">
        <v>67</v>
      </c>
      <c r="AA13" s="202"/>
      <c r="AB13" s="202" t="s">
        <v>56</v>
      </c>
      <c r="AC13" s="214"/>
      <c r="AD13" s="202" t="s">
        <v>56</v>
      </c>
      <c r="AE13" s="186"/>
      <c r="AF13" s="202" t="s">
        <v>78</v>
      </c>
      <c r="AG13" s="214"/>
      <c r="AH13" s="202" t="s">
        <v>77</v>
      </c>
      <c r="AI13" s="214"/>
      <c r="AJ13" s="220" t="s">
        <v>61</v>
      </c>
    </row>
    <row r="14" spans="1:36">
      <c r="A14" s="171"/>
      <c r="B14" s="236"/>
      <c r="C14" s="171"/>
      <c r="D14" s="364" t="s">
        <v>122</v>
      </c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  <c r="U14" s="364"/>
      <c r="V14" s="364"/>
      <c r="W14" s="364"/>
      <c r="X14" s="364"/>
      <c r="Y14" s="364"/>
      <c r="Z14" s="364"/>
      <c r="AA14" s="364"/>
      <c r="AB14" s="364"/>
      <c r="AC14" s="364"/>
      <c r="AD14" s="364"/>
      <c r="AE14" s="364"/>
      <c r="AF14" s="364"/>
      <c r="AG14" s="364"/>
      <c r="AH14" s="364"/>
      <c r="AI14" s="364"/>
      <c r="AJ14" s="364"/>
    </row>
    <row r="15" spans="1:36">
      <c r="A15" s="172" t="s">
        <v>265</v>
      </c>
      <c r="B15" s="172"/>
      <c r="C15" s="172"/>
      <c r="D15" s="251"/>
      <c r="E15" s="252"/>
      <c r="F15" s="251"/>
      <c r="G15" s="252"/>
      <c r="H15" s="251"/>
      <c r="I15" s="252"/>
      <c r="J15" s="251"/>
      <c r="K15" s="252"/>
      <c r="L15" s="251"/>
      <c r="M15" s="252"/>
      <c r="N15" s="251"/>
      <c r="O15" s="252"/>
      <c r="P15" s="251"/>
      <c r="Q15" s="252"/>
      <c r="R15" s="251"/>
      <c r="S15" s="252"/>
      <c r="T15" s="251"/>
      <c r="U15" s="252"/>
      <c r="V15" s="251"/>
      <c r="W15" s="252"/>
      <c r="X15" s="251"/>
      <c r="Y15" s="252"/>
      <c r="Z15" s="252"/>
      <c r="AA15" s="252"/>
      <c r="AB15" s="252"/>
      <c r="AC15" s="252"/>
      <c r="AD15" s="251"/>
      <c r="AE15" s="252"/>
      <c r="AF15" s="251"/>
      <c r="AG15" s="252"/>
      <c r="AH15" s="251"/>
      <c r="AI15" s="252"/>
      <c r="AJ15" s="253"/>
    </row>
    <row r="16" spans="1:36">
      <c r="A16" s="172" t="s">
        <v>151</v>
      </c>
      <c r="B16" s="172"/>
      <c r="C16" s="172"/>
      <c r="D16" s="254">
        <f>ROUND('[3]Statement of change TGH (Final)'!C22/1000,0)</f>
        <v>10</v>
      </c>
      <c r="E16" s="255"/>
      <c r="F16" s="254">
        <v>2738600</v>
      </c>
      <c r="G16" s="255"/>
      <c r="H16" s="254">
        <v>383146</v>
      </c>
      <c r="I16" s="255"/>
      <c r="J16" s="254">
        <f>ROUND('[3]Statement of change TGH (Final)'!I22/1000,0)</f>
        <v>0</v>
      </c>
      <c r="K16" s="255"/>
      <c r="L16" s="254">
        <v>329658</v>
      </c>
      <c r="M16" s="255"/>
      <c r="N16" s="254">
        <f>ROUND('[3]Statement of change TGH (Final)'!M22/1000,0)</f>
        <v>7715</v>
      </c>
      <c r="O16" s="255"/>
      <c r="P16" s="254">
        <v>5665798</v>
      </c>
      <c r="Q16" s="255"/>
      <c r="R16" s="254"/>
      <c r="S16" s="255"/>
      <c r="T16" s="254"/>
      <c r="U16" s="255"/>
      <c r="V16" s="254">
        <f>ROUND('[3]Statement of change TGH (Final)'!W22/1000,0)</f>
        <v>1956199</v>
      </c>
      <c r="W16" s="255"/>
      <c r="X16" s="254">
        <f>ROUND('[3]Statement of change TGH (Final)'!Q22/1000,0)</f>
        <v>-35013</v>
      </c>
      <c r="Y16" s="255"/>
      <c r="Z16" s="254">
        <v>11767</v>
      </c>
      <c r="AA16" s="254"/>
      <c r="AB16" s="254">
        <f>ROUND(('[3]Statement of change TGH (Final)'!U22+'[3]Statement of change TGH (Final)'!Y22)/1000,0)</f>
        <v>1988759</v>
      </c>
      <c r="AC16" s="255"/>
      <c r="AD16" s="254">
        <f>SUM(V16:AB16)</f>
        <v>3921712</v>
      </c>
      <c r="AE16" s="255"/>
      <c r="AF16" s="254">
        <f>SUM(D16:P16,AD16)</f>
        <v>13046639</v>
      </c>
      <c r="AG16" s="255"/>
      <c r="AH16" s="254">
        <f>263536</f>
        <v>263536</v>
      </c>
      <c r="AI16" s="255"/>
      <c r="AJ16" s="254">
        <f>SUM(AF16:AH16)</f>
        <v>13310175</v>
      </c>
    </row>
    <row r="17" spans="1:37" ht="15" customHeight="1">
      <c r="A17" s="172"/>
      <c r="B17" s="172"/>
      <c r="C17" s="172"/>
      <c r="D17" s="254"/>
      <c r="E17" s="255"/>
      <c r="F17" s="254"/>
      <c r="G17" s="255"/>
      <c r="H17" s="254"/>
      <c r="I17" s="255"/>
      <c r="J17" s="254"/>
      <c r="K17" s="255"/>
      <c r="L17" s="254"/>
      <c r="M17" s="255"/>
      <c r="N17" s="254"/>
      <c r="O17" s="255"/>
      <c r="P17" s="254"/>
      <c r="Q17" s="255"/>
      <c r="R17" s="254"/>
      <c r="S17" s="255"/>
      <c r="T17" s="254"/>
      <c r="U17" s="255"/>
      <c r="V17" s="254"/>
      <c r="W17" s="255"/>
      <c r="X17" s="254"/>
      <c r="Y17" s="255"/>
      <c r="Z17" s="254"/>
      <c r="AA17" s="254"/>
      <c r="AB17" s="254"/>
      <c r="AC17" s="255"/>
      <c r="AD17" s="254"/>
      <c r="AE17" s="255"/>
      <c r="AF17" s="254"/>
      <c r="AG17" s="255"/>
      <c r="AH17" s="254"/>
      <c r="AI17" s="255"/>
      <c r="AJ17" s="254"/>
    </row>
    <row r="18" spans="1:37">
      <c r="A18" s="172" t="s">
        <v>120</v>
      </c>
      <c r="B18" s="172"/>
      <c r="C18" s="172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</row>
    <row r="19" spans="1:37">
      <c r="A19" s="187" t="s">
        <v>99</v>
      </c>
      <c r="B19" s="187"/>
      <c r="C19" s="187"/>
      <c r="D19" s="256">
        <v>0</v>
      </c>
      <c r="E19" s="256"/>
      <c r="F19" s="256">
        <v>0</v>
      </c>
      <c r="G19" s="256"/>
      <c r="H19" s="256">
        <v>0</v>
      </c>
      <c r="I19" s="256"/>
      <c r="J19" s="256">
        <v>0</v>
      </c>
      <c r="K19" s="256"/>
      <c r="L19" s="256">
        <v>0</v>
      </c>
      <c r="M19" s="256"/>
      <c r="N19" s="256">
        <v>0</v>
      </c>
      <c r="O19" s="256"/>
      <c r="P19" s="253">
        <f>+'PL 7-8'!F91</f>
        <v>915143</v>
      </c>
      <c r="Q19" s="256"/>
      <c r="R19" s="256"/>
      <c r="S19" s="256"/>
      <c r="T19" s="256"/>
      <c r="U19" s="256"/>
      <c r="V19" s="256">
        <v>0</v>
      </c>
      <c r="W19" s="256"/>
      <c r="X19" s="256">
        <v>0</v>
      </c>
      <c r="Y19" s="256"/>
      <c r="Z19" s="256">
        <v>0</v>
      </c>
      <c r="AA19" s="256"/>
      <c r="AB19" s="256">
        <v>0</v>
      </c>
      <c r="AC19" s="256"/>
      <c r="AD19" s="254">
        <f t="shared" ref="AD19:AD20" si="0">SUM(V19:AB19)</f>
        <v>0</v>
      </c>
      <c r="AE19" s="256"/>
      <c r="AF19" s="256">
        <f t="shared" ref="AF19:AF20" si="1">SUM(D19:P19,AD19)</f>
        <v>915143</v>
      </c>
      <c r="AG19" s="256"/>
      <c r="AH19" s="256">
        <f>+'PL 7-8'!F92</f>
        <v>9868</v>
      </c>
      <c r="AI19" s="256"/>
      <c r="AJ19" s="256">
        <f t="shared" ref="AJ19:AJ20" si="2">SUM(AF19:AH19)</f>
        <v>925011</v>
      </c>
      <c r="AK19" s="344">
        <f>+AJ19-'PL 7-8'!F51</f>
        <v>0</v>
      </c>
    </row>
    <row r="20" spans="1:37">
      <c r="A20" s="187" t="s">
        <v>100</v>
      </c>
      <c r="B20" s="187"/>
      <c r="C20" s="187"/>
      <c r="D20" s="256">
        <v>0</v>
      </c>
      <c r="E20" s="256"/>
      <c r="F20" s="256">
        <v>0</v>
      </c>
      <c r="G20" s="256"/>
      <c r="H20" s="256">
        <v>0</v>
      </c>
      <c r="I20" s="256"/>
      <c r="J20" s="256">
        <v>0</v>
      </c>
      <c r="K20" s="256"/>
      <c r="L20" s="256">
        <v>0</v>
      </c>
      <c r="M20" s="256"/>
      <c r="N20" s="256">
        <v>0</v>
      </c>
      <c r="O20" s="256"/>
      <c r="P20" s="253">
        <v>0</v>
      </c>
      <c r="Q20" s="256"/>
      <c r="R20" s="256"/>
      <c r="S20" s="256"/>
      <c r="T20" s="253"/>
      <c r="U20" s="256"/>
      <c r="V20" s="256">
        <f>ROUND('[3]Statement of change TGH (Final)'!W26/1000,0)</f>
        <v>1676070</v>
      </c>
      <c r="W20" s="256"/>
      <c r="X20" s="256">
        <v>0</v>
      </c>
      <c r="Y20" s="256"/>
      <c r="Z20" s="256">
        <v>0</v>
      </c>
      <c r="AA20" s="253"/>
      <c r="AB20" s="254">
        <v>-1845</v>
      </c>
      <c r="AC20" s="256"/>
      <c r="AD20" s="256">
        <f t="shared" si="0"/>
        <v>1674225</v>
      </c>
      <c r="AE20" s="256"/>
      <c r="AF20" s="256">
        <f t="shared" si="1"/>
        <v>1674225</v>
      </c>
      <c r="AG20" s="256"/>
      <c r="AH20" s="256">
        <f>+'PL 7-8'!F97-'PL 7-8'!F92</f>
        <v>13592</v>
      </c>
      <c r="AI20" s="256"/>
      <c r="AJ20" s="256">
        <f t="shared" si="2"/>
        <v>1687817</v>
      </c>
      <c r="AK20" s="344">
        <f>+AJ20-'PL 7-8'!F87</f>
        <v>0</v>
      </c>
    </row>
    <row r="21" spans="1:37">
      <c r="A21" s="172" t="s">
        <v>119</v>
      </c>
      <c r="B21" s="172"/>
      <c r="C21" s="172"/>
      <c r="D21" s="257">
        <f>D19+D20</f>
        <v>0</v>
      </c>
      <c r="E21" s="255"/>
      <c r="F21" s="257">
        <f>F19+F20</f>
        <v>0</v>
      </c>
      <c r="G21" s="255"/>
      <c r="H21" s="257">
        <f>H19+H20</f>
        <v>0</v>
      </c>
      <c r="I21" s="255"/>
      <c r="J21" s="257">
        <f>J19+J20</f>
        <v>0</v>
      </c>
      <c r="K21" s="255"/>
      <c r="L21" s="257">
        <f>L19+L20</f>
        <v>0</v>
      </c>
      <c r="M21" s="255"/>
      <c r="N21" s="257">
        <f>N19+N20</f>
        <v>0</v>
      </c>
      <c r="O21" s="255"/>
      <c r="P21" s="257">
        <f>P19+P20</f>
        <v>915143</v>
      </c>
      <c r="Q21" s="255"/>
      <c r="R21" s="257"/>
      <c r="S21" s="255"/>
      <c r="T21" s="257"/>
      <c r="U21" s="255"/>
      <c r="V21" s="257">
        <f>V19+V20</f>
        <v>1676070</v>
      </c>
      <c r="W21" s="255"/>
      <c r="X21" s="257">
        <f>X19+X20</f>
        <v>0</v>
      </c>
      <c r="Y21" s="255"/>
      <c r="Z21" s="257">
        <f>Z19+Z20</f>
        <v>0</v>
      </c>
      <c r="AA21" s="255"/>
      <c r="AB21" s="257">
        <f>AB19+AB20</f>
        <v>-1845</v>
      </c>
      <c r="AC21" s="255"/>
      <c r="AD21" s="257">
        <f>AD19+AD20</f>
        <v>1674225</v>
      </c>
      <c r="AE21" s="255"/>
      <c r="AF21" s="257">
        <f>AF19+AF20</f>
        <v>2589368</v>
      </c>
      <c r="AG21" s="255"/>
      <c r="AH21" s="257">
        <f>+AH19+AH20</f>
        <v>23460</v>
      </c>
      <c r="AI21" s="256"/>
      <c r="AJ21" s="257">
        <f>AJ19+AJ20</f>
        <v>2612828</v>
      </c>
      <c r="AK21" s="344">
        <f>+AJ21-'PL 7-8'!F88</f>
        <v>0</v>
      </c>
    </row>
    <row r="22" spans="1:37" ht="15" customHeight="1">
      <c r="A22" s="172"/>
      <c r="B22" s="172"/>
      <c r="C22" s="172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255"/>
      <c r="AG22" s="255"/>
      <c r="AH22" s="255"/>
      <c r="AI22" s="256"/>
      <c r="AJ22" s="255"/>
    </row>
    <row r="23" spans="1:37" s="238" customFormat="1">
      <c r="A23" s="187" t="s">
        <v>33</v>
      </c>
      <c r="B23" s="187"/>
      <c r="C23" s="187"/>
      <c r="D23" s="256">
        <v>0</v>
      </c>
      <c r="E23" s="256"/>
      <c r="F23" s="256">
        <v>0</v>
      </c>
      <c r="G23" s="256"/>
      <c r="H23" s="256">
        <v>0</v>
      </c>
      <c r="I23" s="256"/>
      <c r="J23" s="256">
        <v>0</v>
      </c>
      <c r="K23" s="256"/>
      <c r="L23" s="256">
        <v>0</v>
      </c>
      <c r="M23" s="256"/>
      <c r="N23" s="258">
        <v>0</v>
      </c>
      <c r="O23" s="256"/>
      <c r="P23" s="253">
        <f>ROUND('[3]Statement of change TGH (Final)'!O30/1000,0)</f>
        <v>7057</v>
      </c>
      <c r="Q23" s="256"/>
      <c r="R23" s="258"/>
      <c r="S23" s="256"/>
      <c r="T23" s="256"/>
      <c r="U23" s="256"/>
      <c r="V23" s="256">
        <v>0</v>
      </c>
      <c r="W23" s="256"/>
      <c r="X23" s="256">
        <v>0</v>
      </c>
      <c r="Y23" s="256"/>
      <c r="Z23" s="256">
        <v>0</v>
      </c>
      <c r="AA23" s="256"/>
      <c r="AB23" s="256">
        <f>ROUND('[3]Statement of change TGH (Final)'!U30/1000,0)</f>
        <v>-7057</v>
      </c>
      <c r="AC23" s="256"/>
      <c r="AD23" s="256">
        <f t="shared" ref="AD23" si="3">SUM(V23:AB23)</f>
        <v>-7057</v>
      </c>
      <c r="AE23" s="256"/>
      <c r="AF23" s="256">
        <f t="shared" ref="AF23" si="4">SUM(D23:P23,AD23)</f>
        <v>0</v>
      </c>
      <c r="AG23" s="256"/>
      <c r="AH23" s="256">
        <v>0</v>
      </c>
      <c r="AI23" s="256"/>
      <c r="AJ23" s="256">
        <f>SUM(AF23:AH23)</f>
        <v>0</v>
      </c>
    </row>
    <row r="24" spans="1:37" s="238" customFormat="1" ht="15" customHeight="1">
      <c r="A24" s="187"/>
      <c r="B24" s="187"/>
      <c r="C24" s="187"/>
      <c r="D24" s="259"/>
      <c r="E24" s="256"/>
      <c r="F24" s="259"/>
      <c r="G24" s="256"/>
      <c r="H24" s="259"/>
      <c r="I24" s="256"/>
      <c r="J24" s="259"/>
      <c r="K24" s="256"/>
      <c r="L24" s="259"/>
      <c r="M24" s="256"/>
      <c r="N24" s="256"/>
      <c r="O24" s="256"/>
      <c r="P24" s="259"/>
      <c r="Q24" s="256"/>
      <c r="R24" s="259"/>
      <c r="S24" s="256"/>
      <c r="T24" s="259"/>
      <c r="U24" s="256"/>
      <c r="V24" s="259"/>
      <c r="W24" s="256"/>
      <c r="X24" s="259"/>
      <c r="Y24" s="256"/>
      <c r="Z24" s="259"/>
      <c r="AA24" s="256"/>
      <c r="AB24" s="259"/>
      <c r="AC24" s="256"/>
      <c r="AD24" s="259"/>
      <c r="AE24" s="256"/>
      <c r="AF24" s="260"/>
      <c r="AG24" s="256"/>
      <c r="AH24" s="259"/>
      <c r="AI24" s="256"/>
      <c r="AJ24" s="260"/>
    </row>
    <row r="25" spans="1:37" ht="22" thickBot="1">
      <c r="A25" s="172" t="s">
        <v>266</v>
      </c>
      <c r="B25" s="172"/>
      <c r="C25" s="172"/>
      <c r="D25" s="261">
        <f>+D23+D21+D16</f>
        <v>10</v>
      </c>
      <c r="E25" s="255"/>
      <c r="F25" s="261">
        <f>+F23+F21+F16</f>
        <v>2738600</v>
      </c>
      <c r="G25" s="255"/>
      <c r="H25" s="261">
        <f>+H23+H21+H16</f>
        <v>383146</v>
      </c>
      <c r="I25" s="255"/>
      <c r="J25" s="261">
        <f>+J23+J21+J16</f>
        <v>0</v>
      </c>
      <c r="K25" s="255"/>
      <c r="L25" s="261">
        <f>+L23+L21+L16</f>
        <v>329658</v>
      </c>
      <c r="M25" s="255"/>
      <c r="N25" s="261">
        <f>+N23+N21+N16</f>
        <v>7715</v>
      </c>
      <c r="O25" s="255"/>
      <c r="P25" s="261">
        <f>+P23+P21+P16</f>
        <v>6587998</v>
      </c>
      <c r="Q25" s="255"/>
      <c r="R25" s="261"/>
      <c r="S25" s="255"/>
      <c r="T25" s="261"/>
      <c r="U25" s="255"/>
      <c r="V25" s="261">
        <f>+V23+V21+V16</f>
        <v>3632269</v>
      </c>
      <c r="W25" s="255"/>
      <c r="X25" s="261">
        <f>+X23+X21+X16</f>
        <v>-35013</v>
      </c>
      <c r="Y25" s="255"/>
      <c r="Z25" s="261">
        <f>+Z23+Z21+Z16</f>
        <v>11767</v>
      </c>
      <c r="AA25" s="255"/>
      <c r="AB25" s="261">
        <f>+AB23+AB21+AB16</f>
        <v>1979857</v>
      </c>
      <c r="AC25" s="255"/>
      <c r="AD25" s="261">
        <f>+AD23+AD21+AD16</f>
        <v>5588880</v>
      </c>
      <c r="AE25" s="255"/>
      <c r="AF25" s="261">
        <f>+AF23+AF21+AF16</f>
        <v>15636007</v>
      </c>
      <c r="AG25" s="255"/>
      <c r="AH25" s="261">
        <f>+AH23+AH21+AH16</f>
        <v>286996</v>
      </c>
      <c r="AI25" s="255"/>
      <c r="AJ25" s="261">
        <f>+AJ23+AJ21+AJ16</f>
        <v>15923003</v>
      </c>
    </row>
    <row r="26" spans="1:37" ht="15" customHeight="1" thickTop="1">
      <c r="D26" s="116"/>
      <c r="E26" s="164"/>
      <c r="F26" s="116"/>
      <c r="G26" s="164"/>
      <c r="H26" s="116"/>
      <c r="I26" s="164"/>
      <c r="J26" s="116"/>
      <c r="K26" s="164"/>
      <c r="L26" s="116"/>
      <c r="M26" s="164"/>
      <c r="N26" s="116"/>
      <c r="O26" s="164"/>
      <c r="P26" s="116"/>
      <c r="Q26" s="164"/>
      <c r="R26" s="116"/>
      <c r="S26" s="164"/>
      <c r="T26" s="116"/>
      <c r="U26" s="164"/>
      <c r="V26" s="116"/>
      <c r="W26" s="164"/>
      <c r="X26" s="116"/>
      <c r="Y26" s="164"/>
      <c r="Z26" s="116"/>
      <c r="AA26" s="116"/>
      <c r="AB26" s="116"/>
      <c r="AC26" s="164"/>
      <c r="AD26" s="116"/>
      <c r="AE26" s="164"/>
      <c r="AF26" s="116"/>
      <c r="AG26" s="164"/>
      <c r="AH26" s="116"/>
      <c r="AI26" s="164"/>
      <c r="AJ26" s="116"/>
    </row>
    <row r="27" spans="1:37">
      <c r="P27" s="254"/>
      <c r="X27" s="254"/>
      <c r="AF27" s="254"/>
      <c r="AH27" s="254"/>
      <c r="AJ27" s="254"/>
    </row>
  </sheetData>
  <mergeCells count="4">
    <mergeCell ref="D4:AJ4"/>
    <mergeCell ref="L5:P5"/>
    <mergeCell ref="D14:AJ14"/>
    <mergeCell ref="V5:AD5"/>
  </mergeCells>
  <pageMargins left="0.31496062992126" right="0.23622047244094499" top="0.511811023622047" bottom="0.74803149606299202" header="0.31496062992126" footer="0.31496062992126"/>
  <pageSetup paperSize="9" scale="5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K43"/>
  <sheetViews>
    <sheetView view="pageBreakPreview" topLeftCell="A25" zoomScale="85" zoomScaleNormal="80" zoomScaleSheetLayoutView="85" workbookViewId="0">
      <selection activeCell="J24" sqref="J24"/>
    </sheetView>
  </sheetViews>
  <sheetFormatPr defaultColWidth="9.09765625" defaultRowHeight="21.5"/>
  <cols>
    <col min="1" max="1" width="44.09765625" style="235" customWidth="1"/>
    <col min="2" max="2" width="10.69921875" style="235" customWidth="1"/>
    <col min="3" max="3" width="1.19921875" style="235" customWidth="1"/>
    <col min="4" max="4" width="13.69921875" style="235" customWidth="1"/>
    <col min="5" max="5" width="1.19921875" style="240" customWidth="1"/>
    <col min="6" max="6" width="15.09765625" style="240" customWidth="1"/>
    <col min="7" max="7" width="1.19921875" style="240" customWidth="1"/>
    <col min="8" max="8" width="13.69921875" style="235" customWidth="1"/>
    <col min="9" max="9" width="1.19921875" style="240" customWidth="1"/>
    <col min="10" max="10" width="13.69921875" style="235" customWidth="1"/>
    <col min="11" max="11" width="1.09765625" style="240" customWidth="1"/>
    <col min="12" max="12" width="13.69921875" style="235" customWidth="1"/>
    <col min="13" max="13" width="1.19921875" style="240" customWidth="1"/>
    <col min="14" max="14" width="13.69921875" style="235" customWidth="1"/>
    <col min="15" max="15" width="1.19921875" style="240" customWidth="1"/>
    <col min="16" max="16" width="12.3984375" style="240" bestFit="1" customWidth="1"/>
    <col min="17" max="17" width="0.69921875" style="240" customWidth="1"/>
    <col min="18" max="18" width="19.19921875" style="240" bestFit="1" customWidth="1"/>
    <col min="19" max="19" width="0.8984375" style="240" customWidth="1"/>
    <col min="20" max="20" width="18" style="240" customWidth="1"/>
    <col min="21" max="21" width="0.8984375" style="240" customWidth="1"/>
    <col min="22" max="22" width="14.69921875" style="235" bestFit="1" customWidth="1"/>
    <col min="23" max="23" width="1.19921875" style="240" customWidth="1"/>
    <col min="24" max="24" width="19.3984375" style="235" customWidth="1"/>
    <col min="25" max="25" width="1.09765625" style="240" customWidth="1"/>
    <col min="26" max="26" width="17.09765625" style="235" customWidth="1"/>
    <col min="27" max="27" width="1.09765625" style="235" customWidth="1"/>
    <col min="28" max="28" width="17.09765625" style="235" customWidth="1"/>
    <col min="29" max="29" width="1.19921875" style="240" customWidth="1"/>
    <col min="30" max="30" width="15.3984375" style="235" bestFit="1" customWidth="1"/>
    <col min="31" max="31" width="1.19921875" style="240" customWidth="1"/>
    <col min="32" max="32" width="13.69921875" style="235" customWidth="1"/>
    <col min="33" max="33" width="1.19921875" style="240" customWidth="1"/>
    <col min="34" max="34" width="15" style="235" bestFit="1" customWidth="1"/>
    <col min="35" max="35" width="1.19921875" style="240" customWidth="1"/>
    <col min="36" max="36" width="16" style="235" bestFit="1" customWidth="1"/>
    <col min="37" max="37" width="10" style="235" bestFit="1" customWidth="1"/>
    <col min="38" max="16384" width="9.09765625" style="235"/>
  </cols>
  <sheetData>
    <row r="1" spans="1:36" ht="23">
      <c r="A1" s="239" t="s">
        <v>171</v>
      </c>
      <c r="B1" s="239"/>
      <c r="C1" s="213"/>
      <c r="D1" s="222"/>
      <c r="E1" s="223"/>
      <c r="F1" s="223"/>
      <c r="G1" s="223"/>
      <c r="H1" s="222"/>
      <c r="I1" s="223"/>
      <c r="J1" s="222"/>
      <c r="K1" s="223"/>
      <c r="L1" s="222"/>
      <c r="M1" s="223"/>
      <c r="N1" s="222"/>
      <c r="O1" s="223"/>
      <c r="P1" s="223"/>
      <c r="Q1" s="223"/>
      <c r="R1" s="223"/>
      <c r="S1" s="223"/>
      <c r="T1" s="223"/>
      <c r="U1" s="223"/>
      <c r="V1" s="222"/>
      <c r="W1" s="223"/>
      <c r="X1" s="223"/>
      <c r="Y1" s="223"/>
      <c r="Z1" s="222"/>
      <c r="AA1" s="222"/>
      <c r="AB1" s="222"/>
      <c r="AC1" s="223"/>
      <c r="AD1" s="222"/>
      <c r="AE1" s="223"/>
      <c r="AF1" s="222"/>
      <c r="AG1" s="223"/>
      <c r="AH1" s="222"/>
      <c r="AI1" s="223"/>
      <c r="AJ1" s="222"/>
    </row>
    <row r="2" spans="1:36" ht="23">
      <c r="A2" s="183" t="s">
        <v>118</v>
      </c>
      <c r="B2" s="183"/>
      <c r="C2" s="213"/>
      <c r="D2" s="224"/>
      <c r="E2" s="225"/>
      <c r="F2" s="225"/>
      <c r="G2" s="225"/>
      <c r="H2" s="224"/>
      <c r="I2" s="226"/>
      <c r="J2" s="224"/>
      <c r="K2" s="226"/>
      <c r="L2" s="224"/>
      <c r="M2" s="226"/>
      <c r="N2" s="224"/>
      <c r="O2" s="226"/>
      <c r="P2" s="226"/>
      <c r="Q2" s="226"/>
      <c r="R2" s="226"/>
      <c r="S2" s="226"/>
      <c r="T2" s="226"/>
      <c r="U2" s="226"/>
      <c r="V2" s="224"/>
      <c r="W2" s="226"/>
      <c r="X2" s="224"/>
      <c r="Y2" s="226"/>
      <c r="Z2" s="224"/>
      <c r="AA2" s="224"/>
      <c r="AB2" s="224"/>
      <c r="AC2" s="226"/>
      <c r="AD2" s="224"/>
      <c r="AE2" s="226"/>
      <c r="AF2" s="224"/>
      <c r="AG2" s="226"/>
      <c r="AH2" s="224"/>
      <c r="AI2" s="226"/>
      <c r="AJ2" s="224"/>
    </row>
    <row r="3" spans="1:36" ht="9.65" customHeight="1">
      <c r="A3" s="183"/>
      <c r="B3" s="183"/>
      <c r="C3" s="213"/>
      <c r="D3" s="213"/>
      <c r="E3" s="225"/>
      <c r="F3" s="225"/>
      <c r="G3" s="225"/>
      <c r="H3" s="213"/>
      <c r="I3" s="225"/>
      <c r="J3" s="213"/>
      <c r="K3" s="225"/>
      <c r="L3" s="213"/>
      <c r="M3" s="225"/>
      <c r="N3" s="213"/>
      <c r="O3" s="225"/>
      <c r="P3" s="225"/>
      <c r="Q3" s="225"/>
      <c r="R3" s="225"/>
      <c r="S3" s="225"/>
      <c r="T3" s="225"/>
      <c r="U3" s="225"/>
      <c r="V3" s="213"/>
      <c r="W3" s="225"/>
      <c r="X3" s="225"/>
      <c r="Y3" s="225"/>
      <c r="Z3" s="213"/>
      <c r="AA3" s="213"/>
      <c r="AB3" s="213"/>
      <c r="AC3" s="225"/>
      <c r="AD3" s="213"/>
      <c r="AE3" s="225"/>
      <c r="AF3" s="213"/>
      <c r="AG3" s="225"/>
      <c r="AH3" s="227"/>
      <c r="AI3" s="225"/>
      <c r="AJ3" s="213"/>
    </row>
    <row r="4" spans="1:36">
      <c r="A4" s="171"/>
      <c r="B4" s="171"/>
      <c r="C4" s="171"/>
      <c r="D4" s="365" t="s">
        <v>47</v>
      </c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  <c r="AG4" s="365"/>
      <c r="AH4" s="365"/>
      <c r="AI4" s="365"/>
      <c r="AJ4" s="365"/>
    </row>
    <row r="5" spans="1:36">
      <c r="A5" s="171"/>
      <c r="B5" s="171"/>
      <c r="C5" s="202"/>
      <c r="D5" s="171"/>
      <c r="E5" s="214"/>
      <c r="F5" s="214"/>
      <c r="G5" s="214"/>
      <c r="H5" s="171"/>
      <c r="I5" s="214"/>
      <c r="J5" s="363" t="s">
        <v>34</v>
      </c>
      <c r="K5" s="363"/>
      <c r="L5" s="363"/>
      <c r="M5" s="363"/>
      <c r="N5" s="363"/>
      <c r="O5" s="186"/>
      <c r="P5" s="363" t="s">
        <v>59</v>
      </c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243"/>
      <c r="AF5" s="243"/>
      <c r="AG5" s="243"/>
      <c r="AH5" s="243"/>
      <c r="AI5" s="243"/>
      <c r="AJ5" s="243"/>
    </row>
    <row r="6" spans="1:36">
      <c r="A6" s="171"/>
      <c r="B6" s="171"/>
      <c r="C6" s="202"/>
      <c r="D6" s="171"/>
      <c r="E6" s="214"/>
      <c r="F6" s="214"/>
      <c r="G6" s="214"/>
      <c r="H6" s="171"/>
      <c r="I6" s="214"/>
      <c r="J6" s="214"/>
      <c r="K6" s="214"/>
      <c r="L6" s="214"/>
      <c r="M6" s="214"/>
      <c r="N6" s="214"/>
      <c r="O6" s="186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43"/>
      <c r="AF6" s="243"/>
      <c r="AG6" s="243"/>
      <c r="AH6" s="243"/>
      <c r="AI6" s="243"/>
      <c r="AJ6" s="243"/>
    </row>
    <row r="7" spans="1:36">
      <c r="A7" s="171"/>
      <c r="B7" s="171"/>
      <c r="C7" s="202"/>
      <c r="D7" s="171"/>
      <c r="E7" s="214"/>
      <c r="F7" s="214"/>
      <c r="G7" s="214"/>
      <c r="H7" s="171"/>
      <c r="I7" s="214"/>
      <c r="J7" s="214"/>
      <c r="K7" s="214"/>
      <c r="L7" s="214"/>
      <c r="M7" s="214"/>
      <c r="N7" s="214"/>
      <c r="O7" s="186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43"/>
      <c r="AF7" s="243"/>
      <c r="AG7" s="243"/>
      <c r="AH7" s="243"/>
      <c r="AI7" s="243"/>
      <c r="AJ7" s="243"/>
    </row>
    <row r="8" spans="1:36">
      <c r="A8" s="171"/>
      <c r="B8" s="171"/>
      <c r="C8" s="202"/>
      <c r="D8" s="171"/>
      <c r="E8" s="214"/>
      <c r="F8" s="214"/>
      <c r="G8" s="214"/>
      <c r="H8" s="171"/>
      <c r="I8" s="214"/>
      <c r="J8" s="214"/>
      <c r="K8" s="214"/>
      <c r="L8" s="214"/>
      <c r="M8" s="214"/>
      <c r="N8" s="214"/>
      <c r="O8" s="186"/>
      <c r="P8" s="214"/>
      <c r="Q8" s="214"/>
      <c r="R8" s="214" t="s">
        <v>235</v>
      </c>
      <c r="S8" s="214"/>
      <c r="T8" s="214"/>
      <c r="U8" s="214"/>
      <c r="V8" s="214" t="s">
        <v>225</v>
      </c>
      <c r="W8" s="214"/>
      <c r="X8" s="214"/>
      <c r="Y8" s="214"/>
      <c r="Z8" s="214"/>
      <c r="AA8" s="214"/>
      <c r="AB8" s="214"/>
      <c r="AC8" s="214"/>
      <c r="AD8" s="214"/>
      <c r="AE8" s="243"/>
      <c r="AF8" s="243"/>
      <c r="AG8" s="243"/>
      <c r="AH8" s="243"/>
      <c r="AI8" s="243"/>
      <c r="AJ8" s="243"/>
    </row>
    <row r="9" spans="1:36">
      <c r="A9" s="171"/>
      <c r="B9" s="171"/>
      <c r="C9" s="202"/>
      <c r="D9" s="171"/>
      <c r="E9" s="214"/>
      <c r="F9" s="214"/>
      <c r="G9" s="214"/>
      <c r="H9" s="171"/>
      <c r="I9" s="214"/>
      <c r="J9" s="202"/>
      <c r="K9" s="214"/>
      <c r="L9" s="202"/>
      <c r="M9" s="214"/>
      <c r="N9" s="202"/>
      <c r="O9" s="186"/>
      <c r="P9" s="214" t="s">
        <v>219</v>
      </c>
      <c r="Q9" s="214"/>
      <c r="R9" s="214" t="s">
        <v>254</v>
      </c>
      <c r="S9" s="214"/>
      <c r="T9" s="214" t="s">
        <v>235</v>
      </c>
      <c r="U9" s="214"/>
      <c r="V9" s="214" t="s">
        <v>224</v>
      </c>
      <c r="W9" s="214"/>
      <c r="X9" s="202" t="s">
        <v>197</v>
      </c>
      <c r="Y9" s="214"/>
      <c r="Z9" s="202"/>
      <c r="AA9" s="202"/>
      <c r="AB9" s="202"/>
      <c r="AC9" s="214"/>
      <c r="AD9" s="202"/>
      <c r="AE9" s="215"/>
      <c r="AF9" s="216"/>
      <c r="AG9" s="186"/>
      <c r="AH9" s="217"/>
      <c r="AI9" s="215"/>
      <c r="AJ9" s="171"/>
    </row>
    <row r="10" spans="1:36">
      <c r="A10" s="171"/>
      <c r="B10" s="171"/>
      <c r="C10" s="202"/>
      <c r="D10" s="171"/>
      <c r="E10" s="214"/>
      <c r="F10" s="214" t="s">
        <v>56</v>
      </c>
      <c r="G10" s="214"/>
      <c r="H10" s="171"/>
      <c r="I10" s="214"/>
      <c r="J10" s="202"/>
      <c r="K10" s="214"/>
      <c r="L10" s="202"/>
      <c r="M10" s="214"/>
      <c r="N10" s="202"/>
      <c r="O10" s="186"/>
      <c r="P10" s="214" t="s">
        <v>220</v>
      </c>
      <c r="Q10" s="214"/>
      <c r="R10" s="214" t="s">
        <v>255</v>
      </c>
      <c r="S10" s="214"/>
      <c r="T10" s="214" t="s">
        <v>236</v>
      </c>
      <c r="U10" s="214"/>
      <c r="V10" s="214" t="s">
        <v>240</v>
      </c>
      <c r="W10" s="186"/>
      <c r="X10" s="202" t="s">
        <v>201</v>
      </c>
      <c r="Y10" s="186"/>
      <c r="Z10" s="202"/>
      <c r="AA10" s="202"/>
      <c r="AB10" s="202"/>
      <c r="AC10" s="214"/>
      <c r="AD10" s="202" t="s">
        <v>62</v>
      </c>
      <c r="AE10" s="218"/>
      <c r="AF10" s="233"/>
      <c r="AG10" s="215"/>
      <c r="AI10" s="186"/>
      <c r="AJ10" s="217"/>
    </row>
    <row r="11" spans="1:36">
      <c r="A11" s="171"/>
      <c r="B11" s="171"/>
      <c r="C11" s="202"/>
      <c r="D11" s="202" t="s">
        <v>7</v>
      </c>
      <c r="E11" s="214"/>
      <c r="F11" s="244" t="s">
        <v>210</v>
      </c>
      <c r="G11" s="214"/>
      <c r="H11" s="202" t="s">
        <v>176</v>
      </c>
      <c r="I11" s="214"/>
      <c r="J11" s="202"/>
      <c r="K11" s="214"/>
      <c r="L11" s="202"/>
      <c r="M11" s="186"/>
      <c r="N11" s="171"/>
      <c r="O11" s="214"/>
      <c r="P11" s="214" t="s">
        <v>223</v>
      </c>
      <c r="Q11" s="214"/>
      <c r="R11" s="214" t="s">
        <v>256</v>
      </c>
      <c r="S11" s="214"/>
      <c r="T11" s="214" t="s">
        <v>237</v>
      </c>
      <c r="U11" s="214"/>
      <c r="V11" s="214" t="s">
        <v>241</v>
      </c>
      <c r="W11" s="186"/>
      <c r="X11" s="202" t="s">
        <v>198</v>
      </c>
      <c r="Y11" s="186"/>
      <c r="Z11" s="202" t="s">
        <v>75</v>
      </c>
      <c r="AA11" s="202"/>
      <c r="AB11" s="202" t="s">
        <v>259</v>
      </c>
      <c r="AC11" s="214"/>
      <c r="AD11" s="202" t="s">
        <v>64</v>
      </c>
      <c r="AE11" s="186"/>
      <c r="AF11" s="202" t="s">
        <v>21</v>
      </c>
      <c r="AG11" s="214"/>
      <c r="AH11" s="202" t="s">
        <v>63</v>
      </c>
      <c r="AI11" s="214"/>
      <c r="AJ11" s="219"/>
    </row>
    <row r="12" spans="1:36">
      <c r="A12" s="171"/>
      <c r="B12" s="171"/>
      <c r="C12" s="202"/>
      <c r="D12" s="202" t="s">
        <v>8</v>
      </c>
      <c r="E12" s="214"/>
      <c r="F12" s="214" t="s">
        <v>208</v>
      </c>
      <c r="G12" s="214"/>
      <c r="H12" s="202" t="s">
        <v>177</v>
      </c>
      <c r="I12" s="214"/>
      <c r="J12" s="202" t="s">
        <v>38</v>
      </c>
      <c r="K12" s="214"/>
      <c r="L12" s="202"/>
      <c r="M12" s="214"/>
      <c r="N12" s="202" t="s">
        <v>28</v>
      </c>
      <c r="O12" s="214"/>
      <c r="P12" s="214" t="s">
        <v>221</v>
      </c>
      <c r="Q12" s="214"/>
      <c r="R12" s="214" t="s">
        <v>227</v>
      </c>
      <c r="S12" s="214"/>
      <c r="T12" s="214" t="s">
        <v>238</v>
      </c>
      <c r="U12" s="214"/>
      <c r="V12" s="214" t="s">
        <v>227</v>
      </c>
      <c r="W12" s="186"/>
      <c r="X12" s="202" t="s">
        <v>199</v>
      </c>
      <c r="Y12" s="186"/>
      <c r="Z12" s="202" t="s">
        <v>65</v>
      </c>
      <c r="AA12" s="202"/>
      <c r="AB12" s="202" t="s">
        <v>258</v>
      </c>
      <c r="AC12" s="214"/>
      <c r="AD12" s="202" t="s">
        <v>66</v>
      </c>
      <c r="AE12" s="186"/>
      <c r="AF12" s="202" t="s">
        <v>61</v>
      </c>
      <c r="AG12" s="214"/>
      <c r="AH12" s="202" t="s">
        <v>76</v>
      </c>
      <c r="AI12" s="214"/>
      <c r="AJ12" s="220" t="s">
        <v>21</v>
      </c>
    </row>
    <row r="13" spans="1:36">
      <c r="A13" s="171"/>
      <c r="B13" s="221"/>
      <c r="C13" s="202"/>
      <c r="D13" s="202" t="s">
        <v>9</v>
      </c>
      <c r="E13" s="214"/>
      <c r="F13" s="214" t="s">
        <v>283</v>
      </c>
      <c r="G13" s="214"/>
      <c r="H13" s="202" t="s">
        <v>178</v>
      </c>
      <c r="I13" s="214"/>
      <c r="J13" s="202" t="s">
        <v>39</v>
      </c>
      <c r="K13" s="214"/>
      <c r="L13" s="202" t="s">
        <v>153</v>
      </c>
      <c r="M13" s="214"/>
      <c r="N13" s="202" t="s">
        <v>29</v>
      </c>
      <c r="O13" s="214"/>
      <c r="P13" s="214" t="s">
        <v>222</v>
      </c>
      <c r="Q13" s="214"/>
      <c r="R13" s="214" t="s">
        <v>226</v>
      </c>
      <c r="S13" s="214"/>
      <c r="T13" s="214" t="s">
        <v>239</v>
      </c>
      <c r="U13" s="214"/>
      <c r="V13" s="214" t="s">
        <v>226</v>
      </c>
      <c r="W13" s="186"/>
      <c r="X13" s="202" t="s">
        <v>200</v>
      </c>
      <c r="Y13" s="186"/>
      <c r="Z13" s="202" t="s">
        <v>67</v>
      </c>
      <c r="AA13" s="202"/>
      <c r="AB13" s="202" t="s">
        <v>56</v>
      </c>
      <c r="AC13" s="214"/>
      <c r="AD13" s="202" t="s">
        <v>56</v>
      </c>
      <c r="AE13" s="186"/>
      <c r="AF13" s="202" t="s">
        <v>78</v>
      </c>
      <c r="AG13" s="214"/>
      <c r="AH13" s="202" t="s">
        <v>77</v>
      </c>
      <c r="AI13" s="214"/>
      <c r="AJ13" s="220" t="s">
        <v>61</v>
      </c>
    </row>
    <row r="14" spans="1:36">
      <c r="A14" s="171"/>
      <c r="B14" s="236" t="s">
        <v>0</v>
      </c>
      <c r="C14" s="171"/>
      <c r="D14" s="364" t="s">
        <v>122</v>
      </c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  <c r="U14" s="364"/>
      <c r="V14" s="364"/>
      <c r="W14" s="364"/>
      <c r="X14" s="364"/>
      <c r="Y14" s="364"/>
      <c r="Z14" s="364"/>
      <c r="AA14" s="364"/>
      <c r="AB14" s="364"/>
      <c r="AC14" s="364"/>
      <c r="AD14" s="364"/>
      <c r="AE14" s="364"/>
      <c r="AF14" s="364"/>
      <c r="AG14" s="364"/>
      <c r="AH14" s="364"/>
      <c r="AI14" s="364"/>
      <c r="AJ14" s="364"/>
    </row>
    <row r="15" spans="1:36">
      <c r="A15" s="172" t="s">
        <v>267</v>
      </c>
      <c r="B15" s="172"/>
      <c r="C15" s="172"/>
      <c r="D15" s="117"/>
      <c r="E15" s="118"/>
      <c r="F15" s="118"/>
      <c r="G15" s="118"/>
      <c r="H15" s="117"/>
      <c r="I15" s="118"/>
      <c r="J15" s="117"/>
      <c r="K15" s="118"/>
      <c r="L15" s="117"/>
      <c r="M15" s="164"/>
      <c r="N15" s="117"/>
      <c r="O15" s="118"/>
      <c r="P15" s="118"/>
      <c r="Q15" s="118"/>
      <c r="R15" s="118"/>
      <c r="S15" s="118"/>
      <c r="T15" s="118"/>
      <c r="U15" s="118"/>
      <c r="V15" s="117"/>
      <c r="W15" s="118"/>
      <c r="X15" s="117"/>
      <c r="Y15" s="118"/>
      <c r="Z15" s="118"/>
      <c r="AA15" s="118"/>
      <c r="AB15" s="118"/>
      <c r="AC15" s="118"/>
      <c r="AD15" s="117"/>
      <c r="AE15" s="118"/>
      <c r="AF15" s="117"/>
      <c r="AG15" s="118"/>
      <c r="AH15" s="117"/>
      <c r="AI15" s="118"/>
      <c r="AJ15" s="116"/>
    </row>
    <row r="16" spans="1:36">
      <c r="A16" s="172" t="s">
        <v>275</v>
      </c>
      <c r="B16" s="172"/>
      <c r="C16" s="172"/>
      <c r="D16" s="117"/>
      <c r="E16" s="118"/>
      <c r="F16" s="118"/>
      <c r="G16" s="118"/>
      <c r="H16" s="117"/>
      <c r="I16" s="118"/>
      <c r="J16" s="117"/>
      <c r="K16" s="118"/>
      <c r="L16" s="117"/>
      <c r="M16" s="164"/>
      <c r="N16" s="117"/>
      <c r="O16" s="118"/>
      <c r="P16" s="118"/>
      <c r="Q16" s="118"/>
      <c r="R16" s="118"/>
      <c r="S16" s="118"/>
      <c r="T16" s="118"/>
      <c r="U16" s="118"/>
      <c r="V16" s="117"/>
      <c r="W16" s="118"/>
      <c r="X16" s="117"/>
      <c r="Y16" s="118"/>
      <c r="Z16" s="118"/>
      <c r="AA16" s="118"/>
      <c r="AB16" s="118"/>
      <c r="AC16" s="118"/>
      <c r="AD16" s="117"/>
      <c r="AE16" s="118"/>
      <c r="AF16" s="117"/>
      <c r="AG16" s="118"/>
      <c r="AH16" s="117"/>
      <c r="AI16" s="118"/>
      <c r="AJ16" s="116"/>
    </row>
    <row r="17" spans="1:37">
      <c r="A17" s="172" t="s">
        <v>251</v>
      </c>
      <c r="B17" s="270"/>
      <c r="C17" s="172"/>
      <c r="D17" s="254">
        <f>ROUND('[1]Statement of change'!C26/1000,0)</f>
        <v>7520978</v>
      </c>
      <c r="E17" s="255"/>
      <c r="F17" s="254">
        <f>170689-2</f>
        <v>170687</v>
      </c>
      <c r="G17" s="255"/>
      <c r="H17" s="254">
        <f>ROUND('[1]Statement of change'!I26/1000,0)</f>
        <v>18224269</v>
      </c>
      <c r="I17" s="255"/>
      <c r="J17" s="254">
        <v>344222</v>
      </c>
      <c r="K17" s="255"/>
      <c r="L17" s="254">
        <f>ROUND('[1]Statement of change'!M26/1000,0)</f>
        <v>27715</v>
      </c>
      <c r="M17" s="255"/>
      <c r="N17" s="254">
        <f>ROUND('[1]Statement of change'!O26/1000,0)</f>
        <v>5914661</v>
      </c>
      <c r="O17" s="255"/>
      <c r="P17" s="254">
        <v>0</v>
      </c>
      <c r="Q17" s="254"/>
      <c r="R17" s="254">
        <v>0</v>
      </c>
      <c r="S17" s="255"/>
      <c r="T17" s="254">
        <v>0</v>
      </c>
      <c r="U17" s="255"/>
      <c r="V17" s="254">
        <f>ROUND('[1]Statement of change'!W26/1000,0)</f>
        <v>3500616</v>
      </c>
      <c r="W17" s="255"/>
      <c r="X17" s="254">
        <f>ROUND('[1]Statement of change'!Q26/1000,0)</f>
        <v>-68789</v>
      </c>
      <c r="Y17" s="255"/>
      <c r="Z17" s="254">
        <f>ROUND('[1]Statement of change'!S26/1000,0)</f>
        <v>-22562115</v>
      </c>
      <c r="AA17" s="254"/>
      <c r="AB17" s="254">
        <f>ROUND(('[1]Statement of change'!U26+'[1]Statement of change'!$AM$26)/1000,0)</f>
        <v>2233289</v>
      </c>
      <c r="AC17" s="255"/>
      <c r="AD17" s="254">
        <f>SUM(P17:AB17)</f>
        <v>-16896999</v>
      </c>
      <c r="AE17" s="255"/>
      <c r="AF17" s="254">
        <f>SUM(D17:N17,AD17)</f>
        <v>15305533</v>
      </c>
      <c r="AG17" s="255"/>
      <c r="AH17" s="254">
        <f>96459</f>
        <v>96459</v>
      </c>
      <c r="AI17" s="255"/>
      <c r="AJ17" s="254">
        <f>+AF17+AH17</f>
        <v>15401992</v>
      </c>
    </row>
    <row r="18" spans="1:37">
      <c r="A18" s="187" t="s">
        <v>234</v>
      </c>
      <c r="B18" s="248">
        <v>3</v>
      </c>
      <c r="C18" s="172"/>
      <c r="D18" s="258">
        <v>0</v>
      </c>
      <c r="E18" s="256"/>
      <c r="F18" s="258">
        <v>13135</v>
      </c>
      <c r="G18" s="256">
        <v>0</v>
      </c>
      <c r="H18" s="258">
        <v>0</v>
      </c>
      <c r="I18" s="256"/>
      <c r="J18" s="258">
        <v>0</v>
      </c>
      <c r="K18" s="256"/>
      <c r="L18" s="258">
        <v>0</v>
      </c>
      <c r="M18" s="256"/>
      <c r="N18" s="258">
        <v>314718</v>
      </c>
      <c r="O18" s="256"/>
      <c r="P18" s="258">
        <f>ROUND('[1]Statement of change'!Y29/1000,0)</f>
        <v>110087</v>
      </c>
      <c r="Q18" s="256"/>
      <c r="R18" s="258">
        <f>ROUND('[1]Statement of change'!AC29/1000,0)</f>
        <v>-2062389</v>
      </c>
      <c r="S18" s="256"/>
      <c r="T18" s="258">
        <f>ROUND('[1]Statement of change'!AK29/1000,0)</f>
        <v>-15722</v>
      </c>
      <c r="U18" s="256"/>
      <c r="V18" s="258">
        <v>1752884</v>
      </c>
      <c r="W18" s="256"/>
      <c r="X18" s="258">
        <v>0</v>
      </c>
      <c r="Y18" s="256"/>
      <c r="Z18" s="258">
        <v>0</v>
      </c>
      <c r="AA18" s="256"/>
      <c r="AB18" s="258">
        <v>-8094</v>
      </c>
      <c r="AC18" s="256"/>
      <c r="AD18" s="258">
        <f>SUM(P18:AB18)</f>
        <v>-223234</v>
      </c>
      <c r="AE18" s="256"/>
      <c r="AF18" s="258">
        <f>SUM(D18:N18,AD18)</f>
        <v>104619</v>
      </c>
      <c r="AG18" s="256"/>
      <c r="AH18" s="258">
        <f>5792-3275</f>
        <v>2517</v>
      </c>
      <c r="AI18" s="256"/>
      <c r="AJ18" s="258">
        <f>+AF18+AH18</f>
        <v>107136</v>
      </c>
    </row>
    <row r="19" spans="1:37">
      <c r="A19" s="172" t="s">
        <v>213</v>
      </c>
      <c r="B19" s="172"/>
      <c r="C19" s="172"/>
      <c r="D19" s="254">
        <f>D17+D18</f>
        <v>7520978</v>
      </c>
      <c r="E19" s="255"/>
      <c r="F19" s="254">
        <f t="shared" ref="F19:G19" si="0">F17+F18</f>
        <v>183822</v>
      </c>
      <c r="G19" s="255">
        <f t="shared" si="0"/>
        <v>0</v>
      </c>
      <c r="H19" s="254">
        <f t="shared" ref="H19" si="1">H17+H18</f>
        <v>18224269</v>
      </c>
      <c r="I19" s="255"/>
      <c r="J19" s="254">
        <f t="shared" ref="J19" si="2">J17+J18</f>
        <v>344222</v>
      </c>
      <c r="K19" s="255"/>
      <c r="L19" s="254">
        <f t="shared" ref="L19" si="3">L17+L18</f>
        <v>27715</v>
      </c>
      <c r="M19" s="255"/>
      <c r="N19" s="254">
        <f t="shared" ref="N19" si="4">N17+N18</f>
        <v>6229379</v>
      </c>
      <c r="O19" s="255"/>
      <c r="P19" s="255">
        <f t="shared" ref="P19:R19" si="5">P17+P18</f>
        <v>110087</v>
      </c>
      <c r="Q19" s="255"/>
      <c r="R19" s="255">
        <f t="shared" si="5"/>
        <v>-2062389</v>
      </c>
      <c r="S19" s="255"/>
      <c r="T19" s="255">
        <f t="shared" ref="T19" si="6">T17+T18</f>
        <v>-15722</v>
      </c>
      <c r="U19" s="255"/>
      <c r="V19" s="254">
        <f t="shared" ref="V19" si="7">V17+V18</f>
        <v>5253500</v>
      </c>
      <c r="W19" s="255"/>
      <c r="X19" s="254">
        <f t="shared" ref="X19" si="8">X17+X18</f>
        <v>-68789</v>
      </c>
      <c r="Y19" s="255"/>
      <c r="Z19" s="254">
        <f t="shared" ref="Z19" si="9">Z17+Z18</f>
        <v>-22562115</v>
      </c>
      <c r="AA19" s="254"/>
      <c r="AB19" s="254">
        <f>SUM(AB17:AB18)</f>
        <v>2225195</v>
      </c>
      <c r="AC19" s="255"/>
      <c r="AD19" s="255">
        <f>SUM(P19:AB19)</f>
        <v>-17120233</v>
      </c>
      <c r="AE19" s="256"/>
      <c r="AF19" s="255">
        <f>SUM(AF17:AF18)</f>
        <v>15410152</v>
      </c>
      <c r="AG19" s="256"/>
      <c r="AH19" s="254">
        <f>SUM(AH17:AH18)</f>
        <v>98976</v>
      </c>
      <c r="AI19" s="255"/>
      <c r="AJ19" s="254">
        <f>+AF19+AH19</f>
        <v>15509128</v>
      </c>
    </row>
    <row r="20" spans="1:37" ht="15" customHeight="1">
      <c r="A20" s="237"/>
      <c r="B20" s="172"/>
      <c r="C20" s="173"/>
      <c r="D20" s="254"/>
      <c r="E20" s="255"/>
      <c r="F20" s="254"/>
      <c r="G20" s="255"/>
      <c r="H20" s="254"/>
      <c r="I20" s="255"/>
      <c r="J20" s="254"/>
      <c r="K20" s="255"/>
      <c r="L20" s="254"/>
      <c r="M20" s="255"/>
      <c r="N20" s="254"/>
      <c r="O20" s="255"/>
      <c r="P20" s="255"/>
      <c r="Q20" s="255"/>
      <c r="R20" s="255"/>
      <c r="S20" s="255"/>
      <c r="T20" s="255"/>
      <c r="U20" s="255"/>
      <c r="V20" s="254"/>
      <c r="W20" s="255"/>
      <c r="X20" s="254"/>
      <c r="Y20" s="255"/>
      <c r="Z20" s="254"/>
      <c r="AA20" s="254"/>
      <c r="AB20" s="254"/>
      <c r="AC20" s="255"/>
      <c r="AD20" s="254"/>
      <c r="AE20" s="255"/>
      <c r="AF20" s="254"/>
      <c r="AG20" s="255"/>
      <c r="AH20" s="254"/>
      <c r="AI20" s="256"/>
      <c r="AJ20" s="254"/>
    </row>
    <row r="21" spans="1:37" ht="21.5" customHeight="1">
      <c r="A21" s="350" t="s">
        <v>191</v>
      </c>
      <c r="B21" s="172"/>
      <c r="C21" s="173"/>
      <c r="D21" s="254"/>
      <c r="E21" s="255"/>
      <c r="F21" s="254"/>
      <c r="G21" s="255"/>
      <c r="H21" s="254"/>
      <c r="I21" s="255"/>
      <c r="J21" s="254"/>
      <c r="K21" s="255"/>
      <c r="L21" s="254"/>
      <c r="M21" s="255"/>
      <c r="N21" s="254"/>
      <c r="O21" s="255"/>
      <c r="P21" s="255"/>
      <c r="Q21" s="255"/>
      <c r="R21" s="255"/>
      <c r="S21" s="255"/>
      <c r="T21" s="255"/>
      <c r="U21" s="255"/>
      <c r="V21" s="254"/>
      <c r="W21" s="255"/>
      <c r="X21" s="254"/>
      <c r="Y21" s="255"/>
      <c r="Z21" s="254"/>
      <c r="AA21" s="254"/>
      <c r="AB21" s="254"/>
      <c r="AC21" s="255"/>
      <c r="AD21" s="254"/>
      <c r="AE21" s="255"/>
      <c r="AF21" s="254"/>
      <c r="AG21" s="255"/>
      <c r="AH21" s="254"/>
      <c r="AI21" s="256"/>
      <c r="AJ21" s="254"/>
    </row>
    <row r="22" spans="1:37" ht="21.5" customHeight="1">
      <c r="A22" s="351" t="s">
        <v>284</v>
      </c>
      <c r="B22" s="335"/>
      <c r="C22" s="173"/>
      <c r="D22" s="254"/>
      <c r="E22" s="255"/>
      <c r="F22" s="254"/>
      <c r="G22" s="255"/>
      <c r="H22" s="254"/>
      <c r="I22" s="255"/>
      <c r="J22" s="254"/>
      <c r="K22" s="255"/>
      <c r="L22" s="254"/>
      <c r="M22" s="255"/>
      <c r="N22" s="254"/>
      <c r="O22" s="255"/>
      <c r="P22" s="255"/>
      <c r="Q22" s="255"/>
      <c r="R22" s="255"/>
      <c r="S22" s="255"/>
      <c r="T22" s="255"/>
      <c r="U22" s="255"/>
      <c r="V22" s="254"/>
      <c r="W22" s="255"/>
      <c r="X22" s="254"/>
      <c r="Y22" s="255"/>
      <c r="Z22" s="254"/>
      <c r="AA22" s="254"/>
      <c r="AB22" s="254"/>
      <c r="AC22" s="255"/>
      <c r="AD22" s="254"/>
      <c r="AE22" s="255"/>
      <c r="AF22" s="254"/>
      <c r="AG22" s="255"/>
      <c r="AH22" s="254"/>
      <c r="AI22" s="256"/>
      <c r="AJ22" s="254"/>
    </row>
    <row r="23" spans="1:37" ht="21.5" customHeight="1">
      <c r="A23" s="187" t="s">
        <v>292</v>
      </c>
      <c r="B23" s="335">
        <v>4</v>
      </c>
      <c r="C23" s="173"/>
      <c r="D23" s="337">
        <v>0</v>
      </c>
      <c r="E23" s="255"/>
      <c r="F23" s="337">
        <f>-F19</f>
        <v>-183822</v>
      </c>
      <c r="G23" s="255"/>
      <c r="H23" s="337">
        <v>0</v>
      </c>
      <c r="I23" s="255"/>
      <c r="J23" s="337">
        <v>10000</v>
      </c>
      <c r="K23" s="255"/>
      <c r="L23" s="337">
        <v>0</v>
      </c>
      <c r="M23" s="255"/>
      <c r="N23" s="337">
        <f>21947-9971</f>
        <v>11976</v>
      </c>
      <c r="O23" s="255"/>
      <c r="P23" s="337">
        <v>0</v>
      </c>
      <c r="Q23" s="255"/>
      <c r="R23" s="337">
        <v>0</v>
      </c>
      <c r="S23" s="255"/>
      <c r="T23" s="337">
        <v>0</v>
      </c>
      <c r="U23" s="255"/>
      <c r="V23" s="337">
        <v>-9860</v>
      </c>
      <c r="W23" s="255"/>
      <c r="X23" s="337">
        <v>0</v>
      </c>
      <c r="Y23" s="255"/>
      <c r="Z23" s="337">
        <v>-70683</v>
      </c>
      <c r="AA23" s="255"/>
      <c r="AB23" s="337">
        <v>0</v>
      </c>
      <c r="AC23" s="255"/>
      <c r="AD23" s="337">
        <f t="shared" ref="AD23:AD24" si="10">SUM(P23:AB23)</f>
        <v>-80543</v>
      </c>
      <c r="AE23" s="255"/>
      <c r="AF23" s="337">
        <f>SUM(D23:N23,AD23)</f>
        <v>-242389</v>
      </c>
      <c r="AG23" s="255"/>
      <c r="AH23" s="337">
        <f>63809</f>
        <v>63809</v>
      </c>
      <c r="AI23" s="255"/>
      <c r="AJ23" s="337">
        <f t="shared" ref="AJ23:AJ24" si="11">+AF23+AH23</f>
        <v>-178580</v>
      </c>
    </row>
    <row r="24" spans="1:37" ht="21.5" customHeight="1">
      <c r="A24" s="351" t="s">
        <v>285</v>
      </c>
      <c r="B24" s="335"/>
      <c r="C24" s="173"/>
      <c r="D24" s="338">
        <f t="shared" ref="D24:AB24" si="12">+D23</f>
        <v>0</v>
      </c>
      <c r="E24" s="255"/>
      <c r="F24" s="338">
        <f t="shared" ref="F24" si="13">+F23</f>
        <v>-183822</v>
      </c>
      <c r="G24" s="255"/>
      <c r="H24" s="338">
        <f t="shared" si="12"/>
        <v>0</v>
      </c>
      <c r="I24" s="255"/>
      <c r="J24" s="338">
        <f t="shared" si="12"/>
        <v>10000</v>
      </c>
      <c r="K24" s="255"/>
      <c r="L24" s="338">
        <f t="shared" si="12"/>
        <v>0</v>
      </c>
      <c r="M24" s="255"/>
      <c r="N24" s="338">
        <f t="shared" si="12"/>
        <v>11976</v>
      </c>
      <c r="O24" s="255"/>
      <c r="P24" s="338">
        <f t="shared" si="12"/>
        <v>0</v>
      </c>
      <c r="Q24" s="255"/>
      <c r="R24" s="338">
        <f t="shared" si="12"/>
        <v>0</v>
      </c>
      <c r="S24" s="255"/>
      <c r="T24" s="338">
        <f t="shared" si="12"/>
        <v>0</v>
      </c>
      <c r="U24" s="255"/>
      <c r="V24" s="338">
        <f t="shared" si="12"/>
        <v>-9860</v>
      </c>
      <c r="W24" s="255"/>
      <c r="X24" s="338">
        <f t="shared" si="12"/>
        <v>0</v>
      </c>
      <c r="Y24" s="255"/>
      <c r="Z24" s="338">
        <f t="shared" si="12"/>
        <v>-70683</v>
      </c>
      <c r="AA24" s="255"/>
      <c r="AB24" s="338">
        <f t="shared" si="12"/>
        <v>0</v>
      </c>
      <c r="AC24" s="255"/>
      <c r="AD24" s="338">
        <f t="shared" si="10"/>
        <v>-80543</v>
      </c>
      <c r="AE24" s="255"/>
      <c r="AF24" s="338">
        <f>SUM(D24:N24,AD24)</f>
        <v>-242389</v>
      </c>
      <c r="AG24" s="255"/>
      <c r="AH24" s="338">
        <f t="shared" ref="AH24" si="14">+AH23</f>
        <v>63809</v>
      </c>
      <c r="AI24" s="255"/>
      <c r="AJ24" s="338">
        <f t="shared" si="11"/>
        <v>-178580</v>
      </c>
    </row>
    <row r="25" spans="1:37" ht="21.5" customHeight="1">
      <c r="A25" s="172"/>
      <c r="B25" s="172"/>
      <c r="C25" s="173"/>
      <c r="D25" s="339"/>
      <c r="E25" s="255"/>
      <c r="F25" s="339"/>
      <c r="G25" s="255"/>
      <c r="H25" s="339"/>
      <c r="I25" s="255"/>
      <c r="J25" s="339"/>
      <c r="K25" s="255"/>
      <c r="L25" s="339"/>
      <c r="M25" s="255"/>
      <c r="N25" s="339"/>
      <c r="O25" s="255"/>
      <c r="P25" s="339"/>
      <c r="Q25" s="255"/>
      <c r="R25" s="339"/>
      <c r="S25" s="255"/>
      <c r="T25" s="339"/>
      <c r="U25" s="255"/>
      <c r="V25" s="339"/>
      <c r="W25" s="255"/>
      <c r="X25" s="339"/>
      <c r="Y25" s="255"/>
      <c r="Z25" s="339"/>
      <c r="AA25" s="255"/>
      <c r="AB25" s="339"/>
      <c r="AC25" s="255"/>
      <c r="AD25" s="339"/>
      <c r="AE25" s="255"/>
      <c r="AF25" s="339"/>
      <c r="AG25" s="255"/>
      <c r="AH25" s="339"/>
      <c r="AI25" s="255"/>
      <c r="AJ25" s="339"/>
    </row>
    <row r="26" spans="1:37" ht="21.5" customHeight="1">
      <c r="A26" s="336" t="s">
        <v>195</v>
      </c>
      <c r="B26" s="172"/>
      <c r="C26" s="173"/>
      <c r="D26" s="339"/>
      <c r="E26" s="255"/>
      <c r="F26" s="339"/>
      <c r="G26" s="255"/>
      <c r="H26" s="339"/>
      <c r="I26" s="255"/>
      <c r="J26" s="339"/>
      <c r="K26" s="255"/>
      <c r="L26" s="339"/>
      <c r="M26" s="255"/>
      <c r="N26" s="339"/>
      <c r="O26" s="255"/>
      <c r="P26" s="339"/>
      <c r="Q26" s="255"/>
      <c r="R26" s="339"/>
      <c r="S26" s="255"/>
      <c r="T26" s="339"/>
      <c r="U26" s="255"/>
      <c r="V26" s="339"/>
      <c r="W26" s="255"/>
      <c r="X26" s="339"/>
      <c r="Y26" s="255"/>
      <c r="Z26" s="339"/>
      <c r="AA26" s="255"/>
      <c r="AB26" s="339"/>
      <c r="AC26" s="255"/>
      <c r="AD26" s="339"/>
      <c r="AE26" s="255"/>
      <c r="AF26" s="339"/>
      <c r="AG26" s="255"/>
      <c r="AH26" s="339"/>
      <c r="AI26" s="255"/>
      <c r="AJ26" s="339"/>
    </row>
    <row r="27" spans="1:37" ht="21.5" customHeight="1">
      <c r="A27" s="336" t="s">
        <v>196</v>
      </c>
      <c r="B27" s="172"/>
      <c r="C27" s="173"/>
      <c r="D27" s="338">
        <f>D24</f>
        <v>0</v>
      </c>
      <c r="E27" s="255"/>
      <c r="F27" s="338">
        <f>F24</f>
        <v>-183822</v>
      </c>
      <c r="G27" s="255"/>
      <c r="H27" s="338">
        <f t="shared" ref="H27" si="15">H24</f>
        <v>0</v>
      </c>
      <c r="I27" s="255"/>
      <c r="J27" s="338">
        <f t="shared" ref="J27" si="16">J24</f>
        <v>10000</v>
      </c>
      <c r="K27" s="255"/>
      <c r="L27" s="338">
        <f t="shared" ref="L27" si="17">L24</f>
        <v>0</v>
      </c>
      <c r="M27" s="255"/>
      <c r="N27" s="338">
        <f>N24</f>
        <v>11976</v>
      </c>
      <c r="O27" s="255"/>
      <c r="P27" s="338">
        <f t="shared" ref="P27" si="18">P24</f>
        <v>0</v>
      </c>
      <c r="Q27" s="255"/>
      <c r="R27" s="338">
        <f t="shared" ref="R27" si="19">R24</f>
        <v>0</v>
      </c>
      <c r="S27" s="255"/>
      <c r="T27" s="338">
        <f t="shared" ref="T27" si="20">T24</f>
        <v>0</v>
      </c>
      <c r="U27" s="255"/>
      <c r="V27" s="338">
        <f t="shared" ref="V27" si="21">V24</f>
        <v>-9860</v>
      </c>
      <c r="W27" s="255"/>
      <c r="X27" s="338">
        <f t="shared" ref="X27" si="22">X24</f>
        <v>0</v>
      </c>
      <c r="Y27" s="255"/>
      <c r="Z27" s="338">
        <f t="shared" ref="Z27" si="23">Z24</f>
        <v>-70683</v>
      </c>
      <c r="AA27" s="255"/>
      <c r="AB27" s="338">
        <f t="shared" ref="AB27" si="24">AB24</f>
        <v>0</v>
      </c>
      <c r="AC27" s="255"/>
      <c r="AD27" s="338">
        <f>SUM(P27:AB27)</f>
        <v>-80543</v>
      </c>
      <c r="AE27" s="255"/>
      <c r="AF27" s="338">
        <f>SUM(D27:N27,AD27)</f>
        <v>-242389</v>
      </c>
      <c r="AG27" s="255"/>
      <c r="AH27" s="338">
        <f t="shared" ref="AH27" si="25">AH24</f>
        <v>63809</v>
      </c>
      <c r="AI27" s="255"/>
      <c r="AJ27" s="338">
        <f>+AF27+AH27</f>
        <v>-178580</v>
      </c>
    </row>
    <row r="28" spans="1:37" ht="21.5" customHeight="1">
      <c r="A28" s="237"/>
      <c r="B28" s="172"/>
      <c r="C28" s="173"/>
      <c r="D28" s="254"/>
      <c r="E28" s="255"/>
      <c r="F28" s="254"/>
      <c r="G28" s="255"/>
      <c r="H28" s="254"/>
      <c r="I28" s="255"/>
      <c r="J28" s="254"/>
      <c r="K28" s="255"/>
      <c r="L28" s="254"/>
      <c r="M28" s="255"/>
      <c r="N28" s="254"/>
      <c r="O28" s="255"/>
      <c r="P28" s="254"/>
      <c r="Q28" s="255"/>
      <c r="R28" s="254"/>
      <c r="S28" s="255"/>
      <c r="T28" s="254"/>
      <c r="U28" s="255"/>
      <c r="V28" s="254"/>
      <c r="W28" s="255"/>
      <c r="X28" s="254"/>
      <c r="Y28" s="255"/>
      <c r="Z28" s="254"/>
      <c r="AA28" s="255"/>
      <c r="AB28" s="254"/>
      <c r="AC28" s="255"/>
      <c r="AD28" s="254"/>
      <c r="AE28" s="255"/>
      <c r="AF28" s="254"/>
      <c r="AG28" s="255"/>
      <c r="AH28" s="254"/>
      <c r="AI28" s="255"/>
      <c r="AJ28" s="254"/>
    </row>
    <row r="29" spans="1:37">
      <c r="A29" s="172" t="s">
        <v>120</v>
      </c>
      <c r="B29" s="172"/>
      <c r="C29" s="172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4"/>
      <c r="AE29" s="255"/>
      <c r="AF29" s="254"/>
      <c r="AG29" s="255"/>
      <c r="AH29" s="255"/>
      <c r="AI29" s="255"/>
      <c r="AJ29" s="255"/>
    </row>
    <row r="30" spans="1:37">
      <c r="A30" s="187" t="s">
        <v>99</v>
      </c>
      <c r="B30" s="187"/>
      <c r="C30" s="187"/>
      <c r="D30" s="254">
        <v>0</v>
      </c>
      <c r="E30" s="256"/>
      <c r="F30" s="254">
        <v>0</v>
      </c>
      <c r="G30" s="256"/>
      <c r="H30" s="254">
        <v>0</v>
      </c>
      <c r="I30" s="256"/>
      <c r="J30" s="254">
        <v>0</v>
      </c>
      <c r="K30" s="256"/>
      <c r="L30" s="254">
        <v>0</v>
      </c>
      <c r="M30" s="256"/>
      <c r="N30" s="253">
        <f>+'PL 7-8'!D91</f>
        <v>496393</v>
      </c>
      <c r="O30" s="256"/>
      <c r="P30" s="256">
        <v>0</v>
      </c>
      <c r="Q30" s="256"/>
      <c r="R30" s="256">
        <v>0</v>
      </c>
      <c r="S30" s="256"/>
      <c r="T30" s="256">
        <v>0</v>
      </c>
      <c r="U30" s="256"/>
      <c r="V30" s="256">
        <v>0</v>
      </c>
      <c r="W30" s="256"/>
      <c r="X30" s="256">
        <v>0</v>
      </c>
      <c r="Y30" s="256"/>
      <c r="Z30" s="256">
        <v>0</v>
      </c>
      <c r="AA30" s="256"/>
      <c r="AB30" s="256">
        <v>0</v>
      </c>
      <c r="AC30" s="256"/>
      <c r="AD30" s="254">
        <f t="shared" ref="AD30:AD31" si="26">SUM(P30:AB30)</f>
        <v>0</v>
      </c>
      <c r="AE30" s="256"/>
      <c r="AF30" s="256">
        <f>SUM(D30:N30,AD30)</f>
        <v>496393</v>
      </c>
      <c r="AG30" s="256"/>
      <c r="AH30" s="256">
        <f>+'PL 7-8'!D92</f>
        <v>9301</v>
      </c>
      <c r="AI30" s="256"/>
      <c r="AJ30" s="256">
        <f>+AF30+AH30</f>
        <v>505694</v>
      </c>
      <c r="AK30" s="344">
        <f>+AJ30-'PL 7-8'!D93</f>
        <v>0</v>
      </c>
    </row>
    <row r="31" spans="1:37">
      <c r="A31" s="187" t="s">
        <v>100</v>
      </c>
      <c r="B31" s="187"/>
      <c r="C31" s="187"/>
      <c r="D31" s="253">
        <v>0</v>
      </c>
      <c r="E31" s="256"/>
      <c r="F31" s="253">
        <v>0</v>
      </c>
      <c r="G31" s="256"/>
      <c r="H31" s="253">
        <v>0</v>
      </c>
      <c r="I31" s="256"/>
      <c r="J31" s="253">
        <v>0</v>
      </c>
      <c r="K31" s="256"/>
      <c r="L31" s="253">
        <v>0</v>
      </c>
      <c r="M31" s="256"/>
      <c r="N31" s="256">
        <v>0</v>
      </c>
      <c r="O31" s="256"/>
      <c r="P31" s="256">
        <f>ROUND('[1]Statement of change'!$Y$32/1000,0)</f>
        <v>-103568</v>
      </c>
      <c r="Q31" s="256"/>
      <c r="R31" s="256">
        <f>ROUND('[1]Statement of change'!AC32/1000,0)</f>
        <v>2062389</v>
      </c>
      <c r="S31" s="256"/>
      <c r="T31" s="256">
        <f>ROUND('[1]Statement of change'!AK32/1000,0)</f>
        <v>56307</v>
      </c>
      <c r="U31" s="256"/>
      <c r="V31" s="256">
        <v>-3899818</v>
      </c>
      <c r="W31" s="256"/>
      <c r="X31" s="256">
        <v>0</v>
      </c>
      <c r="Y31" s="256"/>
      <c r="Z31" s="256">
        <v>0</v>
      </c>
      <c r="AA31" s="256"/>
      <c r="AB31" s="256">
        <f>ROUND(('[1]Statement of change'!U32+'[1]Statement of change'!AM32)/1000,0)</f>
        <v>-75788</v>
      </c>
      <c r="AC31" s="256"/>
      <c r="AD31" s="256">
        <f t="shared" si="26"/>
        <v>-1960478</v>
      </c>
      <c r="AE31" s="256"/>
      <c r="AF31" s="256">
        <f>SUM(D31:N31,AD31)</f>
        <v>-1960478</v>
      </c>
      <c r="AG31" s="256"/>
      <c r="AH31" s="256">
        <f>+'PL 7-8'!D97-'PL 7-8'!D92</f>
        <v>-6478</v>
      </c>
      <c r="AI31" s="256"/>
      <c r="AJ31" s="256">
        <f>+AF31+AH31</f>
        <v>-1966956</v>
      </c>
      <c r="AK31" s="344"/>
    </row>
    <row r="32" spans="1:37">
      <c r="A32" s="172" t="s">
        <v>119</v>
      </c>
      <c r="B32" s="172"/>
      <c r="C32" s="172"/>
      <c r="D32" s="257">
        <f>D30+D31</f>
        <v>0</v>
      </c>
      <c r="E32" s="255"/>
      <c r="F32" s="257">
        <f>F30+F31</f>
        <v>0</v>
      </c>
      <c r="G32" s="255"/>
      <c r="H32" s="257">
        <f>H30+H31</f>
        <v>0</v>
      </c>
      <c r="I32" s="255"/>
      <c r="J32" s="257">
        <f>J30+J31</f>
        <v>0</v>
      </c>
      <c r="K32" s="255"/>
      <c r="L32" s="257">
        <f>L30+L31</f>
        <v>0</v>
      </c>
      <c r="M32" s="255"/>
      <c r="N32" s="257">
        <f>N30+N31</f>
        <v>496393</v>
      </c>
      <c r="O32" s="255"/>
      <c r="P32" s="257">
        <f>P30+P31</f>
        <v>-103568</v>
      </c>
      <c r="Q32" s="255"/>
      <c r="R32" s="257">
        <f>R30+R31</f>
        <v>2062389</v>
      </c>
      <c r="S32" s="255"/>
      <c r="T32" s="257">
        <f>T30+T31</f>
        <v>56307</v>
      </c>
      <c r="U32" s="255"/>
      <c r="V32" s="257">
        <f>V30+V31</f>
        <v>-3899818</v>
      </c>
      <c r="W32" s="255"/>
      <c r="X32" s="257">
        <f>X30+X31</f>
        <v>0</v>
      </c>
      <c r="Y32" s="255"/>
      <c r="Z32" s="257">
        <f>Z30+Z31</f>
        <v>0</v>
      </c>
      <c r="AA32" s="255"/>
      <c r="AB32" s="257">
        <f>AB30+AB31</f>
        <v>-75788</v>
      </c>
      <c r="AC32" s="255"/>
      <c r="AD32" s="257">
        <f>AD30+AD31</f>
        <v>-1960478</v>
      </c>
      <c r="AE32" s="255"/>
      <c r="AF32" s="257">
        <f>AF30+AF31</f>
        <v>-1464085</v>
      </c>
      <c r="AG32" s="255"/>
      <c r="AH32" s="257">
        <f>AH30+AH31</f>
        <v>2823</v>
      </c>
      <c r="AI32" s="256"/>
      <c r="AJ32" s="257">
        <f>AJ30+AJ31</f>
        <v>-1461262</v>
      </c>
      <c r="AK32" s="344">
        <f>+AJ32-'PL 7-8'!D98</f>
        <v>0</v>
      </c>
    </row>
    <row r="33" spans="1:37" ht="15" customHeight="1">
      <c r="A33" s="172"/>
      <c r="B33" s="172"/>
      <c r="C33" s="172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55"/>
      <c r="AG33" s="255"/>
      <c r="AH33" s="255"/>
      <c r="AI33" s="256"/>
      <c r="AJ33" s="255"/>
    </row>
    <row r="34" spans="1:37" s="238" customFormat="1">
      <c r="A34" s="187" t="s">
        <v>33</v>
      </c>
      <c r="B34" s="187"/>
      <c r="C34" s="187"/>
      <c r="D34" s="256">
        <v>0</v>
      </c>
      <c r="E34" s="256"/>
      <c r="F34" s="256">
        <v>0</v>
      </c>
      <c r="G34" s="256"/>
      <c r="H34" s="256">
        <v>0</v>
      </c>
      <c r="I34" s="256"/>
      <c r="J34" s="256">
        <v>0</v>
      </c>
      <c r="K34" s="256"/>
      <c r="L34" s="256">
        <v>0</v>
      </c>
      <c r="M34" s="256"/>
      <c r="N34" s="256">
        <f>ROUND('[1]Statement of change'!$O$36/1000,0)</f>
        <v>8009</v>
      </c>
      <c r="O34" s="256"/>
      <c r="P34" s="256">
        <v>0</v>
      </c>
      <c r="Q34" s="256"/>
      <c r="R34" s="256">
        <v>0</v>
      </c>
      <c r="S34" s="256"/>
      <c r="T34" s="256">
        <v>0</v>
      </c>
      <c r="U34" s="256"/>
      <c r="V34" s="256">
        <v>0</v>
      </c>
      <c r="W34" s="256"/>
      <c r="X34" s="256">
        <v>0</v>
      </c>
      <c r="Y34" s="256"/>
      <c r="Z34" s="256">
        <v>0</v>
      </c>
      <c r="AA34" s="256"/>
      <c r="AB34" s="258">
        <f>ROUND('[1]Statement of change'!$U$36/1000,0)</f>
        <v>-8009</v>
      </c>
      <c r="AC34" s="256"/>
      <c r="AD34" s="256">
        <f>SUM(P34:AB34)</f>
        <v>-8009</v>
      </c>
      <c r="AE34" s="256"/>
      <c r="AF34" s="256">
        <f>SUM(D34:N34,AD34)</f>
        <v>0</v>
      </c>
      <c r="AG34" s="256"/>
      <c r="AH34" s="256">
        <v>0</v>
      </c>
      <c r="AI34" s="256"/>
      <c r="AJ34" s="256">
        <f>+AF34+AH34</f>
        <v>0</v>
      </c>
    </row>
    <row r="35" spans="1:37" s="238" customFormat="1" ht="15" customHeight="1">
      <c r="A35" s="187"/>
      <c r="B35" s="187"/>
      <c r="C35" s="187"/>
      <c r="D35" s="259"/>
      <c r="E35" s="256"/>
      <c r="F35" s="259"/>
      <c r="G35" s="256"/>
      <c r="H35" s="259"/>
      <c r="I35" s="256"/>
      <c r="J35" s="259"/>
      <c r="K35" s="256"/>
      <c r="L35" s="259"/>
      <c r="M35" s="256"/>
      <c r="N35" s="259"/>
      <c r="O35" s="256"/>
      <c r="P35" s="259"/>
      <c r="Q35" s="256"/>
      <c r="R35" s="259"/>
      <c r="S35" s="256"/>
      <c r="T35" s="259"/>
      <c r="U35" s="256"/>
      <c r="V35" s="259"/>
      <c r="W35" s="256"/>
      <c r="X35" s="259"/>
      <c r="Y35" s="256"/>
      <c r="Z35" s="259"/>
      <c r="AA35" s="256"/>
      <c r="AB35" s="256"/>
      <c r="AC35" s="256"/>
      <c r="AD35" s="259"/>
      <c r="AE35" s="256"/>
      <c r="AF35" s="260"/>
      <c r="AG35" s="256"/>
      <c r="AH35" s="259"/>
      <c r="AI35" s="256"/>
      <c r="AJ35" s="260"/>
    </row>
    <row r="36" spans="1:37" ht="22" thickBot="1">
      <c r="A36" s="172" t="s">
        <v>268</v>
      </c>
      <c r="B36" s="172"/>
      <c r="C36" s="172"/>
      <c r="D36" s="261">
        <f>+D34+D27+D32+D19</f>
        <v>7520978</v>
      </c>
      <c r="E36" s="255"/>
      <c r="F36" s="261">
        <f>+F34+F27+F32+F19</f>
        <v>0</v>
      </c>
      <c r="G36" s="255"/>
      <c r="H36" s="261">
        <f>+H34+H27+H32+H19</f>
        <v>18224269</v>
      </c>
      <c r="I36" s="255"/>
      <c r="J36" s="261">
        <f>+J34+J27+J32+J19</f>
        <v>354222</v>
      </c>
      <c r="K36" s="255"/>
      <c r="L36" s="261">
        <f>+L34+L27+L32+L19</f>
        <v>27715</v>
      </c>
      <c r="M36" s="255"/>
      <c r="N36" s="261">
        <f>+N34+N27+N32+N19</f>
        <v>6745757</v>
      </c>
      <c r="O36" s="256"/>
      <c r="P36" s="261">
        <f>+P34+P27+P32+P19</f>
        <v>6519</v>
      </c>
      <c r="Q36" s="255"/>
      <c r="R36" s="261">
        <f>+R34+R27+R32+R19</f>
        <v>0</v>
      </c>
      <c r="S36" s="255"/>
      <c r="T36" s="261">
        <f>+T34+T27+T32+T19</f>
        <v>40585</v>
      </c>
      <c r="U36" s="255"/>
      <c r="V36" s="261">
        <f>+V34+V27+V32+V19</f>
        <v>1343822</v>
      </c>
      <c r="W36" s="256"/>
      <c r="X36" s="261">
        <f>+X34+X27+X32+X19</f>
        <v>-68789</v>
      </c>
      <c r="Y36" s="256"/>
      <c r="Z36" s="261">
        <f>+Z34+Z27+Z32+Z19</f>
        <v>-22632798</v>
      </c>
      <c r="AA36" s="255"/>
      <c r="AB36" s="261">
        <f>+AB34+AB27+AB32+AB19</f>
        <v>2141398</v>
      </c>
      <c r="AC36" s="256"/>
      <c r="AD36" s="261">
        <f>+AD34+AD27+AD32+AD19</f>
        <v>-19169263</v>
      </c>
      <c r="AE36" s="255"/>
      <c r="AF36" s="261">
        <f>+AF34+AF27+AF32+AF19</f>
        <v>13703678</v>
      </c>
      <c r="AG36" s="255"/>
      <c r="AH36" s="261">
        <f>+AH34+AH27+AH32+AH19</f>
        <v>165608</v>
      </c>
      <c r="AI36" s="256"/>
      <c r="AJ36" s="261">
        <f>+AJ34+AJ27+AJ32+AJ19</f>
        <v>13869286</v>
      </c>
      <c r="AK36" s="344"/>
    </row>
    <row r="37" spans="1:37" ht="22" thickTop="1">
      <c r="D37" s="347"/>
      <c r="E37" s="353"/>
      <c r="F37" s="347"/>
      <c r="G37" s="353"/>
      <c r="H37" s="347"/>
      <c r="I37" s="353"/>
      <c r="J37" s="347"/>
      <c r="K37" s="353"/>
      <c r="L37" s="347"/>
      <c r="M37" s="353"/>
      <c r="N37" s="347"/>
      <c r="O37" s="353"/>
      <c r="P37" s="353"/>
      <c r="Q37" s="353"/>
      <c r="R37" s="353"/>
      <c r="S37" s="353"/>
      <c r="T37" s="353"/>
      <c r="U37" s="353"/>
      <c r="V37" s="347"/>
      <c r="W37" s="353"/>
      <c r="X37" s="347"/>
      <c r="Y37" s="353"/>
      <c r="Z37" s="347"/>
      <c r="AA37" s="347"/>
      <c r="AB37" s="347"/>
      <c r="AC37" s="353"/>
      <c r="AD37" s="347"/>
      <c r="AE37" s="353"/>
      <c r="AF37" s="347"/>
      <c r="AG37" s="353"/>
      <c r="AH37" s="347"/>
      <c r="AI37" s="353"/>
      <c r="AJ37" s="347"/>
    </row>
    <row r="38" spans="1:37">
      <c r="D38" s="347"/>
      <c r="E38" s="353"/>
      <c r="F38" s="353"/>
      <c r="G38" s="353"/>
      <c r="H38" s="347"/>
      <c r="I38" s="353"/>
      <c r="J38" s="347"/>
      <c r="K38" s="353"/>
      <c r="L38" s="347"/>
      <c r="M38" s="353"/>
      <c r="N38" s="347"/>
      <c r="O38" s="353"/>
      <c r="P38" s="353"/>
      <c r="Q38" s="353"/>
      <c r="R38" s="353"/>
      <c r="S38" s="353"/>
      <c r="T38" s="353"/>
      <c r="U38" s="353"/>
      <c r="V38" s="347"/>
      <c r="W38" s="353"/>
      <c r="X38" s="347"/>
      <c r="Y38" s="353"/>
      <c r="Z38" s="347"/>
      <c r="AA38" s="347"/>
      <c r="AB38" s="347"/>
      <c r="AC38" s="353"/>
      <c r="AD38" s="347"/>
      <c r="AE38" s="353"/>
      <c r="AF38" s="347"/>
      <c r="AG38" s="353"/>
      <c r="AH38" s="347"/>
      <c r="AI38" s="353"/>
      <c r="AJ38" s="347"/>
    </row>
    <row r="39" spans="1:37">
      <c r="D39" s="262"/>
      <c r="E39" s="263"/>
      <c r="F39" s="263"/>
      <c r="G39" s="263"/>
      <c r="H39" s="262"/>
      <c r="I39" s="263"/>
      <c r="J39" s="262"/>
      <c r="K39" s="263"/>
      <c r="L39" s="262"/>
      <c r="M39" s="263"/>
      <c r="N39" s="264"/>
      <c r="O39" s="263"/>
      <c r="P39" s="263"/>
      <c r="Q39" s="263"/>
      <c r="R39" s="263"/>
      <c r="S39" s="263"/>
      <c r="T39" s="263"/>
      <c r="U39" s="263"/>
      <c r="V39" s="262"/>
      <c r="W39" s="263"/>
      <c r="X39" s="262"/>
      <c r="Y39" s="263"/>
      <c r="Z39" s="262"/>
      <c r="AA39" s="262"/>
      <c r="AB39" s="262"/>
      <c r="AC39" s="263"/>
      <c r="AD39" s="347"/>
      <c r="AE39" s="263"/>
      <c r="AF39" s="347"/>
      <c r="AG39" s="263"/>
      <c r="AH39" s="347"/>
      <c r="AI39" s="263"/>
      <c r="AJ39" s="264"/>
    </row>
    <row r="40" spans="1:37">
      <c r="D40" s="262"/>
      <c r="E40" s="263"/>
      <c r="F40" s="263"/>
      <c r="G40" s="263"/>
      <c r="H40" s="262"/>
      <c r="I40" s="263"/>
      <c r="J40" s="262"/>
      <c r="K40" s="263"/>
      <c r="L40" s="262"/>
      <c r="M40" s="263"/>
      <c r="N40" s="349"/>
      <c r="O40" s="263"/>
      <c r="P40" s="263"/>
      <c r="Q40" s="263"/>
      <c r="R40" s="263"/>
      <c r="S40" s="263"/>
      <c r="T40" s="263"/>
      <c r="U40" s="263"/>
      <c r="V40" s="262"/>
      <c r="W40" s="263"/>
      <c r="X40" s="262"/>
      <c r="Y40" s="263"/>
      <c r="Z40" s="262"/>
      <c r="AA40" s="262"/>
      <c r="AB40" s="262"/>
      <c r="AC40" s="263"/>
      <c r="AD40" s="348"/>
      <c r="AE40" s="263"/>
      <c r="AF40" s="348"/>
      <c r="AG40" s="263"/>
      <c r="AH40" s="348"/>
      <c r="AI40" s="263"/>
      <c r="AJ40" s="264"/>
    </row>
    <row r="43" spans="1:37">
      <c r="AJ43" s="344"/>
    </row>
  </sheetData>
  <mergeCells count="4">
    <mergeCell ref="D14:AJ14"/>
    <mergeCell ref="J5:N5"/>
    <mergeCell ref="P5:AD5"/>
    <mergeCell ref="D4:AJ4"/>
  </mergeCells>
  <pageMargins left="0.31496062992126" right="0.23622047244094499" top="0.511811023622047" bottom="0.47244094488188998" header="0.511811023622047" footer="0.31496062992126"/>
  <pageSetup paperSize="9" scale="46" firstPageNumber="10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  <pageSetUpPr fitToPage="1"/>
  </sheetPr>
  <dimension ref="A1:O53"/>
  <sheetViews>
    <sheetView view="pageBreakPreview" topLeftCell="A4" zoomScale="85" zoomScaleNormal="80" zoomScaleSheetLayoutView="85" workbookViewId="0">
      <selection activeCell="O14" sqref="O14"/>
    </sheetView>
  </sheetViews>
  <sheetFormatPr defaultColWidth="11" defaultRowHeight="20.25" customHeight="1"/>
  <cols>
    <col min="1" max="1" width="51.59765625" style="30" customWidth="1"/>
    <col min="2" max="2" width="5.8984375" style="30" customWidth="1"/>
    <col min="3" max="3" width="14.09765625" style="22" customWidth="1"/>
    <col min="4" max="4" width="1.3984375" style="24" customWidth="1"/>
    <col min="5" max="5" width="16" style="22" customWidth="1"/>
    <col min="6" max="6" width="1.3984375" style="22" customWidth="1"/>
    <col min="7" max="7" width="14.09765625" style="22" customWidth="1"/>
    <col min="8" max="8" width="1.3984375" style="24" customWidth="1"/>
    <col min="9" max="9" width="14.09765625" style="22" customWidth="1"/>
    <col min="10" max="10" width="1.3984375" style="24" customWidth="1"/>
    <col min="11" max="11" width="18.09765625" style="24" customWidth="1"/>
    <col min="12" max="12" width="1.3984375" style="24" customWidth="1"/>
    <col min="13" max="13" width="18.19921875" style="22" customWidth="1"/>
    <col min="14" max="14" width="1.3984375" style="22" customWidth="1"/>
    <col min="15" max="15" width="14.09765625" style="22" customWidth="1"/>
    <col min="16" max="16384" width="11" style="22"/>
  </cols>
  <sheetData>
    <row r="1" spans="1:15" ht="22.5" customHeight="1">
      <c r="A1" s="31" t="s">
        <v>171</v>
      </c>
      <c r="B1" s="31"/>
      <c r="C1" s="31"/>
      <c r="D1" s="196"/>
      <c r="E1" s="197"/>
      <c r="F1" s="197"/>
      <c r="G1" s="31"/>
      <c r="H1" s="196"/>
      <c r="I1" s="31"/>
      <c r="J1" s="196"/>
      <c r="K1" s="196"/>
      <c r="L1" s="196"/>
      <c r="M1" s="197"/>
      <c r="N1" s="197"/>
      <c r="O1" s="21"/>
    </row>
    <row r="2" spans="1:15" s="24" customFormat="1" ht="22.5" customHeight="1">
      <c r="A2" s="198" t="s">
        <v>118</v>
      </c>
      <c r="B2" s="198"/>
      <c r="C2" s="31"/>
      <c r="D2" s="196"/>
      <c r="E2" s="197"/>
      <c r="F2" s="197"/>
      <c r="G2" s="31"/>
      <c r="H2" s="196"/>
      <c r="I2" s="31"/>
      <c r="J2" s="196"/>
      <c r="K2" s="196"/>
      <c r="L2" s="196"/>
      <c r="M2" s="197"/>
      <c r="N2" s="197"/>
      <c r="O2" s="23"/>
    </row>
    <row r="3" spans="1:15" s="24" customFormat="1" ht="22.5" customHeight="1">
      <c r="A3" s="198"/>
      <c r="B3" s="198"/>
      <c r="C3" s="366" t="s">
        <v>48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1:15" s="26" customFormat="1" ht="22.5" customHeight="1">
      <c r="A4" s="25"/>
      <c r="B4" s="199"/>
      <c r="C4" s="32"/>
      <c r="D4" s="86"/>
      <c r="E4" s="32"/>
      <c r="F4" s="86"/>
      <c r="G4" s="368" t="s">
        <v>34</v>
      </c>
      <c r="H4" s="368"/>
      <c r="I4" s="368"/>
      <c r="J4" s="86"/>
      <c r="K4" s="370" t="s">
        <v>59</v>
      </c>
      <c r="L4" s="370"/>
      <c r="M4" s="370"/>
      <c r="N4" s="92"/>
      <c r="O4" s="92"/>
    </row>
    <row r="5" spans="1:15" s="26" customFormat="1" ht="22.5" customHeight="1">
      <c r="A5" s="25"/>
      <c r="B5" s="199"/>
      <c r="C5" s="32"/>
      <c r="D5" s="86"/>
      <c r="E5" s="32"/>
      <c r="F5" s="86"/>
      <c r="G5" s="314"/>
      <c r="H5" s="314"/>
      <c r="I5" s="314"/>
      <c r="J5" s="86"/>
      <c r="K5" s="201" t="s">
        <v>225</v>
      </c>
      <c r="L5" s="86"/>
      <c r="M5" s="188"/>
      <c r="N5" s="92"/>
      <c r="O5" s="92"/>
    </row>
    <row r="6" spans="1:15" s="26" customFormat="1" ht="22.5" customHeight="1">
      <c r="B6" s="200"/>
      <c r="C6" s="201" t="s">
        <v>7</v>
      </c>
      <c r="D6" s="70"/>
      <c r="E6" s="232" t="s">
        <v>176</v>
      </c>
      <c r="F6" s="70"/>
      <c r="G6" s="70"/>
      <c r="H6" s="201"/>
      <c r="I6" s="73"/>
      <c r="J6" s="70"/>
      <c r="K6" s="201" t="s">
        <v>223</v>
      </c>
      <c r="L6" s="70"/>
      <c r="M6" s="201" t="s">
        <v>257</v>
      </c>
      <c r="N6" s="70"/>
      <c r="O6" s="70"/>
    </row>
    <row r="7" spans="1:15" s="26" customFormat="1" ht="22.5" customHeight="1">
      <c r="B7" s="200"/>
      <c r="C7" s="201" t="s">
        <v>8</v>
      </c>
      <c r="D7" s="201"/>
      <c r="E7" s="232" t="s">
        <v>177</v>
      </c>
      <c r="F7" s="201"/>
      <c r="G7" s="201" t="s">
        <v>38</v>
      </c>
      <c r="H7" s="201"/>
      <c r="I7" s="201"/>
      <c r="J7" s="201"/>
      <c r="K7" s="201" t="s">
        <v>221</v>
      </c>
      <c r="L7" s="201"/>
      <c r="M7" s="201" t="s">
        <v>66</v>
      </c>
      <c r="N7" s="201"/>
      <c r="O7" s="201" t="s">
        <v>21</v>
      </c>
    </row>
    <row r="8" spans="1:15" s="26" customFormat="1" ht="20.25" customHeight="1">
      <c r="B8" s="157"/>
      <c r="C8" s="201" t="s">
        <v>9</v>
      </c>
      <c r="D8" s="201"/>
      <c r="E8" s="232" t="s">
        <v>178</v>
      </c>
      <c r="F8" s="201"/>
      <c r="G8" s="201" t="s">
        <v>39</v>
      </c>
      <c r="H8" s="201"/>
      <c r="I8" s="201" t="s">
        <v>130</v>
      </c>
      <c r="J8" s="201"/>
      <c r="K8" s="317" t="s">
        <v>222</v>
      </c>
      <c r="L8" s="201"/>
      <c r="M8" s="201" t="s">
        <v>56</v>
      </c>
      <c r="N8" s="201"/>
      <c r="O8" s="201" t="s">
        <v>61</v>
      </c>
    </row>
    <row r="9" spans="1:15" s="26" customFormat="1" ht="22.5" customHeight="1">
      <c r="A9" s="47"/>
      <c r="B9" s="199"/>
      <c r="C9" s="369" t="s">
        <v>122</v>
      </c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</row>
    <row r="10" spans="1:15" s="29" customFormat="1" ht="22.5" customHeight="1">
      <c r="A10" s="35" t="s">
        <v>265</v>
      </c>
      <c r="B10" s="87"/>
      <c r="C10" s="163"/>
      <c r="D10" s="109"/>
      <c r="E10" s="204"/>
      <c r="F10" s="204"/>
      <c r="G10" s="163"/>
      <c r="H10" s="109"/>
      <c r="I10" s="163"/>
      <c r="J10" s="109"/>
      <c r="K10" s="109"/>
      <c r="L10" s="109"/>
      <c r="M10" s="204"/>
      <c r="N10" s="204"/>
      <c r="O10" s="163"/>
    </row>
    <row r="11" spans="1:15" s="29" customFormat="1" ht="22.5" customHeight="1">
      <c r="A11" s="156" t="s">
        <v>151</v>
      </c>
      <c r="B11" s="87"/>
      <c r="C11" s="110">
        <v>10</v>
      </c>
      <c r="D11" s="110"/>
      <c r="E11" s="205">
        <v>0</v>
      </c>
      <c r="F11" s="205"/>
      <c r="G11" s="110">
        <v>0</v>
      </c>
      <c r="H11" s="110"/>
      <c r="I11" s="110">
        <v>-255</v>
      </c>
      <c r="J11" s="110"/>
      <c r="K11" s="110">
        <v>0</v>
      </c>
      <c r="L11" s="110"/>
      <c r="M11" s="205">
        <f>SUM(K11:L11)</f>
        <v>0</v>
      </c>
      <c r="N11" s="205"/>
      <c r="O11" s="110">
        <f>SUM(C11:I11,M11)</f>
        <v>-245</v>
      </c>
    </row>
    <row r="12" spans="1:15" s="29" customFormat="1" ht="22.5" customHeight="1">
      <c r="A12" s="156"/>
      <c r="B12" s="87"/>
      <c r="C12" s="110"/>
      <c r="D12" s="110"/>
      <c r="E12" s="205"/>
      <c r="F12" s="205"/>
      <c r="G12" s="110"/>
      <c r="H12" s="110"/>
      <c r="I12" s="110"/>
      <c r="J12" s="110"/>
      <c r="K12" s="110"/>
      <c r="L12" s="110"/>
      <c r="M12" s="205"/>
      <c r="N12" s="205"/>
      <c r="O12" s="110"/>
    </row>
    <row r="13" spans="1:15" s="29" customFormat="1" ht="22.5" customHeight="1">
      <c r="A13" s="156" t="s">
        <v>288</v>
      </c>
      <c r="B13" s="156"/>
      <c r="C13" s="110"/>
      <c r="D13" s="110"/>
      <c r="E13" s="205"/>
      <c r="F13" s="205"/>
      <c r="G13" s="110"/>
      <c r="H13" s="110"/>
      <c r="I13" s="110"/>
      <c r="J13" s="110"/>
      <c r="K13" s="110"/>
      <c r="L13" s="110"/>
      <c r="M13" s="205"/>
      <c r="N13" s="205"/>
      <c r="O13" s="110"/>
    </row>
    <row r="14" spans="1:15" s="27" customFormat="1" ht="22.5" customHeight="1">
      <c r="A14" s="67" t="s">
        <v>164</v>
      </c>
      <c r="B14" s="67"/>
      <c r="C14" s="109">
        <v>0</v>
      </c>
      <c r="D14" s="109"/>
      <c r="E14" s="204">
        <v>0</v>
      </c>
      <c r="F14" s="204"/>
      <c r="G14" s="109">
        <v>0</v>
      </c>
      <c r="H14" s="109"/>
      <c r="I14" s="109">
        <f>+'PL 7-8'!J93</f>
        <v>-3999</v>
      </c>
      <c r="J14" s="109"/>
      <c r="K14" s="109">
        <v>0</v>
      </c>
      <c r="L14" s="109"/>
      <c r="M14" s="205">
        <f>SUM(K14:L14)</f>
        <v>0</v>
      </c>
      <c r="N14" s="204"/>
      <c r="O14" s="109">
        <f>SUM(C14:I14,M14)</f>
        <v>-3999</v>
      </c>
    </row>
    <row r="15" spans="1:15" s="27" customFormat="1" ht="22.5" hidden="1" customHeight="1">
      <c r="A15" s="67" t="s">
        <v>101</v>
      </c>
      <c r="B15" s="67"/>
      <c r="C15" s="109">
        <v>0</v>
      </c>
      <c r="D15" s="110"/>
      <c r="E15" s="204">
        <v>0</v>
      </c>
      <c r="F15" s="205"/>
      <c r="G15" s="109">
        <v>0</v>
      </c>
      <c r="H15" s="110"/>
      <c r="I15" s="109">
        <v>0</v>
      </c>
      <c r="J15" s="110"/>
      <c r="K15" s="110">
        <v>0</v>
      </c>
      <c r="L15" s="110"/>
      <c r="M15" s="111">
        <f>SUM(K15:L15)</f>
        <v>0</v>
      </c>
      <c r="N15" s="205"/>
      <c r="O15" s="109">
        <f>SUM(C15:I15,M15)</f>
        <v>0</v>
      </c>
    </row>
    <row r="16" spans="1:15" s="27" customFormat="1" ht="22.5" customHeight="1">
      <c r="A16" s="156" t="s">
        <v>289</v>
      </c>
      <c r="B16" s="156"/>
      <c r="C16" s="120">
        <f>SUM(C14:C15)</f>
        <v>0</v>
      </c>
      <c r="D16" s="109"/>
      <c r="E16" s="206">
        <f t="shared" ref="E16" si="0">SUM(E14:E15)</f>
        <v>0</v>
      </c>
      <c r="F16" s="204"/>
      <c r="G16" s="120">
        <f t="shared" ref="G16" si="1">SUM(G14:G15)</f>
        <v>0</v>
      </c>
      <c r="H16" s="109"/>
      <c r="I16" s="120">
        <f t="shared" ref="I16" si="2">SUM(I14:I15)</f>
        <v>-3999</v>
      </c>
      <c r="J16" s="109"/>
      <c r="K16" s="206">
        <f t="shared" ref="K16:M16" si="3">SUM(K14:K15)</f>
        <v>0</v>
      </c>
      <c r="L16" s="109"/>
      <c r="M16" s="160">
        <f t="shared" si="3"/>
        <v>0</v>
      </c>
      <c r="N16" s="204"/>
      <c r="O16" s="120">
        <f>SUM(C16:I16,M16)</f>
        <v>-3999</v>
      </c>
    </row>
    <row r="17" spans="1:15" s="27" customFormat="1" ht="22.5" customHeight="1">
      <c r="A17" s="156"/>
      <c r="B17" s="156"/>
      <c r="C17" s="121"/>
      <c r="D17" s="109"/>
      <c r="E17" s="207"/>
      <c r="F17" s="204"/>
      <c r="G17" s="121"/>
      <c r="H17" s="109"/>
      <c r="I17" s="121"/>
      <c r="J17" s="109"/>
      <c r="K17" s="109"/>
      <c r="L17" s="109"/>
      <c r="M17" s="45"/>
      <c r="N17" s="204"/>
      <c r="O17" s="121"/>
    </row>
    <row r="18" spans="1:15" s="27" customFormat="1" ht="22.5" customHeight="1" thickBot="1">
      <c r="A18" s="6" t="s">
        <v>266</v>
      </c>
      <c r="B18" s="6"/>
      <c r="C18" s="122">
        <f>+C16+C11</f>
        <v>10</v>
      </c>
      <c r="D18" s="94"/>
      <c r="E18" s="122">
        <f t="shared" ref="E18" si="4">+E16+E11</f>
        <v>0</v>
      </c>
      <c r="F18" s="208"/>
      <c r="G18" s="122">
        <f t="shared" ref="G18" si="5">+G16+G11</f>
        <v>0</v>
      </c>
      <c r="H18" s="94"/>
      <c r="I18" s="122">
        <f>+I16+I11</f>
        <v>-4254</v>
      </c>
      <c r="J18" s="94"/>
      <c r="K18" s="122">
        <f t="shared" ref="K18" si="6">+K16+K11</f>
        <v>0</v>
      </c>
      <c r="L18" s="94"/>
      <c r="M18" s="122">
        <f>SUM(K18:L18)</f>
        <v>0</v>
      </c>
      <c r="N18" s="208"/>
      <c r="O18" s="122">
        <f>SUM(C18:I18,M18)</f>
        <v>-4244</v>
      </c>
    </row>
    <row r="19" spans="1:15" ht="14.25" customHeight="1" thickTop="1">
      <c r="B19" s="88"/>
      <c r="C19" s="66"/>
      <c r="D19" s="99"/>
      <c r="E19" s="209"/>
      <c r="F19" s="209"/>
      <c r="G19" s="66"/>
      <c r="H19" s="99"/>
      <c r="I19" s="66"/>
      <c r="J19" s="99"/>
      <c r="K19" s="99"/>
      <c r="L19" s="99"/>
      <c r="M19" s="209"/>
      <c r="N19" s="209"/>
      <c r="O19" s="66"/>
    </row>
    <row r="20" spans="1:15" ht="22.5" hidden="1" customHeight="1">
      <c r="A20" s="197" t="s">
        <v>171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21"/>
    </row>
    <row r="21" spans="1:15" ht="22.5" hidden="1" customHeight="1">
      <c r="A21" s="198" t="s">
        <v>118</v>
      </c>
      <c r="B21" s="198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23"/>
    </row>
    <row r="22" spans="1:15" ht="22.5" hidden="1" customHeight="1">
      <c r="A22" s="198"/>
      <c r="B22" s="198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23"/>
    </row>
    <row r="23" spans="1:15" ht="22.5" hidden="1" customHeight="1">
      <c r="A23" s="198"/>
      <c r="B23" s="198"/>
      <c r="C23" s="366" t="s">
        <v>48</v>
      </c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6"/>
      <c r="O23" s="366"/>
    </row>
    <row r="24" spans="1:15" s="200" customFormat="1" ht="22.5" hidden="1" customHeight="1">
      <c r="A24" s="199"/>
      <c r="B24" s="199"/>
      <c r="C24" s="32"/>
      <c r="D24" s="86"/>
      <c r="E24" s="32"/>
      <c r="F24" s="86"/>
      <c r="G24" s="368" t="s">
        <v>34</v>
      </c>
      <c r="H24" s="368"/>
      <c r="I24" s="368"/>
      <c r="J24" s="86"/>
      <c r="K24" s="86"/>
      <c r="L24" s="86"/>
      <c r="M24" s="86"/>
      <c r="N24" s="86"/>
      <c r="O24" s="32"/>
    </row>
    <row r="25" spans="1:15" s="200" customFormat="1" ht="22.5" hidden="1" customHeight="1">
      <c r="C25" s="201" t="s">
        <v>7</v>
      </c>
      <c r="E25" s="202" t="s">
        <v>176</v>
      </c>
      <c r="G25" s="70"/>
      <c r="H25" s="201"/>
      <c r="I25" s="73"/>
      <c r="O25" s="70"/>
    </row>
    <row r="26" spans="1:15" s="200" customFormat="1" ht="22.5" hidden="1" customHeight="1">
      <c r="C26" s="201" t="s">
        <v>8</v>
      </c>
      <c r="D26" s="203"/>
      <c r="E26" s="202" t="s">
        <v>177</v>
      </c>
      <c r="F26" s="203"/>
      <c r="G26" s="201" t="s">
        <v>38</v>
      </c>
      <c r="H26" s="201"/>
      <c r="I26" s="201"/>
      <c r="J26" s="203"/>
      <c r="K26" s="203"/>
      <c r="L26" s="203"/>
      <c r="M26" s="203"/>
      <c r="N26" s="203"/>
      <c r="O26" s="201" t="s">
        <v>21</v>
      </c>
    </row>
    <row r="27" spans="1:15" s="200" customFormat="1" ht="20.25" hidden="1" customHeight="1">
      <c r="B27" s="157"/>
      <c r="C27" s="201" t="s">
        <v>9</v>
      </c>
      <c r="D27" s="203"/>
      <c r="E27" s="202" t="s">
        <v>178</v>
      </c>
      <c r="F27" s="203"/>
      <c r="G27" s="201" t="s">
        <v>39</v>
      </c>
      <c r="H27" s="201"/>
      <c r="I27" s="201" t="s">
        <v>130</v>
      </c>
      <c r="J27" s="203"/>
      <c r="K27" s="203"/>
      <c r="L27" s="203"/>
      <c r="M27" s="203"/>
      <c r="N27" s="203"/>
      <c r="O27" s="201" t="s">
        <v>61</v>
      </c>
    </row>
    <row r="28" spans="1:15" s="32" customFormat="1" ht="22.5" hidden="1" customHeight="1">
      <c r="A28" s="35" t="s">
        <v>173</v>
      </c>
      <c r="B28" s="87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</row>
    <row r="29" spans="1:15" s="29" customFormat="1" ht="22.5" hidden="1" customHeight="1">
      <c r="A29" s="156" t="s">
        <v>151</v>
      </c>
      <c r="B29" s="87"/>
      <c r="C29" s="110">
        <f>+C18</f>
        <v>10</v>
      </c>
      <c r="D29" s="110"/>
      <c r="E29" s="197"/>
      <c r="F29" s="197"/>
      <c r="G29" s="110">
        <v>0</v>
      </c>
      <c r="H29" s="110"/>
      <c r="I29" s="110">
        <v>-255</v>
      </c>
      <c r="J29" s="110"/>
      <c r="K29" s="110"/>
      <c r="L29" s="110"/>
      <c r="M29" s="197"/>
      <c r="N29" s="197"/>
      <c r="O29" s="110">
        <f>SUM(C29:J29)</f>
        <v>-245</v>
      </c>
    </row>
    <row r="30" spans="1:15" s="29" customFormat="1" ht="22.5" hidden="1" customHeight="1">
      <c r="A30" s="156"/>
      <c r="B30" s="87"/>
      <c r="C30" s="110"/>
      <c r="D30" s="110"/>
      <c r="E30" s="197"/>
      <c r="F30" s="197"/>
      <c r="G30" s="110"/>
      <c r="H30" s="110"/>
      <c r="I30" s="110"/>
      <c r="J30" s="110"/>
      <c r="K30" s="110"/>
      <c r="L30" s="110"/>
      <c r="M30" s="197"/>
      <c r="N30" s="197"/>
      <c r="O30" s="110"/>
    </row>
    <row r="31" spans="1:15" s="32" customFormat="1" ht="21.5" hidden="1">
      <c r="A31" s="210" t="s">
        <v>191</v>
      </c>
      <c r="B31" s="172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</row>
    <row r="32" spans="1:15" s="32" customFormat="1" ht="21.5" hidden="1">
      <c r="A32" s="211" t="s">
        <v>202</v>
      </c>
      <c r="B32" s="187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</row>
    <row r="33" spans="1:15" s="32" customFormat="1" ht="22" hidden="1">
      <c r="A33" s="187" t="s">
        <v>203</v>
      </c>
      <c r="B33" s="187"/>
      <c r="C33" s="174" t="e">
        <f>ROUND(#REF!/1000,0)</f>
        <v>#REF!</v>
      </c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10" t="e">
        <f>SUM(C33:J33)</f>
        <v>#REF!</v>
      </c>
    </row>
    <row r="34" spans="1:15" s="32" customFormat="1" ht="21.5" hidden="1">
      <c r="A34" s="211" t="s">
        <v>204</v>
      </c>
      <c r="B34" s="172"/>
      <c r="C34" s="173" t="e">
        <f>+C33</f>
        <v>#REF!</v>
      </c>
      <c r="D34" s="173"/>
      <c r="E34" s="173">
        <f>+E33</f>
        <v>0</v>
      </c>
      <c r="F34" s="173"/>
      <c r="G34" s="173">
        <f>+G33</f>
        <v>0</v>
      </c>
      <c r="H34" s="173"/>
      <c r="I34" s="173">
        <f>+I33</f>
        <v>0</v>
      </c>
      <c r="J34" s="173"/>
      <c r="K34" s="173"/>
      <c r="L34" s="173"/>
      <c r="M34" s="173"/>
      <c r="N34" s="173"/>
      <c r="O34" s="173" t="e">
        <f>+O33</f>
        <v>#REF!</v>
      </c>
    </row>
    <row r="35" spans="1:15" s="32" customFormat="1" ht="15" hidden="1" customHeight="1">
      <c r="A35" s="172"/>
      <c r="B35" s="172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</row>
    <row r="36" spans="1:15" s="32" customFormat="1" ht="21.5" hidden="1">
      <c r="A36" s="211" t="s">
        <v>192</v>
      </c>
      <c r="B36" s="187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</row>
    <row r="37" spans="1:15" s="32" customFormat="1" ht="22" hidden="1">
      <c r="A37" s="187" t="s">
        <v>193</v>
      </c>
      <c r="B37" s="187"/>
      <c r="C37" s="174"/>
      <c r="D37" s="174"/>
      <c r="E37" s="174" t="e">
        <f>ROUND(#REF!/1000,0)</f>
        <v>#REF!</v>
      </c>
      <c r="F37" s="174"/>
      <c r="G37" s="174"/>
      <c r="H37" s="174"/>
      <c r="I37" s="174"/>
      <c r="J37" s="174"/>
      <c r="K37" s="174"/>
      <c r="L37" s="174"/>
      <c r="M37" s="174"/>
      <c r="N37" s="174"/>
      <c r="O37" s="110" t="e">
        <f>SUM(C37:J37)</f>
        <v>#REF!</v>
      </c>
    </row>
    <row r="38" spans="1:15" s="32" customFormat="1" ht="21.5" hidden="1">
      <c r="A38" s="211" t="s">
        <v>194</v>
      </c>
      <c r="B38" s="187"/>
      <c r="C38" s="174">
        <f>+C37</f>
        <v>0</v>
      </c>
      <c r="D38" s="174"/>
      <c r="E38" s="174" t="e">
        <f>+E37</f>
        <v>#REF!</v>
      </c>
      <c r="F38" s="174"/>
      <c r="G38" s="174">
        <f>+G37</f>
        <v>0</v>
      </c>
      <c r="H38" s="174"/>
      <c r="I38" s="174">
        <f>+I37</f>
        <v>0</v>
      </c>
      <c r="J38" s="174"/>
      <c r="K38" s="174"/>
      <c r="L38" s="174"/>
      <c r="M38" s="174"/>
      <c r="N38" s="174"/>
      <c r="O38" s="174" t="e">
        <f>+O37</f>
        <v>#REF!</v>
      </c>
    </row>
    <row r="39" spans="1:15" s="32" customFormat="1" ht="15" hidden="1" customHeight="1">
      <c r="A39" s="172"/>
      <c r="B39" s="172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</row>
    <row r="40" spans="1:15" s="32" customFormat="1" ht="21.5" hidden="1">
      <c r="A40" s="212" t="s">
        <v>195</v>
      </c>
      <c r="B40" s="172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1:15" s="32" customFormat="1" ht="21.5" hidden="1">
      <c r="A41" s="212" t="s">
        <v>196</v>
      </c>
      <c r="B41" s="172"/>
      <c r="C41" s="173" t="e">
        <f>+C34+C29+C38</f>
        <v>#REF!</v>
      </c>
      <c r="D41" s="173"/>
      <c r="E41" s="173" t="e">
        <f>+E34+E29+E38</f>
        <v>#REF!</v>
      </c>
      <c r="F41" s="173"/>
      <c r="G41" s="173">
        <f>+G34+G29+G38</f>
        <v>0</v>
      </c>
      <c r="H41" s="173"/>
      <c r="I41" s="173">
        <f>+I34+I29+I38</f>
        <v>-255</v>
      </c>
      <c r="J41" s="173"/>
      <c r="K41" s="173"/>
      <c r="L41" s="173"/>
      <c r="M41" s="173"/>
      <c r="N41" s="173"/>
      <c r="O41" s="173" t="e">
        <f>+O34+O29+O38</f>
        <v>#REF!</v>
      </c>
    </row>
    <row r="42" spans="1:15" s="32" customFormat="1" ht="15" hidden="1" customHeight="1">
      <c r="A42" s="172"/>
      <c r="B42" s="172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</row>
    <row r="43" spans="1:15" s="29" customFormat="1" ht="22.5" hidden="1" customHeight="1">
      <c r="A43" s="156" t="s">
        <v>120</v>
      </c>
      <c r="B43" s="156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</row>
    <row r="44" spans="1:15" s="27" customFormat="1" ht="22.5" hidden="1" customHeight="1">
      <c r="A44" s="67" t="s">
        <v>164</v>
      </c>
      <c r="B44" s="67"/>
      <c r="C44" s="109">
        <v>0</v>
      </c>
      <c r="D44" s="109"/>
      <c r="E44" s="109"/>
      <c r="F44" s="86"/>
      <c r="G44" s="109">
        <v>0</v>
      </c>
      <c r="H44" s="109"/>
      <c r="I44" s="109" t="e">
        <f>+#REF!</f>
        <v>#REF!</v>
      </c>
      <c r="J44" s="109"/>
      <c r="K44" s="109"/>
      <c r="L44" s="109"/>
      <c r="M44" s="86"/>
      <c r="N44" s="86"/>
      <c r="O44" s="110" t="e">
        <f>SUM(C44:J44)</f>
        <v>#REF!</v>
      </c>
    </row>
    <row r="45" spans="1:15" s="27" customFormat="1" ht="22.5" hidden="1" customHeight="1">
      <c r="A45" s="67" t="s">
        <v>101</v>
      </c>
      <c r="B45" s="67"/>
      <c r="C45" s="109"/>
      <c r="D45" s="110"/>
      <c r="E45" s="109"/>
      <c r="F45" s="200"/>
      <c r="G45" s="109"/>
      <c r="H45" s="110"/>
      <c r="I45" s="109"/>
      <c r="J45" s="110"/>
      <c r="K45" s="110"/>
      <c r="L45" s="110"/>
      <c r="M45" s="200"/>
      <c r="N45" s="200"/>
      <c r="O45" s="109"/>
    </row>
    <row r="46" spans="1:15" s="27" customFormat="1" ht="22.5" hidden="1" customHeight="1">
      <c r="A46" s="156" t="s">
        <v>119</v>
      </c>
      <c r="B46" s="156"/>
      <c r="C46" s="120">
        <v>0</v>
      </c>
      <c r="D46" s="109"/>
      <c r="E46" s="120"/>
      <c r="F46" s="203"/>
      <c r="G46" s="120">
        <f>+G44+G29</f>
        <v>0</v>
      </c>
      <c r="H46" s="109"/>
      <c r="I46" s="120" t="e">
        <f>+I44</f>
        <v>#REF!</v>
      </c>
      <c r="J46" s="109"/>
      <c r="K46" s="109"/>
      <c r="L46" s="109"/>
      <c r="M46" s="203"/>
      <c r="N46" s="203"/>
      <c r="O46" s="120" t="e">
        <f>+O44</f>
        <v>#REF!</v>
      </c>
    </row>
    <row r="47" spans="1:15" s="27" customFormat="1" ht="22.5" hidden="1" customHeight="1">
      <c r="A47" s="156"/>
      <c r="B47" s="156"/>
      <c r="C47" s="121"/>
      <c r="D47" s="109"/>
      <c r="E47" s="121"/>
      <c r="F47" s="203"/>
      <c r="G47" s="121"/>
      <c r="H47" s="109"/>
      <c r="I47" s="121"/>
      <c r="J47" s="109"/>
      <c r="K47" s="109"/>
      <c r="L47" s="109"/>
      <c r="M47" s="203"/>
      <c r="N47" s="203"/>
      <c r="O47" s="121"/>
    </row>
    <row r="48" spans="1:15" s="27" customFormat="1" ht="22.5" hidden="1" customHeight="1" thickBot="1">
      <c r="A48" s="6" t="s">
        <v>172</v>
      </c>
      <c r="B48" s="6"/>
      <c r="C48" s="122" t="e">
        <f>+C46+C41</f>
        <v>#REF!</v>
      </c>
      <c r="D48" s="94"/>
      <c r="E48" s="122" t="e">
        <f>+E46+E41</f>
        <v>#REF!</v>
      </c>
      <c r="F48" s="204"/>
      <c r="G48" s="122">
        <f>+G46+G41</f>
        <v>0</v>
      </c>
      <c r="H48" s="94"/>
      <c r="I48" s="122" t="e">
        <f>+I46+I41</f>
        <v>#REF!</v>
      </c>
      <c r="J48" s="94"/>
      <c r="K48" s="94"/>
      <c r="L48" s="94"/>
      <c r="M48" s="204"/>
      <c r="N48" s="204"/>
      <c r="O48" s="122" t="e">
        <f>+O46+O41</f>
        <v>#REF!</v>
      </c>
    </row>
    <row r="49" spans="1:15" ht="8.25" hidden="1" customHeight="1" thickTop="1">
      <c r="C49" s="70"/>
      <c r="D49" s="119"/>
      <c r="E49" s="70"/>
      <c r="F49" s="205"/>
      <c r="G49" s="70"/>
      <c r="H49" s="119"/>
      <c r="I49" s="70"/>
      <c r="J49" s="119"/>
      <c r="K49" s="119"/>
      <c r="L49" s="119"/>
      <c r="M49" s="205"/>
      <c r="N49" s="205"/>
      <c r="O49" s="70"/>
    </row>
    <row r="50" spans="1:15" ht="9.75" customHeight="1">
      <c r="F50" s="205"/>
      <c r="M50" s="205"/>
      <c r="N50" s="205"/>
    </row>
    <row r="51" spans="1:15" ht="20.25" customHeight="1">
      <c r="A51" s="40"/>
      <c r="B51" s="40"/>
      <c r="C51" s="40"/>
      <c r="D51" s="40"/>
      <c r="E51" s="109"/>
      <c r="F51" s="40"/>
      <c r="G51" s="40"/>
      <c r="H51" s="40"/>
      <c r="I51" s="40"/>
      <c r="J51" s="40"/>
      <c r="K51" s="40"/>
      <c r="L51" s="40"/>
      <c r="M51" s="40"/>
      <c r="N51" s="40"/>
      <c r="O51" s="40"/>
    </row>
    <row r="52" spans="1:15" ht="20.25" customHeight="1">
      <c r="A52" s="86"/>
      <c r="B52" s="86"/>
      <c r="D52" s="92"/>
      <c r="E52" s="174"/>
      <c r="F52" s="174"/>
      <c r="G52" s="40"/>
      <c r="H52" s="92"/>
      <c r="I52" s="367"/>
      <c r="J52" s="367"/>
      <c r="K52" s="315"/>
      <c r="L52" s="315"/>
      <c r="M52" s="174"/>
      <c r="N52" s="174"/>
    </row>
    <row r="53" spans="1:15" ht="20.25" customHeight="1">
      <c r="A53" s="81"/>
      <c r="B53" s="81"/>
      <c r="C53" s="107"/>
      <c r="D53" s="107"/>
      <c r="E53" s="174"/>
      <c r="F53" s="174"/>
      <c r="G53" s="107"/>
      <c r="H53" s="107"/>
      <c r="I53" s="107"/>
      <c r="J53" s="107"/>
      <c r="K53" s="107"/>
      <c r="L53" s="107"/>
      <c r="M53" s="174"/>
      <c r="N53" s="174"/>
      <c r="O53" s="107"/>
    </row>
  </sheetData>
  <mergeCells count="7">
    <mergeCell ref="C3:O3"/>
    <mergeCell ref="I52:J52"/>
    <mergeCell ref="G4:I4"/>
    <mergeCell ref="C9:O9"/>
    <mergeCell ref="C23:O23"/>
    <mergeCell ref="G24:I24"/>
    <mergeCell ref="K4:M4"/>
  </mergeCells>
  <pageMargins left="0.70866141732283505" right="0.70866141732283505" top="0.47244094488188998" bottom="0.511811023622047" header="0.511811023622047" footer="0.511811023622047"/>
  <pageSetup paperSize="9" scale="8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R23"/>
  <sheetViews>
    <sheetView view="pageBreakPreview" zoomScale="70" zoomScaleNormal="80" zoomScaleSheetLayoutView="70" workbookViewId="0">
      <selection activeCell="A18" sqref="A18"/>
    </sheetView>
  </sheetViews>
  <sheetFormatPr defaultColWidth="11" defaultRowHeight="20.25" customHeight="1"/>
  <cols>
    <col min="1" max="1" width="53.19921875" style="30" customWidth="1"/>
    <col min="2" max="2" width="14.59765625" style="30" customWidth="1"/>
    <col min="3" max="3" width="14.09765625" style="22" customWidth="1"/>
    <col min="4" max="4" width="1.3984375" style="24" customWidth="1"/>
    <col min="5" max="5" width="16" style="22" customWidth="1"/>
    <col min="6" max="6" width="1.3984375" style="22" customWidth="1"/>
    <col min="7" max="7" width="14.09765625" style="22" customWidth="1"/>
    <col min="8" max="8" width="1.3984375" style="24" customWidth="1"/>
    <col min="9" max="9" width="14.09765625" style="22" customWidth="1"/>
    <col min="10" max="10" width="1.3984375" style="24" customWidth="1"/>
    <col min="11" max="11" width="18.19921875" style="22" customWidth="1"/>
    <col min="12" max="12" width="1.19921875" style="22" customWidth="1"/>
    <col min="13" max="13" width="18.19921875" style="22" customWidth="1"/>
    <col min="14" max="14" width="1.19921875" style="22" customWidth="1"/>
    <col min="15" max="15" width="18.19921875" style="22" customWidth="1"/>
    <col min="16" max="16" width="1.3984375" style="22" customWidth="1"/>
    <col min="17" max="17" width="14.09765625" style="22" customWidth="1"/>
    <col min="18" max="16384" width="11" style="22"/>
  </cols>
  <sheetData>
    <row r="1" spans="1:17" ht="22.5" customHeight="1">
      <c r="A1" s="31" t="s">
        <v>171</v>
      </c>
      <c r="B1" s="31"/>
      <c r="C1" s="31"/>
      <c r="D1" s="196"/>
      <c r="E1" s="197"/>
      <c r="F1" s="197"/>
      <c r="G1" s="31"/>
      <c r="H1" s="196"/>
      <c r="I1" s="31"/>
      <c r="J1" s="196"/>
      <c r="K1" s="197"/>
      <c r="L1" s="197"/>
      <c r="M1" s="197"/>
      <c r="N1" s="197"/>
      <c r="O1" s="197"/>
      <c r="P1" s="197"/>
      <c r="Q1" s="21"/>
    </row>
    <row r="2" spans="1:17" s="24" customFormat="1" ht="22.5" customHeight="1">
      <c r="A2" s="198" t="s">
        <v>118</v>
      </c>
      <c r="B2" s="198"/>
      <c r="C2" s="31"/>
      <c r="D2" s="196"/>
      <c r="E2" s="197"/>
      <c r="F2" s="197"/>
      <c r="G2" s="31"/>
      <c r="H2" s="196"/>
      <c r="I2" s="31"/>
      <c r="J2" s="196"/>
      <c r="K2" s="197"/>
      <c r="L2" s="197"/>
      <c r="M2" s="197"/>
      <c r="N2" s="197"/>
      <c r="O2" s="197"/>
      <c r="P2" s="197"/>
      <c r="Q2" s="23"/>
    </row>
    <row r="3" spans="1:17" s="24" customFormat="1" ht="22.5" customHeight="1">
      <c r="A3" s="198"/>
      <c r="B3" s="198"/>
      <c r="C3" s="366" t="s">
        <v>48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</row>
    <row r="4" spans="1:17" s="26" customFormat="1" ht="22.5" customHeight="1">
      <c r="A4" s="25"/>
      <c r="B4" s="199"/>
      <c r="C4" s="32"/>
      <c r="D4" s="86"/>
      <c r="E4" s="32"/>
      <c r="F4" s="86"/>
      <c r="G4" s="368" t="s">
        <v>34</v>
      </c>
      <c r="H4" s="368"/>
      <c r="I4" s="368"/>
      <c r="J4" s="86"/>
      <c r="K4" s="370" t="s">
        <v>59</v>
      </c>
      <c r="L4" s="370"/>
      <c r="M4" s="370"/>
      <c r="N4" s="370"/>
      <c r="O4" s="370"/>
      <c r="P4" s="92"/>
      <c r="Q4" s="92"/>
    </row>
    <row r="5" spans="1:17" s="26" customFormat="1" ht="22.5" customHeight="1">
      <c r="A5" s="25"/>
      <c r="B5" s="199"/>
      <c r="C5" s="32"/>
      <c r="D5" s="86"/>
      <c r="E5" s="32"/>
      <c r="F5" s="86"/>
      <c r="G5" s="245"/>
      <c r="H5" s="245"/>
      <c r="I5" s="245"/>
      <c r="J5" s="86"/>
      <c r="K5" s="247" t="s">
        <v>219</v>
      </c>
      <c r="L5" s="92"/>
      <c r="M5" s="247"/>
      <c r="N5" s="92"/>
      <c r="O5" s="92"/>
      <c r="P5" s="92"/>
      <c r="Q5" s="92"/>
    </row>
    <row r="6" spans="1:17" s="26" customFormat="1" ht="22.5" customHeight="1">
      <c r="A6" s="25"/>
      <c r="B6" s="199"/>
      <c r="C6" s="32"/>
      <c r="D6" s="86"/>
      <c r="E6" s="32"/>
      <c r="F6" s="86"/>
      <c r="G6" s="245"/>
      <c r="H6" s="245"/>
      <c r="I6" s="245"/>
      <c r="J6" s="86"/>
      <c r="K6" s="247" t="s">
        <v>220</v>
      </c>
      <c r="L6" s="92"/>
      <c r="M6" s="247"/>
      <c r="N6" s="92"/>
      <c r="O6" s="247" t="s">
        <v>62</v>
      </c>
      <c r="P6" s="92"/>
      <c r="Q6" s="92"/>
    </row>
    <row r="7" spans="1:17" s="26" customFormat="1" ht="22.5" customHeight="1">
      <c r="B7" s="200"/>
      <c r="C7" s="201" t="s">
        <v>7</v>
      </c>
      <c r="D7" s="70"/>
      <c r="E7" s="232" t="s">
        <v>176</v>
      </c>
      <c r="F7" s="70"/>
      <c r="G7" s="70"/>
      <c r="H7" s="201"/>
      <c r="I7" s="73"/>
      <c r="J7" s="70"/>
      <c r="K7" s="201" t="s">
        <v>223</v>
      </c>
      <c r="L7" s="70"/>
      <c r="M7" s="201" t="s">
        <v>75</v>
      </c>
      <c r="N7" s="70"/>
      <c r="O7" s="201" t="s">
        <v>64</v>
      </c>
      <c r="P7" s="70"/>
      <c r="Q7" s="70"/>
    </row>
    <row r="8" spans="1:17" s="26" customFormat="1" ht="22.5" customHeight="1">
      <c r="B8" s="200"/>
      <c r="C8" s="201" t="s">
        <v>8</v>
      </c>
      <c r="D8" s="201"/>
      <c r="E8" s="232" t="s">
        <v>177</v>
      </c>
      <c r="F8" s="201"/>
      <c r="G8" s="201" t="s">
        <v>38</v>
      </c>
      <c r="H8" s="201"/>
      <c r="I8" s="201"/>
      <c r="J8" s="201"/>
      <c r="K8" s="201" t="s">
        <v>221</v>
      </c>
      <c r="L8" s="201"/>
      <c r="M8" s="201" t="s">
        <v>65</v>
      </c>
      <c r="N8" s="201"/>
      <c r="O8" s="201" t="s">
        <v>66</v>
      </c>
      <c r="P8" s="201"/>
      <c r="Q8" s="201" t="s">
        <v>21</v>
      </c>
    </row>
    <row r="9" spans="1:17" s="26" customFormat="1" ht="20.25" customHeight="1">
      <c r="B9" s="246"/>
      <c r="C9" s="201" t="s">
        <v>9</v>
      </c>
      <c r="D9" s="201"/>
      <c r="E9" s="232" t="s">
        <v>178</v>
      </c>
      <c r="F9" s="201"/>
      <c r="G9" s="201" t="s">
        <v>39</v>
      </c>
      <c r="H9" s="201"/>
      <c r="I9" s="201" t="s">
        <v>130</v>
      </c>
      <c r="J9" s="201"/>
      <c r="K9" s="201" t="s">
        <v>222</v>
      </c>
      <c r="L9" s="201"/>
      <c r="M9" s="201" t="s">
        <v>67</v>
      </c>
      <c r="N9" s="201"/>
      <c r="O9" s="201" t="s">
        <v>56</v>
      </c>
      <c r="P9" s="201"/>
      <c r="Q9" s="201" t="s">
        <v>61</v>
      </c>
    </row>
    <row r="10" spans="1:17" s="26" customFormat="1" ht="22.5" customHeight="1">
      <c r="A10" s="47"/>
      <c r="B10" s="236" t="s">
        <v>0</v>
      </c>
      <c r="C10" s="369" t="s">
        <v>122</v>
      </c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</row>
    <row r="11" spans="1:17" s="29" customFormat="1" ht="22.5" customHeight="1">
      <c r="A11" s="35" t="s">
        <v>267</v>
      </c>
      <c r="B11" s="87"/>
      <c r="C11" s="163"/>
      <c r="D11" s="109"/>
      <c r="E11" s="111"/>
      <c r="F11" s="111"/>
      <c r="G11" s="163"/>
      <c r="H11" s="109"/>
      <c r="I11" s="163"/>
      <c r="J11" s="109"/>
      <c r="K11" s="111"/>
      <c r="L11" s="111"/>
      <c r="M11" s="111"/>
      <c r="N11" s="111"/>
      <c r="O11" s="111"/>
      <c r="P11" s="111"/>
      <c r="Q11" s="163"/>
    </row>
    <row r="12" spans="1:17" s="29" customFormat="1" ht="22.5" customHeight="1">
      <c r="A12" s="156" t="s">
        <v>269</v>
      </c>
      <c r="B12" s="320"/>
      <c r="C12" s="321">
        <v>7520978</v>
      </c>
      <c r="D12" s="110"/>
      <c r="E12" s="321">
        <v>18224269</v>
      </c>
      <c r="F12" s="110"/>
      <c r="G12" s="321">
        <v>3273</v>
      </c>
      <c r="H12" s="110"/>
      <c r="I12" s="321">
        <v>62446</v>
      </c>
      <c r="J12" s="110"/>
      <c r="K12" s="321">
        <v>0</v>
      </c>
      <c r="L12" s="110"/>
      <c r="M12" s="321">
        <v>-22603113</v>
      </c>
      <c r="N12" s="110"/>
      <c r="O12" s="110">
        <f>SUM(K12:M12)</f>
        <v>-22603113</v>
      </c>
      <c r="P12" s="110"/>
      <c r="Q12" s="110">
        <f>SUM(C12:I12,O12)</f>
        <v>3207853</v>
      </c>
    </row>
    <row r="13" spans="1:17" s="29" customFormat="1" ht="22.5" customHeight="1">
      <c r="A13" s="322" t="s">
        <v>234</v>
      </c>
      <c r="B13" s="221">
        <v>3</v>
      </c>
      <c r="C13" s="323">
        <v>0</v>
      </c>
      <c r="D13" s="109"/>
      <c r="E13" s="323">
        <v>0</v>
      </c>
      <c r="F13" s="111"/>
      <c r="G13" s="323">
        <v>0</v>
      </c>
      <c r="H13" s="109"/>
      <c r="I13" s="323">
        <v>-460</v>
      </c>
      <c r="J13" s="109"/>
      <c r="K13" s="324">
        <v>62862</v>
      </c>
      <c r="L13" s="111"/>
      <c r="M13" s="324">
        <v>0</v>
      </c>
      <c r="N13" s="111"/>
      <c r="O13" s="109">
        <f>SUM(K13:M13)</f>
        <v>62862</v>
      </c>
      <c r="P13" s="111"/>
      <c r="Q13" s="146">
        <f>SUM(C13:I13,O13)</f>
        <v>62402</v>
      </c>
    </row>
    <row r="14" spans="1:17" s="29" customFormat="1" ht="22.5" customHeight="1">
      <c r="A14" s="325" t="s">
        <v>213</v>
      </c>
      <c r="B14" s="325"/>
      <c r="C14" s="321">
        <f>SUM(C12:C13)</f>
        <v>7520978</v>
      </c>
      <c r="D14" s="110"/>
      <c r="E14" s="321">
        <f>SUM(E12:E13)</f>
        <v>18224269</v>
      </c>
      <c r="F14" s="205"/>
      <c r="G14" s="321">
        <f>SUM(G12:G13)</f>
        <v>3273</v>
      </c>
      <c r="H14" s="110"/>
      <c r="I14" s="321">
        <f>SUM(I12:I13)</f>
        <v>61986</v>
      </c>
      <c r="J14" s="110"/>
      <c r="K14" s="326">
        <f>SUM(K12:K13)</f>
        <v>62862</v>
      </c>
      <c r="L14" s="205"/>
      <c r="M14" s="326">
        <f>SUM(M12:M13)</f>
        <v>-22603113</v>
      </c>
      <c r="N14" s="205"/>
      <c r="O14" s="326">
        <f>SUM(O12:O13)</f>
        <v>-22540251</v>
      </c>
      <c r="P14" s="205"/>
      <c r="Q14" s="321">
        <f>SUM(Q12:Q13)</f>
        <v>3270255</v>
      </c>
    </row>
    <row r="15" spans="1:17" s="29" customFormat="1" ht="22.5" customHeight="1">
      <c r="A15" s="156"/>
      <c r="B15" s="87"/>
      <c r="C15" s="110"/>
      <c r="D15" s="110"/>
      <c r="E15" s="205"/>
      <c r="F15" s="205"/>
      <c r="G15" s="110"/>
      <c r="H15" s="110"/>
      <c r="I15" s="110"/>
      <c r="J15" s="110"/>
      <c r="K15" s="205"/>
      <c r="L15" s="205"/>
      <c r="M15" s="205"/>
      <c r="N15" s="205"/>
      <c r="O15" s="205"/>
      <c r="P15" s="205"/>
      <c r="Q15" s="110"/>
    </row>
    <row r="16" spans="1:17" s="29" customFormat="1" ht="22.5" customHeight="1">
      <c r="A16" s="156" t="s">
        <v>120</v>
      </c>
      <c r="B16" s="156"/>
      <c r="C16" s="110"/>
      <c r="D16" s="110"/>
      <c r="E16" s="205"/>
      <c r="F16" s="205"/>
      <c r="G16" s="110"/>
      <c r="H16" s="110"/>
      <c r="I16" s="110"/>
      <c r="J16" s="110"/>
      <c r="K16" s="205"/>
      <c r="L16" s="205"/>
      <c r="M16" s="205"/>
      <c r="N16" s="205"/>
      <c r="O16" s="205"/>
      <c r="P16" s="205"/>
      <c r="Q16" s="110"/>
    </row>
    <row r="17" spans="1:18" s="27" customFormat="1" ht="22.5" customHeight="1">
      <c r="A17" s="67" t="s">
        <v>99</v>
      </c>
      <c r="B17" s="67"/>
      <c r="C17" s="109">
        <v>0</v>
      </c>
      <c r="D17" s="109"/>
      <c r="E17" s="204">
        <v>0</v>
      </c>
      <c r="F17" s="204"/>
      <c r="G17" s="109">
        <v>0</v>
      </c>
      <c r="H17" s="109"/>
      <c r="I17" s="109">
        <f>+'PL 7-8'!H51</f>
        <v>112447</v>
      </c>
      <c r="J17" s="109"/>
      <c r="K17" s="204">
        <v>0</v>
      </c>
      <c r="L17" s="204"/>
      <c r="M17" s="204">
        <v>0</v>
      </c>
      <c r="N17" s="204"/>
      <c r="O17" s="249">
        <f>SUM(K17:L17)</f>
        <v>0</v>
      </c>
      <c r="P17" s="204"/>
      <c r="Q17" s="113">
        <f>SUM(C17:I17,O17)</f>
        <v>112447</v>
      </c>
    </row>
    <row r="18" spans="1:18" s="27" customFormat="1" ht="22.5" customHeight="1">
      <c r="A18" s="67" t="s">
        <v>250</v>
      </c>
      <c r="B18" s="67"/>
      <c r="C18" s="109">
        <v>0</v>
      </c>
      <c r="D18" s="110"/>
      <c r="E18" s="204">
        <v>0</v>
      </c>
      <c r="F18" s="205"/>
      <c r="G18" s="109">
        <v>0</v>
      </c>
      <c r="H18" s="110"/>
      <c r="I18" s="109">
        <v>0</v>
      </c>
      <c r="J18" s="110"/>
      <c r="K18" s="111">
        <f>+'PL 7-8'!H87</f>
        <v>-42529</v>
      </c>
      <c r="L18" s="205"/>
      <c r="M18" s="111">
        <v>0</v>
      </c>
      <c r="N18" s="205"/>
      <c r="O18" s="249">
        <f>SUM(K18:L18)</f>
        <v>-42529</v>
      </c>
      <c r="P18" s="204"/>
      <c r="Q18" s="113">
        <f>SUM(C18:I18,O18)</f>
        <v>-42529</v>
      </c>
    </row>
    <row r="19" spans="1:18" s="27" customFormat="1" ht="22.5" customHeight="1">
      <c r="A19" s="156" t="s">
        <v>119</v>
      </c>
      <c r="B19" s="156"/>
      <c r="C19" s="120">
        <f>SUM(C17:C18)</f>
        <v>0</v>
      </c>
      <c r="D19" s="109"/>
      <c r="E19" s="206">
        <f t="shared" ref="E19" si="0">SUM(E17:E18)</f>
        <v>0</v>
      </c>
      <c r="F19" s="204"/>
      <c r="G19" s="120">
        <f t="shared" ref="G19" si="1">SUM(G17:G18)</f>
        <v>0</v>
      </c>
      <c r="H19" s="109"/>
      <c r="I19" s="120">
        <f t="shared" ref="I19" si="2">SUM(I17:I18)</f>
        <v>112447</v>
      </c>
      <c r="J19" s="109"/>
      <c r="K19" s="206">
        <f t="shared" ref="K19:M19" si="3">SUM(K17:K18)</f>
        <v>-42529</v>
      </c>
      <c r="L19" s="204"/>
      <c r="M19" s="206">
        <f t="shared" si="3"/>
        <v>0</v>
      </c>
      <c r="N19" s="204"/>
      <c r="O19" s="160">
        <f>SUM(K19:L19)</f>
        <v>-42529</v>
      </c>
      <c r="P19" s="204"/>
      <c r="Q19" s="120">
        <f>SUM(C19:I19,O19)</f>
        <v>69918</v>
      </c>
    </row>
    <row r="20" spans="1:18" s="27" customFormat="1" ht="22.5" customHeight="1">
      <c r="A20" s="156"/>
      <c r="B20" s="156"/>
      <c r="C20" s="121"/>
      <c r="D20" s="109"/>
      <c r="E20" s="207"/>
      <c r="F20" s="204"/>
      <c r="G20" s="121"/>
      <c r="H20" s="109"/>
      <c r="I20" s="121"/>
      <c r="J20" s="109"/>
      <c r="K20" s="207"/>
      <c r="L20" s="204"/>
      <c r="M20" s="207"/>
      <c r="N20" s="204"/>
      <c r="O20" s="45"/>
      <c r="P20" s="204"/>
      <c r="Q20" s="121"/>
    </row>
    <row r="21" spans="1:18" s="27" customFormat="1" ht="22.5" customHeight="1" thickBot="1">
      <c r="A21" s="6" t="s">
        <v>268</v>
      </c>
      <c r="B21" s="6"/>
      <c r="C21" s="265">
        <f>+C19+C14</f>
        <v>7520978</v>
      </c>
      <c r="D21" s="94"/>
      <c r="E21" s="265">
        <f>+E19+E14</f>
        <v>18224269</v>
      </c>
      <c r="F21" s="208"/>
      <c r="G21" s="265">
        <f>+G19+G14</f>
        <v>3273</v>
      </c>
      <c r="H21" s="94"/>
      <c r="I21" s="265">
        <f>+I19+I14</f>
        <v>174433</v>
      </c>
      <c r="J21" s="94"/>
      <c r="K21" s="265">
        <f>+K19+K14</f>
        <v>20333</v>
      </c>
      <c r="L21" s="208"/>
      <c r="M21" s="265">
        <f>+M19+M14</f>
        <v>-22603113</v>
      </c>
      <c r="N21" s="208"/>
      <c r="O21" s="122">
        <f>+O19+O14</f>
        <v>-22582780</v>
      </c>
      <c r="P21" s="208"/>
      <c r="Q21" s="122">
        <f>+Q19+Q14</f>
        <v>3340173</v>
      </c>
      <c r="R21" s="346">
        <f>+Q21-'BS 3-4'!G74</f>
        <v>0</v>
      </c>
    </row>
    <row r="22" spans="1:18" ht="17.5" customHeight="1" thickTop="1">
      <c r="B22" s="88"/>
      <c r="C22" s="66"/>
      <c r="D22" s="99"/>
      <c r="E22" s="209"/>
      <c r="F22" s="209"/>
      <c r="G22" s="66"/>
      <c r="H22" s="99"/>
      <c r="I22" s="66"/>
      <c r="J22" s="99"/>
      <c r="K22" s="209"/>
      <c r="L22" s="209"/>
      <c r="M22" s="209"/>
      <c r="N22" s="209"/>
      <c r="O22" s="209"/>
      <c r="P22" s="209"/>
      <c r="Q22" s="66"/>
    </row>
    <row r="23" spans="1:18" ht="20.25" customHeight="1">
      <c r="A23" s="81"/>
      <c r="B23" s="81"/>
      <c r="C23" s="107"/>
      <c r="D23" s="107"/>
      <c r="E23" s="174"/>
      <c r="F23" s="174"/>
      <c r="G23" s="107"/>
      <c r="H23" s="107"/>
      <c r="I23" s="107"/>
      <c r="J23" s="107"/>
      <c r="K23" s="174"/>
      <c r="L23" s="174"/>
      <c r="M23" s="174"/>
      <c r="N23" s="174"/>
      <c r="O23" s="174"/>
      <c r="P23" s="174"/>
      <c r="Q23" s="107"/>
    </row>
  </sheetData>
  <mergeCells count="4">
    <mergeCell ref="C3:Q3"/>
    <mergeCell ref="G4:I4"/>
    <mergeCell ref="K4:O4"/>
    <mergeCell ref="C10:Q10"/>
  </mergeCells>
  <pageMargins left="0.70866141732283505" right="0.70866141732283505" top="0.47244094488188998" bottom="0.511811023622047" header="0.511811023622047" footer="0.511811023622047"/>
  <pageSetup paperSize="9" scale="72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M121"/>
  <sheetViews>
    <sheetView tabSelected="1" view="pageBreakPreview" topLeftCell="A104" zoomScale="85" zoomScaleNormal="80" zoomScaleSheetLayoutView="85" workbookViewId="0">
      <selection activeCell="M108" sqref="M108"/>
    </sheetView>
  </sheetViews>
  <sheetFormatPr defaultColWidth="9.09765625" defaultRowHeight="21.5"/>
  <cols>
    <col min="1" max="1" width="52" style="73" customWidth="1"/>
    <col min="2" max="2" width="8.69921875" style="32" customWidth="1"/>
    <col min="3" max="3" width="1.3984375" style="32" customWidth="1"/>
    <col min="4" max="4" width="16.59765625" style="32" customWidth="1"/>
    <col min="5" max="5" width="1.3984375" style="32" customWidth="1"/>
    <col min="6" max="6" width="16.59765625" style="32" bestFit="1" customWidth="1"/>
    <col min="7" max="7" width="1.3984375" style="32" customWidth="1"/>
    <col min="8" max="8" width="16.59765625" style="32" customWidth="1"/>
    <col min="9" max="9" width="1.3984375" style="32" customWidth="1"/>
    <col min="10" max="10" width="17.3984375" style="32" customWidth="1"/>
    <col min="11" max="11" width="1.3984375" customWidth="1"/>
    <col min="13" max="13" width="10" bestFit="1" customWidth="1"/>
  </cols>
  <sheetData>
    <row r="1" spans="1:10" s="168" customFormat="1" ht="23.25" customHeight="1">
      <c r="A1" s="197" t="s">
        <v>171</v>
      </c>
      <c r="B1" s="197"/>
      <c r="C1" s="197"/>
      <c r="D1" s="35"/>
      <c r="E1" s="35"/>
      <c r="F1" s="35"/>
      <c r="G1" s="35"/>
      <c r="H1" s="35"/>
      <c r="I1" s="35"/>
      <c r="J1" s="35"/>
    </row>
    <row r="2" spans="1:10" s="168" customFormat="1" ht="23.25" customHeight="1">
      <c r="A2" s="198" t="s">
        <v>121</v>
      </c>
      <c r="B2" s="197"/>
      <c r="C2" s="197"/>
      <c r="D2" s="35"/>
      <c r="E2" s="35"/>
      <c r="F2" s="35"/>
      <c r="G2" s="35"/>
      <c r="H2" s="35"/>
      <c r="I2" s="35"/>
      <c r="J2" s="35"/>
    </row>
    <row r="3" spans="1:10" s="168" customFormat="1" ht="23.25" customHeight="1">
      <c r="A3" s="198"/>
      <c r="B3" s="197"/>
      <c r="C3" s="197"/>
      <c r="D3" s="35"/>
      <c r="E3" s="35"/>
      <c r="F3" s="35"/>
      <c r="G3" s="35"/>
      <c r="H3" s="35"/>
      <c r="I3" s="35"/>
      <c r="J3" s="35"/>
    </row>
    <row r="4" spans="1:10" s="168" customFormat="1" ht="21" customHeight="1">
      <c r="A4" s="156"/>
      <c r="B4" s="156"/>
      <c r="C4" s="156"/>
      <c r="D4" s="193" t="s">
        <v>183</v>
      </c>
      <c r="E4" s="73"/>
      <c r="F4" s="193" t="s">
        <v>184</v>
      </c>
      <c r="G4" s="73"/>
      <c r="H4" s="14"/>
      <c r="I4" s="73"/>
      <c r="J4" s="73"/>
    </row>
    <row r="5" spans="1:10" s="168" customFormat="1" ht="21" customHeight="1">
      <c r="A5" s="156"/>
      <c r="B5" s="156"/>
      <c r="C5" s="156"/>
      <c r="D5" s="194" t="s">
        <v>185</v>
      </c>
      <c r="E5" s="73"/>
      <c r="F5" s="194" t="s">
        <v>185</v>
      </c>
      <c r="G5" s="73"/>
      <c r="H5" s="14"/>
      <c r="I5" s="73"/>
      <c r="J5" s="73"/>
    </row>
    <row r="6" spans="1:10" s="168" customFormat="1" ht="21" customHeight="1">
      <c r="A6" s="156"/>
      <c r="B6" s="156"/>
      <c r="C6" s="156"/>
      <c r="D6" s="272"/>
      <c r="E6" s="35"/>
      <c r="F6" s="272" t="s">
        <v>47</v>
      </c>
      <c r="G6" s="35"/>
      <c r="H6" s="359"/>
      <c r="I6" s="359"/>
      <c r="J6" s="359"/>
    </row>
    <row r="7" spans="1:10" s="168" customFormat="1" ht="21" customHeight="1">
      <c r="A7" s="156"/>
      <c r="B7" s="156"/>
      <c r="C7" s="156"/>
      <c r="D7" s="272"/>
      <c r="E7" s="35"/>
      <c r="F7" s="272" t="s">
        <v>186</v>
      </c>
      <c r="G7" s="35"/>
      <c r="H7" s="272"/>
      <c r="I7" s="272"/>
      <c r="J7" s="272"/>
    </row>
    <row r="8" spans="1:10" s="168" customFormat="1" ht="21" customHeight="1">
      <c r="A8" s="156"/>
      <c r="B8" s="156"/>
      <c r="C8" s="156"/>
      <c r="D8" s="272" t="s">
        <v>47</v>
      </c>
      <c r="E8" s="35"/>
      <c r="F8" s="272" t="s">
        <v>187</v>
      </c>
      <c r="G8" s="35"/>
      <c r="H8" s="359" t="s">
        <v>48</v>
      </c>
      <c r="I8" s="359"/>
      <c r="J8" s="359"/>
    </row>
    <row r="9" spans="1:10" s="168" customFormat="1">
      <c r="A9" s="192"/>
      <c r="B9" s="273"/>
      <c r="C9" s="73"/>
      <c r="D9" s="192" t="s">
        <v>264</v>
      </c>
      <c r="E9" s="73"/>
      <c r="F9" s="192" t="s">
        <v>264</v>
      </c>
      <c r="G9" s="73"/>
      <c r="H9" s="192" t="s">
        <v>264</v>
      </c>
      <c r="I9" s="73"/>
      <c r="J9" s="192" t="s">
        <v>264</v>
      </c>
    </row>
    <row r="10" spans="1:10" s="168" customFormat="1" ht="21.75" customHeight="1">
      <c r="A10" s="192"/>
      <c r="B10" s="273"/>
      <c r="C10" s="73"/>
      <c r="D10" s="192" t="s">
        <v>190</v>
      </c>
      <c r="E10" s="73"/>
      <c r="F10" s="192" t="s">
        <v>190</v>
      </c>
      <c r="G10" s="73"/>
      <c r="H10" s="192" t="s">
        <v>190</v>
      </c>
      <c r="I10" s="73"/>
      <c r="J10" s="192" t="s">
        <v>190</v>
      </c>
    </row>
    <row r="11" spans="1:10" s="168" customFormat="1" ht="21.75" customHeight="1">
      <c r="A11" s="192"/>
      <c r="B11" s="273"/>
      <c r="C11" s="73"/>
      <c r="D11" s="192" t="s">
        <v>263</v>
      </c>
      <c r="E11" s="73"/>
      <c r="F11" s="192" t="s">
        <v>263</v>
      </c>
      <c r="G11" s="73"/>
      <c r="H11" s="192" t="s">
        <v>263</v>
      </c>
      <c r="I11" s="73"/>
      <c r="J11" s="192" t="s">
        <v>263</v>
      </c>
    </row>
    <row r="12" spans="1:10" s="168" customFormat="1" ht="21.75" customHeight="1">
      <c r="A12" s="192"/>
      <c r="B12" s="273"/>
      <c r="C12" s="73"/>
      <c r="D12" s="192">
        <v>2563</v>
      </c>
      <c r="E12" s="73"/>
      <c r="F12" s="192">
        <v>2562</v>
      </c>
      <c r="G12" s="192"/>
      <c r="H12" s="192">
        <v>2563</v>
      </c>
      <c r="I12" s="73"/>
      <c r="J12" s="192">
        <v>2562</v>
      </c>
    </row>
    <row r="13" spans="1:10" s="168" customFormat="1" ht="21.75" customHeight="1">
      <c r="A13" s="192"/>
      <c r="B13" s="273"/>
      <c r="C13" s="73"/>
      <c r="D13" s="360" t="s">
        <v>122</v>
      </c>
      <c r="E13" s="360"/>
      <c r="F13" s="360"/>
      <c r="G13" s="360"/>
      <c r="H13" s="360"/>
      <c r="I13" s="360"/>
      <c r="J13" s="360"/>
    </row>
    <row r="14" spans="1:10" s="168" customFormat="1" ht="23.25" customHeight="1">
      <c r="A14" s="276" t="s">
        <v>80</v>
      </c>
      <c r="B14" s="3"/>
      <c r="C14" s="277"/>
      <c r="D14" s="278"/>
      <c r="E14" s="279"/>
      <c r="F14" s="278"/>
      <c r="G14" s="280"/>
      <c r="H14" s="278"/>
      <c r="I14" s="279"/>
      <c r="J14" s="278"/>
    </row>
    <row r="15" spans="1:10" s="168" customFormat="1" ht="23.25" customHeight="1">
      <c r="A15" s="307" t="s">
        <v>166</v>
      </c>
      <c r="B15" s="3"/>
      <c r="C15" s="277"/>
      <c r="D15" s="241">
        <v>505694</v>
      </c>
      <c r="E15" s="281"/>
      <c r="F15" s="241">
        <v>925011</v>
      </c>
      <c r="G15" s="282"/>
      <c r="H15" s="241">
        <v>112447</v>
      </c>
      <c r="I15" s="281"/>
      <c r="J15" s="241">
        <v>-3999</v>
      </c>
    </row>
    <row r="16" spans="1:10" s="168" customFormat="1" ht="23.25" customHeight="1">
      <c r="A16" s="283" t="s">
        <v>157</v>
      </c>
      <c r="B16" s="3"/>
      <c r="C16" s="277"/>
      <c r="D16" s="241"/>
      <c r="E16" s="281"/>
      <c r="F16" s="241"/>
      <c r="G16" s="282"/>
      <c r="H16" s="241"/>
      <c r="I16" s="281"/>
      <c r="J16" s="241"/>
    </row>
    <row r="17" spans="1:10" s="168" customFormat="1" ht="23.25" customHeight="1">
      <c r="A17" s="307" t="s">
        <v>293</v>
      </c>
      <c r="B17" s="284"/>
      <c r="C17" s="285"/>
      <c r="D17" s="241">
        <v>132826</v>
      </c>
      <c r="E17" s="204"/>
      <c r="F17" s="241">
        <v>230437</v>
      </c>
      <c r="G17" s="205"/>
      <c r="H17" s="241">
        <v>-7112</v>
      </c>
      <c r="I17" s="204"/>
      <c r="J17" s="241">
        <v>0</v>
      </c>
    </row>
    <row r="18" spans="1:10" s="168" customFormat="1" ht="23.25" customHeight="1">
      <c r="A18" s="307" t="s">
        <v>74</v>
      </c>
      <c r="B18" s="3"/>
      <c r="C18" s="277"/>
      <c r="D18" s="241">
        <v>234300</v>
      </c>
      <c r="E18" s="281"/>
      <c r="F18" s="241">
        <v>227942</v>
      </c>
      <c r="G18" s="282"/>
      <c r="H18" s="241">
        <v>40834</v>
      </c>
      <c r="I18" s="281"/>
      <c r="J18" s="241">
        <v>0</v>
      </c>
    </row>
    <row r="19" spans="1:10" s="168" customFormat="1" ht="23.25" customHeight="1">
      <c r="A19" s="308" t="s">
        <v>81</v>
      </c>
      <c r="B19" s="3"/>
      <c r="C19" s="277"/>
      <c r="D19" s="241">
        <v>861536</v>
      </c>
      <c r="E19" s="281"/>
      <c r="F19" s="241">
        <v>714595</v>
      </c>
      <c r="G19" s="282"/>
      <c r="H19" s="241">
        <v>4928</v>
      </c>
      <c r="I19" s="281"/>
      <c r="J19" s="241">
        <v>0</v>
      </c>
    </row>
    <row r="20" spans="1:10" s="168" customFormat="1" ht="23.25" customHeight="1">
      <c r="A20" s="308" t="s">
        <v>209</v>
      </c>
      <c r="B20" s="3"/>
      <c r="C20" s="277"/>
      <c r="D20" s="241">
        <v>-307</v>
      </c>
      <c r="E20" s="281"/>
      <c r="F20" s="241">
        <v>46418</v>
      </c>
      <c r="G20" s="282"/>
      <c r="H20" s="241">
        <v>0</v>
      </c>
      <c r="I20" s="281"/>
      <c r="J20" s="241">
        <v>0</v>
      </c>
    </row>
    <row r="21" spans="1:10" s="168" customFormat="1" ht="23.25" customHeight="1">
      <c r="A21" s="308" t="s">
        <v>304</v>
      </c>
      <c r="B21" s="3"/>
      <c r="C21" s="277"/>
      <c r="D21" s="241">
        <v>15756</v>
      </c>
      <c r="E21" s="281"/>
      <c r="F21" s="241">
        <v>-19816</v>
      </c>
      <c r="G21" s="282"/>
      <c r="H21" s="241">
        <v>0</v>
      </c>
      <c r="I21" s="281"/>
      <c r="J21" s="241">
        <v>0</v>
      </c>
    </row>
    <row r="22" spans="1:10" s="168" customFormat="1" ht="23.25" customHeight="1">
      <c r="A22" s="307" t="s">
        <v>82</v>
      </c>
      <c r="B22" s="3"/>
      <c r="C22" s="277"/>
      <c r="D22" s="241">
        <v>13154</v>
      </c>
      <c r="E22" s="281"/>
      <c r="F22" s="241">
        <v>58179</v>
      </c>
      <c r="G22" s="282"/>
      <c r="H22" s="241">
        <v>-1052</v>
      </c>
      <c r="I22" s="281"/>
      <c r="J22" s="241">
        <v>0</v>
      </c>
    </row>
    <row r="23" spans="1:10" s="168" customFormat="1" ht="23.25" customHeight="1">
      <c r="A23" s="73" t="s">
        <v>131</v>
      </c>
      <c r="B23" s="3"/>
      <c r="C23" s="277"/>
      <c r="D23" s="241">
        <v>887063</v>
      </c>
      <c r="E23" s="281"/>
      <c r="F23" s="241">
        <v>1837335</v>
      </c>
      <c r="G23" s="282"/>
      <c r="H23" s="241">
        <v>0</v>
      </c>
      <c r="I23" s="281"/>
      <c r="J23" s="241">
        <v>0</v>
      </c>
    </row>
    <row r="24" spans="1:10" s="168" customFormat="1" ht="23.25" customHeight="1">
      <c r="A24" s="73" t="s">
        <v>136</v>
      </c>
      <c r="B24" s="3"/>
      <c r="C24" s="277"/>
      <c r="D24" s="241">
        <v>2503052</v>
      </c>
      <c r="E24" s="281"/>
      <c r="F24" s="241">
        <v>2104021</v>
      </c>
      <c r="G24" s="282"/>
      <c r="H24" s="241">
        <v>0</v>
      </c>
      <c r="I24" s="281"/>
      <c r="J24" s="241">
        <v>0</v>
      </c>
    </row>
    <row r="25" spans="1:10" s="168" customFormat="1" ht="23.25" customHeight="1">
      <c r="A25" s="73" t="s">
        <v>137</v>
      </c>
      <c r="B25" s="3"/>
      <c r="C25" s="277"/>
      <c r="D25" s="241">
        <v>-3879143</v>
      </c>
      <c r="E25" s="281"/>
      <c r="F25" s="241">
        <v>-3431199</v>
      </c>
      <c r="G25" s="282"/>
      <c r="H25" s="241">
        <v>0</v>
      </c>
      <c r="I25" s="281"/>
      <c r="J25" s="241">
        <v>0</v>
      </c>
    </row>
    <row r="26" spans="1:10" s="168" customFormat="1" ht="23.25" customHeight="1">
      <c r="A26" s="308" t="s">
        <v>296</v>
      </c>
      <c r="B26" s="3"/>
      <c r="C26" s="277"/>
      <c r="D26" s="241">
        <v>58803</v>
      </c>
      <c r="E26" s="281"/>
      <c r="F26" s="241">
        <v>11554</v>
      </c>
      <c r="G26" s="282"/>
      <c r="H26" s="241">
        <v>-111</v>
      </c>
      <c r="I26" s="281"/>
      <c r="J26" s="241">
        <v>0</v>
      </c>
    </row>
    <row r="27" spans="1:10" s="168" customFormat="1" ht="23.25" customHeight="1">
      <c r="A27" s="308" t="s">
        <v>205</v>
      </c>
      <c r="B27" s="3"/>
      <c r="C27" s="277"/>
      <c r="D27" s="241">
        <v>58182</v>
      </c>
      <c r="E27" s="281"/>
      <c r="F27" s="241">
        <v>138709</v>
      </c>
      <c r="G27" s="282"/>
      <c r="H27" s="241">
        <v>0</v>
      </c>
      <c r="I27" s="281"/>
      <c r="J27" s="241">
        <v>0</v>
      </c>
    </row>
    <row r="28" spans="1:10" s="168" customFormat="1" ht="23.25" customHeight="1">
      <c r="A28" s="308" t="s">
        <v>212</v>
      </c>
      <c r="B28" s="3"/>
      <c r="C28" s="277"/>
      <c r="D28" s="241">
        <v>27577</v>
      </c>
      <c r="E28" s="281"/>
      <c r="F28" s="241">
        <v>-13651</v>
      </c>
      <c r="G28" s="282"/>
      <c r="H28" s="241">
        <v>0</v>
      </c>
      <c r="I28" s="281"/>
      <c r="J28" s="241">
        <v>0</v>
      </c>
    </row>
    <row r="29" spans="1:10" s="168" customFormat="1" ht="23.25" customHeight="1">
      <c r="A29" s="308" t="s">
        <v>246</v>
      </c>
      <c r="B29" s="3"/>
      <c r="C29" s="277"/>
      <c r="D29" s="241">
        <v>0</v>
      </c>
      <c r="E29" s="281"/>
      <c r="F29" s="241">
        <v>0</v>
      </c>
      <c r="G29" s="282"/>
      <c r="H29" s="241">
        <v>-460</v>
      </c>
      <c r="I29" s="281"/>
      <c r="J29" s="241">
        <v>0</v>
      </c>
    </row>
    <row r="30" spans="1:10" s="168" customFormat="1" ht="23.25" customHeight="1">
      <c r="A30" s="308" t="s">
        <v>260</v>
      </c>
      <c r="B30" s="3"/>
      <c r="C30" s="277"/>
      <c r="D30" s="241">
        <v>0</v>
      </c>
      <c r="E30" s="281"/>
      <c r="F30" s="241">
        <v>0</v>
      </c>
      <c r="G30" s="282"/>
      <c r="H30" s="241">
        <v>86</v>
      </c>
      <c r="I30" s="281"/>
      <c r="J30" s="241">
        <v>0</v>
      </c>
    </row>
    <row r="31" spans="1:10" s="168" customFormat="1" ht="23.25" customHeight="1">
      <c r="A31" s="308" t="s">
        <v>261</v>
      </c>
      <c r="B31" s="3"/>
      <c r="C31" s="277"/>
      <c r="D31" s="241">
        <v>0</v>
      </c>
      <c r="E31" s="281"/>
      <c r="F31" s="241">
        <v>0</v>
      </c>
      <c r="G31" s="282"/>
      <c r="H31" s="241">
        <v>20247</v>
      </c>
      <c r="I31" s="281"/>
      <c r="J31" s="241">
        <v>0</v>
      </c>
    </row>
    <row r="32" spans="1:10" s="168" customFormat="1" ht="23.25" customHeight="1">
      <c r="A32" s="308" t="s">
        <v>161</v>
      </c>
      <c r="B32" s="3"/>
      <c r="C32" s="277"/>
      <c r="D32" s="241"/>
      <c r="E32" s="279"/>
      <c r="F32" s="278"/>
      <c r="G32" s="280"/>
      <c r="H32" s="241"/>
      <c r="I32" s="279"/>
      <c r="J32" s="278"/>
    </row>
    <row r="33" spans="1:10" s="168" customFormat="1" ht="23.25" customHeight="1">
      <c r="A33" s="308" t="s">
        <v>107</v>
      </c>
      <c r="B33" s="3"/>
      <c r="C33" s="277"/>
      <c r="D33" s="241">
        <v>9010</v>
      </c>
      <c r="E33" s="281"/>
      <c r="F33" s="241">
        <v>-4631</v>
      </c>
      <c r="G33" s="282"/>
      <c r="H33" s="241">
        <v>0</v>
      </c>
      <c r="I33" s="241">
        <v>0</v>
      </c>
      <c r="J33" s="241">
        <v>0</v>
      </c>
    </row>
    <row r="34" spans="1:10" s="168" customFormat="1" ht="23.25" customHeight="1">
      <c r="A34" s="308" t="s">
        <v>170</v>
      </c>
      <c r="B34" s="3"/>
      <c r="C34" s="277"/>
      <c r="D34" s="241">
        <v>-149004</v>
      </c>
      <c r="E34" s="281"/>
      <c r="F34" s="241">
        <v>-1210445</v>
      </c>
      <c r="G34" s="282"/>
      <c r="H34" s="241">
        <v>0</v>
      </c>
      <c r="I34" s="241">
        <v>0</v>
      </c>
      <c r="J34" s="241">
        <v>0</v>
      </c>
    </row>
    <row r="35" spans="1:10" s="168" customFormat="1" ht="23.25" customHeight="1">
      <c r="A35" s="308" t="s">
        <v>297</v>
      </c>
      <c r="B35" s="3"/>
      <c r="C35" s="277"/>
      <c r="D35" s="241">
        <v>962</v>
      </c>
      <c r="E35" s="281"/>
      <c r="F35" s="241">
        <v>1260</v>
      </c>
      <c r="G35" s="282"/>
      <c r="H35" s="241">
        <v>0</v>
      </c>
      <c r="I35" s="281"/>
      <c r="J35" s="241">
        <v>0</v>
      </c>
    </row>
    <row r="36" spans="1:10" s="168" customFormat="1" ht="23.25" customHeight="1">
      <c r="A36" s="308" t="s">
        <v>305</v>
      </c>
      <c r="B36" s="3"/>
      <c r="C36" s="277"/>
      <c r="D36" s="241">
        <v>26</v>
      </c>
      <c r="E36" s="281"/>
      <c r="F36" s="241">
        <v>-69</v>
      </c>
      <c r="G36" s="282"/>
      <c r="H36" s="241">
        <v>0</v>
      </c>
      <c r="I36" s="281"/>
      <c r="J36" s="241">
        <v>0</v>
      </c>
    </row>
    <row r="37" spans="1:10" s="168" customFormat="1" ht="23.25" customHeight="1">
      <c r="A37" s="308" t="s">
        <v>298</v>
      </c>
      <c r="B37" s="3"/>
      <c r="C37" s="277"/>
      <c r="D37" s="241">
        <v>-133</v>
      </c>
      <c r="E37" s="281"/>
      <c r="F37" s="241">
        <v>0</v>
      </c>
      <c r="G37" s="282"/>
      <c r="H37" s="241">
        <v>0</v>
      </c>
      <c r="I37" s="281"/>
      <c r="J37" s="241">
        <v>0</v>
      </c>
    </row>
    <row r="38" spans="1:10" s="168" customFormat="1" ht="23.25" customHeight="1">
      <c r="A38" s="307" t="s">
        <v>159</v>
      </c>
      <c r="B38" s="284"/>
      <c r="C38" s="285"/>
      <c r="D38" s="241">
        <v>4</v>
      </c>
      <c r="E38" s="204"/>
      <c r="F38" s="241">
        <v>15</v>
      </c>
      <c r="G38" s="205"/>
      <c r="H38" s="241">
        <v>0</v>
      </c>
      <c r="I38" s="204"/>
      <c r="J38" s="241">
        <v>0</v>
      </c>
    </row>
    <row r="39" spans="1:10" s="168" customFormat="1" ht="23.25" customHeight="1">
      <c r="A39" s="307" t="s">
        <v>86</v>
      </c>
      <c r="B39" s="3"/>
      <c r="C39" s="277"/>
      <c r="D39" s="241">
        <v>-320934</v>
      </c>
      <c r="E39" s="281"/>
      <c r="F39" s="241">
        <v>-381629</v>
      </c>
      <c r="G39" s="282"/>
      <c r="H39" s="241">
        <v>-145643</v>
      </c>
      <c r="I39" s="281"/>
      <c r="J39" s="241">
        <v>0</v>
      </c>
    </row>
    <row r="40" spans="1:10" s="168" customFormat="1" ht="23.25" customHeight="1">
      <c r="A40" s="308" t="s">
        <v>88</v>
      </c>
      <c r="B40" s="3"/>
      <c r="C40" s="277"/>
      <c r="D40" s="286">
        <v>-639698</v>
      </c>
      <c r="E40" s="281"/>
      <c r="F40" s="286">
        <v>-565385</v>
      </c>
      <c r="G40" s="282"/>
      <c r="H40" s="241">
        <v>-107256</v>
      </c>
      <c r="I40" s="281"/>
      <c r="J40" s="241">
        <v>0</v>
      </c>
    </row>
    <row r="41" spans="1:10" s="168" customFormat="1" ht="23.25" customHeight="1">
      <c r="A41" s="67"/>
      <c r="B41" s="73"/>
      <c r="C41" s="73"/>
      <c r="D41" s="287">
        <f>SUM(D15:D40)</f>
        <v>318726</v>
      </c>
      <c r="E41" s="204"/>
      <c r="F41" s="111">
        <f>SUM(F15:F40)</f>
        <v>668651</v>
      </c>
      <c r="G41" s="204"/>
      <c r="H41" s="288">
        <f>SUM(H15:H40)</f>
        <v>-83092</v>
      </c>
      <c r="I41" s="204"/>
      <c r="J41" s="288">
        <f>SUM(J15:J40)</f>
        <v>-3999</v>
      </c>
    </row>
    <row r="42" spans="1:10" s="168" customFormat="1" ht="23.25" customHeight="1">
      <c r="A42" s="197" t="s">
        <v>171</v>
      </c>
      <c r="B42" s="197"/>
      <c r="C42" s="197"/>
      <c r="D42" s="289"/>
      <c r="E42" s="35"/>
      <c r="F42" s="290"/>
      <c r="G42" s="35"/>
      <c r="H42" s="289"/>
      <c r="I42" s="35"/>
      <c r="J42" s="35"/>
    </row>
    <row r="43" spans="1:10" s="168" customFormat="1" ht="23.25" customHeight="1">
      <c r="A43" s="198" t="s">
        <v>121</v>
      </c>
      <c r="B43" s="197"/>
      <c r="C43" s="197"/>
      <c r="D43" s="35"/>
      <c r="E43" s="35"/>
      <c r="F43" s="290"/>
      <c r="G43" s="35"/>
      <c r="H43" s="35"/>
      <c r="I43" s="35"/>
      <c r="J43" s="35"/>
    </row>
    <row r="44" spans="1:10" s="168" customFormat="1" ht="23.25" customHeight="1">
      <c r="A44" s="198"/>
      <c r="B44" s="197"/>
      <c r="C44" s="197"/>
      <c r="D44" s="35"/>
      <c r="E44" s="35"/>
      <c r="F44" s="35"/>
      <c r="G44" s="35"/>
      <c r="H44" s="35"/>
      <c r="I44" s="35"/>
      <c r="J44" s="35"/>
    </row>
    <row r="45" spans="1:10" s="168" customFormat="1" ht="21" customHeight="1">
      <c r="A45" s="156"/>
      <c r="B45" s="156"/>
      <c r="C45" s="156"/>
      <c r="D45" s="193" t="s">
        <v>183</v>
      </c>
      <c r="E45" s="73"/>
      <c r="F45" s="193" t="s">
        <v>184</v>
      </c>
      <c r="G45" s="73"/>
      <c r="H45" s="14"/>
      <c r="I45" s="73"/>
      <c r="J45" s="73"/>
    </row>
    <row r="46" spans="1:10" s="168" customFormat="1" ht="21" customHeight="1">
      <c r="A46" s="156"/>
      <c r="B46" s="156"/>
      <c r="C46" s="156"/>
      <c r="D46" s="194" t="s">
        <v>185</v>
      </c>
      <c r="E46" s="73"/>
      <c r="F46" s="194" t="s">
        <v>185</v>
      </c>
      <c r="G46" s="73"/>
      <c r="H46" s="14"/>
      <c r="I46" s="73"/>
      <c r="J46" s="73"/>
    </row>
    <row r="47" spans="1:10" s="168" customFormat="1" ht="21" customHeight="1">
      <c r="A47" s="156"/>
      <c r="B47" s="156"/>
      <c r="C47" s="156"/>
      <c r="D47" s="310"/>
      <c r="E47" s="35"/>
      <c r="F47" s="310" t="s">
        <v>47</v>
      </c>
      <c r="G47" s="35"/>
      <c r="H47" s="359"/>
      <c r="I47" s="359"/>
      <c r="J47" s="359"/>
    </row>
    <row r="48" spans="1:10" s="168" customFormat="1" ht="21" customHeight="1">
      <c r="A48" s="156"/>
      <c r="B48" s="156"/>
      <c r="C48" s="156"/>
      <c r="D48" s="310"/>
      <c r="E48" s="35"/>
      <c r="F48" s="310" t="s">
        <v>186</v>
      </c>
      <c r="G48" s="35"/>
      <c r="H48" s="310"/>
      <c r="I48" s="310"/>
      <c r="J48" s="310"/>
    </row>
    <row r="49" spans="1:13" s="168" customFormat="1" ht="21" customHeight="1">
      <c r="A49" s="156"/>
      <c r="B49" s="156"/>
      <c r="C49" s="156"/>
      <c r="D49" s="310" t="s">
        <v>47</v>
      </c>
      <c r="E49" s="35"/>
      <c r="F49" s="310" t="s">
        <v>187</v>
      </c>
      <c r="G49" s="35"/>
      <c r="H49" s="359" t="s">
        <v>48</v>
      </c>
      <c r="I49" s="359"/>
      <c r="J49" s="359"/>
    </row>
    <row r="50" spans="1:13" s="168" customFormat="1">
      <c r="A50" s="192"/>
      <c r="B50" s="273"/>
      <c r="C50" s="73"/>
      <c r="D50" s="192" t="s">
        <v>264</v>
      </c>
      <c r="E50" s="73"/>
      <c r="F50" s="192" t="s">
        <v>264</v>
      </c>
      <c r="G50" s="73"/>
      <c r="H50" s="192" t="s">
        <v>264</v>
      </c>
      <c r="I50" s="73"/>
      <c r="J50" s="192" t="s">
        <v>264</v>
      </c>
    </row>
    <row r="51" spans="1:13" s="168" customFormat="1" ht="21.75" customHeight="1">
      <c r="A51" s="192"/>
      <c r="B51" s="273"/>
      <c r="C51" s="73"/>
      <c r="D51" s="192" t="s">
        <v>190</v>
      </c>
      <c r="E51" s="73"/>
      <c r="F51" s="192" t="s">
        <v>190</v>
      </c>
      <c r="G51" s="73"/>
      <c r="H51" s="192" t="s">
        <v>190</v>
      </c>
      <c r="I51" s="73"/>
      <c r="J51" s="192" t="s">
        <v>190</v>
      </c>
    </row>
    <row r="52" spans="1:13" s="168" customFormat="1" ht="21.75" customHeight="1">
      <c r="A52" s="192"/>
      <c r="B52" s="273"/>
      <c r="C52" s="73"/>
      <c r="D52" s="192" t="s">
        <v>263</v>
      </c>
      <c r="E52" s="73"/>
      <c r="F52" s="192" t="s">
        <v>263</v>
      </c>
      <c r="G52" s="73"/>
      <c r="H52" s="192" t="s">
        <v>263</v>
      </c>
      <c r="I52" s="73"/>
      <c r="J52" s="192" t="s">
        <v>263</v>
      </c>
    </row>
    <row r="53" spans="1:13" s="168" customFormat="1" ht="21.75" customHeight="1">
      <c r="A53" s="192"/>
      <c r="B53" s="273"/>
      <c r="C53" s="73"/>
      <c r="D53" s="192">
        <v>2563</v>
      </c>
      <c r="E53" s="73"/>
      <c r="F53" s="192">
        <v>2562</v>
      </c>
      <c r="G53" s="192"/>
      <c r="H53" s="192">
        <v>2563</v>
      </c>
      <c r="I53" s="73"/>
      <c r="J53" s="192">
        <v>2562</v>
      </c>
    </row>
    <row r="54" spans="1:13" s="168" customFormat="1" ht="21.75" customHeight="1">
      <c r="A54" s="192"/>
      <c r="B54" s="273"/>
      <c r="C54" s="73"/>
      <c r="D54" s="360" t="s">
        <v>122</v>
      </c>
      <c r="E54" s="360"/>
      <c r="F54" s="360"/>
      <c r="G54" s="360"/>
      <c r="H54" s="360"/>
      <c r="I54" s="360"/>
      <c r="J54" s="360"/>
    </row>
    <row r="55" spans="1:13" ht="23.25" customHeight="1">
      <c r="A55" s="291" t="s">
        <v>83</v>
      </c>
      <c r="B55" s="292"/>
      <c r="C55" s="292"/>
      <c r="D55" s="228"/>
      <c r="E55" s="204"/>
      <c r="F55" s="228"/>
      <c r="G55" s="204"/>
      <c r="H55" s="228"/>
      <c r="I55" s="204"/>
      <c r="J55" s="228"/>
    </row>
    <row r="56" spans="1:13" ht="23.25" customHeight="1">
      <c r="A56" s="307" t="s">
        <v>36</v>
      </c>
      <c r="B56" s="292"/>
      <c r="C56" s="292"/>
      <c r="D56" s="241">
        <v>-297683</v>
      </c>
      <c r="E56" s="204"/>
      <c r="F56" s="241">
        <v>472927</v>
      </c>
      <c r="G56" s="204"/>
      <c r="H56" s="241">
        <v>0</v>
      </c>
      <c r="I56" s="204"/>
      <c r="J56" s="241">
        <v>0</v>
      </c>
    </row>
    <row r="57" spans="1:13" ht="23.25" customHeight="1">
      <c r="A57" s="307" t="s">
        <v>40</v>
      </c>
      <c r="B57" s="292"/>
      <c r="C57" s="292"/>
      <c r="D57" s="241">
        <v>-922415</v>
      </c>
      <c r="E57" s="204"/>
      <c r="F57" s="241">
        <v>-22663</v>
      </c>
      <c r="G57" s="204"/>
      <c r="H57" s="241">
        <v>0</v>
      </c>
      <c r="I57" s="204"/>
      <c r="J57" s="241">
        <v>0</v>
      </c>
    </row>
    <row r="58" spans="1:13" ht="23.25" customHeight="1">
      <c r="A58" s="307" t="s">
        <v>41</v>
      </c>
      <c r="B58" s="292"/>
      <c r="C58" s="292"/>
      <c r="D58" s="241">
        <v>-128032</v>
      </c>
      <c r="E58" s="204"/>
      <c r="F58" s="228">
        <v>-133055</v>
      </c>
      <c r="G58" s="204"/>
      <c r="H58" s="241">
        <v>0</v>
      </c>
      <c r="I58" s="204"/>
      <c r="J58" s="241">
        <v>0</v>
      </c>
    </row>
    <row r="59" spans="1:13" ht="23.25" customHeight="1">
      <c r="A59" s="307" t="s">
        <v>103</v>
      </c>
      <c r="B59" s="292"/>
      <c r="C59" s="292"/>
      <c r="D59" s="241">
        <v>-111328</v>
      </c>
      <c r="E59" s="204"/>
      <c r="F59" s="228">
        <v>-15625</v>
      </c>
      <c r="G59" s="204"/>
      <c r="H59" s="241">
        <v>0</v>
      </c>
      <c r="I59" s="204"/>
      <c r="J59" s="241">
        <v>0</v>
      </c>
    </row>
    <row r="60" spans="1:13" ht="23.25" customHeight="1">
      <c r="A60" s="307" t="s">
        <v>54</v>
      </c>
      <c r="B60" s="292"/>
      <c r="C60" s="292"/>
      <c r="D60" s="241">
        <v>79618</v>
      </c>
      <c r="E60" s="204"/>
      <c r="F60" s="228">
        <v>90081</v>
      </c>
      <c r="G60" s="204"/>
      <c r="H60" s="241">
        <v>0</v>
      </c>
      <c r="I60" s="204"/>
      <c r="J60" s="241">
        <v>0</v>
      </c>
    </row>
    <row r="61" spans="1:13" ht="23.25" customHeight="1">
      <c r="A61" s="73" t="s">
        <v>91</v>
      </c>
      <c r="B61" s="293"/>
      <c r="C61" s="294"/>
      <c r="D61" s="241">
        <v>-1226166</v>
      </c>
      <c r="E61" s="204"/>
      <c r="F61" s="228">
        <v>-1468301</v>
      </c>
      <c r="G61" s="295"/>
      <c r="H61" s="241">
        <v>0</v>
      </c>
      <c r="I61" s="204"/>
      <c r="J61" s="241">
        <v>0</v>
      </c>
    </row>
    <row r="62" spans="1:13" ht="23.25" customHeight="1">
      <c r="A62" s="307" t="s">
        <v>89</v>
      </c>
      <c r="B62" s="292"/>
      <c r="C62" s="292"/>
      <c r="D62" s="241">
        <v>433662</v>
      </c>
      <c r="E62" s="204"/>
      <c r="F62" s="228">
        <v>-75918</v>
      </c>
      <c r="G62" s="204"/>
      <c r="H62" s="241">
        <v>0</v>
      </c>
      <c r="I62" s="204"/>
      <c r="J62" s="241">
        <v>0</v>
      </c>
    </row>
    <row r="63" spans="1:13" ht="23.25" customHeight="1">
      <c r="A63" s="307" t="s">
        <v>214</v>
      </c>
      <c r="B63" s="292"/>
      <c r="C63" s="292"/>
      <c r="D63" s="241">
        <v>-59621</v>
      </c>
      <c r="E63" s="204"/>
      <c r="F63" s="228">
        <v>0</v>
      </c>
      <c r="G63" s="204"/>
      <c r="H63" s="241">
        <v>-23507</v>
      </c>
      <c r="I63" s="204"/>
      <c r="J63" s="241">
        <v>0</v>
      </c>
    </row>
    <row r="64" spans="1:13" ht="23.25" customHeight="1">
      <c r="A64" s="307" t="s">
        <v>84</v>
      </c>
      <c r="B64" s="292"/>
      <c r="C64" s="292"/>
      <c r="D64" s="241">
        <v>194635</v>
      </c>
      <c r="E64" s="204"/>
      <c r="F64" s="228">
        <v>196050</v>
      </c>
      <c r="G64" s="204"/>
      <c r="H64" s="241">
        <v>15674</v>
      </c>
      <c r="I64" s="204"/>
      <c r="J64" s="228">
        <v>-249</v>
      </c>
      <c r="M64" s="371"/>
    </row>
    <row r="65" spans="1:13" ht="23.25" customHeight="1">
      <c r="A65" s="307" t="s">
        <v>13</v>
      </c>
      <c r="B65" s="292"/>
      <c r="C65" s="292"/>
      <c r="D65" s="241">
        <v>1900179</v>
      </c>
      <c r="E65" s="204"/>
      <c r="F65" s="228">
        <v>1782538</v>
      </c>
      <c r="G65" s="204"/>
      <c r="H65" s="241">
        <v>0</v>
      </c>
      <c r="I65" s="204"/>
      <c r="J65" s="241">
        <v>0</v>
      </c>
      <c r="M65" s="371"/>
    </row>
    <row r="66" spans="1:13" ht="23.25" customHeight="1">
      <c r="A66" s="307" t="s">
        <v>12</v>
      </c>
      <c r="B66" s="292"/>
      <c r="C66" s="292"/>
      <c r="D66" s="241">
        <v>21304</v>
      </c>
      <c r="E66" s="204"/>
      <c r="F66" s="228">
        <v>-323659</v>
      </c>
      <c r="G66" s="204"/>
      <c r="H66" s="241">
        <v>0</v>
      </c>
      <c r="I66" s="204"/>
      <c r="J66" s="241">
        <v>0</v>
      </c>
    </row>
    <row r="67" spans="1:13" ht="23.25" customHeight="1">
      <c r="A67" s="307" t="s">
        <v>14</v>
      </c>
      <c r="B67" s="284"/>
      <c r="C67" s="285"/>
      <c r="D67" s="241">
        <v>-89458</v>
      </c>
      <c r="E67" s="204"/>
      <c r="F67" s="228">
        <v>-301351</v>
      </c>
      <c r="G67" s="205"/>
      <c r="H67" s="241">
        <v>-11502</v>
      </c>
      <c r="I67" s="204"/>
      <c r="J67" s="228">
        <v>4498</v>
      </c>
      <c r="M67" s="371"/>
    </row>
    <row r="68" spans="1:13" ht="23.25" customHeight="1">
      <c r="A68" s="307" t="s">
        <v>108</v>
      </c>
      <c r="B68" s="284"/>
      <c r="C68" s="285"/>
      <c r="D68" s="241">
        <v>-818</v>
      </c>
      <c r="E68" s="204"/>
      <c r="F68" s="228">
        <v>-8205</v>
      </c>
      <c r="G68" s="205"/>
      <c r="H68" s="241">
        <v>0</v>
      </c>
      <c r="I68" s="204"/>
      <c r="J68" s="241">
        <v>0</v>
      </c>
    </row>
    <row r="69" spans="1:13" ht="23.25" customHeight="1">
      <c r="A69" s="307" t="s">
        <v>299</v>
      </c>
      <c r="B69" s="284"/>
      <c r="C69" s="285"/>
      <c r="D69" s="288">
        <f>SUM(D56:D68)+D41</f>
        <v>112603</v>
      </c>
      <c r="E69" s="204"/>
      <c r="F69" s="288">
        <f>SUM(F56:F68)+F41</f>
        <v>861470</v>
      </c>
      <c r="G69" s="205"/>
      <c r="H69" s="288">
        <f>SUM(H56:H68)+H41</f>
        <v>-102427</v>
      </c>
      <c r="I69" s="204"/>
      <c r="J69" s="288">
        <f>SUM(J56:J68)+J41</f>
        <v>250</v>
      </c>
    </row>
    <row r="70" spans="1:13" ht="23.25" customHeight="1">
      <c r="A70" s="307" t="s">
        <v>138</v>
      </c>
      <c r="B70" s="284"/>
      <c r="C70" s="285"/>
      <c r="D70" s="241">
        <v>601041</v>
      </c>
      <c r="E70" s="204"/>
      <c r="F70" s="228">
        <v>516995</v>
      </c>
      <c r="G70" s="205"/>
      <c r="H70" s="241">
        <v>0</v>
      </c>
      <c r="I70" s="204"/>
      <c r="J70" s="241">
        <v>0</v>
      </c>
    </row>
    <row r="71" spans="1:13" ht="23.25" customHeight="1">
      <c r="A71" s="242" t="s">
        <v>139</v>
      </c>
      <c r="B71" s="293"/>
      <c r="C71" s="294"/>
      <c r="D71" s="241">
        <v>454954</v>
      </c>
      <c r="E71" s="204"/>
      <c r="F71" s="228">
        <v>346273</v>
      </c>
      <c r="G71" s="295"/>
      <c r="H71" s="241">
        <v>0</v>
      </c>
      <c r="I71" s="204"/>
      <c r="J71" s="241">
        <v>0</v>
      </c>
    </row>
    <row r="72" spans="1:13" ht="23.25" customHeight="1">
      <c r="A72" s="242" t="s">
        <v>142</v>
      </c>
      <c r="B72" s="294"/>
      <c r="C72" s="294"/>
      <c r="D72" s="228">
        <v>-168948</v>
      </c>
      <c r="E72" s="204"/>
      <c r="F72" s="228">
        <v>-667599</v>
      </c>
      <c r="G72" s="295"/>
      <c r="H72" s="228">
        <v>-913</v>
      </c>
      <c r="I72" s="204"/>
      <c r="J72" s="228">
        <v>0</v>
      </c>
    </row>
    <row r="73" spans="1:13" ht="23.25" customHeight="1">
      <c r="A73" s="296" t="s">
        <v>211</v>
      </c>
      <c r="B73" s="296"/>
      <c r="C73" s="296"/>
      <c r="D73" s="42">
        <f>SUM(D69:D72)</f>
        <v>999650</v>
      </c>
      <c r="E73" s="230"/>
      <c r="F73" s="42">
        <f>SUM(F69:F72)</f>
        <v>1057139</v>
      </c>
      <c r="G73" s="297"/>
      <c r="H73" s="42">
        <f>SUM(H69:H72)</f>
        <v>-103340</v>
      </c>
      <c r="I73" s="230"/>
      <c r="J73" s="42">
        <f>SUM(J69:J72)</f>
        <v>250</v>
      </c>
    </row>
    <row r="74" spans="1:13" ht="23.25" customHeight="1">
      <c r="A74" s="299"/>
      <c r="B74" s="292"/>
      <c r="C74" s="292"/>
      <c r="D74" s="298"/>
      <c r="E74" s="298"/>
      <c r="G74" s="299"/>
      <c r="I74" s="298"/>
      <c r="J74" s="298"/>
    </row>
    <row r="75" spans="1:13" ht="23.25" customHeight="1">
      <c r="A75" s="277" t="s">
        <v>10</v>
      </c>
      <c r="B75" s="293"/>
      <c r="C75" s="294"/>
      <c r="D75" s="204"/>
      <c r="E75" s="204"/>
      <c r="F75" s="204"/>
      <c r="G75" s="295"/>
      <c r="H75" s="204"/>
      <c r="I75" s="204"/>
      <c r="J75" s="204"/>
    </row>
    <row r="76" spans="1:13" ht="23.25" hidden="1" customHeight="1">
      <c r="A76" s="73" t="s">
        <v>109</v>
      </c>
      <c r="B76" s="293"/>
      <c r="C76" s="294"/>
      <c r="D76" s="241"/>
      <c r="E76" s="204"/>
      <c r="F76" s="204"/>
      <c r="G76" s="295"/>
      <c r="H76" s="228"/>
      <c r="I76" s="204"/>
      <c r="J76" s="228"/>
    </row>
    <row r="77" spans="1:13" ht="23.25" customHeight="1">
      <c r="A77" s="242" t="s">
        <v>111</v>
      </c>
      <c r="B77" s="293"/>
      <c r="C77" s="294"/>
      <c r="D77" s="241">
        <v>71059</v>
      </c>
      <c r="E77" s="204"/>
      <c r="F77" s="228">
        <v>11008</v>
      </c>
      <c r="G77" s="295"/>
      <c r="H77" s="241">
        <v>0</v>
      </c>
      <c r="I77" s="204"/>
      <c r="J77" s="241">
        <v>0</v>
      </c>
    </row>
    <row r="78" spans="1:13" ht="23.25" customHeight="1">
      <c r="A78" s="242" t="s">
        <v>110</v>
      </c>
      <c r="B78" s="293"/>
      <c r="C78" s="294"/>
      <c r="D78" s="241">
        <v>-1655300</v>
      </c>
      <c r="E78" s="204"/>
      <c r="F78" s="228">
        <v>-843097</v>
      </c>
      <c r="G78" s="295"/>
      <c r="H78" s="228">
        <v>-64</v>
      </c>
      <c r="I78" s="204"/>
      <c r="J78" s="241">
        <v>0</v>
      </c>
    </row>
    <row r="79" spans="1:13" ht="23.25" customHeight="1">
      <c r="A79" s="73" t="s">
        <v>160</v>
      </c>
      <c r="B79" s="293"/>
      <c r="C79" s="294"/>
      <c r="D79" s="241">
        <v>-3549</v>
      </c>
      <c r="E79" s="204"/>
      <c r="F79" s="228">
        <v>-247</v>
      </c>
      <c r="G79" s="295"/>
      <c r="H79" s="241">
        <v>0</v>
      </c>
      <c r="I79" s="204"/>
      <c r="J79" s="241">
        <v>0</v>
      </c>
    </row>
    <row r="80" spans="1:13" ht="23.25" customHeight="1">
      <c r="A80" s="242" t="s">
        <v>112</v>
      </c>
      <c r="B80" s="293"/>
      <c r="C80" s="294"/>
      <c r="D80" s="241">
        <v>-15746</v>
      </c>
      <c r="E80" s="204"/>
      <c r="F80" s="228">
        <v>-39677</v>
      </c>
      <c r="G80" s="295"/>
      <c r="H80" s="228">
        <v>-5783</v>
      </c>
      <c r="I80" s="204"/>
      <c r="J80" s="241">
        <v>0</v>
      </c>
    </row>
    <row r="81" spans="1:13" ht="23.25" customHeight="1">
      <c r="A81" s="242" t="s">
        <v>51</v>
      </c>
      <c r="B81" s="293"/>
      <c r="C81" s="294"/>
      <c r="D81" s="241">
        <v>0</v>
      </c>
      <c r="E81" s="204"/>
      <c r="F81" s="228">
        <v>0</v>
      </c>
      <c r="G81" s="295"/>
      <c r="H81" s="228">
        <v>-10000</v>
      </c>
      <c r="I81" s="204"/>
      <c r="J81" s="241">
        <v>0</v>
      </c>
    </row>
    <row r="82" spans="1:13" ht="23.25" customHeight="1">
      <c r="A82" s="76" t="s">
        <v>49</v>
      </c>
      <c r="B82" s="293"/>
      <c r="C82" s="294"/>
      <c r="D82" s="241">
        <v>-190529</v>
      </c>
      <c r="E82" s="204"/>
      <c r="F82" s="228">
        <v>-317867</v>
      </c>
      <c r="G82" s="295"/>
      <c r="H82" s="228">
        <v>-1245824</v>
      </c>
      <c r="I82" s="204"/>
      <c r="J82" s="241">
        <v>0</v>
      </c>
    </row>
    <row r="83" spans="1:13" ht="23.25" customHeight="1">
      <c r="A83" s="76" t="s">
        <v>146</v>
      </c>
      <c r="B83" s="293"/>
      <c r="C83" s="294"/>
      <c r="D83" s="241">
        <v>269811</v>
      </c>
      <c r="E83" s="204"/>
      <c r="F83" s="228">
        <v>243896</v>
      </c>
      <c r="G83" s="295"/>
      <c r="H83" s="228">
        <v>841412</v>
      </c>
      <c r="I83" s="204"/>
      <c r="J83" s="241">
        <v>0</v>
      </c>
    </row>
    <row r="84" spans="1:13" ht="23.25" customHeight="1">
      <c r="A84" s="242" t="s">
        <v>85</v>
      </c>
      <c r="B84" s="293"/>
      <c r="C84" s="294"/>
      <c r="D84" s="241">
        <v>100554</v>
      </c>
      <c r="E84" s="204"/>
      <c r="F84" s="204">
        <v>20055</v>
      </c>
      <c r="G84" s="295"/>
      <c r="H84" s="228">
        <v>145643</v>
      </c>
      <c r="I84" s="204"/>
      <c r="J84" s="241">
        <v>0</v>
      </c>
      <c r="M84" s="371"/>
    </row>
    <row r="85" spans="1:13" ht="23.25" customHeight="1">
      <c r="A85" s="307" t="s">
        <v>88</v>
      </c>
      <c r="B85" s="294"/>
      <c r="C85" s="294"/>
      <c r="D85" s="241">
        <v>15951</v>
      </c>
      <c r="E85" s="204"/>
      <c r="F85" s="204">
        <v>22095</v>
      </c>
      <c r="G85" s="295"/>
      <c r="H85" s="228">
        <v>81974</v>
      </c>
      <c r="I85" s="204"/>
      <c r="J85" s="241">
        <v>0</v>
      </c>
    </row>
    <row r="86" spans="1:13" ht="23.25" customHeight="1">
      <c r="A86" s="296" t="s">
        <v>145</v>
      </c>
      <c r="B86" s="300"/>
      <c r="C86" s="294"/>
      <c r="D86" s="301">
        <f>SUM(D75:D85)</f>
        <v>-1407749</v>
      </c>
      <c r="E86" s="302"/>
      <c r="F86" s="301">
        <f>SUM(F75:F85)</f>
        <v>-903834</v>
      </c>
      <c r="G86" s="295"/>
      <c r="H86" s="301">
        <f>SUM(H76:H85)</f>
        <v>-192642</v>
      </c>
      <c r="I86" s="302"/>
      <c r="J86" s="301">
        <f>SUM(J76:J85)</f>
        <v>0</v>
      </c>
    </row>
    <row r="87" spans="1:13" ht="23.25" customHeight="1">
      <c r="A87" s="296"/>
      <c r="B87" s="300"/>
      <c r="C87" s="294"/>
      <c r="D87" s="302"/>
      <c r="E87" s="302"/>
      <c r="G87" s="295"/>
      <c r="H87" s="302"/>
      <c r="I87" s="302"/>
    </row>
    <row r="88" spans="1:13" s="168" customFormat="1" ht="23.25" customHeight="1">
      <c r="A88" s="197" t="s">
        <v>171</v>
      </c>
      <c r="B88" s="197"/>
      <c r="C88" s="197"/>
      <c r="D88" s="35"/>
      <c r="E88" s="35"/>
      <c r="F88" s="35"/>
      <c r="G88" s="35"/>
      <c r="H88" s="35"/>
      <c r="I88" s="35"/>
      <c r="J88" s="35"/>
    </row>
    <row r="89" spans="1:13" s="168" customFormat="1" ht="23.25" customHeight="1">
      <c r="A89" s="198" t="s">
        <v>121</v>
      </c>
      <c r="B89" s="197"/>
      <c r="C89" s="197"/>
      <c r="D89" s="35"/>
      <c r="E89" s="35"/>
      <c r="F89" s="35"/>
      <c r="G89" s="35"/>
      <c r="H89" s="35"/>
      <c r="I89" s="35"/>
      <c r="J89" s="35"/>
    </row>
    <row r="90" spans="1:13" s="168" customFormat="1" ht="23.25" customHeight="1">
      <c r="A90" s="198"/>
      <c r="B90" s="197"/>
      <c r="C90" s="197"/>
      <c r="D90" s="35"/>
      <c r="E90" s="35"/>
      <c r="F90" s="35"/>
      <c r="G90" s="35"/>
      <c r="H90" s="35"/>
      <c r="I90" s="35"/>
      <c r="J90" s="35"/>
    </row>
    <row r="91" spans="1:13" s="168" customFormat="1" ht="21" customHeight="1">
      <c r="A91" s="156"/>
      <c r="B91" s="156"/>
      <c r="C91" s="156"/>
      <c r="D91" s="193" t="s">
        <v>183</v>
      </c>
      <c r="E91" s="73"/>
      <c r="F91" s="193" t="s">
        <v>184</v>
      </c>
      <c r="G91" s="73"/>
      <c r="H91" s="14"/>
      <c r="I91" s="73"/>
      <c r="J91" s="73"/>
    </row>
    <row r="92" spans="1:13" s="168" customFormat="1" ht="21" customHeight="1">
      <c r="A92" s="156"/>
      <c r="B92" s="156"/>
      <c r="C92" s="156"/>
      <c r="D92" s="194" t="s">
        <v>185</v>
      </c>
      <c r="E92" s="73"/>
      <c r="F92" s="194" t="s">
        <v>185</v>
      </c>
      <c r="G92" s="73"/>
      <c r="H92" s="14"/>
      <c r="I92" s="73"/>
      <c r="J92" s="73"/>
    </row>
    <row r="93" spans="1:13" s="168" customFormat="1" ht="21" customHeight="1">
      <c r="A93" s="156"/>
      <c r="B93" s="156"/>
      <c r="C93" s="156"/>
      <c r="D93" s="310"/>
      <c r="E93" s="35"/>
      <c r="F93" s="310" t="s">
        <v>47</v>
      </c>
      <c r="G93" s="35"/>
      <c r="H93" s="359"/>
      <c r="I93" s="359"/>
      <c r="J93" s="359"/>
    </row>
    <row r="94" spans="1:13" s="168" customFormat="1" ht="21" customHeight="1">
      <c r="A94" s="156"/>
      <c r="B94" s="156"/>
      <c r="C94" s="156"/>
      <c r="D94" s="310"/>
      <c r="E94" s="35"/>
      <c r="F94" s="310" t="s">
        <v>186</v>
      </c>
      <c r="G94" s="35"/>
      <c r="H94" s="310"/>
      <c r="I94" s="310"/>
      <c r="J94" s="310"/>
    </row>
    <row r="95" spans="1:13" s="168" customFormat="1" ht="21" customHeight="1">
      <c r="A95" s="156"/>
      <c r="B95" s="156"/>
      <c r="C95" s="156"/>
      <c r="D95" s="310" t="s">
        <v>47</v>
      </c>
      <c r="E95" s="35"/>
      <c r="F95" s="310" t="s">
        <v>187</v>
      </c>
      <c r="G95" s="35"/>
      <c r="H95" s="359" t="s">
        <v>48</v>
      </c>
      <c r="I95" s="359"/>
      <c r="J95" s="359"/>
    </row>
    <row r="96" spans="1:13" s="168" customFormat="1">
      <c r="A96" s="192"/>
      <c r="B96" s="273"/>
      <c r="C96" s="73"/>
      <c r="D96" s="192" t="s">
        <v>264</v>
      </c>
      <c r="E96" s="73"/>
      <c r="F96" s="192" t="s">
        <v>264</v>
      </c>
      <c r="G96" s="73"/>
      <c r="H96" s="192" t="s">
        <v>264</v>
      </c>
      <c r="I96" s="73"/>
      <c r="J96" s="192" t="s">
        <v>264</v>
      </c>
    </row>
    <row r="97" spans="1:11" s="168" customFormat="1" ht="21.75" customHeight="1">
      <c r="A97" s="192"/>
      <c r="B97" s="273"/>
      <c r="C97" s="73"/>
      <c r="D97" s="192" t="s">
        <v>190</v>
      </c>
      <c r="E97" s="73"/>
      <c r="F97" s="192" t="s">
        <v>190</v>
      </c>
      <c r="G97" s="73"/>
      <c r="H97" s="192" t="s">
        <v>190</v>
      </c>
      <c r="I97" s="73"/>
      <c r="J97" s="192" t="s">
        <v>190</v>
      </c>
    </row>
    <row r="98" spans="1:11" s="168" customFormat="1" ht="21.75" customHeight="1">
      <c r="A98" s="192"/>
      <c r="B98" s="273"/>
      <c r="C98" s="73"/>
      <c r="D98" s="192" t="s">
        <v>263</v>
      </c>
      <c r="E98" s="73"/>
      <c r="F98" s="192" t="s">
        <v>263</v>
      </c>
      <c r="G98" s="73"/>
      <c r="H98" s="192" t="s">
        <v>263</v>
      </c>
      <c r="I98" s="73"/>
      <c r="J98" s="192" t="s">
        <v>263</v>
      </c>
    </row>
    <row r="99" spans="1:11" s="168" customFormat="1" ht="21.75" customHeight="1">
      <c r="A99" s="192"/>
      <c r="B99" s="273"/>
      <c r="C99" s="73"/>
      <c r="D99" s="192">
        <v>2563</v>
      </c>
      <c r="E99" s="73"/>
      <c r="F99" s="192">
        <v>2562</v>
      </c>
      <c r="G99" s="192"/>
      <c r="H99" s="192">
        <v>2563</v>
      </c>
      <c r="I99" s="73"/>
      <c r="J99" s="192">
        <v>2562</v>
      </c>
    </row>
    <row r="100" spans="1:11" s="168" customFormat="1" ht="21.75" customHeight="1">
      <c r="A100" s="192"/>
      <c r="B100" s="273"/>
      <c r="C100" s="73"/>
      <c r="D100" s="360" t="s">
        <v>122</v>
      </c>
      <c r="E100" s="360"/>
      <c r="F100" s="360"/>
      <c r="G100" s="360"/>
      <c r="H100" s="360"/>
      <c r="I100" s="360"/>
      <c r="J100" s="360"/>
    </row>
    <row r="101" spans="1:11" ht="23.25" customHeight="1">
      <c r="A101" s="277" t="s">
        <v>79</v>
      </c>
      <c r="B101" s="293"/>
      <c r="C101" s="294"/>
      <c r="D101" s="204"/>
      <c r="E101" s="204"/>
      <c r="F101" s="204"/>
      <c r="G101" s="295"/>
      <c r="H101" s="204"/>
      <c r="I101" s="204"/>
      <c r="J101" s="204"/>
    </row>
    <row r="102" spans="1:11" ht="23.25" customHeight="1">
      <c r="A102" s="76" t="s">
        <v>113</v>
      </c>
      <c r="B102" s="293"/>
      <c r="C102" s="294"/>
      <c r="D102" s="241">
        <v>14224420</v>
      </c>
      <c r="E102" s="204"/>
      <c r="F102" s="204">
        <v>4786401</v>
      </c>
      <c r="G102" s="295"/>
      <c r="H102" s="228">
        <v>6537621</v>
      </c>
      <c r="I102" s="204"/>
      <c r="J102" s="241">
        <v>0</v>
      </c>
    </row>
    <row r="103" spans="1:11" ht="23.25" customHeight="1">
      <c r="A103" s="76" t="s">
        <v>114</v>
      </c>
      <c r="B103" s="293"/>
      <c r="C103" s="294"/>
      <c r="D103" s="241">
        <v>-13519345</v>
      </c>
      <c r="E103" s="204"/>
      <c r="F103" s="204">
        <v>-4375210</v>
      </c>
      <c r="G103" s="295"/>
      <c r="H103" s="228">
        <v>-6211009</v>
      </c>
      <c r="I103" s="204"/>
      <c r="J103" s="241">
        <v>0</v>
      </c>
    </row>
    <row r="104" spans="1:11" ht="23.25" customHeight="1">
      <c r="A104" s="76" t="s">
        <v>230</v>
      </c>
      <c r="B104" s="293"/>
      <c r="C104" s="294"/>
      <c r="D104" s="241">
        <v>-142664</v>
      </c>
      <c r="E104" s="204"/>
      <c r="F104" s="204">
        <v>-187131</v>
      </c>
      <c r="G104" s="295"/>
      <c r="H104" s="241">
        <v>-4788</v>
      </c>
      <c r="I104" s="204"/>
      <c r="J104" s="241">
        <v>0</v>
      </c>
    </row>
    <row r="105" spans="1:11" ht="23.25" customHeight="1">
      <c r="A105" s="307" t="s">
        <v>129</v>
      </c>
      <c r="B105" s="294"/>
      <c r="C105" s="294"/>
      <c r="D105" s="241">
        <v>-236381</v>
      </c>
      <c r="E105" s="204"/>
      <c r="F105" s="228">
        <v>-228181</v>
      </c>
      <c r="G105" s="295"/>
      <c r="H105" s="241">
        <v>-40834</v>
      </c>
      <c r="I105" s="204"/>
      <c r="J105" s="241">
        <v>0</v>
      </c>
    </row>
    <row r="106" spans="1:11" ht="23.25" customHeight="1">
      <c r="A106" s="296" t="s">
        <v>294</v>
      </c>
      <c r="B106" s="300"/>
      <c r="C106" s="294"/>
      <c r="D106" s="301">
        <f>SUM(D102:D105)</f>
        <v>326030</v>
      </c>
      <c r="E106" s="302"/>
      <c r="F106" s="301">
        <f>SUM(F102:F105)</f>
        <v>-4121</v>
      </c>
      <c r="G106" s="295"/>
      <c r="H106" s="301">
        <f>SUM(H102:H105)</f>
        <v>280990</v>
      </c>
      <c r="I106" s="302"/>
      <c r="J106" s="301">
        <f>SUM(J102:J105)</f>
        <v>0</v>
      </c>
    </row>
    <row r="107" spans="1:11" ht="23.25" customHeight="1">
      <c r="A107" s="299"/>
      <c r="B107" s="293"/>
      <c r="C107" s="292"/>
      <c r="D107" s="204"/>
      <c r="E107" s="204"/>
      <c r="F107" s="204"/>
      <c r="G107" s="204"/>
      <c r="H107" s="204"/>
      <c r="I107" s="204"/>
      <c r="J107" s="204"/>
    </row>
    <row r="108" spans="1:11" ht="23.25" customHeight="1">
      <c r="A108" s="242" t="s">
        <v>295</v>
      </c>
      <c r="B108" s="293"/>
      <c r="C108" s="292"/>
      <c r="D108" s="204"/>
      <c r="E108" s="204"/>
      <c r="F108" s="204"/>
      <c r="G108" s="204"/>
      <c r="H108" s="204"/>
      <c r="I108" s="204"/>
      <c r="J108" s="204"/>
    </row>
    <row r="109" spans="1:11" ht="23.25" customHeight="1">
      <c r="A109" s="242" t="s">
        <v>105</v>
      </c>
      <c r="B109" s="294"/>
      <c r="C109" s="294"/>
      <c r="D109" s="354">
        <f>+D106+D86+D73</f>
        <v>-82069</v>
      </c>
      <c r="E109" s="355"/>
      <c r="F109" s="354">
        <f>+F106+F86+F73</f>
        <v>149184</v>
      </c>
      <c r="G109" s="356"/>
      <c r="H109" s="354">
        <f>+H106+H86+H73</f>
        <v>-14992</v>
      </c>
      <c r="I109" s="355"/>
      <c r="J109" s="354">
        <f>ROUND('[4]TGH CF 2020Q2'!$G$80/1000,0)</f>
        <v>250</v>
      </c>
    </row>
    <row r="110" spans="1:11" ht="23.25" customHeight="1">
      <c r="A110" s="242" t="s">
        <v>147</v>
      </c>
      <c r="B110" s="294"/>
      <c r="C110" s="294"/>
      <c r="D110" s="316">
        <v>-78657</v>
      </c>
      <c r="E110" s="204"/>
      <c r="F110" s="316">
        <v>-2962</v>
      </c>
      <c r="G110" s="204"/>
      <c r="H110" s="316">
        <v>0</v>
      </c>
      <c r="I110" s="204"/>
      <c r="J110" s="357">
        <v>0</v>
      </c>
      <c r="K110" s="204"/>
    </row>
    <row r="111" spans="1:11" ht="23.25" customHeight="1">
      <c r="A111" s="296" t="s">
        <v>295</v>
      </c>
      <c r="B111" s="294"/>
      <c r="C111" s="294"/>
      <c r="D111" s="303">
        <f>SUM(D109:D110)</f>
        <v>-160726</v>
      </c>
      <c r="E111" s="205"/>
      <c r="F111" s="303">
        <f>SUM(F109:F110)</f>
        <v>146222</v>
      </c>
      <c r="G111" s="295"/>
      <c r="H111" s="303">
        <f>SUM(H109:H110)</f>
        <v>-14992</v>
      </c>
      <c r="I111" s="205"/>
      <c r="J111" s="303">
        <f>SUM(J109:J110)</f>
        <v>250</v>
      </c>
    </row>
    <row r="112" spans="1:11" ht="23.25" customHeight="1">
      <c r="A112" s="242" t="s">
        <v>154</v>
      </c>
      <c r="B112" s="294"/>
      <c r="C112" s="294"/>
      <c r="D112" s="169">
        <v>4935124</v>
      </c>
      <c r="E112" s="304"/>
      <c r="F112" s="169">
        <v>4974840</v>
      </c>
      <c r="G112" s="295"/>
      <c r="H112" s="169">
        <v>61719</v>
      </c>
      <c r="I112" s="304"/>
      <c r="J112" s="169">
        <v>10</v>
      </c>
    </row>
    <row r="113" spans="1:10" ht="23.25" customHeight="1" thickBot="1">
      <c r="A113" s="296" t="s">
        <v>270</v>
      </c>
      <c r="B113" s="293"/>
      <c r="C113" s="294"/>
      <c r="D113" s="305">
        <f>SUM(D111:D112)</f>
        <v>4774398</v>
      </c>
      <c r="E113" s="205"/>
      <c r="F113" s="305">
        <f>SUM(F111:F112)</f>
        <v>5121062</v>
      </c>
      <c r="G113" s="295"/>
      <c r="H113" s="305">
        <f>SUM(H111:H112)</f>
        <v>46727</v>
      </c>
      <c r="I113" s="205"/>
      <c r="J113" s="305">
        <f>SUM(J111:J112)</f>
        <v>260</v>
      </c>
    </row>
    <row r="114" spans="1:10" ht="23.25" customHeight="1" thickTop="1">
      <c r="D114" s="306"/>
      <c r="E114" s="204"/>
      <c r="F114" s="56"/>
      <c r="G114" s="204"/>
      <c r="H114" s="56"/>
      <c r="I114" s="204"/>
      <c r="J114" s="56"/>
    </row>
    <row r="115" spans="1:10" ht="23.25" customHeight="1">
      <c r="A115" s="274" t="s">
        <v>115</v>
      </c>
      <c r="D115" s="287"/>
      <c r="E115" s="73"/>
      <c r="F115" s="73"/>
      <c r="G115" s="73"/>
      <c r="H115" s="287"/>
      <c r="I115" s="73"/>
      <c r="J115" s="73"/>
    </row>
    <row r="116" spans="1:10" s="168" customFormat="1" ht="23.25" customHeight="1">
      <c r="A116" s="67" t="s">
        <v>133</v>
      </c>
      <c r="B116" s="72"/>
      <c r="C116" s="72"/>
      <c r="D116" s="204">
        <v>195396</v>
      </c>
      <c r="E116" s="67"/>
      <c r="F116" s="204">
        <v>150944</v>
      </c>
      <c r="G116" s="67"/>
      <c r="H116" s="204">
        <v>0</v>
      </c>
      <c r="I116" s="67"/>
      <c r="J116" s="204">
        <v>0</v>
      </c>
    </row>
    <row r="117" spans="1:10" s="168" customFormat="1" ht="23.25" customHeight="1">
      <c r="A117" s="67" t="s">
        <v>140</v>
      </c>
      <c r="B117" s="72"/>
      <c r="C117" s="72"/>
      <c r="D117" s="204">
        <v>-474793</v>
      </c>
      <c r="E117" s="67"/>
      <c r="F117" s="204">
        <v>235168</v>
      </c>
      <c r="G117" s="67"/>
      <c r="H117" s="204">
        <v>0</v>
      </c>
      <c r="I117" s="67"/>
      <c r="J117" s="204">
        <v>0</v>
      </c>
    </row>
    <row r="118" spans="1:10" s="168" customFormat="1" ht="23.25" customHeight="1">
      <c r="A118" s="67" t="s">
        <v>141</v>
      </c>
      <c r="B118" s="72"/>
      <c r="C118" s="72"/>
      <c r="D118" s="204">
        <v>0</v>
      </c>
      <c r="E118" s="67"/>
      <c r="F118" s="204">
        <v>300350</v>
      </c>
      <c r="G118" s="67"/>
      <c r="H118" s="204">
        <v>0</v>
      </c>
      <c r="I118" s="67"/>
      <c r="J118" s="204">
        <v>0</v>
      </c>
    </row>
    <row r="119" spans="1:10" s="168" customFormat="1" ht="23.25" customHeight="1">
      <c r="A119" s="67"/>
      <c r="B119" s="72"/>
      <c r="C119" s="72"/>
      <c r="D119" s="287"/>
      <c r="E119" s="67"/>
      <c r="F119" s="67"/>
      <c r="G119" s="67"/>
      <c r="H119" s="67"/>
      <c r="I119" s="67"/>
      <c r="J119" s="73"/>
    </row>
    <row r="120" spans="1:10" ht="23.25" customHeight="1">
      <c r="D120" s="73"/>
      <c r="E120" s="73"/>
      <c r="F120" s="73"/>
      <c r="G120" s="73"/>
      <c r="H120" s="124"/>
      <c r="I120" s="73"/>
      <c r="J120" s="73"/>
    </row>
    <row r="121" spans="1:10">
      <c r="D121" s="145">
        <f>'BS 3-4'!C11-'CF 13-15'!D113</f>
        <v>0</v>
      </c>
      <c r="F121" s="128">
        <f>ROUND(5121062000/1000,0)-F113</f>
        <v>0</v>
      </c>
      <c r="H121" s="145">
        <f>'BS 3-4'!G11-'CF 13-15'!H113</f>
        <v>0</v>
      </c>
    </row>
  </sheetData>
  <mergeCells count="9">
    <mergeCell ref="H93:J93"/>
    <mergeCell ref="H95:J95"/>
    <mergeCell ref="D100:J100"/>
    <mergeCell ref="H6:J6"/>
    <mergeCell ref="H8:J8"/>
    <mergeCell ref="D13:J13"/>
    <mergeCell ref="H47:J47"/>
    <mergeCell ref="H49:J49"/>
    <mergeCell ref="D54:J54"/>
  </mergeCells>
  <pageMargins left="0.59055118110236204" right="0.59055118110236204" top="0.47244094488188998" bottom="0.511811023622047" header="0.511811023622047" footer="0.118110236220472"/>
  <pageSetup paperSize="9" scale="72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0" man="1"/>
    <brk id="8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Contact xmlns="D20973F9-4FB8-4CDD-9CFF-913D97CA71C0"/>
    <ReasonForDelayThree xmlns="D20973F9-4FB8-4CDD-9CFF-913D97CA71C0" xsi:nil="true"/>
    <PBCName xmlns="D20973F9-4FB8-4CDD-9CFF-913D97CA71C0">TGH PBC List Q220</PBCName>
    <ProvidedDate xmlns="D20973F9-4FB8-4CDD-9CFF-913D97CA71C0" xsi:nil="true"/>
    <ClientReportedDelayOne xmlns="D20973F9-4FB8-4CDD-9CFF-913D97CA71C0" xsi:nil="true"/>
    <eAuditReference xmlns="D20973F9-4FB8-4CDD-9CFF-913D97CA71C0" xsi:nil="true"/>
    <ReasonForDelayTwo xmlns="D20973F9-4FB8-4CDD-9CFF-913D97CA71C0" xsi:nil="true"/>
    <PBCCompletedOn xmlns="D20973F9-4FB8-4CDD-9CFF-913D97CA71C0" xsi:nil="true"/>
    <RevisedDateThree xmlns="D20973F9-4FB8-4CDD-9CFF-913D97CA71C0" xsi:nil="true"/>
    <ClientReportedDelayThree xmlns="D20973F9-4FB8-4CDD-9CFF-913D97CA71C0" xsi:nil="true"/>
    <KPMGComments xmlns="D20973F9-4FB8-4CDD-9CFF-913D97CA71C0" xsi:nil="true"/>
    <DocumentUploadedDate xmlns="D20973F9-4FB8-4CDD-9CFF-913D97CA71C0" xsi:nil="true"/>
    <FlagAfterTheDueDate xmlns="D20973F9-4FB8-4CDD-9CFF-913D97CA71C0" xsi:nil="true"/>
    <RevisedDateTwo xmlns="D20973F9-4FB8-4CDD-9CFF-913D97CA71C0" xsi:nil="true"/>
    <DocumentNames xmlns="D20973F9-4FB8-4CDD-9CFF-913D97CA71C0" xsi:nil="true"/>
    <ClientComments xmlns="D20973F9-4FB8-4CDD-9CFF-913D97CA71C0" xsi:nil="true"/>
    <StatusChangedToOpen xmlns="D20973F9-4FB8-4CDD-9CFF-913D97CA71C0" xsi:nil="true"/>
    <KPMGContact xmlns="D20973F9-4FB8-4CDD-9CFF-913D97CA71C0" xsi:nil="true"/>
    <IsRevised xmlns="D20973F9-4FB8-4CDD-9CFF-913D97CA71C0" xsi:nil="true"/>
    <PBCCategory xmlns="D20973F9-4FB8-4CDD-9CFF-913D97CA71C0">90</PBCCategory>
    <AdditionalDetails xmlns="D20973F9-4FB8-4CDD-9CFF-913D97CA71C0" xsi:nil="true"/>
    <ReminderEmailGenerate xmlns="D20973F9-4FB8-4CDD-9CFF-913D97CA71C0" xsi:nil="true"/>
    <ClientReportedDelayTwo xmlns="D20973F9-4FB8-4CDD-9CFF-913D97CA71C0" xsi:nil="true"/>
    <PBCID xmlns="D20973F9-4FB8-4CDD-9CFF-913D97CA71C0">31</PBCID>
    <Originalduedate xmlns="D20973F9-4FB8-4CDD-9CFF-913D97CA71C0" xsi:nil="true"/>
    <DetailedDescription xmlns="D20973F9-4FB8-4CDD-9CFF-913D97CA71C0"/>
    <RevisedDateOne xmlns="D20973F9-4FB8-4CDD-9CFF-913D97CA71C0" xsi:nil="true"/>
    <UAuditIsUpdated xmlns="D20973F9-4FB8-4CDD-9CFF-913D97CA71C0">1</UAuditIsUpdated>
    <FinalDueDate xmlns="D20973F9-4FB8-4CDD-9CFF-913D97CA71C0" xsi:nil="true"/>
    <PBCStatus xmlns="D20973F9-4FB8-4CDD-9CFF-913D97CA71C0" xsi:nil="true"/>
    <PBCReceivedOn xmlns="D20973F9-4FB8-4CDD-9CFF-913D97CA71C0">2020-08-04T16:00:00+00:00</PBCReceivedOn>
    <PBCRequestedBy xmlns="D20973F9-4FB8-4CDD-9CFF-913D97CA71C0" xsi:nil="true"/>
    <PBCType xmlns="D20973F9-4FB8-4CDD-9CFF-913D97CA71C0" xsi:nil="true"/>
    <ReasonForDelayOne xmlns="D20973F9-4FB8-4CDD-9CFF-913D97CA71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C07DDE31EEEB747B2333DEE6DCBAB88" ma:contentTypeVersion="0" ma:contentTypeDescription="PBCDocument Content Type is used for maintaing PBC documents and uploading client documents." ma:contentTypeScope="" ma:versionID="6092079191f681453a39838191e92995">
  <xsd:schema xmlns:xsd="http://www.w3.org/2001/XMLSchema" xmlns:xs="http://www.w3.org/2001/XMLSchema" xmlns:p="http://schemas.microsoft.com/office/2006/metadata/properties" xmlns:ns2="D20973F9-4FB8-4CDD-9CFF-913D97CA71C0" targetNamespace="http://schemas.microsoft.com/office/2006/metadata/properties" ma:root="true" ma:fieldsID="828e0344a7f95ced9d4549a808a5c40b" ns2:_="">
    <xsd:import namespace="D20973F9-4FB8-4CDD-9CFF-913D97CA71C0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  <xsd:element ref="ns2:Additional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973F9-4FB8-4CDD-9CFF-913D97CA71C0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D08006B0-DF3C-4551-A12C-44EE44B0D50A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D08006B0-DF3C-4551-A12C-44EE44B0D50A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FA942C29-B866-46CF-AAAB-311C0B50072E}" ma:internalName="PBCCategory" ma:showField="CategoryName">
      <xsd:simpleType>
        <xsd:restriction base="dms:Lookup"/>
      </xsd:simpleType>
    </xsd:element>
    <xsd:element name="AdditionalDetails" ma:index="41" nillable="true" ma:displayName="Additional details" ma:internalName="AdditionalDetail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D5C7D0-30E0-4BC0-9DE8-CB7469E0EB60}">
  <ds:schemaRefs>
    <ds:schemaRef ds:uri="http://schemas.microsoft.com/office/2006/metadata/properties"/>
    <ds:schemaRef ds:uri="http://schemas.microsoft.com/office/infopath/2007/PartnerControls"/>
    <ds:schemaRef ds:uri="D20973F9-4FB8-4CDD-9CFF-913D97CA71C0"/>
  </ds:schemaRefs>
</ds:datastoreItem>
</file>

<file path=customXml/itemProps2.xml><?xml version="1.0" encoding="utf-8"?>
<ds:datastoreItem xmlns:ds="http://schemas.openxmlformats.org/officeDocument/2006/customXml" ds:itemID="{DB47BFFD-426B-4796-AB8A-C85362D10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0973F9-4FB8-4CDD-9CFF-913D97CA7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5238FC-6803-45CC-8558-C0381F9C8C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13-15</vt:lpstr>
      <vt:lpstr>'BS 3-4'!Print_Area</vt:lpstr>
      <vt:lpstr>'CF 13-15'!Print_Area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TGH Conso work sheet</dc:title>
  <dc:creator>nanekboon</dc:creator>
  <cp:lastModifiedBy>Kwan, Inkong</cp:lastModifiedBy>
  <cp:lastPrinted>2020-08-10T05:02:07Z</cp:lastPrinted>
  <dcterms:created xsi:type="dcterms:W3CDTF">2005-02-02T01:54:34Z</dcterms:created>
  <dcterms:modified xsi:type="dcterms:W3CDTF">2020-08-13T04:48:10Z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0x010100316F22CA15254FD88A9A38B06C35BF8000CC07DDE31EEEB747B2333DEE6DCBAB88</vt:lpwstr>
  </property>
  <property fmtid="{D5CDD505-2E9C-101B-9397-08002B2CF9AE}" pid="5" name="PBCListName">
    <vt:lpwstr>TGH PBC List Q220</vt:lpwstr>
  </property>
</Properties>
</file>