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outheast Group Co., Ltd\2020\Q2\TGH\Draft FS (Master ver) TGH Q220\"/>
    </mc:Choice>
  </mc:AlternateContent>
  <xr:revisionPtr revIDLastSave="0" documentId="13_ncr:1_{97169B57-657D-4160-AE21-17F26E33B48B}" xr6:coauthVersionLast="44" xr6:coauthVersionMax="44" xr10:uidLastSave="{00000000-0000-0000-0000-000000000000}"/>
  <bookViews>
    <workbookView xWindow="-110" yWindow="-110" windowWidth="19420" windowHeight="10420" tabRatio="726" xr2:uid="{00000000-000D-0000-FFFF-FFFF00000000}"/>
  </bookViews>
  <sheets>
    <sheet name="BS 3-4" sheetId="1" r:id="rId1"/>
    <sheet name="PL 5-6" sheetId="11" r:id="rId2"/>
    <sheet name="PL 7-8" sheetId="13" r:id="rId3"/>
    <sheet name="SH Conso 9" sheetId="10" r:id="rId4"/>
    <sheet name="SH Conso 10" sheetId="12" r:id="rId5"/>
    <sheet name="SH Separate 11-12" sheetId="6" r:id="rId6"/>
    <sheet name="CF 13-14" sheetId="7" r:id="rId7"/>
  </sheets>
  <externalReferences>
    <externalReference r:id="rId8"/>
  </externalReferences>
  <definedNames>
    <definedName name="_xlnm._FilterDatabase" localSheetId="0" hidden="1">'BS 3-4'!$J$27:$K$33</definedName>
    <definedName name="_xlnm._FilterDatabase" localSheetId="6" hidden="1">'CF 13-14'!$D$91:$D$91</definedName>
    <definedName name="_xlnm._FilterDatabase" localSheetId="1" hidden="1">'PL 5-6'!$A$11:$J$97</definedName>
    <definedName name="_xlnm._FilterDatabase" localSheetId="2" hidden="1">'PL 7-8'!$A$11:$J$97</definedName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3-4'!$A$1:$J$73</definedName>
    <definedName name="_xlnm.Print_Area" localSheetId="6">'CF 13-14'!$A$1:$I$107</definedName>
    <definedName name="_xlnm.Print_Area" localSheetId="1">'PL 5-6'!$A$1:$J$97</definedName>
    <definedName name="_xlnm.Print_Area" localSheetId="2">'PL 7-8'!$A$1:$J$97</definedName>
    <definedName name="_xlnm.Print_Area" localSheetId="4">'SH Conso 10'!$A$1:$AP$35</definedName>
    <definedName name="_xlnm.Print_Area" localSheetId="3">'SH Conso 9'!$A$1:$AJ$38</definedName>
    <definedName name="_xlnm.Print_Area" localSheetId="5">'SH Separate 11-12'!$A$1:$Q$40</definedName>
    <definedName name="_xlnm.Print_Titles" localSheetId="4">'SH Conso 10'!$A:$C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12" l="1"/>
  <c r="L16" i="10"/>
  <c r="H16" i="10"/>
  <c r="C54" i="7" l="1"/>
  <c r="C58" i="7" s="1"/>
  <c r="X29" i="12" l="1"/>
  <c r="AB32" i="10" l="1"/>
  <c r="AH16" i="10"/>
  <c r="F16" i="10"/>
  <c r="P22" i="12"/>
  <c r="AN22" i="12"/>
  <c r="AN16" i="12"/>
  <c r="AH38" i="12" l="1"/>
  <c r="AF38" i="12"/>
  <c r="AD38" i="12"/>
  <c r="AB38" i="12"/>
  <c r="Z38" i="12"/>
  <c r="V38" i="12"/>
  <c r="T38" i="12"/>
  <c r="R38" i="12"/>
  <c r="N38" i="12"/>
  <c r="J38" i="12"/>
  <c r="D38" i="12"/>
  <c r="D66" i="1" l="1"/>
  <c r="D62" i="1"/>
  <c r="D60" i="1"/>
  <c r="F70" i="1" l="1"/>
  <c r="F60" i="1"/>
  <c r="F62" i="1"/>
  <c r="F65" i="1"/>
  <c r="F66" i="1"/>
  <c r="F67" i="1"/>
  <c r="F68" i="1"/>
  <c r="F61" i="1"/>
  <c r="C39" i="7" l="1"/>
  <c r="O15" i="6" l="1"/>
  <c r="Q15" i="6"/>
  <c r="F97" i="11" l="1"/>
  <c r="F97" i="13" l="1"/>
  <c r="C83" i="7" l="1"/>
  <c r="E83" i="7"/>
  <c r="G83" i="7"/>
  <c r="I83" i="7"/>
  <c r="H30" i="12" l="1"/>
  <c r="F30" i="12"/>
  <c r="H18" i="12"/>
  <c r="H22" i="12" s="1"/>
  <c r="H23" i="12" s="1"/>
  <c r="H25" i="12" s="1"/>
  <c r="H34" i="12" s="1"/>
  <c r="H38" i="12" s="1"/>
  <c r="F18" i="12"/>
  <c r="F22" i="12" s="1"/>
  <c r="F23" i="12" s="1"/>
  <c r="F25" i="12" s="1"/>
  <c r="F34" i="12" s="1"/>
  <c r="F38" i="12" s="1"/>
  <c r="Z25" i="12" l="1"/>
  <c r="V25" i="12"/>
  <c r="R25" i="12"/>
  <c r="D33" i="1" l="1"/>
  <c r="D55" i="1"/>
  <c r="AH32" i="12" l="1"/>
  <c r="AH29" i="12"/>
  <c r="AH23" i="12"/>
  <c r="AH25" i="12" s="1"/>
  <c r="AH17" i="12"/>
  <c r="AH16" i="12"/>
  <c r="AF16" i="12"/>
  <c r="AD16" i="12"/>
  <c r="AB16" i="12"/>
  <c r="X17" i="12"/>
  <c r="V17" i="12"/>
  <c r="V29" i="12"/>
  <c r="P32" i="12"/>
  <c r="T29" i="12"/>
  <c r="T17" i="12"/>
  <c r="P16" i="12"/>
  <c r="N16" i="12"/>
  <c r="J16" i="12"/>
  <c r="D16" i="12"/>
  <c r="AH33" i="10"/>
  <c r="P28" i="12"/>
  <c r="F33" i="1"/>
  <c r="AJ29" i="12" l="1"/>
  <c r="AJ28" i="12"/>
  <c r="AJ22" i="12"/>
  <c r="J97" i="13" l="1"/>
  <c r="H97" i="13"/>
  <c r="D97" i="13"/>
  <c r="J95" i="13"/>
  <c r="H95" i="13"/>
  <c r="F95" i="13"/>
  <c r="D95" i="13"/>
  <c r="J90" i="13"/>
  <c r="H90" i="13"/>
  <c r="F90" i="13"/>
  <c r="D90" i="13"/>
  <c r="J82" i="13"/>
  <c r="H82" i="13"/>
  <c r="F82" i="13"/>
  <c r="D82" i="13"/>
  <c r="J74" i="13"/>
  <c r="H74" i="13"/>
  <c r="K36" i="6" s="1"/>
  <c r="F74" i="13"/>
  <c r="D74" i="13"/>
  <c r="A53" i="13"/>
  <c r="H45" i="13"/>
  <c r="J34" i="13"/>
  <c r="J45" i="13" s="1"/>
  <c r="H34" i="13"/>
  <c r="F34" i="13"/>
  <c r="F45" i="13" s="1"/>
  <c r="D34" i="13"/>
  <c r="D45" i="13" s="1"/>
  <c r="J27" i="13"/>
  <c r="H27" i="13"/>
  <c r="J15" i="13"/>
  <c r="J17" i="13" s="1"/>
  <c r="H15" i="13"/>
  <c r="H17" i="13" s="1"/>
  <c r="F15" i="13"/>
  <c r="F17" i="13" s="1"/>
  <c r="F27" i="13" s="1"/>
  <c r="D15" i="13"/>
  <c r="D17" i="13" s="1"/>
  <c r="D27" i="13" s="1"/>
  <c r="J84" i="13" l="1"/>
  <c r="D84" i="13"/>
  <c r="H47" i="13"/>
  <c r="H49" i="13" s="1"/>
  <c r="I35" i="6" s="1"/>
  <c r="D47" i="13"/>
  <c r="D49" i="13" s="1"/>
  <c r="D101" i="13" s="1"/>
  <c r="F84" i="13"/>
  <c r="F47" i="13"/>
  <c r="F49" i="13" s="1"/>
  <c r="F85" i="13" s="1"/>
  <c r="F102" i="13" s="1"/>
  <c r="H84" i="13"/>
  <c r="H85" i="13" s="1"/>
  <c r="H102" i="13" s="1"/>
  <c r="J47" i="13"/>
  <c r="J49" i="13" s="1"/>
  <c r="I14" i="6" s="1"/>
  <c r="J85" i="13" l="1"/>
  <c r="J102" i="13" s="1"/>
  <c r="H101" i="13"/>
  <c r="F101" i="13"/>
  <c r="J101" i="13"/>
  <c r="D85" i="13"/>
  <c r="D102" i="13" s="1"/>
  <c r="H33" i="1"/>
  <c r="J33" i="1" l="1"/>
  <c r="H97" i="11" l="1"/>
  <c r="H69" i="1" l="1"/>
  <c r="AJ17" i="12" l="1"/>
  <c r="AJ16" i="12"/>
  <c r="AD32" i="10"/>
  <c r="AD35" i="10"/>
  <c r="AD16" i="10"/>
  <c r="AB33" i="10"/>
  <c r="AB37" i="10" s="1"/>
  <c r="AH30" i="12"/>
  <c r="AH18" i="12"/>
  <c r="AH34" i="12" l="1"/>
  <c r="AB32" i="12"/>
  <c r="AJ32" i="12" s="1"/>
  <c r="V30" i="12" l="1"/>
  <c r="V18" i="12"/>
  <c r="AF35" i="10"/>
  <c r="V34" i="12" l="1"/>
  <c r="D97" i="11"/>
  <c r="AL29" i="12" l="1"/>
  <c r="AP29" i="12" s="1"/>
  <c r="AL28" i="12"/>
  <c r="AP28" i="12" s="1"/>
  <c r="AL17" i="12"/>
  <c r="AP17" i="12" s="1"/>
  <c r="AL16" i="12"/>
  <c r="AP16" i="12" s="1"/>
  <c r="F34" i="11" l="1"/>
  <c r="D34" i="11"/>
  <c r="AP30" i="12" l="1"/>
  <c r="AN30" i="12"/>
  <c r="AF30" i="12"/>
  <c r="AD30" i="12"/>
  <c r="AB30" i="12"/>
  <c r="X30" i="12"/>
  <c r="T30" i="12"/>
  <c r="P30" i="12"/>
  <c r="N30" i="12"/>
  <c r="L30" i="12"/>
  <c r="J30" i="12"/>
  <c r="D30" i="12"/>
  <c r="AN23" i="12"/>
  <c r="AN25" i="12" s="1"/>
  <c r="AF23" i="12"/>
  <c r="AD23" i="12"/>
  <c r="AD25" i="12" s="1"/>
  <c r="AB23" i="12"/>
  <c r="AB25" i="12" s="1"/>
  <c r="X23" i="12"/>
  <c r="X25" i="12" s="1"/>
  <c r="T23" i="12"/>
  <c r="T25" i="12" s="1"/>
  <c r="P23" i="12"/>
  <c r="P25" i="12" s="1"/>
  <c r="N23" i="12"/>
  <c r="N25" i="12" s="1"/>
  <c r="L23" i="12"/>
  <c r="L25" i="12" s="1"/>
  <c r="J23" i="12"/>
  <c r="J25" i="12" s="1"/>
  <c r="D23" i="12"/>
  <c r="D25" i="12" s="1"/>
  <c r="AL22" i="12"/>
  <c r="AN18" i="12"/>
  <c r="AF18" i="12"/>
  <c r="AD18" i="12"/>
  <c r="AB18" i="12"/>
  <c r="X18" i="12"/>
  <c r="T18" i="12"/>
  <c r="P18" i="12"/>
  <c r="N18" i="12"/>
  <c r="L18" i="12"/>
  <c r="J18" i="12"/>
  <c r="D18" i="12"/>
  <c r="AF25" i="12" l="1"/>
  <c r="AJ23" i="12"/>
  <c r="AB34" i="12"/>
  <c r="T34" i="12"/>
  <c r="J34" i="12"/>
  <c r="L34" i="12"/>
  <c r="AJ30" i="12"/>
  <c r="AL30" i="12" s="1"/>
  <c r="AJ18" i="12"/>
  <c r="AL18" i="12" s="1"/>
  <c r="AP18" i="12" s="1"/>
  <c r="N34" i="12"/>
  <c r="D34" i="12"/>
  <c r="R34" i="12"/>
  <c r="X34" i="12"/>
  <c r="X38" i="12" s="1"/>
  <c r="AD34" i="12"/>
  <c r="AP22" i="12"/>
  <c r="AL23" i="12"/>
  <c r="P34" i="12"/>
  <c r="D67" i="1" l="1"/>
  <c r="P38" i="12"/>
  <c r="L38" i="12"/>
  <c r="D65" i="1"/>
  <c r="AP23" i="12"/>
  <c r="AF34" i="12"/>
  <c r="AJ25" i="12"/>
  <c r="AL25" i="12" s="1"/>
  <c r="AP25" i="12" s="1"/>
  <c r="AL34" i="12" l="1"/>
  <c r="AL38" i="12" s="1"/>
  <c r="AJ34" i="12"/>
  <c r="C92" i="7"/>
  <c r="AJ38" i="12" l="1"/>
  <c r="D68" i="1"/>
  <c r="AN34" i="12"/>
  <c r="E39" i="7"/>
  <c r="E54" i="7" s="1"/>
  <c r="AN38" i="12" l="1"/>
  <c r="D70" i="1"/>
  <c r="AP34" i="12"/>
  <c r="AP38" i="12" s="1"/>
  <c r="M32" i="6"/>
  <c r="O31" i="6"/>
  <c r="Q31" i="6" s="1"/>
  <c r="G32" i="6"/>
  <c r="E32" i="6"/>
  <c r="C32" i="6"/>
  <c r="K32" i="6" l="1"/>
  <c r="O30" i="6"/>
  <c r="Q30" i="6" s="1"/>
  <c r="I32" i="6"/>
  <c r="AD31" i="10"/>
  <c r="H95" i="11"/>
  <c r="AF32" i="10" l="1"/>
  <c r="J74" i="11"/>
  <c r="D74" i="11"/>
  <c r="F74" i="11"/>
  <c r="H74" i="11"/>
  <c r="H34" i="11"/>
  <c r="J34" i="11"/>
  <c r="AF31" i="10"/>
  <c r="AJ31" i="10" s="1"/>
  <c r="AK31" i="10" s="1"/>
  <c r="V33" i="10" l="1"/>
  <c r="V37" i="10" l="1"/>
  <c r="J45" i="11" l="1"/>
  <c r="H45" i="11"/>
  <c r="F45" i="11"/>
  <c r="D45" i="11"/>
  <c r="M16" i="6" l="1"/>
  <c r="M18" i="6" s="1"/>
  <c r="K16" i="6"/>
  <c r="K18" i="6" s="1"/>
  <c r="I16" i="6"/>
  <c r="I18" i="6" s="1"/>
  <c r="G16" i="6"/>
  <c r="G18" i="6" s="1"/>
  <c r="E16" i="6"/>
  <c r="E18" i="6" s="1"/>
  <c r="C16" i="6"/>
  <c r="M37" i="6"/>
  <c r="M39" i="6" s="1"/>
  <c r="K37" i="6"/>
  <c r="K39" i="6" s="1"/>
  <c r="I37" i="6"/>
  <c r="I39" i="6" s="1"/>
  <c r="G37" i="6"/>
  <c r="G39" i="6" s="1"/>
  <c r="E37" i="6"/>
  <c r="E39" i="6" s="1"/>
  <c r="C37" i="6"/>
  <c r="C39" i="6" s="1"/>
  <c r="O14" i="6"/>
  <c r="Q14" i="6" s="1"/>
  <c r="O11" i="6"/>
  <c r="Q11" i="6" s="1"/>
  <c r="O35" i="6"/>
  <c r="O36" i="6"/>
  <c r="Q36" i="6" s="1"/>
  <c r="O32" i="6"/>
  <c r="Q32" i="6" s="1"/>
  <c r="J82" i="11"/>
  <c r="H82" i="11"/>
  <c r="F82" i="11"/>
  <c r="D82" i="11"/>
  <c r="O37" i="6" l="1"/>
  <c r="O39" i="6" s="1"/>
  <c r="O16" i="6"/>
  <c r="O18" i="6" s="1"/>
  <c r="Q16" i="6"/>
  <c r="Q35" i="6"/>
  <c r="Q37" i="6" s="1"/>
  <c r="Q39" i="6" s="1"/>
  <c r="R39" i="6" s="1"/>
  <c r="F15" i="11" l="1"/>
  <c r="F17" i="11" s="1"/>
  <c r="AD25" i="10" l="1"/>
  <c r="AF25" i="10" s="1"/>
  <c r="AJ25" i="10" s="1"/>
  <c r="AD21" i="10"/>
  <c r="AF21" i="10" s="1"/>
  <c r="AF22" i="10" s="1"/>
  <c r="AF16" i="10"/>
  <c r="AJ16" i="10" s="1"/>
  <c r="H22" i="10"/>
  <c r="F22" i="10"/>
  <c r="Z22" i="10"/>
  <c r="N22" i="10"/>
  <c r="L22" i="10"/>
  <c r="J22" i="10"/>
  <c r="D22" i="10"/>
  <c r="H33" i="10"/>
  <c r="H26" i="10"/>
  <c r="F33" i="10"/>
  <c r="F26" i="10"/>
  <c r="H28" i="10" l="1"/>
  <c r="H37" i="10" s="1"/>
  <c r="F28" i="10"/>
  <c r="F37" i="10" s="1"/>
  <c r="AJ21" i="10"/>
  <c r="AJ22" i="10" s="1"/>
  <c r="J84" i="11" l="1"/>
  <c r="H84" i="11"/>
  <c r="J15" i="11"/>
  <c r="J17" i="11" s="1"/>
  <c r="H15" i="11"/>
  <c r="H17" i="11" s="1"/>
  <c r="G92" i="7" l="1"/>
  <c r="I92" i="7" l="1"/>
  <c r="Q18" i="6" l="1"/>
  <c r="Z33" i="10"/>
  <c r="AJ26" i="10"/>
  <c r="AJ28" i="10" s="1"/>
  <c r="AF26" i="10"/>
  <c r="AF28" i="10" s="1"/>
  <c r="AD26" i="10"/>
  <c r="AD28" i="10" s="1"/>
  <c r="Z26" i="10"/>
  <c r="Z28" i="10" s="1"/>
  <c r="X26" i="10"/>
  <c r="X28" i="10" s="1"/>
  <c r="N26" i="10"/>
  <c r="N28" i="10" s="1"/>
  <c r="L26" i="10"/>
  <c r="L28" i="10" s="1"/>
  <c r="J26" i="10"/>
  <c r="J28" i="10" s="1"/>
  <c r="D26" i="10"/>
  <c r="D28" i="10" s="1"/>
  <c r="F95" i="11"/>
  <c r="H90" i="11"/>
  <c r="F90" i="11"/>
  <c r="Z37" i="10" l="1"/>
  <c r="J33" i="10"/>
  <c r="J37" i="10" s="1"/>
  <c r="AF33" i="10"/>
  <c r="AF37" i="10" s="1"/>
  <c r="C18" i="6"/>
  <c r="D33" i="10"/>
  <c r="D37" i="10" s="1"/>
  <c r="P33" i="10"/>
  <c r="P37" i="10" s="1"/>
  <c r="L33" i="10"/>
  <c r="L37" i="10" s="1"/>
  <c r="X33" i="10"/>
  <c r="X37" i="10" s="1"/>
  <c r="AD33" i="10"/>
  <c r="AD37" i="10" s="1"/>
  <c r="N33" i="10"/>
  <c r="N37" i="10" s="1"/>
  <c r="D84" i="11" l="1"/>
  <c r="C95" i="7" l="1"/>
  <c r="C97" i="7" s="1"/>
  <c r="C99" i="7" s="1"/>
  <c r="D95" i="11" l="1"/>
  <c r="D90" i="11"/>
  <c r="J27" i="11"/>
  <c r="F27" i="11"/>
  <c r="F47" i="11" l="1"/>
  <c r="F49" i="11" s="1"/>
  <c r="F101" i="11" s="1"/>
  <c r="J47" i="11"/>
  <c r="J49" i="11" s="1"/>
  <c r="J55" i="1"/>
  <c r="J97" i="11" l="1"/>
  <c r="J90" i="11"/>
  <c r="J101" i="11" s="1"/>
  <c r="A53" i="11"/>
  <c r="F84" i="11" l="1"/>
  <c r="F85" i="11" s="1"/>
  <c r="F102" i="11" s="1"/>
  <c r="J85" i="11"/>
  <c r="J95" i="11" s="1"/>
  <c r="J102" i="11" s="1"/>
  <c r="A62" i="7" l="1"/>
  <c r="F55" i="1" l="1"/>
  <c r="J69" i="1" l="1"/>
  <c r="J71" i="1" s="1"/>
  <c r="J73" i="1" s="1"/>
  <c r="J78" i="1" l="1"/>
  <c r="J75" i="1"/>
  <c r="F69" i="1"/>
  <c r="F71" i="1" s="1"/>
  <c r="F73" i="1" s="1"/>
  <c r="F75" i="1" s="1"/>
  <c r="F78" i="1" l="1"/>
  <c r="H27" i="11"/>
  <c r="H55" i="1"/>
  <c r="H47" i="11" l="1"/>
  <c r="H49" i="11" s="1"/>
  <c r="H71" i="1"/>
  <c r="H73" i="1" s="1"/>
  <c r="H78" i="1" l="1"/>
  <c r="H75" i="1"/>
  <c r="H85" i="11"/>
  <c r="H102" i="11" s="1"/>
  <c r="H101" i="11"/>
  <c r="D15" i="11"/>
  <c r="D17" i="11" s="1"/>
  <c r="D27" i="11" s="1"/>
  <c r="D47" i="11" s="1"/>
  <c r="D49" i="11" s="1"/>
  <c r="D85" i="11" l="1"/>
  <c r="D102" i="11" s="1"/>
  <c r="D101" i="11"/>
  <c r="D69" i="1"/>
  <c r="D71" i="1" l="1"/>
  <c r="D73" i="1" s="1"/>
  <c r="D75" i="1" s="1"/>
  <c r="D78" i="1" l="1"/>
  <c r="G39" i="7"/>
  <c r="G54" i="7" l="1"/>
  <c r="G58" i="7" s="1"/>
  <c r="G95" i="7" s="1"/>
  <c r="G97" i="7" s="1"/>
  <c r="I39" i="7"/>
  <c r="I54" i="7" s="1"/>
  <c r="E92" i="7" l="1"/>
  <c r="I58" i="7"/>
  <c r="I95" i="7" s="1"/>
  <c r="I97" i="7" s="1"/>
  <c r="I99" i="7" l="1"/>
  <c r="G99" i="7" l="1"/>
  <c r="E58" i="7" l="1"/>
  <c r="E95" i="7" s="1"/>
  <c r="E97" i="7" l="1"/>
  <c r="E99" i="7" s="1"/>
  <c r="AJ32" i="10"/>
  <c r="AH37" i="10"/>
  <c r="AJ33" i="10" l="1"/>
  <c r="AK32" i="10"/>
  <c r="AJ37" i="10" l="1"/>
  <c r="AK33" i="10"/>
</calcChain>
</file>

<file path=xl/sharedStrings.xml><?xml version="1.0" encoding="utf-8"?>
<sst xmlns="http://schemas.openxmlformats.org/spreadsheetml/2006/main" count="748" uniqueCount="320">
  <si>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</si>
  <si>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</si>
  <si>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</si>
  <si>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</si>
  <si>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</si>
  <si>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</si>
  <si>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</si>
  <si>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</si>
  <si>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</si>
  <si>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</si>
  <si>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</si>
  <si>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</si>
  <si>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</si>
  <si>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</si>
  <si>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</si>
  <si>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</si>
  <si>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</si>
  <si>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</si>
  <si>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</si>
  <si>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</si>
  <si>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</si>
  <si>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</si>
  <si>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</si>
  <si>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</si>
  <si>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</si>
  <si>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</si>
  <si>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</si>
  <si>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</si>
  <si>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</si>
  <si>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</si>
  <si>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</si>
  <si>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</si>
  <si>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</si>
  <si>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</si>
  <si>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</si>
  <si>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</si>
  <si>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</si>
  <si>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</si>
  <si>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</si>
  <si>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</si>
  <si>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</si>
  <si>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</si>
  <si>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</si>
  <si>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</si>
  <si>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</si>
  <si>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</si>
  <si>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</si>
  <si>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</si>
  <si>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</si>
  <si>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</si>
  <si>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</si>
  <si>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</si>
  <si>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</si>
  <si>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</si>
  <si>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</si>
  <si>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</si>
  <si>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</si>
  <si>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</si>
  <si>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</si>
  <si>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</si>
  <si>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</si>
  <si>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</si>
  <si>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</si>
  <si>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</si>
  <si>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</si>
  <si>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</si>
  <si>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</si>
  <si>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</si>
  <si>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</si>
  <si>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</si>
  <si>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</si>
  <si>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</si>
  <si>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</si>
  <si>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</si>
  <si>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</si>
  <si>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</si>
  <si>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</si>
  <si>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</si>
  <si>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</si>
  <si>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</si>
  <si>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</si>
  <si>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</si>
  <si>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</si>
  <si>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</si>
  <si>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</si>
  <si>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</si>
  <si>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</si>
  <si>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</si>
  <si>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</si>
  <si>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</si>
  <si>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</si>
  <si>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</si>
  <si>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</si>
  <si>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</si>
  <si>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</si>
  <si>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</si>
  <si>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</si>
  <si>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</si>
  <si>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</si>
  <si>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</si>
  <si>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</si>
  <si>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</si>
  <si>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 xml:space="preserve"> under common control</t>
  </si>
  <si>
    <t>business combination</t>
  </si>
  <si>
    <t>12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</si>
  <si>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</si>
  <si>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</si>
  <si>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</si>
  <si>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</si>
  <si>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</si>
  <si>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</si>
  <si>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</si>
  <si>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</si>
  <si>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</si>
  <si>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</si>
  <si>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</si>
  <si>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</si>
  <si>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</si>
  <si>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</si>
  <si>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</si>
  <si>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Total comprehensive income (expense) attributable to:</t>
  </si>
  <si>
    <t xml:space="preserve">    Other comprehensive income</t>
  </si>
  <si>
    <t xml:space="preserve">   Issued and paid-up share capital</t>
  </si>
  <si>
    <t>Equity attributable to owners of the parent</t>
  </si>
  <si>
    <t>Transfer equipment to inventories</t>
  </si>
  <si>
    <t xml:space="preserve">    Other comprehensive income (expense)</t>
  </si>
  <si>
    <t>Interest received from insurance business</t>
  </si>
  <si>
    <t>Dividends received from insurance business</t>
  </si>
  <si>
    <t>Tax paid</t>
  </si>
  <si>
    <t>Exchange differences on translating foreign operation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</si>
  <si>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</si>
  <si>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</si>
  <si>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</si>
  <si>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</si>
  <si>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</si>
  <si>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 xml:space="preserve">      Other reserves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</si>
  <si>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</si>
  <si>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</si>
  <si>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</si>
  <si>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</si>
  <si>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</si>
  <si>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</si>
  <si>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</si>
  <si>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</si>
  <si>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</si>
  <si>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</si>
  <si>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</si>
  <si>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</si>
  <si>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2019</t>
  </si>
  <si>
    <t>Balance at 1 January 2019</t>
  </si>
  <si>
    <t>(Unaudited)</t>
  </si>
  <si>
    <t>13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</si>
  <si>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</si>
  <si>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</si>
  <si>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</si>
  <si>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</si>
  <si>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</si>
  <si>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</si>
  <si>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</si>
  <si>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</si>
  <si>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 xml:space="preserve">   subsequently to profit or loss</t>
  </si>
  <si>
    <t>Adjustments to reconcile profit to cash receipts (payments)</t>
  </si>
  <si>
    <t>Advisory fee income</t>
  </si>
  <si>
    <t>Acquisition of investment properties</t>
  </si>
  <si>
    <t>14</t>
  </si>
  <si>
    <t>Profit (loss) before income tax expense</t>
  </si>
  <si>
    <t>Profit (loss) for the period</t>
  </si>
  <si>
    <t xml:space="preserve">    Loss</t>
  </si>
  <si>
    <t>Long-term technical reserve increase from previous period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</si>
  <si>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</si>
  <si>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Thai Group Holdings Public Company Limited and its Subsidiaries</t>
  </si>
  <si>
    <t>Goodwill</t>
  </si>
  <si>
    <t>Combined</t>
  </si>
  <si>
    <t>After business</t>
  </si>
  <si>
    <t>Restructuring</t>
  </si>
  <si>
    <t>Before business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</si>
  <si>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</si>
  <si>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</si>
  <si>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</si>
  <si>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</si>
  <si>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</si>
  <si>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</si>
  <si>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</si>
  <si>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</si>
  <si>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</si>
  <si>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</si>
  <si>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</si>
  <si>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 xml:space="preserve">  Changes in interests from business restructuring</t>
  </si>
  <si>
    <t>Total transactions with owners, recorded directly in equity</t>
  </si>
  <si>
    <t xml:space="preserve">  Contributions by owners of the parent</t>
  </si>
  <si>
    <t xml:space="preserve">    Impact of business restructuring</t>
  </si>
  <si>
    <t xml:space="preserve">  Total contributions by owners of the parent</t>
  </si>
  <si>
    <t xml:space="preserve">  Total changes in interests from business restructuring</t>
  </si>
  <si>
    <t>6</t>
  </si>
  <si>
    <t>Difference from</t>
  </si>
  <si>
    <t>Combined financial statements - before business restructuring</t>
  </si>
  <si>
    <t>Bad and doubtful debts expenses</t>
  </si>
  <si>
    <t>Proceeds from issue of shares</t>
  </si>
  <si>
    <t>Payment of securities offering fee</t>
  </si>
  <si>
    <t xml:space="preserve">held before </t>
  </si>
  <si>
    <t xml:space="preserve">    Issue of ordinary shares </t>
  </si>
  <si>
    <t>Loss on revaluation of derivative</t>
  </si>
  <si>
    <t xml:space="preserve">Acquiree's equity </t>
  </si>
  <si>
    <t>Proceeds from entire business transfer</t>
  </si>
  <si>
    <t>(Reversal of) impairment losses on equity securities</t>
  </si>
  <si>
    <t>Acquisition of prepayment for land use rights</t>
  </si>
  <si>
    <t>Three-month period</t>
  </si>
  <si>
    <t>2020</t>
  </si>
  <si>
    <t>Balance at 1 January 2020</t>
  </si>
  <si>
    <t>Balance as at 1 January 2019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</si>
  <si>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</si>
  <si>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</si>
  <si>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</si>
  <si>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</si>
  <si>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</si>
  <si>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</si>
  <si>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</si>
  <si>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</si>
  <si>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</si>
  <si>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</si>
  <si>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</si>
  <si>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</si>
  <si>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</si>
  <si>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</si>
  <si>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</si>
  <si>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</si>
  <si>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</si>
  <si>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</si>
  <si>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</si>
  <si>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</si>
  <si>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Loss on foreign exchange</t>
  </si>
  <si>
    <t>Balance at 31 December 2019 - as previously reported</t>
  </si>
  <si>
    <t>lmpact of change in accounting policies</t>
  </si>
  <si>
    <t>Hedge accounting reserve</t>
  </si>
  <si>
    <t>Cost of hedging</t>
  </si>
  <si>
    <t>11</t>
  </si>
  <si>
    <t>Loans and accrued interest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</si>
  <si>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</si>
  <si>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</si>
  <si>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</si>
  <si>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</si>
  <si>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</si>
  <si>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</si>
  <si>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</si>
  <si>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</si>
  <si>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</si>
  <si>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</si>
  <si>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</si>
  <si>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</si>
  <si>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</si>
  <si>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</si>
  <si>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</si>
  <si>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</si>
  <si>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</si>
  <si>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</si>
  <si>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</si>
  <si>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(Increase) in unearned premium reserve from previous period</t>
    </r>
  </si>
  <si>
    <t>Gain on investments in equity instruments designated at</t>
  </si>
  <si>
    <t>Gain on revaluation of assets</t>
  </si>
  <si>
    <t>Gain on remeasurements of defined benefit plans</t>
  </si>
  <si>
    <t>foreign</t>
  </si>
  <si>
    <t>operations</t>
  </si>
  <si>
    <t>Gain</t>
  </si>
  <si>
    <t>transactions</t>
  </si>
  <si>
    <t>cash flow hedges</t>
  </si>
  <si>
    <t>Other items of</t>
  </si>
  <si>
    <t>other comprehensive</t>
  </si>
  <si>
    <t xml:space="preserve">Consolidated financial statements </t>
  </si>
  <si>
    <t>Impact of changes in accounting policies</t>
  </si>
  <si>
    <t>(Reversal of) impairment losses on property, plant and equipment</t>
  </si>
  <si>
    <t>Available-for-sale</t>
  </si>
  <si>
    <t>investments</t>
  </si>
  <si>
    <t>Loss on cash flow hedges</t>
  </si>
  <si>
    <t>Six-month period</t>
  </si>
  <si>
    <t>ended 30 June</t>
  </si>
  <si>
    <t>Six-month period ended 30 June 2019</t>
  </si>
  <si>
    <t>Balance at 30 June 2019</t>
  </si>
  <si>
    <t>Six-month period ended 30 June 2020</t>
  </si>
  <si>
    <t>Balance at 30 June 2020</t>
  </si>
  <si>
    <t>30 June</t>
  </si>
  <si>
    <t>Cash and cash equivalents at 30 June</t>
  </si>
  <si>
    <t>7</t>
  </si>
  <si>
    <t>21</t>
  </si>
  <si>
    <t>15</t>
  </si>
  <si>
    <t>5,17</t>
  </si>
  <si>
    <t>Gain on fair value change of financial instruments</t>
  </si>
  <si>
    <t>Hedging loss for hedge of group of items with offsetting  risk positions</t>
  </si>
  <si>
    <t>3,5,8,24</t>
  </si>
  <si>
    <t>3,5,9,24</t>
  </si>
  <si>
    <t>3,5,8,9,24</t>
  </si>
  <si>
    <t xml:space="preserve"> combination</t>
  </si>
  <si>
    <t>before business</t>
  </si>
  <si>
    <t>business</t>
  </si>
  <si>
    <t xml:space="preserve">                              -  </t>
  </si>
  <si>
    <t xml:space="preserve">                             -  </t>
  </si>
  <si>
    <t xml:space="preserve">                          -  </t>
  </si>
  <si>
    <t xml:space="preserve">  Changes in interests from business combination</t>
  </si>
  <si>
    <t xml:space="preserve">  Total changes in interests from business combination</t>
  </si>
  <si>
    <t xml:space="preserve">Loss (gain) on remeasurement of investments measured at </t>
  </si>
  <si>
    <t xml:space="preserve">Gain on deferred cost of hedging reclassified </t>
  </si>
  <si>
    <t>Comprehensive expense for the period</t>
  </si>
  <si>
    <t>Total comprehensive expense for the period</t>
  </si>
  <si>
    <t xml:space="preserve">    Other comprehensive expense</t>
  </si>
  <si>
    <t>Tax income (expense)</t>
  </si>
  <si>
    <t xml:space="preserve">    Impact of business combination under common control</t>
  </si>
  <si>
    <t>Tax expense (income)</t>
  </si>
  <si>
    <t>Loss on disposal of properties foreclosed</t>
  </si>
  <si>
    <t xml:space="preserve">Loss from withholding tax written-off </t>
  </si>
  <si>
    <t xml:space="preserve">Net cash from operating activities </t>
  </si>
  <si>
    <t xml:space="preserve">Net cash used in investing activities  </t>
  </si>
  <si>
    <t xml:space="preserve">Net cash from (used in) financing activities  </t>
  </si>
  <si>
    <t>Net decreased (increase) in cash and cash equivalents,</t>
  </si>
  <si>
    <t>Net decreased (increase) in cash and cash equivalents</t>
  </si>
  <si>
    <t>10,24</t>
  </si>
  <si>
    <t>Unrealised loss (gain) on exchange</t>
  </si>
  <si>
    <t xml:space="preserve">(Reversal) losses on decline in value of inventories </t>
  </si>
  <si>
    <t>Net cash generated from operating activities</t>
  </si>
  <si>
    <t>Acquiree's equity held before business combination</t>
  </si>
  <si>
    <t>Impairment loss (reversal) on subrogation recoveries</t>
  </si>
  <si>
    <t>Loss (gain)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</si>
</sst>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8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80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74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>
      <alignment horizontal="center"/>
    </xf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49" fontId="86" fillId="0" borderId="0" xfId="0" applyNumberFormat="1" applyFont="1" applyFill="1" applyBorder="1" applyAlignment="1">
      <alignment horizontal="center"/>
    </xf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6" fillId="0" borderId="0" xfId="2" applyNumberFormat="1" applyFont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167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167" fontId="86" fillId="0" borderId="0" xfId="0" applyNumberFormat="1" applyFont="1" applyFill="1" applyAlignment="1"/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49" fontId="86" fillId="0" borderId="0" xfId="0" quotePrefix="1" applyNumberFormat="1" applyFont="1" applyFill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49" fontId="86" fillId="0" borderId="0" xfId="0" applyNumberFormat="1" applyFont="1" applyFill="1" applyAlignment="1"/>
    <xf numFmtId="49" fontId="85" fillId="0" borderId="0" xfId="0" applyNumberFormat="1" applyFont="1" applyFill="1" applyAlignment="1">
      <alignment horizontal="center"/>
    </xf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49" fontId="86" fillId="0" borderId="0" xfId="0" applyNumberFormat="1" applyFont="1" applyFill="1" applyAlignment="1">
      <alignment horizontal="center"/>
    </xf>
    <xf numFmtId="167" fontId="90" fillId="0" borderId="0" xfId="2" applyNumberFormat="1" applyFont="1" applyFill="1" applyAlignment="1">
      <alignment horizontal="center"/>
    </xf>
    <xf numFmtId="0" fontId="85" fillId="0" borderId="0" xfId="0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41" fontId="86" fillId="0" borderId="0" xfId="0" applyNumberFormat="1" applyFont="1" applyFill="1" applyAlignment="1"/>
    <xf numFmtId="43" fontId="87" fillId="0" borderId="0" xfId="2" applyNumberFormat="1" applyFont="1" applyFill="1" applyAlignment="1"/>
    <xf numFmtId="167" fontId="89" fillId="0" borderId="11" xfId="2" applyNumberFormat="1" applyFont="1" applyFill="1" applyBorder="1" applyAlignment="1"/>
    <xf numFmtId="41" fontId="8" fillId="0" borderId="0" xfId="0" applyNumberFormat="1" applyFont="1" applyFill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0" fontId="85" fillId="0" borderId="0" xfId="0" applyFont="1" applyFill="1" applyBorder="1" applyAlignment="1">
      <alignment horizontal="center" vertical="center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6" fillId="0" borderId="0" xfId="2" applyNumberFormat="1" applyFont="1" applyFill="1" applyAlignment="1">
      <alignment vertical="center"/>
    </xf>
    <xf numFmtId="167" fontId="86" fillId="0" borderId="0" xfId="2" applyNumberFormat="1" applyFont="1" applyFill="1" applyBorder="1" applyAlignment="1">
      <alignment vertical="center"/>
    </xf>
    <xf numFmtId="167" fontId="86" fillId="0" borderId="0" xfId="2" applyNumberFormat="1" applyFont="1" applyFill="1" applyBorder="1"/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41" fontId="86" fillId="0" borderId="0" xfId="0" applyNumberFormat="1" applyFont="1" applyFill="1" applyBorder="1" applyAlignment="1">
      <alignment vertical="center"/>
    </xf>
    <xf numFmtId="0" fontId="86" fillId="0" borderId="0" xfId="0" applyFont="1" applyFill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44" fontId="85" fillId="0" borderId="0" xfId="0" applyNumberFormat="1" applyFont="1" applyFill="1" applyAlignment="1">
      <alignment horizontal="center"/>
    </xf>
    <xf numFmtId="0" fontId="8" fillId="0" borderId="0" xfId="3474" applyFont="1" applyFill="1" applyAlignment="1">
      <alignment horizontal="left"/>
    </xf>
    <xf numFmtId="49" fontId="86" fillId="0" borderId="0" xfId="0" applyNumberFormat="1" applyFont="1" applyFill="1" applyAlignment="1">
      <alignment horizontal="center" wrapText="1"/>
    </xf>
    <xf numFmtId="0" fontId="85" fillId="0" borderId="0" xfId="0" applyFont="1" applyFill="1" applyAlignment="1">
      <alignment horizontal="center" vertical="center"/>
    </xf>
    <xf numFmtId="49" fontId="86" fillId="0" borderId="0" xfId="0" applyNumberFormat="1" applyFont="1" applyFill="1" applyAlignment="1">
      <alignment wrapText="1"/>
    </xf>
    <xf numFmtId="49" fontId="86" fillId="0" borderId="0" xfId="0" quotePrefix="1" applyNumberFormat="1" applyFont="1" applyFill="1" applyAlignment="1">
      <alignment horizontal="center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3471" applyFont="1" applyFill="1" applyAlignment="1">
      <alignment horizontal="center" vertical="center"/>
    </xf>
    <xf numFmtId="0" fontId="85" fillId="0" borderId="0" xfId="0" applyFont="1" applyFill="1" applyAlignment="1"/>
    <xf numFmtId="10" fontId="86" fillId="0" borderId="0" xfId="3472" applyNumberFormat="1" applyFont="1" applyAlignment="1"/>
    <xf numFmtId="167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0" fontId="85" fillId="0" borderId="0" xfId="3474" applyFont="1" applyFill="1" applyAlignment="1">
      <alignment horizontal="center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0" fontId="86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49" fontId="86" fillId="0" borderId="0" xfId="0" applyNumberFormat="1" applyFont="1" applyFill="1" applyAlignment="1">
      <alignment horizontal="center" vertical="center"/>
    </xf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167" fontId="87" fillId="0" borderId="13" xfId="2" quotePrefix="1" applyNumberFormat="1" applyFont="1" applyFill="1" applyBorder="1" applyAlignment="1"/>
    <xf numFmtId="167" fontId="86" fillId="0" borderId="0" xfId="3475" applyNumberFormat="1" applyFont="1" applyFill="1" applyAlignment="1"/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Fill="1" applyAlignment="1">
      <alignment horizontal="center"/>
    </xf>
    <xf numFmtId="167" fontId="89" fillId="0" borderId="0" xfId="2" applyNumberFormat="1" applyFont="1" applyAlignment="1">
      <alignment horizontal="center"/>
    </xf>
    <xf numFmtId="167" fontId="89" fillId="0" borderId="13" xfId="2" applyNumberFormat="1" applyFont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6" fillId="0" borderId="0" xfId="3471" applyFont="1" applyFill="1" applyAlignment="1">
      <alignment horizontal="left" vertical="center"/>
    </xf>
    <xf numFmtId="0" fontId="88" fillId="0" borderId="0" xfId="3471" applyFont="1" applyFill="1" applyAlignment="1">
      <alignment horizontal="left" vertical="center"/>
    </xf>
    <xf numFmtId="0" fontId="8" fillId="0" borderId="0" xfId="3471" applyFont="1" applyFill="1" applyAlignment="1">
      <alignment horizontal="left" vertical="center"/>
    </xf>
    <xf numFmtId="167" fontId="8" fillId="0" borderId="12" xfId="3" applyNumberFormat="1" applyFont="1" applyFill="1" applyBorder="1" applyAlignment="1">
      <alignment horizontal="right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5" fillId="0" borderId="0" xfId="3474" applyFont="1" applyFill="1" applyAlignment="1">
      <alignment horizontal="center"/>
    </xf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49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167" fontId="86" fillId="0" borderId="0" xfId="0" applyNumberFormat="1" applyFont="1"/>
    <xf numFmtId="0" fontId="3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4" applyFont="1" applyAlignment="1">
      <alignment vertic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86" fillId="0" borderId="0" xfId="3474" applyFont="1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7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166" fontId="86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7" fontId="89" fillId="0" borderId="34" xfId="2" applyNumberFormat="1" applyFont="1" applyFill="1" applyBorder="1" applyAlignment="1"/>
    <xf numFmtId="167" fontId="86" fillId="0" borderId="0" xfId="2672" applyNumberFormat="1" applyFont="1"/>
    <xf numFmtId="167" fontId="86" fillId="0" borderId="0" xfId="2" applyNumberFormat="1" applyFont="1" applyAlignment="1">
      <alignment horizontal="right"/>
    </xf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85" fillId="0" borderId="0" xfId="3474" applyFont="1" applyFill="1" applyAlignment="1"/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8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6" fillId="0" borderId="0" xfId="0" applyNumberFormat="1" applyFont="1" applyFill="1" applyBorder="1" applyAlignment="1"/>
    <xf numFmtId="37" fontId="86" fillId="0" borderId="0" xfId="0" applyNumberFormat="1" applyFont="1" applyFill="1" applyBorder="1" applyAlignment="1"/>
    <xf numFmtId="166" fontId="86" fillId="0" borderId="0" xfId="0" applyNumberFormat="1" applyFont="1" applyFill="1" applyBorder="1" applyAlignment="1">
      <alignment horizontal="right"/>
    </xf>
    <xf numFmtId="0" fontId="86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167" fontId="89" fillId="0" borderId="14" xfId="2" applyNumberFormat="1" applyFont="1" applyFill="1" applyBorder="1" applyAlignment="1"/>
    <xf numFmtId="167" fontId="86" fillId="0" borderId="0" xfId="0" applyNumberFormat="1" applyFont="1" applyAlignment="1"/>
    <xf numFmtId="0" fontId="8" fillId="0" borderId="0" xfId="0" applyFont="1" applyAlignment="1">
      <alignment horizontal="center"/>
    </xf>
    <xf numFmtId="0" fontId="86" fillId="0" borderId="0" xfId="0" applyFont="1" applyAlignment="1">
      <alignment horizontal="left"/>
    </xf>
    <xf numFmtId="0" fontId="86" fillId="0" borderId="13" xfId="3474" applyFont="1" applyFill="1" applyBorder="1" applyAlignment="1"/>
    <xf numFmtId="167" fontId="86" fillId="0" borderId="34" xfId="2" applyNumberFormat="1" applyFont="1" applyBorder="1" applyAlignment="1">
      <alignment horizontal="right"/>
    </xf>
    <xf numFmtId="167" fontId="86" fillId="0" borderId="0" xfId="2" applyNumberFormat="1" applyFont="1"/>
    <xf numFmtId="167" fontId="8" fillId="0" borderId="0" xfId="2" applyNumberFormat="1" applyFont="1"/>
    <xf numFmtId="167" fontId="86" fillId="0" borderId="0" xfId="0" applyNumberFormat="1" applyFont="1" applyFill="1"/>
    <xf numFmtId="0" fontId="8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Alignment="1">
      <alignment horizontal="center" vertical="center"/>
    </xf>
  </cellXfs>
  <cellStyles count="3580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6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7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" xfId="3475" builtinId="4"/>
    <cellStyle name="Currency [00]" xfId="2704" xr:uid="{00000000-0005-0000-0000-0000B30A0000}"/>
    <cellStyle name="Currency 2" xfId="3579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9" xr:uid="{E4440512-0BE6-430F-9CF9-7ABBE66E25D0}"/>
    <cellStyle name="Normal 10 5" xfId="3480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20" xr:uid="{83797CF5-F905-4DCB-8D54-B302992441BD}"/>
    <cellStyle name="Normal 11 5" xfId="3481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1" xr:uid="{01856525-E3BE-4DA9-B39D-126407939135}"/>
    <cellStyle name="Normal 12 5" xfId="3482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2" xr:uid="{201F265F-B68B-47F7-8F3F-DC3D7989D55C}"/>
    <cellStyle name="Normal 13 5" xfId="3483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3" xr:uid="{9A071BEB-5473-480D-B6A1-134106F61D2D}"/>
    <cellStyle name="Normal 14 5" xfId="3484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4" xr:uid="{F83D14CF-F0DA-45B6-ACBD-7BF7441782BE}"/>
    <cellStyle name="Normal 15 5" xfId="3485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5" xr:uid="{04509F2F-CAB7-4FCC-B15D-F77B59024E94}"/>
    <cellStyle name="Normal 2 4 3" xfId="3486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6" xr:uid="{914791EB-579A-448D-B9E1-C42F97CD6AD2}"/>
    <cellStyle name="Normal 2 6 3" xfId="3487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9" xr:uid="{90EC8153-B5B7-4B29-8F98-00951D61952F}"/>
    <cellStyle name="Normal 20 2 2 3" xfId="3490" xr:uid="{0D2BD97C-6919-44B8-A12D-A658AAD0CAFA}"/>
    <cellStyle name="Normal 20 2 3" xfId="3413" xr:uid="{00000000-0005-0000-0000-0000A70B0000}"/>
    <cellStyle name="Normal 20 2 3 2" xfId="3528" xr:uid="{0979EC6D-3267-44AE-AB7D-AAFEB2F3DA53}"/>
    <cellStyle name="Normal 20 2 4" xfId="3489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30" xr:uid="{6F68AD36-70D9-4C94-984C-33F16D89C1F2}"/>
    <cellStyle name="Normal 20 3 3" xfId="3491" xr:uid="{E349A70A-C8D3-4C8A-B104-289FCE9B4CFC}"/>
    <cellStyle name="Normal 20 4" xfId="3412" xr:uid="{00000000-0005-0000-0000-0000AA0B0000}"/>
    <cellStyle name="Normal 20 4 2" xfId="3527" xr:uid="{28240E49-0D73-409B-931F-8BB2EAF3D942}"/>
    <cellStyle name="Normal 20 5" xfId="3488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1" xr:uid="{08425A61-2FAC-4E51-92D4-8569D9A88BD9}"/>
    <cellStyle name="Normal 3 12" xfId="3492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2" xr:uid="{4D1907AA-4EED-4882-99E3-C53BFFC5EB46}"/>
    <cellStyle name="Normal 3 9 3" xfId="3493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3" xr:uid="{9BBD5787-5BAF-492A-B546-C7E40BCB26E1}"/>
    <cellStyle name="Normal 32 4" xfId="3494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4" xr:uid="{20C0364A-DDE6-4BEF-94D8-E5E7E596B07D}"/>
    <cellStyle name="Normal 4 5 3" xfId="3495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5" xr:uid="{934A262E-4277-4EA9-AC1E-F23DA7065636}"/>
    <cellStyle name="Normal 43 3" xfId="3496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6" xr:uid="{00FF0054-86CB-461E-8C5D-E0142F769F90}"/>
    <cellStyle name="Normal 44 3" xfId="3497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7" xr:uid="{BBAFF30F-06C1-4E52-B1F0-EE6D1F327AD9}"/>
    <cellStyle name="Normal 45 3" xfId="3498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8" xr:uid="{2DDB5EBC-30FD-4A9A-9C27-72C579E22111}"/>
    <cellStyle name="Normal 46 3" xfId="3499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9" xr:uid="{D83271B2-63CD-44CC-BF12-357968B8E75E}"/>
    <cellStyle name="Normal 47 3" xfId="3500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40" xr:uid="{E14857E7-EB0D-43B1-8C01-269171B22617}"/>
    <cellStyle name="Normal 48 3" xfId="3501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1" xr:uid="{98047701-CC98-43D1-B4D5-09E4883185AF}"/>
    <cellStyle name="Normal 49 3" xfId="3502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2" xr:uid="{8623C208-50D1-4C85-BA0A-7FC4290702C8}"/>
    <cellStyle name="Normal 50 3" xfId="3503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3" xr:uid="{A0E8A9E5-03BD-4E53-BE82-5FFDEACFB634}"/>
    <cellStyle name="Normal 51 3" xfId="3504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4" xr:uid="{7CC2DCAC-9AD3-416A-90D8-95C02E94A5BB}"/>
    <cellStyle name="Normal 52 3" xfId="3505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5" xr:uid="{1A98D01B-AF62-484D-BC86-022DC7460816}"/>
    <cellStyle name="Normal 53 3" xfId="3506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6" xr:uid="{A6D0D301-8CA3-4344-833D-2A639DEA9361}"/>
    <cellStyle name="Normal 54 3" xfId="3507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7" xr:uid="{30066E2F-9D78-44CA-AFA1-C02E6D34C673}"/>
    <cellStyle name="Normal 55 3" xfId="3508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8" xr:uid="{19E021B5-9EA8-4F8A-B401-090514F6F414}"/>
    <cellStyle name="Normal 56 3" xfId="3509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9" xr:uid="{21A1EB4B-2ADE-43DB-83F4-2D188154F866}"/>
    <cellStyle name="Normal 57 3" xfId="3510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50" xr:uid="{E29C5DEB-5E5A-4E0C-9DCE-7EC4F3C576E2}"/>
    <cellStyle name="Normal 58 3" xfId="3511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1" xr:uid="{A2B4B7AB-90D9-4D31-82E6-F87561E23CAE}"/>
    <cellStyle name="Normal 60 3" xfId="3512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2" xr:uid="{9163F3A7-D183-43DC-88A9-B79155E7AAEF}"/>
    <cellStyle name="Normal 61 3" xfId="3513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3" xr:uid="{ACEC05E5-0571-4C8C-9418-2F606B725544}"/>
    <cellStyle name="Normal 62 3" xfId="3514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4" xr:uid="{7C0CA44E-1ACB-4B65-ADB4-814AB9EAB6E2}"/>
    <cellStyle name="Normal 63 3" xfId="3515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5" xr:uid="{CD83323C-9B6D-4EAD-BC54-7BE4F490F065}"/>
    <cellStyle name="Normal 64 3" xfId="3479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6" xr:uid="{EEBDF1B4-C022-4E8F-8F62-4A16F76A0F5B}"/>
    <cellStyle name="Normal 65 3" xfId="3517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7" xr:uid="{774A62E4-3311-4C05-BB25-8ECCB757AD2E}"/>
    <cellStyle name="Normal 66 3" xfId="3518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8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9" xr:uid="{28C92CC2-A2C3-42A1-A0CF-E1BCDEA38303}"/>
    <cellStyle name="Normal 72" xfId="3452" xr:uid="{00000000-0005-0000-0000-00003B0C0000}"/>
    <cellStyle name="Normal 72 2" xfId="3560" xr:uid="{85B0CA39-30A5-4840-AFFE-DE4815571C96}"/>
    <cellStyle name="Normal 73" xfId="3453" xr:uid="{00000000-0005-0000-0000-00003C0C0000}"/>
    <cellStyle name="Normal 73 2" xfId="3561" xr:uid="{5837E679-8C6E-450A-BB96-FA2834B54E5A}"/>
    <cellStyle name="Normal 74" xfId="3454" xr:uid="{00000000-0005-0000-0000-00003D0C0000}"/>
    <cellStyle name="Normal 74 2" xfId="3562" xr:uid="{5F2180EC-F5C8-4E94-ADAF-AE3F440A816D}"/>
    <cellStyle name="Normal 75" xfId="3455" xr:uid="{00000000-0005-0000-0000-00003E0C0000}"/>
    <cellStyle name="Normal 75 2" xfId="3563" xr:uid="{73DEA827-2DB4-48BB-AD21-18C1F9619278}"/>
    <cellStyle name="Normal 76" xfId="3456" xr:uid="{00000000-0005-0000-0000-00003F0C0000}"/>
    <cellStyle name="Normal 76 2" xfId="3564" xr:uid="{1BCD52AC-1242-40FA-BDE7-4FF72703AD61}"/>
    <cellStyle name="Normal 77" xfId="3457" xr:uid="{00000000-0005-0000-0000-0000400C0000}"/>
    <cellStyle name="Normal 77 2" xfId="3565" xr:uid="{65F29EE6-5D79-4CB0-B10E-2E08B655DE52}"/>
    <cellStyle name="Normal 78" xfId="3458" xr:uid="{00000000-0005-0000-0000-0000410C0000}"/>
    <cellStyle name="Normal 78 2" xfId="3566" xr:uid="{BE963855-2B6B-4F8B-B3C0-64B9687FCC46}"/>
    <cellStyle name="Normal 79" xfId="3459" xr:uid="{00000000-0005-0000-0000-0000420C0000}"/>
    <cellStyle name="Normal 79 2" xfId="3567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8" xr:uid="{A2B6D151-06D3-4B24-8CB3-C5693C7C2135}"/>
    <cellStyle name="Normal 81" xfId="3461" xr:uid="{00000000-0005-0000-0000-0000460C0000}"/>
    <cellStyle name="Normal 81 2" xfId="3569" xr:uid="{2966160A-4464-4A3D-9EF3-B6743E21F6A4}"/>
    <cellStyle name="Normal 82" xfId="3462" xr:uid="{00000000-0005-0000-0000-0000470C0000}"/>
    <cellStyle name="Normal 82 2" xfId="3570" xr:uid="{B9E2B7E8-E752-4828-A352-23C9AE56451B}"/>
    <cellStyle name="Normal 83" xfId="3463" xr:uid="{00000000-0005-0000-0000-0000480C0000}"/>
    <cellStyle name="Normal 83 2" xfId="3571" xr:uid="{D9398D65-149E-4852-8AC0-F60F4BE5F014}"/>
    <cellStyle name="Normal 84" xfId="3464" xr:uid="{00000000-0005-0000-0000-0000490C0000}"/>
    <cellStyle name="Normal 84 2" xfId="3572" xr:uid="{64E4DA05-054B-486B-A502-98901221E55F}"/>
    <cellStyle name="Normal 85" xfId="3465" xr:uid="{00000000-0005-0000-0000-00004A0C0000}"/>
    <cellStyle name="Normal 85 2" xfId="3573" xr:uid="{15E767B9-9436-46D8-A170-20E2A4DD9942}"/>
    <cellStyle name="Normal 86" xfId="3466" xr:uid="{00000000-0005-0000-0000-00004B0C0000}"/>
    <cellStyle name="Normal 86 2" xfId="3574" xr:uid="{23B162B3-CD52-4DF3-90A3-AF1EEFEB05B0}"/>
    <cellStyle name="Normal 87" xfId="3467" xr:uid="{00000000-0005-0000-0000-00004C0C0000}"/>
    <cellStyle name="Normal 87 2" xfId="3575" xr:uid="{805C14C1-E40B-4B8A-AD32-4E69B886570A}"/>
    <cellStyle name="Normal 88" xfId="3468" xr:uid="{00000000-0005-0000-0000-00004D0C0000}"/>
    <cellStyle name="Normal 88 2" xfId="3576" xr:uid="{5B4DE97F-DE65-4D90-AC35-48D550088DD4}"/>
    <cellStyle name="Normal 89" xfId="3469" xr:uid="{00000000-0005-0000-0000-00004E0C0000}"/>
    <cellStyle name="Normal 89 2" xfId="3577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8" xr:uid="{A98CFC6B-4B5A-4AB4-92BA-B2C459FB39FC}"/>
    <cellStyle name="Normal 9 5" xfId="3516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8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Draft%20FS%20TGH%202020Q2\Thai%20Group%20Holdings%20a201b-06t-1%20V%201.2_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Conso 10"/>
      <sheetName val="SH Separate 11"/>
      <sheetName val="SH Separate 12"/>
      <sheetName val="CF 13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D17">
            <v>7520978</v>
          </cell>
          <cell r="F17">
            <v>18224269</v>
          </cell>
          <cell r="J17">
            <v>27715</v>
          </cell>
          <cell r="L17">
            <v>5914661</v>
          </cell>
          <cell r="T17">
            <v>3500616</v>
          </cell>
          <cell r="V17">
            <v>-68789</v>
          </cell>
          <cell r="X17">
            <v>-22562115</v>
          </cell>
          <cell r="Z17">
            <v>2233289</v>
          </cell>
        </row>
        <row r="18">
          <cell r="N18">
            <v>110087</v>
          </cell>
          <cell r="P18">
            <v>-2062389</v>
          </cell>
          <cell r="R18">
            <v>-15722</v>
          </cell>
          <cell r="Z18">
            <v>-8094</v>
          </cell>
        </row>
        <row r="36">
          <cell r="N36">
            <v>-103568</v>
          </cell>
          <cell r="P36">
            <v>2062389</v>
          </cell>
          <cell r="R36">
            <v>56307</v>
          </cell>
          <cell r="Z36">
            <v>-75788</v>
          </cell>
        </row>
        <row r="39">
          <cell r="L39">
            <v>8009</v>
          </cell>
          <cell r="Z39">
            <v>-8009</v>
          </cell>
        </row>
      </sheetData>
      <sheetData sheetId="5" refreshError="1"/>
      <sheetData sheetId="6" refreshError="1">
        <row r="21">
          <cell r="Q21">
            <v>3340172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8"/>
  <sheetViews>
    <sheetView tabSelected="1" view="pageBreakPreview" topLeftCell="A52" zoomScale="85" zoomScaleNormal="85" zoomScaleSheetLayoutView="85" workbookViewId="0">
      <selection activeCell="D32" sqref="D32"/>
    </sheetView>
  </sheetViews>
  <sheetFormatPr defaultColWidth="9.09765625" defaultRowHeight="19.5" customHeight="1"/>
  <cols>
    <col min="1" max="1" width="40.8984375" style="4" customWidth="1"/>
    <col min="2" max="2" width="11.09765625" style="122" customWidth="1"/>
    <col min="3" max="3" width="1.09765625" style="4" customWidth="1"/>
    <col min="4" max="4" width="20.19921875" style="5" customWidth="1"/>
    <col min="5" max="5" width="1.09765625" style="4" customWidth="1"/>
    <col min="6" max="6" width="20.19921875" style="6" customWidth="1"/>
    <col min="7" max="7" width="1.09765625" style="4" customWidth="1"/>
    <col min="8" max="8" width="16.8984375" style="4" customWidth="1"/>
    <col min="9" max="9" width="1.59765625" style="4" customWidth="1"/>
    <col min="10" max="10" width="16.69921875" style="5" customWidth="1"/>
    <col min="11" max="11" width="1" style="4" customWidth="1"/>
    <col min="12" max="12" width="9.09765625" style="4"/>
    <col min="13" max="13" width="18.19921875" style="4" customWidth="1"/>
    <col min="14" max="14" width="13.8984375" style="4" customWidth="1"/>
    <col min="15" max="16384" width="9.09765625" style="4"/>
  </cols>
  <sheetData>
    <row r="1" spans="1:13" ht="19.5" customHeight="1">
      <c r="A1" s="17" t="s">
        <v>170</v>
      </c>
      <c r="B1" s="61"/>
    </row>
    <row r="2" spans="1:13" ht="19.5" customHeight="1">
      <c r="A2" s="17" t="s">
        <v>16</v>
      </c>
      <c r="B2" s="61"/>
    </row>
    <row r="3" spans="1:13" ht="19.5" customHeight="1">
      <c r="A3" s="17"/>
      <c r="B3" s="61"/>
    </row>
    <row r="4" spans="1:13" ht="19.5" customHeight="1">
      <c r="A4" s="17"/>
      <c r="B4" s="61"/>
      <c r="D4" s="175" t="s">
        <v>32</v>
      </c>
      <c r="E4" s="33"/>
      <c r="F4" s="175" t="s">
        <v>172</v>
      </c>
    </row>
    <row r="5" spans="1:13" ht="19.5" customHeight="1">
      <c r="A5" s="2"/>
      <c r="B5" s="61"/>
      <c r="D5" s="259" t="s">
        <v>33</v>
      </c>
      <c r="E5" s="191"/>
      <c r="F5" s="259" t="s">
        <v>33</v>
      </c>
      <c r="G5" s="1"/>
      <c r="H5" s="266" t="s">
        <v>76</v>
      </c>
      <c r="I5" s="266"/>
      <c r="J5" s="266"/>
      <c r="K5" s="2"/>
    </row>
    <row r="6" spans="1:13" ht="19.5" customHeight="1">
      <c r="B6" s="61"/>
      <c r="D6" s="127" t="s">
        <v>279</v>
      </c>
      <c r="E6" s="126"/>
      <c r="F6" s="124" t="s">
        <v>132</v>
      </c>
      <c r="H6" s="127" t="s">
        <v>279</v>
      </c>
      <c r="I6" s="126"/>
      <c r="J6" s="124" t="s">
        <v>132</v>
      </c>
      <c r="K6" s="57"/>
    </row>
    <row r="7" spans="1:13" ht="19.5" customHeight="1">
      <c r="A7" s="2" t="s">
        <v>0</v>
      </c>
      <c r="B7" s="121" t="s">
        <v>1</v>
      </c>
      <c r="C7" s="7"/>
      <c r="D7" s="120">
        <v>2020</v>
      </c>
      <c r="E7" s="120"/>
      <c r="F7" s="120">
        <v>2019</v>
      </c>
      <c r="G7" s="7"/>
      <c r="H7" s="187">
        <v>2020</v>
      </c>
      <c r="I7" s="120"/>
      <c r="J7" s="120">
        <v>2019</v>
      </c>
      <c r="K7" s="8"/>
    </row>
    <row r="8" spans="1:13" ht="19.5" customHeight="1">
      <c r="A8" s="2"/>
      <c r="B8" s="121"/>
      <c r="C8" s="7"/>
      <c r="D8" s="158" t="s">
        <v>150</v>
      </c>
      <c r="E8" s="158"/>
      <c r="F8" s="174"/>
      <c r="G8" s="7"/>
      <c r="H8" s="158" t="s">
        <v>150</v>
      </c>
      <c r="I8" s="158"/>
      <c r="J8" s="158"/>
      <c r="K8" s="8"/>
    </row>
    <row r="9" spans="1:13" ht="19.5" customHeight="1">
      <c r="B9" s="121"/>
      <c r="C9" s="7"/>
      <c r="D9" s="268" t="s">
        <v>137</v>
      </c>
      <c r="E9" s="268"/>
      <c r="F9" s="268"/>
      <c r="G9" s="268"/>
      <c r="H9" s="268"/>
      <c r="I9" s="268"/>
      <c r="J9" s="268"/>
      <c r="K9" s="268"/>
    </row>
    <row r="10" spans="1:13" ht="19.5" customHeight="1">
      <c r="A10" s="251" t="s">
        <v>2</v>
      </c>
      <c r="B10" s="121"/>
      <c r="C10" s="7"/>
      <c r="D10" s="41">
        <v>4774398</v>
      </c>
      <c r="E10" s="252"/>
      <c r="F10" s="41">
        <v>4935124</v>
      </c>
      <c r="G10" s="7"/>
      <c r="H10" s="41">
        <v>46727</v>
      </c>
      <c r="I10" s="7"/>
      <c r="J10" s="41">
        <v>61719</v>
      </c>
      <c r="K10" s="62">
        <v>0</v>
      </c>
      <c r="M10" s="258"/>
    </row>
    <row r="11" spans="1:13" ht="19.5" customHeight="1">
      <c r="A11" s="251" t="s">
        <v>131</v>
      </c>
      <c r="B11" s="121"/>
      <c r="C11" s="7"/>
      <c r="D11" s="41">
        <v>0</v>
      </c>
      <c r="E11" s="252"/>
      <c r="F11" s="41">
        <v>0</v>
      </c>
      <c r="G11" s="7"/>
      <c r="H11" s="41">
        <v>0</v>
      </c>
      <c r="I11" s="7"/>
      <c r="J11" s="41">
        <v>0</v>
      </c>
      <c r="K11" s="62"/>
    </row>
    <row r="12" spans="1:13" ht="19.5" customHeight="1">
      <c r="A12" s="251" t="s">
        <v>3</v>
      </c>
      <c r="B12" s="121" t="s">
        <v>193</v>
      </c>
      <c r="C12" s="7"/>
      <c r="D12" s="41">
        <v>1934855</v>
      </c>
      <c r="E12" s="252"/>
      <c r="F12" s="41">
        <v>1642496</v>
      </c>
      <c r="G12" s="7"/>
      <c r="H12" s="41">
        <v>0</v>
      </c>
      <c r="I12" s="7"/>
      <c r="J12" s="41">
        <v>0</v>
      </c>
      <c r="K12" s="62">
        <v>0</v>
      </c>
    </row>
    <row r="13" spans="1:13" ht="19.5" customHeight="1">
      <c r="A13" s="251" t="s">
        <v>4</v>
      </c>
      <c r="B13" s="121" t="s">
        <v>164</v>
      </c>
      <c r="C13" s="7"/>
      <c r="D13" s="41">
        <v>4858967</v>
      </c>
      <c r="E13" s="252"/>
      <c r="F13" s="41">
        <v>5225628</v>
      </c>
      <c r="G13" s="7"/>
      <c r="H13" s="41">
        <v>0</v>
      </c>
      <c r="I13" s="7"/>
      <c r="J13" s="41">
        <v>0</v>
      </c>
      <c r="K13" s="62">
        <v>0</v>
      </c>
    </row>
    <row r="14" spans="1:13" ht="19.5" customHeight="1">
      <c r="A14" s="251" t="s">
        <v>5</v>
      </c>
      <c r="B14" s="121" t="s">
        <v>281</v>
      </c>
      <c r="C14" s="7"/>
      <c r="D14" s="41">
        <v>829778</v>
      </c>
      <c r="E14" s="252"/>
      <c r="F14" s="41">
        <v>701746</v>
      </c>
      <c r="G14" s="7"/>
      <c r="H14" s="41">
        <v>0</v>
      </c>
      <c r="I14" s="7"/>
      <c r="J14" s="41">
        <v>0</v>
      </c>
      <c r="K14" s="62">
        <v>0</v>
      </c>
    </row>
    <row r="15" spans="1:13" ht="19.5" customHeight="1">
      <c r="A15" s="251" t="s">
        <v>6</v>
      </c>
      <c r="B15" s="121"/>
      <c r="C15" s="7"/>
      <c r="D15" s="41">
        <v>458497</v>
      </c>
      <c r="E15" s="252"/>
      <c r="F15" s="41">
        <v>347169</v>
      </c>
      <c r="G15" s="46"/>
      <c r="H15" s="41">
        <v>0</v>
      </c>
      <c r="I15" s="46"/>
      <c r="J15" s="41">
        <v>0</v>
      </c>
      <c r="K15" s="62">
        <v>0</v>
      </c>
    </row>
    <row r="16" spans="1:13" ht="19.5" customHeight="1">
      <c r="A16" s="251" t="s">
        <v>96</v>
      </c>
      <c r="B16" s="121"/>
      <c r="C16" s="7"/>
      <c r="D16" s="41">
        <v>198848</v>
      </c>
      <c r="E16" s="252"/>
      <c r="F16" s="41">
        <v>278466</v>
      </c>
      <c r="G16" s="46"/>
      <c r="H16" s="41">
        <v>0</v>
      </c>
      <c r="I16" s="46"/>
      <c r="J16" s="41">
        <v>0</v>
      </c>
      <c r="K16" s="62">
        <v>0</v>
      </c>
    </row>
    <row r="17" spans="1:11" ht="19.5" customHeight="1">
      <c r="A17" s="251" t="s">
        <v>226</v>
      </c>
      <c r="B17" s="121" t="s">
        <v>289</v>
      </c>
      <c r="C17" s="7"/>
      <c r="D17" s="41">
        <v>0</v>
      </c>
      <c r="E17" s="252"/>
      <c r="F17" s="41">
        <v>55223809</v>
      </c>
      <c r="G17" s="46"/>
      <c r="H17" s="41">
        <v>0</v>
      </c>
      <c r="I17" s="46"/>
      <c r="J17" s="41">
        <v>234000</v>
      </c>
      <c r="K17" s="62"/>
    </row>
    <row r="18" spans="1:11" ht="19.5" customHeight="1">
      <c r="A18" s="251" t="s">
        <v>224</v>
      </c>
      <c r="B18" s="121" t="s">
        <v>287</v>
      </c>
      <c r="C18" s="7"/>
      <c r="D18" s="41">
        <v>42561802</v>
      </c>
      <c r="E18" s="253"/>
      <c r="F18" s="41">
        <v>0</v>
      </c>
      <c r="G18" s="46"/>
      <c r="H18" s="41">
        <v>0</v>
      </c>
      <c r="I18" s="46"/>
      <c r="J18" s="41">
        <v>0</v>
      </c>
      <c r="K18" s="62">
        <v>0</v>
      </c>
    </row>
    <row r="19" spans="1:11" ht="19.5" customHeight="1">
      <c r="A19" s="251" t="s">
        <v>225</v>
      </c>
      <c r="B19" s="121" t="s">
        <v>288</v>
      </c>
      <c r="C19" s="7"/>
      <c r="D19" s="41">
        <v>11674732</v>
      </c>
      <c r="E19" s="253"/>
      <c r="F19" s="41">
        <v>0</v>
      </c>
      <c r="G19" s="46"/>
      <c r="H19" s="41">
        <v>234000</v>
      </c>
      <c r="I19" s="46"/>
      <c r="J19" s="41">
        <v>0</v>
      </c>
      <c r="K19" s="62"/>
    </row>
    <row r="20" spans="1:11" ht="19.5" customHeight="1">
      <c r="A20" s="251" t="s">
        <v>7</v>
      </c>
      <c r="B20" s="245" t="s">
        <v>313</v>
      </c>
      <c r="C20" s="7"/>
      <c r="D20" s="41">
        <v>37218</v>
      </c>
      <c r="E20" s="252"/>
      <c r="F20" s="41">
        <v>161679</v>
      </c>
      <c r="G20" s="46"/>
      <c r="H20" s="41">
        <v>0</v>
      </c>
      <c r="I20" s="46"/>
      <c r="J20" s="41">
        <v>0</v>
      </c>
      <c r="K20" s="62">
        <v>0</v>
      </c>
    </row>
    <row r="21" spans="1:11" ht="19.5" customHeight="1">
      <c r="A21" s="251" t="s">
        <v>95</v>
      </c>
      <c r="B21" s="121"/>
      <c r="C21" s="46"/>
      <c r="D21" s="41">
        <v>219118</v>
      </c>
      <c r="E21" s="252"/>
      <c r="F21" s="41">
        <v>186997</v>
      </c>
      <c r="G21" s="46"/>
      <c r="H21" s="41">
        <v>0</v>
      </c>
      <c r="I21" s="46"/>
      <c r="J21" s="41">
        <v>0</v>
      </c>
      <c r="K21" s="62">
        <v>0</v>
      </c>
    </row>
    <row r="22" spans="1:11" ht="19.5" customHeight="1">
      <c r="A22" s="96" t="s">
        <v>236</v>
      </c>
      <c r="B22" s="121"/>
      <c r="C22" s="7"/>
      <c r="D22" s="41">
        <v>1561053</v>
      </c>
      <c r="E22" s="253"/>
      <c r="F22" s="41">
        <v>1743288</v>
      </c>
      <c r="G22" s="46"/>
      <c r="H22" s="41">
        <v>6038680</v>
      </c>
      <c r="I22" s="46"/>
      <c r="J22" s="41">
        <v>5634268</v>
      </c>
      <c r="K22" s="223">
        <v>0</v>
      </c>
    </row>
    <row r="23" spans="1:11" ht="19.5" customHeight="1">
      <c r="A23" s="96" t="s">
        <v>111</v>
      </c>
      <c r="B23" s="121" t="s">
        <v>235</v>
      </c>
      <c r="C23" s="7"/>
      <c r="D23" s="41">
        <v>0</v>
      </c>
      <c r="E23" s="253"/>
      <c r="F23" s="41">
        <v>0</v>
      </c>
      <c r="G23" s="46"/>
      <c r="H23" s="41">
        <v>0</v>
      </c>
      <c r="I23" s="46"/>
      <c r="J23" s="41">
        <v>0</v>
      </c>
      <c r="K23" s="223">
        <v>0</v>
      </c>
    </row>
    <row r="24" spans="1:11" ht="19.5" customHeight="1">
      <c r="A24" s="96" t="s">
        <v>9</v>
      </c>
      <c r="B24" s="121" t="s">
        <v>104</v>
      </c>
      <c r="C24" s="7"/>
      <c r="D24" s="41">
        <v>0</v>
      </c>
      <c r="E24" s="253"/>
      <c r="F24" s="41">
        <v>0</v>
      </c>
      <c r="G24" s="46"/>
      <c r="H24" s="41">
        <v>3236677</v>
      </c>
      <c r="I24" s="46"/>
      <c r="J24" s="41">
        <v>3226677</v>
      </c>
      <c r="K24" s="223">
        <v>0</v>
      </c>
    </row>
    <row r="25" spans="1:11" ht="19.5" customHeight="1">
      <c r="A25" s="96" t="s">
        <v>10</v>
      </c>
      <c r="B25" s="121"/>
      <c r="C25" s="7"/>
      <c r="D25" s="41">
        <v>519443</v>
      </c>
      <c r="E25" s="253"/>
      <c r="F25" s="41">
        <v>509048</v>
      </c>
      <c r="G25" s="46"/>
      <c r="H25" s="41">
        <v>0</v>
      </c>
      <c r="I25" s="46"/>
      <c r="J25" s="41">
        <v>0</v>
      </c>
      <c r="K25" s="223">
        <v>0</v>
      </c>
    </row>
    <row r="26" spans="1:11" ht="19.5" customHeight="1">
      <c r="A26" s="96" t="s">
        <v>222</v>
      </c>
      <c r="B26" s="121"/>
      <c r="C26" s="7"/>
      <c r="D26" s="41">
        <v>1345894</v>
      </c>
      <c r="E26" s="252"/>
      <c r="F26" s="41">
        <v>1357268</v>
      </c>
      <c r="G26" s="46"/>
      <c r="H26" s="41">
        <v>0</v>
      </c>
      <c r="I26" s="46"/>
      <c r="J26" s="41">
        <v>0</v>
      </c>
      <c r="K26" s="62"/>
    </row>
    <row r="27" spans="1:11" ht="19.5" customHeight="1">
      <c r="A27" s="251" t="s">
        <v>12</v>
      </c>
      <c r="B27" s="121" t="s">
        <v>151</v>
      </c>
      <c r="C27" s="46"/>
      <c r="D27" s="41">
        <v>16645307</v>
      </c>
      <c r="E27" s="252"/>
      <c r="F27" s="41">
        <v>16220689</v>
      </c>
      <c r="G27" s="46"/>
      <c r="H27" s="41">
        <v>489</v>
      </c>
      <c r="I27" s="46"/>
      <c r="J27" s="41">
        <v>541</v>
      </c>
      <c r="K27" s="62">
        <v>0</v>
      </c>
    </row>
    <row r="28" spans="1:11" ht="19.5" customHeight="1">
      <c r="A28" s="254" t="s">
        <v>210</v>
      </c>
      <c r="B28" s="121" t="s">
        <v>151</v>
      </c>
      <c r="C28" s="46"/>
      <c r="D28" s="41">
        <v>59621</v>
      </c>
      <c r="E28" s="252"/>
      <c r="F28" s="41">
        <v>0</v>
      </c>
      <c r="G28" s="46"/>
      <c r="H28" s="41">
        <v>23507</v>
      </c>
      <c r="I28" s="46"/>
      <c r="J28" s="41">
        <v>0</v>
      </c>
      <c r="K28" s="62"/>
    </row>
    <row r="29" spans="1:11" ht="19.5" customHeight="1">
      <c r="A29" s="251" t="s">
        <v>11</v>
      </c>
      <c r="B29" s="121"/>
      <c r="C29" s="7"/>
      <c r="D29" s="41">
        <v>401474</v>
      </c>
      <c r="E29" s="252"/>
      <c r="F29" s="41">
        <v>410554</v>
      </c>
      <c r="G29" s="46"/>
      <c r="H29" s="41">
        <v>17954</v>
      </c>
      <c r="I29" s="46"/>
      <c r="J29" s="41">
        <v>12194</v>
      </c>
      <c r="K29" s="62">
        <v>0</v>
      </c>
    </row>
    <row r="30" spans="1:11" ht="19.5" customHeight="1">
      <c r="A30" s="251" t="s">
        <v>13</v>
      </c>
      <c r="B30" s="121" t="s">
        <v>282</v>
      </c>
      <c r="C30" s="46"/>
      <c r="D30" s="41">
        <v>636704</v>
      </c>
      <c r="E30" s="252"/>
      <c r="F30" s="41">
        <v>398438</v>
      </c>
      <c r="G30" s="46"/>
      <c r="H30" s="41">
        <v>0</v>
      </c>
      <c r="I30" s="46"/>
      <c r="J30" s="41">
        <v>0</v>
      </c>
      <c r="K30" s="62">
        <v>0</v>
      </c>
    </row>
    <row r="31" spans="1:11" ht="19.5" customHeight="1">
      <c r="A31" s="251" t="s">
        <v>171</v>
      </c>
      <c r="B31" s="121"/>
      <c r="C31" s="7"/>
      <c r="D31" s="41">
        <v>84141</v>
      </c>
      <c r="E31" s="252"/>
      <c r="F31" s="41">
        <v>84141</v>
      </c>
      <c r="G31" s="46"/>
      <c r="H31" s="41">
        <v>0</v>
      </c>
      <c r="I31" s="46"/>
      <c r="J31" s="41">
        <v>0</v>
      </c>
      <c r="K31" s="62"/>
    </row>
    <row r="32" spans="1:11" ht="19.5" customHeight="1">
      <c r="A32" s="251" t="s">
        <v>14</v>
      </c>
      <c r="B32" s="121"/>
      <c r="C32" s="7"/>
      <c r="D32" s="41">
        <v>2136889</v>
      </c>
      <c r="E32" s="252"/>
      <c r="F32" s="41">
        <v>2356115</v>
      </c>
      <c r="G32" s="46"/>
      <c r="H32" s="41">
        <v>95934</v>
      </c>
      <c r="I32" s="46"/>
      <c r="J32" s="41">
        <v>85413</v>
      </c>
      <c r="K32" s="62">
        <v>0</v>
      </c>
    </row>
    <row r="33" spans="1:11" ht="19.5" customHeight="1" thickBot="1">
      <c r="A33" s="255" t="s">
        <v>15</v>
      </c>
      <c r="B33" s="168"/>
      <c r="C33" s="7"/>
      <c r="D33" s="257">
        <f>SUM(D10:D32)</f>
        <v>90938739</v>
      </c>
      <c r="E33" s="6"/>
      <c r="F33" s="257">
        <f>SUM(F10:F32)</f>
        <v>91782655</v>
      </c>
      <c r="G33" s="6"/>
      <c r="H33" s="257">
        <f>SUM(H10:H32)</f>
        <v>9693968</v>
      </c>
      <c r="I33" s="6"/>
      <c r="J33" s="257">
        <f>SUM(J10:J32)</f>
        <v>9254812</v>
      </c>
      <c r="K33" s="224"/>
    </row>
    <row r="34" spans="1:11" ht="15" customHeight="1" thickTop="1">
      <c r="A34" s="255"/>
      <c r="B34" s="168"/>
      <c r="C34" s="7"/>
      <c r="D34" s="70"/>
      <c r="E34" s="256"/>
      <c r="F34" s="70"/>
      <c r="G34" s="46"/>
      <c r="H34" s="46"/>
      <c r="I34" s="46"/>
      <c r="J34" s="70"/>
      <c r="K34" s="224"/>
    </row>
    <row r="35" spans="1:11" ht="19.5" customHeight="1">
      <c r="A35" s="17" t="s">
        <v>170</v>
      </c>
      <c r="B35" s="61"/>
      <c r="D35" s="63"/>
      <c r="E35" s="6"/>
      <c r="G35" s="6"/>
      <c r="H35" s="6"/>
      <c r="I35" s="6"/>
      <c r="J35" s="63"/>
      <c r="K35" s="6"/>
    </row>
    <row r="36" spans="1:11" ht="19.5" customHeight="1">
      <c r="A36" s="17" t="s">
        <v>16</v>
      </c>
      <c r="B36" s="61"/>
      <c r="D36" s="63"/>
      <c r="E36" s="6"/>
      <c r="F36" s="48"/>
      <c r="G36" s="48"/>
      <c r="H36" s="48"/>
      <c r="I36" s="48"/>
      <c r="J36" s="48"/>
      <c r="K36" s="48"/>
    </row>
    <row r="37" spans="1:11" ht="19.5" customHeight="1">
      <c r="A37" s="17"/>
      <c r="B37" s="61"/>
      <c r="D37" s="63"/>
      <c r="E37" s="6"/>
      <c r="G37" s="6"/>
      <c r="H37" s="6"/>
      <c r="I37" s="6"/>
      <c r="J37" s="63"/>
      <c r="K37" s="6"/>
    </row>
    <row r="38" spans="1:11" ht="19.5" customHeight="1">
      <c r="A38" s="17"/>
      <c r="B38" s="61"/>
      <c r="D38" s="175" t="s">
        <v>32</v>
      </c>
      <c r="E38" s="33"/>
      <c r="F38" s="175" t="s">
        <v>172</v>
      </c>
      <c r="G38" s="6"/>
      <c r="H38" s="6"/>
      <c r="I38" s="6"/>
      <c r="J38" s="63"/>
      <c r="K38" s="6"/>
    </row>
    <row r="39" spans="1:11" ht="19.5" customHeight="1">
      <c r="A39" s="2"/>
      <c r="B39" s="61"/>
      <c r="D39" s="259" t="s">
        <v>33</v>
      </c>
      <c r="E39" s="191"/>
      <c r="F39" s="259" t="s">
        <v>33</v>
      </c>
      <c r="G39" s="1"/>
      <c r="H39" s="269" t="s">
        <v>76</v>
      </c>
      <c r="I39" s="269"/>
      <c r="J39" s="269"/>
      <c r="K39" s="1"/>
    </row>
    <row r="40" spans="1:11" ht="19.5" customHeight="1">
      <c r="B40" s="61"/>
      <c r="D40" s="127" t="s">
        <v>279</v>
      </c>
      <c r="E40" s="126"/>
      <c r="F40" s="124" t="s">
        <v>132</v>
      </c>
      <c r="G40" s="6"/>
      <c r="H40" s="127" t="s">
        <v>279</v>
      </c>
      <c r="I40" s="126"/>
      <c r="J40" s="124" t="s">
        <v>132</v>
      </c>
      <c r="K40" s="57"/>
    </row>
    <row r="41" spans="1:11" ht="19.5" customHeight="1">
      <c r="A41" s="2" t="s">
        <v>97</v>
      </c>
      <c r="B41" s="121" t="s">
        <v>1</v>
      </c>
      <c r="C41" s="7"/>
      <c r="D41" s="187">
        <v>2020</v>
      </c>
      <c r="E41" s="187"/>
      <c r="F41" s="187">
        <v>2019</v>
      </c>
      <c r="G41" s="46"/>
      <c r="H41" s="187">
        <v>2020</v>
      </c>
      <c r="I41" s="187"/>
      <c r="J41" s="187">
        <v>2019</v>
      </c>
      <c r="K41" s="12"/>
    </row>
    <row r="42" spans="1:11" ht="19.5" customHeight="1">
      <c r="A42" s="2"/>
      <c r="B42" s="121"/>
      <c r="C42" s="7"/>
      <c r="D42" s="187" t="s">
        <v>150</v>
      </c>
      <c r="E42" s="187"/>
      <c r="F42" s="187"/>
      <c r="G42" s="46"/>
      <c r="H42" s="187" t="s">
        <v>150</v>
      </c>
      <c r="I42" s="187"/>
      <c r="J42" s="187"/>
      <c r="K42" s="12"/>
    </row>
    <row r="43" spans="1:11" ht="19.5" customHeight="1">
      <c r="B43" s="121"/>
      <c r="C43" s="7"/>
      <c r="D43" s="267" t="s">
        <v>137</v>
      </c>
      <c r="E43" s="267"/>
      <c r="F43" s="267"/>
      <c r="G43" s="267"/>
      <c r="H43" s="267"/>
      <c r="I43" s="267"/>
      <c r="J43" s="267"/>
      <c r="K43" s="267"/>
    </row>
    <row r="44" spans="1:11" ht="19.5" customHeight="1">
      <c r="A44" s="64" t="s">
        <v>17</v>
      </c>
      <c r="B44" s="65"/>
      <c r="C44" s="159"/>
      <c r="D44" s="66"/>
      <c r="E44" s="67"/>
      <c r="F44" s="67"/>
      <c r="G44" s="187"/>
      <c r="H44" s="187"/>
      <c r="I44" s="187"/>
      <c r="J44" s="66"/>
      <c r="K44" s="67"/>
    </row>
    <row r="45" spans="1:11" ht="19.5" customHeight="1">
      <c r="A45" s="20" t="s">
        <v>133</v>
      </c>
      <c r="B45" s="160"/>
      <c r="C45" s="3"/>
      <c r="D45" s="42">
        <v>0</v>
      </c>
      <c r="E45" s="42"/>
      <c r="F45" s="42">
        <v>18970</v>
      </c>
      <c r="G45" s="68"/>
      <c r="H45" s="42">
        <v>0</v>
      </c>
      <c r="I45" s="68"/>
      <c r="J45" s="42">
        <v>0</v>
      </c>
      <c r="K45" s="42"/>
    </row>
    <row r="46" spans="1:11" ht="19.5" customHeight="1">
      <c r="A46" s="20" t="s">
        <v>114</v>
      </c>
      <c r="B46" s="61"/>
      <c r="C46" s="159"/>
      <c r="D46" s="42">
        <v>16782927</v>
      </c>
      <c r="E46" s="68"/>
      <c r="F46" s="42">
        <v>16122495</v>
      </c>
      <c r="G46" s="68"/>
      <c r="H46" s="42">
        <v>6160817</v>
      </c>
      <c r="I46" s="68"/>
      <c r="J46" s="42">
        <v>5852604</v>
      </c>
      <c r="K46" s="68">
        <v>0</v>
      </c>
    </row>
    <row r="47" spans="1:11" ht="19.5" customHeight="1">
      <c r="A47" s="60" t="s">
        <v>18</v>
      </c>
      <c r="B47" s="61" t="s">
        <v>164</v>
      </c>
      <c r="C47" s="3"/>
      <c r="D47" s="42">
        <v>52643279</v>
      </c>
      <c r="E47" s="42"/>
      <c r="F47" s="42">
        <v>52521203</v>
      </c>
      <c r="G47" s="68"/>
      <c r="H47" s="68">
        <v>0</v>
      </c>
      <c r="I47" s="68"/>
      <c r="J47" s="68">
        <v>0</v>
      </c>
      <c r="K47" s="42">
        <v>0</v>
      </c>
    </row>
    <row r="48" spans="1:11" ht="19.5" customHeight="1">
      <c r="A48" s="20" t="s">
        <v>134</v>
      </c>
      <c r="B48" s="61"/>
      <c r="C48" s="3"/>
      <c r="D48" s="42">
        <v>3756084</v>
      </c>
      <c r="E48" s="42"/>
      <c r="F48" s="42">
        <v>3734781</v>
      </c>
      <c r="G48" s="68"/>
      <c r="H48" s="68">
        <v>0</v>
      </c>
      <c r="I48" s="68"/>
      <c r="J48" s="68">
        <v>0</v>
      </c>
      <c r="K48" s="42">
        <v>0</v>
      </c>
    </row>
    <row r="49" spans="1:11" ht="19.5" customHeight="1">
      <c r="A49" s="20" t="s">
        <v>19</v>
      </c>
      <c r="B49" s="61" t="s">
        <v>313</v>
      </c>
      <c r="C49" s="3"/>
      <c r="D49" s="42">
        <v>345673</v>
      </c>
      <c r="E49" s="42"/>
      <c r="F49" s="42">
        <v>322666</v>
      </c>
      <c r="G49" s="68"/>
      <c r="H49" s="68">
        <v>95440</v>
      </c>
      <c r="I49" s="68"/>
      <c r="J49" s="68">
        <v>103047</v>
      </c>
      <c r="K49" s="42">
        <v>0</v>
      </c>
    </row>
    <row r="50" spans="1:11" ht="19.5" customHeight="1">
      <c r="A50" s="20" t="s">
        <v>109</v>
      </c>
      <c r="B50" s="12"/>
      <c r="C50" s="3"/>
      <c r="D50" s="42">
        <v>108524</v>
      </c>
      <c r="E50" s="42"/>
      <c r="F50" s="42">
        <v>92959</v>
      </c>
      <c r="G50" s="68"/>
      <c r="H50" s="68">
        <v>0</v>
      </c>
      <c r="I50" s="68"/>
      <c r="J50" s="68">
        <v>0</v>
      </c>
      <c r="K50" s="42">
        <v>0</v>
      </c>
    </row>
    <row r="51" spans="1:11" ht="19.5" customHeight="1">
      <c r="A51" s="60" t="s">
        <v>211</v>
      </c>
      <c r="B51" s="61"/>
      <c r="C51" s="3"/>
      <c r="D51" s="42">
        <v>583723</v>
      </c>
      <c r="E51" s="42"/>
      <c r="F51" s="42">
        <v>587867</v>
      </c>
      <c r="G51" s="68"/>
      <c r="H51" s="68">
        <v>24115</v>
      </c>
      <c r="I51" s="68"/>
      <c r="J51" s="68">
        <v>0</v>
      </c>
      <c r="K51" s="42">
        <v>0</v>
      </c>
    </row>
    <row r="52" spans="1:11" ht="19.5" customHeight="1">
      <c r="A52" s="60" t="s">
        <v>117</v>
      </c>
      <c r="B52" s="61"/>
      <c r="C52" s="3"/>
      <c r="D52" s="42">
        <v>344770</v>
      </c>
      <c r="E52" s="42"/>
      <c r="F52" s="42">
        <v>332436</v>
      </c>
      <c r="G52" s="68"/>
      <c r="H52" s="68">
        <v>15363</v>
      </c>
      <c r="I52" s="68"/>
      <c r="J52" s="68">
        <v>16414</v>
      </c>
      <c r="K52" s="42">
        <v>0</v>
      </c>
    </row>
    <row r="53" spans="1:11" ht="19.5" customHeight="1">
      <c r="A53" s="60" t="s">
        <v>20</v>
      </c>
      <c r="B53" s="61" t="s">
        <v>282</v>
      </c>
      <c r="C53" s="3"/>
      <c r="D53" s="42">
        <v>508699</v>
      </c>
      <c r="E53" s="42"/>
      <c r="F53" s="42">
        <v>643635</v>
      </c>
      <c r="G53" s="68"/>
      <c r="H53" s="68">
        <v>13949</v>
      </c>
      <c r="I53" s="68"/>
      <c r="J53" s="68">
        <v>15977</v>
      </c>
      <c r="K53" s="42">
        <v>0</v>
      </c>
    </row>
    <row r="54" spans="1:11" ht="19.5" customHeight="1">
      <c r="A54" s="20" t="s">
        <v>21</v>
      </c>
      <c r="B54" s="61"/>
      <c r="C54" s="69"/>
      <c r="D54" s="42">
        <v>1995774</v>
      </c>
      <c r="E54" s="39"/>
      <c r="F54" s="42">
        <v>2003651</v>
      </c>
      <c r="G54" s="25"/>
      <c r="H54" s="68">
        <v>44111</v>
      </c>
      <c r="I54" s="25"/>
      <c r="J54" s="68">
        <v>58917</v>
      </c>
      <c r="K54" s="39">
        <v>0</v>
      </c>
    </row>
    <row r="55" spans="1:11" ht="19.5" customHeight="1">
      <c r="A55" s="2" t="s">
        <v>22</v>
      </c>
      <c r="B55" s="61"/>
      <c r="D55" s="73">
        <f>SUM(D45:D54)</f>
        <v>77069453</v>
      </c>
      <c r="E55" s="6"/>
      <c r="F55" s="73">
        <f>SUM(F45:F54)</f>
        <v>76380663</v>
      </c>
      <c r="G55" s="6"/>
      <c r="H55" s="73">
        <f>SUM(H45:H54)</f>
        <v>6353795</v>
      </c>
      <c r="I55" s="6"/>
      <c r="J55" s="73">
        <f>SUM(J45:J54)</f>
        <v>6046959</v>
      </c>
      <c r="K55" s="6"/>
    </row>
    <row r="56" spans="1:11" ht="15" customHeight="1">
      <c r="A56" s="23"/>
      <c r="B56" s="61"/>
      <c r="C56" s="3"/>
      <c r="D56" s="70"/>
      <c r="E56" s="6"/>
      <c r="F56" s="70"/>
      <c r="G56" s="3"/>
      <c r="H56" s="3"/>
      <c r="I56" s="3"/>
      <c r="J56" s="3"/>
      <c r="K56" s="6"/>
    </row>
    <row r="57" spans="1:11" ht="19.5" customHeight="1">
      <c r="A57" s="64" t="s">
        <v>98</v>
      </c>
      <c r="B57" s="61"/>
      <c r="C57" s="3"/>
      <c r="D57" s="63"/>
      <c r="E57" s="6"/>
      <c r="F57" s="63"/>
      <c r="G57" s="3"/>
      <c r="H57" s="3"/>
      <c r="I57" s="3"/>
      <c r="J57" s="3"/>
      <c r="K57" s="6"/>
    </row>
    <row r="58" spans="1:11" ht="19.5" customHeight="1">
      <c r="A58" s="20" t="s">
        <v>23</v>
      </c>
      <c r="B58" s="61" t="s">
        <v>283</v>
      </c>
      <c r="C58" s="3"/>
      <c r="D58" s="63"/>
      <c r="E58" s="71"/>
      <c r="F58" s="63"/>
      <c r="G58" s="3"/>
      <c r="H58" s="3"/>
      <c r="I58" s="3"/>
      <c r="J58" s="3"/>
      <c r="K58" s="71"/>
    </row>
    <row r="59" spans="1:11" ht="19.5" customHeight="1" thickBot="1">
      <c r="A59" s="20" t="s">
        <v>24</v>
      </c>
      <c r="B59" s="61"/>
      <c r="C59" s="3"/>
      <c r="D59" s="117">
        <v>7536402</v>
      </c>
      <c r="E59" s="71"/>
      <c r="F59" s="117">
        <v>7536402</v>
      </c>
      <c r="G59" s="3"/>
      <c r="H59" s="117">
        <v>7536402</v>
      </c>
      <c r="I59" s="3"/>
      <c r="J59" s="117">
        <v>7536402</v>
      </c>
      <c r="K59" s="71"/>
    </row>
    <row r="60" spans="1:11" ht="19.5" customHeight="1" thickTop="1">
      <c r="A60" s="20" t="s">
        <v>122</v>
      </c>
      <c r="B60" s="61"/>
      <c r="C60" s="3"/>
      <c r="D60" s="63">
        <f>'SH Conso 10'!D34</f>
        <v>7520978</v>
      </c>
      <c r="E60" s="6"/>
      <c r="F60" s="63">
        <f>'SH Conso 10'!D16</f>
        <v>7520978</v>
      </c>
      <c r="G60" s="3"/>
      <c r="H60" s="63">
        <v>7520978</v>
      </c>
      <c r="I60" s="3"/>
      <c r="J60" s="68">
        <v>7520978</v>
      </c>
      <c r="K60" s="6"/>
    </row>
    <row r="61" spans="1:11" s="10" customFormat="1" ht="19.5" customHeight="1">
      <c r="A61" s="20" t="s">
        <v>317</v>
      </c>
      <c r="B61" s="61"/>
      <c r="C61" s="3"/>
      <c r="D61" s="118">
        <v>0</v>
      </c>
      <c r="E61" s="45"/>
      <c r="F61" s="118">
        <f>'SH Conso 10'!H16</f>
        <v>170687</v>
      </c>
      <c r="G61" s="109"/>
      <c r="H61" s="109">
        <v>0</v>
      </c>
      <c r="I61" s="109"/>
      <c r="J61" s="109">
        <v>0</v>
      </c>
      <c r="K61" s="45"/>
    </row>
    <row r="62" spans="1:11" ht="19.5" customHeight="1">
      <c r="A62" s="20" t="s">
        <v>176</v>
      </c>
      <c r="B62" s="61"/>
      <c r="C62" s="3"/>
      <c r="D62" s="63">
        <f>'SH Conso 10'!J34</f>
        <v>18224269</v>
      </c>
      <c r="E62" s="6"/>
      <c r="F62" s="63">
        <f>'SH Conso 10'!J16</f>
        <v>18224269</v>
      </c>
      <c r="G62" s="3"/>
      <c r="H62" s="63">
        <v>18224269</v>
      </c>
      <c r="I62" s="3"/>
      <c r="J62" s="63">
        <v>18224269</v>
      </c>
      <c r="K62" s="6"/>
    </row>
    <row r="63" spans="1:11" ht="19.5" customHeight="1">
      <c r="A63" s="20" t="s">
        <v>25</v>
      </c>
      <c r="B63" s="61"/>
      <c r="C63" s="3"/>
      <c r="D63" s="72"/>
      <c r="E63" s="6"/>
      <c r="F63" s="72"/>
      <c r="G63" s="3"/>
      <c r="H63" s="3"/>
      <c r="I63" s="3"/>
      <c r="J63" s="3"/>
      <c r="K63" s="6"/>
    </row>
    <row r="64" spans="1:11" ht="19.5" customHeight="1">
      <c r="A64" s="20" t="s">
        <v>26</v>
      </c>
      <c r="B64" s="61"/>
      <c r="C64" s="3"/>
      <c r="D64" s="72"/>
      <c r="E64" s="71"/>
      <c r="F64" s="72"/>
      <c r="G64" s="3"/>
      <c r="H64" s="3"/>
      <c r="I64" s="3"/>
      <c r="J64" s="3"/>
      <c r="K64" s="71"/>
    </row>
    <row r="65" spans="1:11" ht="19.5" customHeight="1">
      <c r="A65" s="20" t="s">
        <v>27</v>
      </c>
      <c r="B65" s="61"/>
      <c r="C65" s="3"/>
      <c r="D65" s="118">
        <f>'SH Conso 10'!L34</f>
        <v>354222</v>
      </c>
      <c r="E65" s="119"/>
      <c r="F65" s="118">
        <f>'SH Conso 10'!L16</f>
        <v>344222</v>
      </c>
      <c r="G65" s="109"/>
      <c r="H65" s="118">
        <v>3273</v>
      </c>
      <c r="I65" s="109"/>
      <c r="J65" s="118">
        <v>3273</v>
      </c>
      <c r="K65" s="119">
        <v>0</v>
      </c>
    </row>
    <row r="66" spans="1:11" ht="19.5" customHeight="1">
      <c r="A66" s="20" t="s">
        <v>135</v>
      </c>
      <c r="B66" s="61"/>
      <c r="C66" s="3"/>
      <c r="D66" s="118">
        <f>'SH Conso 10'!N34</f>
        <v>27715</v>
      </c>
      <c r="E66" s="119"/>
      <c r="F66" s="118">
        <f>'SH Conso 10'!N16</f>
        <v>27715</v>
      </c>
      <c r="G66" s="109"/>
      <c r="H66" s="109">
        <v>0</v>
      </c>
      <c r="I66" s="109"/>
      <c r="J66" s="109">
        <v>0</v>
      </c>
      <c r="K66" s="119"/>
    </row>
    <row r="67" spans="1:11" s="10" customFormat="1" ht="19.5" customHeight="1">
      <c r="A67" s="20" t="s">
        <v>28</v>
      </c>
      <c r="B67" s="61"/>
      <c r="C67" s="3"/>
      <c r="D67" s="118">
        <f>'SH Conso 10'!P34</f>
        <v>6745757</v>
      </c>
      <c r="E67" s="45"/>
      <c r="F67" s="118">
        <f>'SH Conso 10'!P16</f>
        <v>5914661</v>
      </c>
      <c r="G67" s="109"/>
      <c r="H67" s="109">
        <v>174433</v>
      </c>
      <c r="I67" s="109"/>
      <c r="J67" s="109">
        <v>62446</v>
      </c>
      <c r="K67" s="45">
        <v>0</v>
      </c>
    </row>
    <row r="68" spans="1:11" s="10" customFormat="1" ht="19.5" customHeight="1">
      <c r="A68" s="20" t="s">
        <v>29</v>
      </c>
      <c r="B68" s="61"/>
      <c r="C68" s="3"/>
      <c r="D68" s="118">
        <f>'SH Conso 10'!AJ34</f>
        <v>-19169263</v>
      </c>
      <c r="E68" s="45"/>
      <c r="F68" s="118">
        <f>'SH Conso 10'!AJ16</f>
        <v>-16896999</v>
      </c>
      <c r="G68" s="109"/>
      <c r="H68" s="109">
        <v>-22582780</v>
      </c>
      <c r="I68" s="109"/>
      <c r="J68" s="109">
        <v>-22603113</v>
      </c>
      <c r="K68" s="45">
        <v>0</v>
      </c>
    </row>
    <row r="69" spans="1:11" ht="19.5" customHeight="1">
      <c r="A69" s="23" t="s">
        <v>123</v>
      </c>
      <c r="B69" s="61"/>
      <c r="C69" s="3"/>
      <c r="D69" s="225">
        <f>SUM(D60:D68)</f>
        <v>13703678</v>
      </c>
      <c r="E69" s="1"/>
      <c r="F69" s="225">
        <f>SUM(F60:F68)</f>
        <v>15305533</v>
      </c>
      <c r="G69" s="69"/>
      <c r="H69" s="225">
        <f>SUM(H60:H68)</f>
        <v>3340173</v>
      </c>
      <c r="I69" s="69"/>
      <c r="J69" s="225">
        <f>SUM(J60:J68)</f>
        <v>3207853</v>
      </c>
      <c r="K69" s="1"/>
    </row>
    <row r="70" spans="1:11" ht="19.5" customHeight="1">
      <c r="A70" s="20" t="s">
        <v>30</v>
      </c>
      <c r="B70" s="61"/>
      <c r="C70" s="3"/>
      <c r="D70" s="42">
        <f>'SH Conso 10'!AN34</f>
        <v>165608</v>
      </c>
      <c r="E70" s="71"/>
      <c r="F70" s="42">
        <f>'SH Conso 10'!AN16</f>
        <v>96459</v>
      </c>
      <c r="G70" s="3"/>
      <c r="H70" s="42">
        <v>0</v>
      </c>
      <c r="I70" s="3"/>
      <c r="J70" s="42">
        <v>0</v>
      </c>
      <c r="K70" s="71">
        <v>0</v>
      </c>
    </row>
    <row r="71" spans="1:11" ht="19.5" customHeight="1">
      <c r="A71" s="23" t="s">
        <v>99</v>
      </c>
      <c r="B71" s="61"/>
      <c r="C71" s="3"/>
      <c r="D71" s="73">
        <f>SUM(D69:D70)</f>
        <v>13869286</v>
      </c>
      <c r="E71" s="74"/>
      <c r="F71" s="73">
        <f>SUM(F69:F70)</f>
        <v>15401992</v>
      </c>
      <c r="G71" s="3"/>
      <c r="H71" s="73">
        <f>SUM(H69:H70)</f>
        <v>3340173</v>
      </c>
      <c r="I71" s="3"/>
      <c r="J71" s="73">
        <f>SUM(J69:J70)</f>
        <v>3207853</v>
      </c>
      <c r="K71" s="74"/>
    </row>
    <row r="72" spans="1:11" ht="15" customHeight="1">
      <c r="A72" s="23"/>
      <c r="B72" s="61"/>
      <c r="C72" s="3"/>
      <c r="D72" s="70"/>
      <c r="E72" s="74"/>
      <c r="F72" s="70"/>
      <c r="G72" s="3"/>
      <c r="H72" s="3"/>
      <c r="I72" s="3"/>
      <c r="J72" s="3"/>
      <c r="K72" s="74"/>
    </row>
    <row r="73" spans="1:11" ht="19.5" customHeight="1" thickBot="1">
      <c r="A73" s="23" t="s">
        <v>31</v>
      </c>
      <c r="B73" s="61"/>
      <c r="D73" s="75">
        <f>SUM(D55+D71)</f>
        <v>90938739</v>
      </c>
      <c r="E73" s="6"/>
      <c r="F73" s="75">
        <f>SUM(F55+F71)</f>
        <v>91782655</v>
      </c>
      <c r="G73" s="6"/>
      <c r="H73" s="75">
        <f>SUM(H55+H71)</f>
        <v>9693968</v>
      </c>
      <c r="I73" s="6"/>
      <c r="J73" s="75">
        <f>J55+J71</f>
        <v>9254812</v>
      </c>
      <c r="K73" s="6"/>
    </row>
    <row r="74" spans="1:11" ht="19.5" customHeight="1" thickTop="1"/>
    <row r="75" spans="1:11" ht="19.5" customHeight="1">
      <c r="D75" s="5">
        <f>+D73-D33</f>
        <v>0</v>
      </c>
      <c r="F75" s="5">
        <f>+F73-F33</f>
        <v>0</v>
      </c>
      <c r="H75" s="5">
        <f>+H73-H33</f>
        <v>0</v>
      </c>
      <c r="J75" s="5">
        <f>+J73-J33</f>
        <v>0</v>
      </c>
    </row>
    <row r="78" spans="1:11" ht="19.5" customHeight="1">
      <c r="D78" s="5">
        <f>D33-D73</f>
        <v>0</v>
      </c>
      <c r="F78" s="5">
        <f>F33-F73</f>
        <v>0</v>
      </c>
      <c r="H78" s="5">
        <f>H33-H73</f>
        <v>0</v>
      </c>
      <c r="J78" s="5">
        <f>J33-J73</f>
        <v>0</v>
      </c>
    </row>
  </sheetData>
  <mergeCells count="4">
    <mergeCell ref="H5:J5"/>
    <mergeCell ref="D43:K43"/>
    <mergeCell ref="D9:K9"/>
    <mergeCell ref="H39:J39"/>
  </mergeCells>
  <phoneticPr fontId="4" type="noConversion"/>
  <pageMargins left="0.70866141732283505" right="0.70866141732283505" top="0.47244094488188998" bottom="0.511811023622047" header="0.511811023622047" footer="0.511811023622047"/>
  <pageSetup paperSize="9" scale="76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2"/>
  <sheetViews>
    <sheetView view="pageBreakPreview" topLeftCell="A85" zoomScale="70" zoomScaleNormal="60" zoomScaleSheetLayoutView="70" workbookViewId="0">
      <selection activeCell="A80" sqref="A79:XFD80"/>
    </sheetView>
  </sheetViews>
  <sheetFormatPr defaultColWidth="9.09765625" defaultRowHeight="19.5" customHeight="1"/>
  <cols>
    <col min="1" max="1" width="66.59765625" style="4" customWidth="1"/>
    <col min="2" max="2" width="14.8984375" style="134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7" t="s">
        <v>170</v>
      </c>
      <c r="B1" s="34"/>
      <c r="C1" s="35"/>
      <c r="D1" s="35"/>
      <c r="E1" s="35"/>
      <c r="F1" s="35"/>
    </row>
    <row r="2" spans="1:10" ht="19.5" customHeight="1">
      <c r="A2" s="59" t="s">
        <v>136</v>
      </c>
      <c r="B2" s="59"/>
      <c r="C2" s="59"/>
      <c r="D2" s="59"/>
      <c r="E2" s="59"/>
      <c r="F2" s="59"/>
    </row>
    <row r="3" spans="1:10" ht="19.5" customHeight="1">
      <c r="A3" s="58"/>
      <c r="B3" s="58"/>
      <c r="C3" s="58"/>
      <c r="D3" s="58"/>
      <c r="E3" s="58"/>
      <c r="F3" s="58"/>
    </row>
    <row r="4" spans="1:10" ht="19.5" customHeight="1">
      <c r="A4" s="58"/>
      <c r="B4" s="58"/>
      <c r="C4" s="58"/>
      <c r="D4" s="175" t="s">
        <v>173</v>
      </c>
      <c r="E4" s="33"/>
      <c r="F4" s="175" t="s">
        <v>175</v>
      </c>
    </row>
    <row r="5" spans="1:10" ht="19.5" customHeight="1">
      <c r="A5" s="58"/>
      <c r="B5" s="58"/>
      <c r="C5" s="58"/>
      <c r="D5" s="176" t="s">
        <v>174</v>
      </c>
      <c r="E5" s="33"/>
      <c r="F5" s="176" t="s">
        <v>174</v>
      </c>
    </row>
    <row r="6" spans="1:10" ht="19.5" customHeight="1">
      <c r="A6" s="58"/>
      <c r="B6" s="58"/>
      <c r="C6" s="58"/>
      <c r="D6" s="175" t="s">
        <v>32</v>
      </c>
      <c r="E6" s="33"/>
      <c r="F6" s="175" t="s">
        <v>172</v>
      </c>
    </row>
    <row r="7" spans="1:10" ht="19.5" customHeight="1">
      <c r="A7" s="58"/>
      <c r="B7" s="58"/>
      <c r="C7" s="58"/>
      <c r="D7" s="196" t="s">
        <v>33</v>
      </c>
      <c r="E7" s="191"/>
      <c r="F7" s="196" t="s">
        <v>33</v>
      </c>
      <c r="G7" s="1"/>
      <c r="H7" s="266" t="s">
        <v>76</v>
      </c>
      <c r="I7" s="266"/>
      <c r="J7" s="266"/>
    </row>
    <row r="8" spans="1:10" ht="19.5" customHeight="1">
      <c r="A8" s="170"/>
      <c r="B8" s="173"/>
      <c r="D8" s="170" t="s">
        <v>206</v>
      </c>
      <c r="E8" s="196"/>
      <c r="F8" s="247" t="s">
        <v>206</v>
      </c>
      <c r="G8" s="1"/>
      <c r="H8" s="247" t="s">
        <v>206</v>
      </c>
      <c r="I8" s="197"/>
      <c r="J8" s="247" t="s">
        <v>206</v>
      </c>
    </row>
    <row r="9" spans="1:10" ht="19.5" customHeight="1">
      <c r="A9" s="164"/>
      <c r="B9" s="165"/>
      <c r="D9" s="171" t="s">
        <v>274</v>
      </c>
      <c r="E9" s="33"/>
      <c r="F9" s="171" t="s">
        <v>274</v>
      </c>
      <c r="H9" s="171" t="s">
        <v>274</v>
      </c>
      <c r="I9" s="198"/>
      <c r="J9" s="171" t="s">
        <v>274</v>
      </c>
    </row>
    <row r="10" spans="1:10" ht="19.5" customHeight="1">
      <c r="A10" s="164"/>
      <c r="B10" s="165" t="s">
        <v>1</v>
      </c>
      <c r="C10" s="8"/>
      <c r="D10" s="199" t="s">
        <v>207</v>
      </c>
      <c r="E10" s="199"/>
      <c r="F10" s="199" t="s">
        <v>148</v>
      </c>
      <c r="G10" s="8"/>
      <c r="H10" s="18" t="s">
        <v>207</v>
      </c>
      <c r="I10" s="18"/>
      <c r="J10" s="171">
        <v>2019</v>
      </c>
    </row>
    <row r="11" spans="1:10" ht="19.5" customHeight="1">
      <c r="A11" s="164"/>
      <c r="B11" s="165"/>
      <c r="D11" s="268" t="s">
        <v>137</v>
      </c>
      <c r="E11" s="268"/>
      <c r="F11" s="268"/>
      <c r="G11" s="268"/>
      <c r="H11" s="268"/>
      <c r="I11" s="268"/>
      <c r="J11" s="268"/>
    </row>
    <row r="12" spans="1:10" ht="19.5" customHeight="1">
      <c r="A12" s="64" t="s">
        <v>34</v>
      </c>
      <c r="B12" s="3"/>
      <c r="C12" s="19"/>
      <c r="D12" s="19"/>
      <c r="E12" s="19"/>
      <c r="F12" s="19"/>
      <c r="G12" s="19"/>
      <c r="H12" s="19"/>
      <c r="I12" s="19"/>
      <c r="J12" s="19"/>
    </row>
    <row r="13" spans="1:10" s="10" customFormat="1" ht="19.5" customHeight="1">
      <c r="A13" s="76" t="s">
        <v>35</v>
      </c>
      <c r="B13" s="3">
        <v>5</v>
      </c>
      <c r="C13" s="1"/>
      <c r="D13" s="118">
        <v>5106216</v>
      </c>
      <c r="E13" s="42"/>
      <c r="F13" s="118">
        <v>6414364</v>
      </c>
      <c r="G13" s="1"/>
      <c r="H13" s="118">
        <v>0</v>
      </c>
      <c r="I13" s="42"/>
      <c r="J13" s="118">
        <v>0</v>
      </c>
    </row>
    <row r="14" spans="1:10" s="10" customFormat="1" ht="19.5" customHeight="1">
      <c r="A14" s="77" t="s">
        <v>112</v>
      </c>
      <c r="B14" s="3"/>
      <c r="C14" s="1"/>
      <c r="D14" s="161">
        <v>-1406119</v>
      </c>
      <c r="E14" s="62"/>
      <c r="F14" s="128">
        <v>-1501734</v>
      </c>
      <c r="G14" s="1"/>
      <c r="H14" s="128">
        <v>0</v>
      </c>
      <c r="I14" s="62"/>
      <c r="J14" s="128">
        <v>0</v>
      </c>
    </row>
    <row r="15" spans="1:10" s="10" customFormat="1" ht="19.5" customHeight="1">
      <c r="A15" s="76" t="s">
        <v>36</v>
      </c>
      <c r="B15" s="78"/>
      <c r="C15" s="1"/>
      <c r="D15" s="41">
        <f>SUM(D13:D14)</f>
        <v>3700097</v>
      </c>
      <c r="E15" s="42"/>
      <c r="F15" s="41">
        <f>SUM(F13:F14)</f>
        <v>4912630</v>
      </c>
      <c r="G15" s="1"/>
      <c r="H15" s="41">
        <f>SUM(H13:H14)</f>
        <v>0</v>
      </c>
      <c r="I15" s="42"/>
      <c r="J15" s="41">
        <f>SUM(J13:J14)</f>
        <v>0</v>
      </c>
    </row>
    <row r="16" spans="1:10" s="10" customFormat="1" ht="19.5" customHeight="1">
      <c r="A16" s="20" t="s">
        <v>256</v>
      </c>
      <c r="B16" s="20"/>
      <c r="C16" s="20"/>
      <c r="D16" s="128">
        <v>278047</v>
      </c>
      <c r="E16" s="129"/>
      <c r="F16" s="128">
        <v>2063</v>
      </c>
      <c r="G16" s="20"/>
      <c r="H16" s="41">
        <v>0</v>
      </c>
      <c r="I16" s="129"/>
      <c r="J16" s="41">
        <v>0</v>
      </c>
    </row>
    <row r="17" spans="1:10" s="10" customFormat="1" ht="19.5" customHeight="1">
      <c r="A17" s="20" t="s">
        <v>37</v>
      </c>
      <c r="B17" s="20"/>
      <c r="C17" s="20"/>
      <c r="D17" s="113">
        <f>SUM(D15:D16)</f>
        <v>3978144</v>
      </c>
      <c r="E17" s="9"/>
      <c r="F17" s="113">
        <f>SUM(F15:F16)</f>
        <v>4914693</v>
      </c>
      <c r="G17" s="20"/>
      <c r="H17" s="113">
        <f>SUM(H15:H16)</f>
        <v>0</v>
      </c>
      <c r="I17" s="9"/>
      <c r="J17" s="113">
        <f>SUM(J15:J16)</f>
        <v>0</v>
      </c>
    </row>
    <row r="18" spans="1:10" s="10" customFormat="1" ht="19.5" customHeight="1">
      <c r="A18" s="20" t="s">
        <v>38</v>
      </c>
      <c r="B18" s="3"/>
      <c r="C18" s="20"/>
      <c r="D18" s="22">
        <v>546703</v>
      </c>
      <c r="E18" s="22"/>
      <c r="F18" s="22">
        <v>545192</v>
      </c>
      <c r="G18" s="20"/>
      <c r="H18" s="22">
        <v>0</v>
      </c>
      <c r="I18" s="22"/>
      <c r="J18" s="22">
        <v>0</v>
      </c>
    </row>
    <row r="19" spans="1:10" s="10" customFormat="1" ht="19.5" customHeight="1">
      <c r="A19" s="20" t="s">
        <v>39</v>
      </c>
      <c r="B19" s="3">
        <v>5</v>
      </c>
      <c r="C19" s="20"/>
      <c r="D19" s="22">
        <v>818902</v>
      </c>
      <c r="E19" s="22"/>
      <c r="F19" s="22">
        <v>737106</v>
      </c>
      <c r="G19" s="20"/>
      <c r="H19" s="22">
        <v>0</v>
      </c>
      <c r="I19" s="22"/>
      <c r="J19" s="22">
        <v>0</v>
      </c>
    </row>
    <row r="20" spans="1:10" s="10" customFormat="1" ht="19.5" customHeight="1">
      <c r="A20" s="20" t="s">
        <v>40</v>
      </c>
      <c r="B20" s="3">
        <v>5</v>
      </c>
      <c r="C20" s="20"/>
      <c r="D20" s="22">
        <v>4243</v>
      </c>
      <c r="E20" s="22"/>
      <c r="F20" s="22">
        <v>8023</v>
      </c>
      <c r="G20" s="20"/>
      <c r="H20" s="22">
        <v>0</v>
      </c>
      <c r="I20" s="22"/>
      <c r="J20" s="22">
        <v>0</v>
      </c>
    </row>
    <row r="21" spans="1:10" s="10" customFormat="1" ht="19.5" customHeight="1">
      <c r="A21" s="20" t="s">
        <v>106</v>
      </c>
      <c r="B21" s="3"/>
      <c r="C21" s="20"/>
      <c r="D21" s="22">
        <v>235766</v>
      </c>
      <c r="E21" s="22"/>
      <c r="F21" s="22">
        <v>60646</v>
      </c>
      <c r="G21" s="20"/>
      <c r="H21" s="22">
        <v>0</v>
      </c>
      <c r="I21" s="22"/>
      <c r="J21" s="22">
        <v>0</v>
      </c>
    </row>
    <row r="22" spans="1:10" s="10" customFormat="1" ht="19.5" customHeight="1">
      <c r="A22" s="20" t="s">
        <v>41</v>
      </c>
      <c r="B22" s="3" t="s">
        <v>284</v>
      </c>
      <c r="C22" s="20"/>
      <c r="D22" s="22">
        <v>390469</v>
      </c>
      <c r="E22" s="22"/>
      <c r="F22" s="22">
        <v>566268</v>
      </c>
      <c r="G22" s="20"/>
      <c r="H22" s="22">
        <v>58059</v>
      </c>
      <c r="I22" s="22"/>
      <c r="J22" s="22">
        <v>0</v>
      </c>
    </row>
    <row r="23" spans="1:10" s="10" customFormat="1" ht="19.5" customHeight="1">
      <c r="A23" s="20" t="s">
        <v>249</v>
      </c>
      <c r="B23" s="3">
        <v>18</v>
      </c>
      <c r="C23" s="20"/>
      <c r="D23" s="22">
        <v>183774</v>
      </c>
      <c r="E23" s="22"/>
      <c r="F23" s="22">
        <v>1194319</v>
      </c>
      <c r="G23" s="20"/>
      <c r="H23" s="22">
        <v>0</v>
      </c>
      <c r="I23" s="22"/>
      <c r="J23" s="22">
        <v>0</v>
      </c>
    </row>
    <row r="24" spans="1:10" s="10" customFormat="1" ht="19.5" customHeight="1">
      <c r="A24" s="20" t="s">
        <v>285</v>
      </c>
      <c r="B24" s="3">
        <v>19</v>
      </c>
      <c r="C24" s="20"/>
      <c r="D24" s="22">
        <v>435511</v>
      </c>
      <c r="E24" s="22"/>
      <c r="F24" s="22">
        <v>0</v>
      </c>
      <c r="G24" s="20"/>
      <c r="H24" s="22">
        <v>0</v>
      </c>
      <c r="I24" s="22"/>
      <c r="J24" s="22">
        <v>0</v>
      </c>
    </row>
    <row r="25" spans="1:10" s="10" customFormat="1" ht="19.5" customHeight="1">
      <c r="A25" s="219" t="s">
        <v>162</v>
      </c>
      <c r="B25" s="3"/>
      <c r="C25" s="20"/>
      <c r="D25" s="22">
        <v>0</v>
      </c>
      <c r="E25" s="22"/>
      <c r="F25" s="22">
        <v>9180</v>
      </c>
      <c r="G25" s="20"/>
      <c r="H25" s="22">
        <v>1200</v>
      </c>
      <c r="I25" s="22"/>
      <c r="J25" s="22">
        <v>0</v>
      </c>
    </row>
    <row r="26" spans="1:10" s="10" customFormat="1" ht="19.5" customHeight="1">
      <c r="A26" s="20" t="s">
        <v>42</v>
      </c>
      <c r="B26" s="3">
        <v>5</v>
      </c>
      <c r="C26" s="20"/>
      <c r="D26" s="22">
        <v>861</v>
      </c>
      <c r="E26" s="22"/>
      <c r="F26" s="22">
        <v>40497</v>
      </c>
      <c r="G26" s="20"/>
      <c r="H26" s="22">
        <v>21</v>
      </c>
      <c r="I26" s="9"/>
      <c r="J26" s="22">
        <v>0</v>
      </c>
    </row>
    <row r="27" spans="1:10" s="10" customFormat="1" ht="19.5" customHeight="1">
      <c r="A27" s="1" t="s">
        <v>43</v>
      </c>
      <c r="B27" s="6"/>
      <c r="C27" s="1"/>
      <c r="D27" s="111">
        <f>SUM(D17:D26)</f>
        <v>6594373</v>
      </c>
      <c r="E27" s="21"/>
      <c r="F27" s="111">
        <f>SUM(F17:F26)</f>
        <v>8075924</v>
      </c>
      <c r="G27" s="1"/>
      <c r="H27" s="111">
        <f>SUM(H21:H26)</f>
        <v>59280</v>
      </c>
      <c r="I27" s="21"/>
      <c r="J27" s="111">
        <f>SUM(J22:J26)</f>
        <v>0</v>
      </c>
    </row>
    <row r="28" spans="1:10" s="10" customFormat="1" ht="19.5" customHeight="1">
      <c r="A28" s="1"/>
      <c r="B28" s="1"/>
      <c r="C28" s="1"/>
      <c r="D28" s="22"/>
      <c r="E28" s="22"/>
      <c r="F28" s="22"/>
      <c r="G28" s="1"/>
      <c r="H28" s="22"/>
      <c r="I28" s="9"/>
      <c r="J28" s="22"/>
    </row>
    <row r="29" spans="1:10" s="10" customFormat="1" ht="19.5" customHeight="1">
      <c r="A29" s="78" t="s">
        <v>44</v>
      </c>
      <c r="B29" s="78"/>
      <c r="C29" s="1"/>
      <c r="D29" s="22"/>
      <c r="E29" s="22"/>
      <c r="F29" s="22"/>
      <c r="G29" s="1"/>
      <c r="H29" s="22"/>
      <c r="I29" s="22"/>
      <c r="J29" s="22"/>
    </row>
    <row r="30" spans="1:10" s="10" customFormat="1" ht="19.5" customHeight="1">
      <c r="A30" s="6" t="s">
        <v>168</v>
      </c>
      <c r="B30" s="78"/>
      <c r="C30" s="1"/>
      <c r="D30" s="22">
        <v>792870</v>
      </c>
      <c r="E30" s="22"/>
      <c r="F30" s="22">
        <v>1846723</v>
      </c>
      <c r="G30" s="1"/>
      <c r="H30" s="22">
        <v>0</v>
      </c>
      <c r="I30" s="22"/>
      <c r="J30" s="22">
        <v>0</v>
      </c>
    </row>
    <row r="31" spans="1:10" s="10" customFormat="1" ht="19.5" customHeight="1">
      <c r="A31" s="6" t="s">
        <v>45</v>
      </c>
      <c r="B31" s="3">
        <v>5</v>
      </c>
      <c r="C31" s="1"/>
      <c r="D31" s="22">
        <v>2741375</v>
      </c>
      <c r="E31" s="22"/>
      <c r="F31" s="22">
        <v>3260411</v>
      </c>
      <c r="G31" s="1"/>
      <c r="H31" s="22">
        <v>0</v>
      </c>
      <c r="I31" s="22"/>
      <c r="J31" s="22">
        <v>0</v>
      </c>
    </row>
    <row r="32" spans="1:10" s="10" customFormat="1" ht="19.5" customHeight="1">
      <c r="A32" s="6" t="s">
        <v>108</v>
      </c>
      <c r="B32" s="78"/>
      <c r="C32" s="1"/>
      <c r="D32" s="22"/>
      <c r="E32" s="22"/>
      <c r="F32" s="22"/>
      <c r="G32" s="1"/>
      <c r="H32" s="22"/>
      <c r="I32" s="22"/>
      <c r="J32" s="22"/>
    </row>
    <row r="33" spans="1:10" s="10" customFormat="1" ht="19.5" customHeight="1">
      <c r="A33" s="6" t="s">
        <v>138</v>
      </c>
      <c r="B33" s="78"/>
      <c r="C33" s="1"/>
      <c r="D33" s="22">
        <v>-691045</v>
      </c>
      <c r="E33" s="22"/>
      <c r="F33" s="22">
        <v>-1141070</v>
      </c>
      <c r="G33" s="1"/>
      <c r="H33" s="79">
        <v>0</v>
      </c>
      <c r="I33" s="22"/>
      <c r="J33" s="79">
        <v>0</v>
      </c>
    </row>
    <row r="34" spans="1:10" s="10" customFormat="1" ht="19.5" customHeight="1">
      <c r="A34" s="6" t="s">
        <v>46</v>
      </c>
      <c r="B34" s="78"/>
      <c r="C34" s="1"/>
      <c r="D34" s="114">
        <f>SUM(D31:D33)</f>
        <v>2050330</v>
      </c>
      <c r="E34" s="22"/>
      <c r="F34" s="114">
        <f>SUM(F31:F33)</f>
        <v>2119341</v>
      </c>
      <c r="G34" s="1"/>
      <c r="H34" s="114">
        <f>SUM(H31:H33)</f>
        <v>0</v>
      </c>
      <c r="I34" s="22"/>
      <c r="J34" s="114">
        <f>SUM(J31:J33)</f>
        <v>0</v>
      </c>
    </row>
    <row r="35" spans="1:10" s="10" customFormat="1" ht="19.5" customHeight="1">
      <c r="A35" s="20" t="s">
        <v>47</v>
      </c>
      <c r="B35" s="3">
        <v>5</v>
      </c>
      <c r="C35" s="6"/>
      <c r="D35" s="22">
        <v>731438</v>
      </c>
      <c r="E35" s="22"/>
      <c r="F35" s="22">
        <v>848203</v>
      </c>
      <c r="G35" s="6"/>
      <c r="H35" s="22">
        <v>0</v>
      </c>
      <c r="I35" s="22"/>
      <c r="J35" s="22">
        <v>0</v>
      </c>
    </row>
    <row r="36" spans="1:10" s="10" customFormat="1" ht="19.5" customHeight="1">
      <c r="A36" s="20" t="s">
        <v>48</v>
      </c>
      <c r="B36" s="3"/>
      <c r="C36" s="6"/>
      <c r="D36" s="22">
        <v>446383</v>
      </c>
      <c r="E36" s="22"/>
      <c r="F36" s="22">
        <v>653999</v>
      </c>
      <c r="G36" s="6"/>
      <c r="H36" s="22">
        <v>0</v>
      </c>
      <c r="I36" s="22"/>
      <c r="J36" s="22">
        <v>0</v>
      </c>
    </row>
    <row r="37" spans="1:10" s="10" customFormat="1" ht="19.5" customHeight="1">
      <c r="A37" s="20" t="s">
        <v>51</v>
      </c>
      <c r="B37" s="3"/>
      <c r="C37" s="6"/>
      <c r="D37" s="22">
        <v>602104</v>
      </c>
      <c r="E37" s="22"/>
      <c r="F37" s="22">
        <v>464951</v>
      </c>
      <c r="G37" s="6"/>
      <c r="H37" s="22">
        <v>0</v>
      </c>
      <c r="I37" s="22"/>
      <c r="J37" s="22">
        <v>0</v>
      </c>
    </row>
    <row r="38" spans="1:10" s="10" customFormat="1" ht="19.5" customHeight="1">
      <c r="A38" s="20" t="s">
        <v>107</v>
      </c>
      <c r="B38" s="3"/>
      <c r="C38" s="6"/>
      <c r="D38" s="22">
        <v>310573</v>
      </c>
      <c r="E38" s="22"/>
      <c r="F38" s="22">
        <v>66994</v>
      </c>
      <c r="G38" s="6"/>
      <c r="H38" s="22">
        <v>0</v>
      </c>
      <c r="I38" s="22"/>
      <c r="J38" s="22">
        <v>0</v>
      </c>
    </row>
    <row r="39" spans="1:10" s="10" customFormat="1" ht="19.5" customHeight="1">
      <c r="A39" s="20" t="s">
        <v>49</v>
      </c>
      <c r="B39" s="3">
        <v>5</v>
      </c>
      <c r="C39" s="6"/>
      <c r="D39" s="22">
        <v>551491</v>
      </c>
      <c r="E39" s="22"/>
      <c r="F39" s="22">
        <v>708298</v>
      </c>
      <c r="G39" s="6"/>
      <c r="H39" s="22">
        <v>23743</v>
      </c>
      <c r="I39" s="22"/>
      <c r="J39" s="22">
        <v>3243</v>
      </c>
    </row>
    <row r="40" spans="1:10" s="10" customFormat="1" ht="19.5" customHeight="1">
      <c r="A40" s="20" t="s">
        <v>230</v>
      </c>
      <c r="B40" s="3"/>
      <c r="C40" s="6"/>
      <c r="D40" s="22">
        <v>114287</v>
      </c>
      <c r="E40" s="22"/>
      <c r="F40" s="22">
        <v>60705</v>
      </c>
      <c r="G40" s="6"/>
      <c r="H40" s="22">
        <v>34340</v>
      </c>
      <c r="I40" s="22"/>
      <c r="J40" s="22">
        <v>0</v>
      </c>
    </row>
    <row r="41" spans="1:10" s="10" customFormat="1" ht="19.5" customHeight="1">
      <c r="A41" s="20" t="s">
        <v>286</v>
      </c>
      <c r="B41" s="3"/>
      <c r="C41" s="6"/>
      <c r="D41" s="22">
        <v>42206</v>
      </c>
      <c r="E41" s="22"/>
      <c r="F41" s="22">
        <v>0</v>
      </c>
      <c r="G41" s="6"/>
      <c r="H41" s="22">
        <v>0</v>
      </c>
      <c r="I41" s="22"/>
      <c r="J41" s="22">
        <v>0</v>
      </c>
    </row>
    <row r="42" spans="1:10" s="10" customFormat="1" ht="19.5" customHeight="1">
      <c r="A42" s="20" t="s">
        <v>237</v>
      </c>
      <c r="B42" s="3">
        <v>19</v>
      </c>
      <c r="C42" s="20"/>
      <c r="D42" s="22">
        <v>0</v>
      </c>
      <c r="E42" s="22"/>
      <c r="F42" s="22">
        <v>52166</v>
      </c>
      <c r="G42" s="20"/>
      <c r="H42" s="22">
        <v>0</v>
      </c>
      <c r="I42" s="22"/>
      <c r="J42" s="22">
        <v>0</v>
      </c>
    </row>
    <row r="43" spans="1:10" s="10" customFormat="1" ht="19.5" customHeight="1">
      <c r="A43" s="6" t="s">
        <v>52</v>
      </c>
      <c r="B43" s="3">
        <v>5</v>
      </c>
      <c r="C43" s="1"/>
      <c r="D43" s="22">
        <v>108873</v>
      </c>
      <c r="E43" s="22"/>
      <c r="F43" s="9">
        <v>113617</v>
      </c>
      <c r="G43" s="12"/>
      <c r="H43" s="9">
        <v>15110</v>
      </c>
      <c r="I43" s="9"/>
      <c r="J43" s="9">
        <v>0</v>
      </c>
    </row>
    <row r="44" spans="1:10" s="10" customFormat="1" ht="19.5" customHeight="1">
      <c r="A44" s="6" t="s">
        <v>223</v>
      </c>
      <c r="B44" s="3">
        <v>22</v>
      </c>
      <c r="C44" s="1"/>
      <c r="D44" s="22">
        <v>1769</v>
      </c>
      <c r="E44" s="22"/>
      <c r="F44" s="79">
        <v>0</v>
      </c>
      <c r="G44" s="6"/>
      <c r="H44" s="22">
        <v>0</v>
      </c>
      <c r="I44" s="22"/>
      <c r="J44" s="79">
        <v>0</v>
      </c>
    </row>
    <row r="45" spans="1:10" s="10" customFormat="1" ht="19.5" customHeight="1">
      <c r="A45" s="1" t="s">
        <v>50</v>
      </c>
      <c r="B45" s="6"/>
      <c r="C45" s="6"/>
      <c r="D45" s="111">
        <f>SUM(D34:D44)+D30</f>
        <v>5752324</v>
      </c>
      <c r="E45" s="21"/>
      <c r="F45" s="111">
        <f>SUM(F34:F44)+F30</f>
        <v>6934997</v>
      </c>
      <c r="G45" s="6"/>
      <c r="H45" s="111">
        <f>SUM(H34:H44)+H30</f>
        <v>73193</v>
      </c>
      <c r="I45" s="21"/>
      <c r="J45" s="111">
        <f>SUM(J34:J44)+J30</f>
        <v>3243</v>
      </c>
    </row>
    <row r="46" spans="1:10" s="10" customFormat="1" ht="19.5" customHeight="1">
      <c r="A46" s="1"/>
      <c r="B46" s="6"/>
      <c r="C46" s="6"/>
      <c r="D46" s="112"/>
      <c r="E46" s="21"/>
      <c r="F46" s="112"/>
      <c r="G46" s="23"/>
      <c r="H46" s="112"/>
      <c r="I46" s="21"/>
      <c r="J46" s="112"/>
    </row>
    <row r="47" spans="1:10" s="10" customFormat="1" ht="19.5" customHeight="1">
      <c r="A47" s="1" t="s">
        <v>165</v>
      </c>
      <c r="B47" s="131"/>
      <c r="C47" s="1"/>
      <c r="D47" s="21">
        <f>D27-D45</f>
        <v>842049</v>
      </c>
      <c r="E47" s="21"/>
      <c r="F47" s="21">
        <f>F27-F45</f>
        <v>1140927</v>
      </c>
      <c r="G47" s="21"/>
      <c r="H47" s="21">
        <f>H27-H45</f>
        <v>-13913</v>
      </c>
      <c r="I47" s="21"/>
      <c r="J47" s="21">
        <f>J27-J45</f>
        <v>-3243</v>
      </c>
    </row>
    <row r="48" spans="1:10" s="10" customFormat="1" ht="19.5" customHeight="1">
      <c r="A48" s="6" t="s">
        <v>303</v>
      </c>
      <c r="B48" s="131">
        <v>21</v>
      </c>
      <c r="C48" s="1"/>
      <c r="D48" s="22">
        <v>-174009</v>
      </c>
      <c r="E48" s="22"/>
      <c r="F48" s="22">
        <v>-219799</v>
      </c>
      <c r="G48" s="1"/>
      <c r="H48" s="22">
        <v>5045</v>
      </c>
      <c r="I48" s="22"/>
      <c r="J48" s="22">
        <v>0</v>
      </c>
    </row>
    <row r="49" spans="1:10" s="10" customFormat="1" ht="19.5" customHeight="1" thickBot="1">
      <c r="A49" s="1" t="s">
        <v>166</v>
      </c>
      <c r="C49" s="1"/>
      <c r="D49" s="24">
        <f>SUM(D47:D48)</f>
        <v>668040</v>
      </c>
      <c r="E49" s="21"/>
      <c r="F49" s="24">
        <f>SUM(F47:F48)</f>
        <v>921128</v>
      </c>
      <c r="G49" s="1"/>
      <c r="H49" s="24">
        <f>SUM(H47:H48)</f>
        <v>-8868</v>
      </c>
      <c r="I49" s="21"/>
      <c r="J49" s="24">
        <f>SUM(J47:J48)</f>
        <v>-3243</v>
      </c>
    </row>
    <row r="50" spans="1:10" s="10" customFormat="1" ht="9.65" customHeight="1" thickTop="1">
      <c r="A50" s="23"/>
      <c r="B50" s="23"/>
      <c r="C50" s="1"/>
      <c r="D50" s="21"/>
      <c r="E50" s="21"/>
      <c r="F50" s="21"/>
      <c r="G50" s="1"/>
      <c r="H50" s="21"/>
      <c r="I50" s="21"/>
      <c r="J50" s="21"/>
    </row>
    <row r="51" spans="1:10" ht="19.5" hidden="1" customHeight="1">
      <c r="D51" s="221"/>
      <c r="F51" s="135"/>
      <c r="H51" s="135"/>
      <c r="I51" s="135"/>
      <c r="J51" s="135"/>
    </row>
    <row r="52" spans="1:10" s="10" customFormat="1" ht="19.5" hidden="1" customHeight="1">
      <c r="A52" s="23"/>
      <c r="B52" s="23"/>
      <c r="C52" s="1"/>
      <c r="D52" s="21"/>
      <c r="E52" s="21"/>
      <c r="F52" s="21"/>
      <c r="G52" s="1"/>
      <c r="H52" s="21"/>
      <c r="I52" s="21"/>
      <c r="J52" s="21"/>
    </row>
    <row r="53" spans="1:10" s="10" customFormat="1" ht="19.5" customHeight="1">
      <c r="A53" s="157" t="str">
        <f>A1</f>
        <v>Thai Group Holdings Public Company Limited and its Subsidiaries</v>
      </c>
      <c r="B53" s="34"/>
      <c r="C53" s="35"/>
      <c r="D53" s="222"/>
      <c r="E53" s="35"/>
      <c r="F53" s="35"/>
      <c r="G53" s="4"/>
      <c r="H53" s="4"/>
      <c r="I53" s="4"/>
      <c r="J53" s="4"/>
    </row>
    <row r="54" spans="1:10" s="10" customFormat="1" ht="19.5" customHeight="1">
      <c r="A54" s="59" t="s">
        <v>136</v>
      </c>
      <c r="B54" s="59"/>
      <c r="C54" s="59"/>
      <c r="D54" s="59"/>
      <c r="E54" s="59"/>
      <c r="F54" s="59"/>
      <c r="G54" s="6"/>
      <c r="H54" s="6"/>
      <c r="I54" s="6"/>
      <c r="J54" s="6"/>
    </row>
    <row r="55" spans="1:10" s="10" customFormat="1" ht="19.5" customHeight="1">
      <c r="A55" s="59"/>
      <c r="B55" s="59"/>
      <c r="C55" s="59"/>
      <c r="D55" s="59"/>
      <c r="E55" s="59"/>
      <c r="F55" s="59"/>
      <c r="G55" s="6"/>
      <c r="H55" s="6"/>
      <c r="I55" s="6"/>
      <c r="J55" s="6"/>
    </row>
    <row r="56" spans="1:10" s="10" customFormat="1" ht="19.5" customHeight="1">
      <c r="A56" s="59"/>
      <c r="B56" s="59"/>
      <c r="C56" s="59"/>
      <c r="D56" s="175" t="s">
        <v>173</v>
      </c>
      <c r="E56" s="33"/>
      <c r="F56" s="175" t="s">
        <v>175</v>
      </c>
      <c r="G56" s="6"/>
      <c r="H56" s="6"/>
      <c r="I56" s="6"/>
      <c r="J56" s="6"/>
    </row>
    <row r="57" spans="1:10" s="10" customFormat="1" ht="19.5" customHeight="1">
      <c r="A57" s="59"/>
      <c r="B57" s="59"/>
      <c r="C57" s="59"/>
      <c r="D57" s="176" t="s">
        <v>174</v>
      </c>
      <c r="E57" s="33"/>
      <c r="F57" s="176" t="s">
        <v>174</v>
      </c>
      <c r="G57" s="6"/>
      <c r="H57" s="6"/>
      <c r="I57" s="6"/>
      <c r="J57" s="6"/>
    </row>
    <row r="58" spans="1:10" s="10" customFormat="1" ht="19.5" customHeight="1">
      <c r="A58" s="59"/>
      <c r="B58" s="59"/>
      <c r="C58" s="59"/>
      <c r="D58" s="175" t="s">
        <v>32</v>
      </c>
      <c r="E58" s="33"/>
      <c r="F58" s="175" t="s">
        <v>172</v>
      </c>
      <c r="G58" s="6"/>
      <c r="H58" s="6"/>
      <c r="I58" s="6"/>
      <c r="J58" s="6"/>
    </row>
    <row r="59" spans="1:10" ht="19.5" customHeight="1">
      <c r="A59" s="58"/>
      <c r="B59" s="58"/>
      <c r="C59" s="58"/>
      <c r="D59" s="196" t="s">
        <v>33</v>
      </c>
      <c r="E59" s="191"/>
      <c r="F59" s="196" t="s">
        <v>33</v>
      </c>
      <c r="G59" s="1"/>
      <c r="H59" s="266" t="s">
        <v>76</v>
      </c>
      <c r="I59" s="266"/>
      <c r="J59" s="266"/>
    </row>
    <row r="60" spans="1:10" ht="19.5" customHeight="1">
      <c r="A60" s="170"/>
      <c r="B60" s="173"/>
      <c r="D60" s="247" t="s">
        <v>206</v>
      </c>
      <c r="E60" s="244"/>
      <c r="F60" s="247" t="s">
        <v>206</v>
      </c>
      <c r="G60" s="1"/>
      <c r="H60" s="247" t="s">
        <v>206</v>
      </c>
      <c r="I60" s="247"/>
      <c r="J60" s="247" t="s">
        <v>206</v>
      </c>
    </row>
    <row r="61" spans="1:10" ht="19.5" customHeight="1">
      <c r="A61" s="170"/>
      <c r="B61" s="173"/>
      <c r="D61" s="171" t="s">
        <v>274</v>
      </c>
      <c r="E61" s="33"/>
      <c r="F61" s="171" t="s">
        <v>274</v>
      </c>
      <c r="H61" s="171" t="s">
        <v>274</v>
      </c>
      <c r="I61" s="246"/>
      <c r="J61" s="171" t="s">
        <v>274</v>
      </c>
    </row>
    <row r="62" spans="1:10" s="10" customFormat="1" ht="19.5" customHeight="1">
      <c r="A62" s="6"/>
      <c r="B62" s="192" t="s">
        <v>1</v>
      </c>
      <c r="C62" s="8"/>
      <c r="D62" s="199" t="s">
        <v>207</v>
      </c>
      <c r="E62" s="199"/>
      <c r="F62" s="199" t="s">
        <v>148</v>
      </c>
      <c r="G62" s="8"/>
      <c r="H62" s="18" t="s">
        <v>207</v>
      </c>
      <c r="I62" s="18"/>
      <c r="J62" s="18" t="s">
        <v>148</v>
      </c>
    </row>
    <row r="63" spans="1:10" s="10" customFormat="1" ht="19.5" customHeight="1">
      <c r="A63" s="6"/>
      <c r="B63" s="165"/>
      <c r="C63" s="4"/>
      <c r="D63" s="268" t="s">
        <v>137</v>
      </c>
      <c r="E63" s="268"/>
      <c r="F63" s="268"/>
      <c r="G63" s="268"/>
      <c r="H63" s="268"/>
      <c r="I63" s="268"/>
      <c r="J63" s="268"/>
    </row>
    <row r="64" spans="1:10" s="10" customFormat="1" ht="19.5" customHeight="1">
      <c r="A64" s="82" t="s">
        <v>54</v>
      </c>
      <c r="B64" s="12"/>
      <c r="C64" s="6"/>
      <c r="D64" s="26"/>
      <c r="E64" s="42"/>
      <c r="F64" s="41"/>
      <c r="G64" s="42"/>
      <c r="H64" s="26"/>
      <c r="I64" s="42"/>
      <c r="J64" s="41"/>
    </row>
    <row r="65" spans="1:10" s="10" customFormat="1" ht="19.5" customHeight="1">
      <c r="A65" s="83" t="s">
        <v>55</v>
      </c>
      <c r="B65" s="27"/>
      <c r="C65" s="6"/>
      <c r="D65" s="40"/>
      <c r="E65" s="21"/>
      <c r="F65" s="41"/>
      <c r="G65" s="42"/>
      <c r="H65" s="40"/>
      <c r="I65" s="21"/>
      <c r="J65" s="40"/>
    </row>
    <row r="66" spans="1:10" s="10" customFormat="1" ht="19.5" customHeight="1">
      <c r="A66" s="10" t="s">
        <v>129</v>
      </c>
      <c r="B66" s="27"/>
      <c r="C66" s="6"/>
      <c r="D66" s="22">
        <v>-17315</v>
      </c>
      <c r="E66" s="21"/>
      <c r="F66" s="22">
        <v>-3807</v>
      </c>
      <c r="G66" s="42"/>
      <c r="H66" s="22">
        <v>0</v>
      </c>
      <c r="I66" s="21"/>
      <c r="J66" s="22">
        <v>0</v>
      </c>
    </row>
    <row r="67" spans="1:10" s="10" customFormat="1" ht="19.5" customHeight="1">
      <c r="A67" s="10" t="s">
        <v>298</v>
      </c>
      <c r="B67" s="27"/>
      <c r="C67" s="6"/>
      <c r="D67" s="40"/>
      <c r="E67" s="21"/>
      <c r="F67" s="41"/>
      <c r="G67" s="42"/>
      <c r="H67" s="40"/>
      <c r="I67" s="21"/>
      <c r="J67" s="40"/>
    </row>
    <row r="68" spans="1:10" s="10" customFormat="1" ht="19.5" customHeight="1">
      <c r="A68" s="10" t="s">
        <v>250</v>
      </c>
      <c r="B68" s="27"/>
      <c r="C68" s="6"/>
      <c r="D68" s="41">
        <v>-3251383</v>
      </c>
      <c r="E68" s="21"/>
      <c r="F68" s="41">
        <v>625065</v>
      </c>
      <c r="G68" s="42"/>
      <c r="H68" s="40">
        <v>0</v>
      </c>
      <c r="I68" s="21"/>
      <c r="J68" s="40">
        <v>0</v>
      </c>
    </row>
    <row r="69" spans="1:10" s="10" customFormat="1" ht="19.5" customHeight="1">
      <c r="A69" s="10" t="s">
        <v>272</v>
      </c>
      <c r="B69" s="27"/>
      <c r="C69" s="6"/>
      <c r="D69" s="41">
        <v>32790</v>
      </c>
      <c r="E69" s="21"/>
      <c r="F69" s="41">
        <v>0</v>
      </c>
      <c r="G69" s="42"/>
      <c r="H69" s="41">
        <v>16561</v>
      </c>
      <c r="I69" s="21"/>
      <c r="J69" s="40">
        <v>0</v>
      </c>
    </row>
    <row r="70" spans="1:10" s="10" customFormat="1" ht="19.5" customHeight="1">
      <c r="A70" s="10" t="s">
        <v>299</v>
      </c>
      <c r="B70" s="27"/>
      <c r="C70" s="6"/>
      <c r="D70" s="40"/>
      <c r="E70" s="21"/>
      <c r="F70" s="41"/>
      <c r="G70" s="42"/>
      <c r="H70" s="40"/>
      <c r="I70" s="21"/>
      <c r="J70" s="40"/>
    </row>
    <row r="71" spans="1:10" s="10" customFormat="1" ht="19.5" customHeight="1">
      <c r="A71" s="10" t="s">
        <v>251</v>
      </c>
      <c r="B71" s="27"/>
      <c r="C71" s="6"/>
      <c r="D71" s="41">
        <v>30293</v>
      </c>
      <c r="E71" s="21"/>
      <c r="F71" s="41">
        <v>0</v>
      </c>
      <c r="G71" s="42"/>
      <c r="H71" s="40">
        <v>0</v>
      </c>
      <c r="I71" s="21"/>
      <c r="J71" s="40">
        <v>0</v>
      </c>
    </row>
    <row r="72" spans="1:10" s="10" customFormat="1" ht="19.5" customHeight="1">
      <c r="A72" s="12" t="s">
        <v>159</v>
      </c>
      <c r="B72" s="165"/>
      <c r="C72" s="6"/>
      <c r="D72" s="41"/>
      <c r="E72" s="21"/>
      <c r="F72" s="41"/>
      <c r="G72" s="42"/>
      <c r="H72" s="185"/>
      <c r="I72" s="186"/>
      <c r="J72" s="185"/>
    </row>
    <row r="73" spans="1:10" s="10" customFormat="1" ht="19.5" customHeight="1">
      <c r="A73" s="30" t="s">
        <v>160</v>
      </c>
      <c r="B73" s="165"/>
      <c r="C73" s="6"/>
      <c r="D73" s="9">
        <v>637660</v>
      </c>
      <c r="E73" s="40"/>
      <c r="F73" s="28">
        <v>-125013</v>
      </c>
      <c r="G73" s="42"/>
      <c r="H73" s="41">
        <v>-3312</v>
      </c>
      <c r="I73" s="184"/>
      <c r="J73" s="185">
        <v>0</v>
      </c>
    </row>
    <row r="74" spans="1:10" s="10" customFormat="1" ht="19.5" customHeight="1">
      <c r="A74" s="27" t="s">
        <v>139</v>
      </c>
      <c r="B74" s="30"/>
      <c r="C74" s="6"/>
      <c r="D74" s="111">
        <f>SUM(D66:D73)</f>
        <v>-2567955</v>
      </c>
      <c r="E74" s="40"/>
      <c r="F74" s="136">
        <f>SUM(F66:F73)</f>
        <v>496245</v>
      </c>
      <c r="G74" s="42"/>
      <c r="H74" s="136">
        <f>SUM(H66:H73)</f>
        <v>13249</v>
      </c>
      <c r="I74" s="184"/>
      <c r="J74" s="136">
        <f>SUM(J66:J73)</f>
        <v>0</v>
      </c>
    </row>
    <row r="75" spans="1:10" s="10" customFormat="1" ht="19.5" customHeight="1">
      <c r="A75" s="30"/>
      <c r="B75" s="30"/>
      <c r="C75" s="6"/>
      <c r="D75" s="9"/>
      <c r="E75" s="40"/>
      <c r="F75" s="28"/>
      <c r="G75" s="42"/>
      <c r="H75" s="41"/>
      <c r="I75" s="40"/>
      <c r="J75" s="41"/>
    </row>
    <row r="76" spans="1:10" s="10" customFormat="1" ht="19.5" customHeight="1">
      <c r="A76" s="201" t="s">
        <v>177</v>
      </c>
      <c r="B76" s="30"/>
      <c r="C76" s="6"/>
      <c r="D76" s="9"/>
      <c r="E76" s="40"/>
      <c r="F76" s="28"/>
      <c r="G76" s="42"/>
      <c r="H76" s="41"/>
      <c r="I76" s="40"/>
      <c r="J76" s="41"/>
    </row>
    <row r="77" spans="1:10" s="10" customFormat="1" ht="19.5" customHeight="1">
      <c r="A77" s="10" t="s">
        <v>257</v>
      </c>
      <c r="B77" s="30"/>
      <c r="C77" s="6"/>
      <c r="D77" s="9"/>
      <c r="E77" s="40"/>
      <c r="F77" s="28"/>
      <c r="G77" s="42"/>
      <c r="H77" s="41"/>
      <c r="I77" s="40"/>
      <c r="J77" s="41"/>
    </row>
    <row r="78" spans="1:10" s="10" customFormat="1" ht="19.5" customHeight="1">
      <c r="A78" s="10" t="s">
        <v>212</v>
      </c>
      <c r="B78" s="30"/>
      <c r="C78" s="6"/>
      <c r="D78" s="9">
        <v>4532515</v>
      </c>
      <c r="E78" s="40"/>
      <c r="F78" s="28">
        <v>0</v>
      </c>
      <c r="G78" s="42"/>
      <c r="H78" s="28">
        <v>0</v>
      </c>
      <c r="I78" s="40"/>
      <c r="J78" s="28">
        <v>0</v>
      </c>
    </row>
    <row r="79" spans="1:10" s="10" customFormat="1" ht="19.5" customHeight="1">
      <c r="A79" s="33" t="s">
        <v>258</v>
      </c>
      <c r="B79" s="30"/>
      <c r="C79" s="6"/>
      <c r="D79" s="9">
        <v>0</v>
      </c>
      <c r="E79" s="40"/>
      <c r="F79" s="28">
        <v>0</v>
      </c>
      <c r="G79" s="42"/>
      <c r="H79" s="28">
        <v>0</v>
      </c>
      <c r="I79" s="40"/>
      <c r="J79" s="28">
        <v>0</v>
      </c>
    </row>
    <row r="80" spans="1:10" s="10" customFormat="1" ht="19.5" customHeight="1">
      <c r="A80" s="33" t="s">
        <v>259</v>
      </c>
      <c r="B80" s="30"/>
      <c r="C80" s="6"/>
      <c r="D80" s="9">
        <v>0</v>
      </c>
      <c r="E80" s="40"/>
      <c r="F80" s="28">
        <v>0</v>
      </c>
      <c r="G80" s="42"/>
      <c r="H80" s="28">
        <v>0</v>
      </c>
      <c r="I80" s="40"/>
      <c r="J80" s="28">
        <v>0</v>
      </c>
    </row>
    <row r="81" spans="1:10" s="10" customFormat="1" ht="19.5" customHeight="1">
      <c r="A81" s="4" t="s">
        <v>213</v>
      </c>
      <c r="B81" s="30"/>
      <c r="C81" s="6"/>
      <c r="D81" s="9">
        <v>-906503</v>
      </c>
      <c r="E81" s="40"/>
      <c r="F81" s="28">
        <v>0</v>
      </c>
      <c r="G81" s="42"/>
      <c r="H81" s="28">
        <v>0</v>
      </c>
      <c r="I81" s="40"/>
      <c r="J81" s="28">
        <v>0</v>
      </c>
    </row>
    <row r="82" spans="1:10" s="10" customFormat="1" ht="19.5" customHeight="1">
      <c r="A82" s="203" t="s">
        <v>178</v>
      </c>
      <c r="B82" s="30"/>
      <c r="C82" s="6"/>
      <c r="D82" s="111">
        <f>SUM(D77:D81)</f>
        <v>3626012</v>
      </c>
      <c r="E82" s="40"/>
      <c r="F82" s="136">
        <f>SUM(F77:F81)</f>
        <v>0</v>
      </c>
      <c r="G82" s="42"/>
      <c r="H82" s="136">
        <f>SUM(H77:H81)</f>
        <v>0</v>
      </c>
      <c r="I82" s="184"/>
      <c r="J82" s="136">
        <f>SUM(J77:J81)</f>
        <v>0</v>
      </c>
    </row>
    <row r="83" spans="1:10" s="10" customFormat="1" ht="19.5" customHeight="1">
      <c r="A83" s="203"/>
      <c r="B83" s="30"/>
      <c r="C83" s="6"/>
      <c r="D83" s="9"/>
      <c r="E83" s="40"/>
      <c r="F83" s="28"/>
      <c r="G83" s="42"/>
      <c r="H83" s="41"/>
      <c r="I83" s="40"/>
      <c r="J83" s="41"/>
    </row>
    <row r="84" spans="1:10" ht="19.5" customHeight="1">
      <c r="A84" s="23" t="s">
        <v>140</v>
      </c>
      <c r="B84" s="163"/>
      <c r="D84" s="100">
        <f>D74+D82</f>
        <v>1058057</v>
      </c>
      <c r="E84" s="31"/>
      <c r="F84" s="100">
        <f>F74+F82</f>
        <v>496245</v>
      </c>
      <c r="G84" s="32"/>
      <c r="H84" s="100">
        <f>H74+H82</f>
        <v>13249</v>
      </c>
      <c r="I84" s="32"/>
      <c r="J84" s="100">
        <f>J74+J82</f>
        <v>0</v>
      </c>
    </row>
    <row r="85" spans="1:10" ht="19.5" customHeight="1" thickBot="1">
      <c r="A85" s="23" t="s">
        <v>141</v>
      </c>
      <c r="B85" s="163"/>
      <c r="D85" s="84">
        <f>SUM(D84,D49)</f>
        <v>1726097</v>
      </c>
      <c r="E85" s="31"/>
      <c r="F85" s="84">
        <f>SUM(F84,F49)</f>
        <v>1417373</v>
      </c>
      <c r="G85" s="31"/>
      <c r="H85" s="84">
        <f>SUM(H84,H49)</f>
        <v>4381</v>
      </c>
      <c r="I85" s="31"/>
      <c r="J85" s="84">
        <f>SUM(J84,J49)</f>
        <v>-3243</v>
      </c>
    </row>
    <row r="86" spans="1:10" ht="19.5" customHeight="1" thickTop="1">
      <c r="A86" s="23"/>
      <c r="B86" s="163"/>
      <c r="D86" s="41"/>
      <c r="E86" s="31"/>
      <c r="F86" s="32"/>
      <c r="G86" s="31"/>
      <c r="H86" s="32"/>
      <c r="I86" s="31"/>
      <c r="J86" s="32"/>
    </row>
    <row r="87" spans="1:10" s="10" customFormat="1" ht="19.5" customHeight="1">
      <c r="A87" s="137" t="s">
        <v>113</v>
      </c>
      <c r="B87" s="23"/>
      <c r="C87" s="1"/>
      <c r="D87" s="21"/>
      <c r="E87" s="21"/>
      <c r="F87" s="21"/>
      <c r="G87" s="1"/>
      <c r="H87" s="21"/>
      <c r="I87" s="21"/>
      <c r="J87" s="21"/>
    </row>
    <row r="88" spans="1:10" s="10" customFormat="1" ht="19.5" customHeight="1">
      <c r="A88" s="132" t="s">
        <v>118</v>
      </c>
      <c r="B88" s="23"/>
      <c r="C88" s="1"/>
      <c r="D88" s="36">
        <v>650675</v>
      </c>
      <c r="E88" s="36"/>
      <c r="F88" s="36">
        <v>895045</v>
      </c>
      <c r="G88" s="36"/>
      <c r="H88" s="36">
        <v>-8868</v>
      </c>
      <c r="I88" s="36"/>
      <c r="J88" s="226">
        <v>-3243</v>
      </c>
    </row>
    <row r="89" spans="1:10" s="10" customFormat="1" ht="19.5" customHeight="1">
      <c r="A89" s="132" t="s">
        <v>53</v>
      </c>
      <c r="B89" s="23"/>
      <c r="C89" s="1"/>
      <c r="D89" s="36">
        <v>17365</v>
      </c>
      <c r="E89" s="138"/>
      <c r="F89" s="36">
        <v>26083</v>
      </c>
      <c r="G89" s="80"/>
      <c r="H89" s="28">
        <v>0</v>
      </c>
      <c r="I89" s="40"/>
      <c r="J89" s="28">
        <v>0</v>
      </c>
    </row>
    <row r="90" spans="1:10" s="10" customFormat="1" ht="19.5" customHeight="1" thickBot="1">
      <c r="A90" s="23" t="s">
        <v>166</v>
      </c>
      <c r="B90" s="23"/>
      <c r="C90" s="1"/>
      <c r="D90" s="24">
        <f>SUM(D88:D89)</f>
        <v>668040</v>
      </c>
      <c r="E90" s="21"/>
      <c r="F90" s="24">
        <f>SUM(F88:F89)</f>
        <v>921128</v>
      </c>
      <c r="G90" s="1"/>
      <c r="H90" s="24">
        <f>SUM(H88:H89)</f>
        <v>-8868</v>
      </c>
      <c r="I90" s="21"/>
      <c r="J90" s="24">
        <f>SUM(J88:J89)</f>
        <v>-3243</v>
      </c>
    </row>
    <row r="91" spans="1:10" s="10" customFormat="1" ht="19.5" customHeight="1" thickTop="1">
      <c r="A91" s="23"/>
      <c r="B91" s="23"/>
      <c r="C91" s="1"/>
      <c r="D91" s="21"/>
      <c r="E91" s="21"/>
      <c r="F91" s="21"/>
      <c r="G91" s="1"/>
      <c r="H91" s="21"/>
      <c r="I91" s="21"/>
      <c r="J91" s="21"/>
    </row>
    <row r="92" spans="1:10" ht="19.5" customHeight="1">
      <c r="A92" s="139" t="s">
        <v>120</v>
      </c>
      <c r="B92" s="163"/>
      <c r="D92" s="41"/>
      <c r="E92" s="31"/>
      <c r="F92" s="32"/>
      <c r="G92" s="31"/>
      <c r="H92" s="32"/>
      <c r="I92" s="31"/>
      <c r="J92" s="32"/>
    </row>
    <row r="93" spans="1:10" ht="19.5" customHeight="1">
      <c r="A93" s="140" t="s">
        <v>119</v>
      </c>
      <c r="B93" s="163"/>
      <c r="D93" s="41">
        <v>1703774</v>
      </c>
      <c r="E93" s="31"/>
      <c r="F93" s="41">
        <v>1388713</v>
      </c>
      <c r="G93" s="31"/>
      <c r="H93" s="41">
        <v>4381</v>
      </c>
      <c r="I93" s="31"/>
      <c r="J93" s="227">
        <v>-3243</v>
      </c>
    </row>
    <row r="94" spans="1:10" ht="19.5" customHeight="1">
      <c r="A94" s="140" t="s">
        <v>56</v>
      </c>
      <c r="B94" s="163"/>
      <c r="D94" s="42">
        <v>22323</v>
      </c>
      <c r="E94" s="31"/>
      <c r="F94" s="42">
        <v>28660</v>
      </c>
      <c r="G94" s="31"/>
      <c r="H94" s="28">
        <v>0</v>
      </c>
      <c r="I94" s="40"/>
      <c r="J94" s="28">
        <v>0</v>
      </c>
    </row>
    <row r="95" spans="1:10" ht="19.5" customHeight="1" thickBot="1">
      <c r="A95" s="139" t="s">
        <v>141</v>
      </c>
      <c r="B95" s="163"/>
      <c r="D95" s="110">
        <f>SUM(D93:D94)</f>
        <v>1726097</v>
      </c>
      <c r="E95" s="31"/>
      <c r="F95" s="110">
        <f>SUM(F93:F94)</f>
        <v>1417373</v>
      </c>
      <c r="G95" s="31"/>
      <c r="H95" s="110">
        <f>SUM(H93:H94)</f>
        <v>4381</v>
      </c>
      <c r="I95" s="31"/>
      <c r="J95" s="110">
        <f>SUM(J93:J94)</f>
        <v>-3243</v>
      </c>
    </row>
    <row r="96" spans="1:10" ht="19.5" customHeight="1" thickTop="1">
      <c r="A96" s="81"/>
      <c r="B96" s="141"/>
      <c r="D96" s="85"/>
      <c r="F96" s="85"/>
      <c r="H96" s="85"/>
      <c r="J96" s="85"/>
    </row>
    <row r="97" spans="1:10" s="10" customFormat="1" ht="19.5" customHeight="1" thickBot="1">
      <c r="A97" s="81" t="s">
        <v>169</v>
      </c>
      <c r="B97" s="3">
        <v>23</v>
      </c>
      <c r="C97" s="4"/>
      <c r="D97" s="169">
        <f>+D88/752098</f>
        <v>0.86514656334679785</v>
      </c>
      <c r="E97" s="162"/>
      <c r="F97" s="169">
        <f>+F88/752098</f>
        <v>1.190064326723379</v>
      </c>
      <c r="G97" s="162"/>
      <c r="H97" s="169">
        <f>H88/752098</f>
        <v>-1.1791016596241446E-2</v>
      </c>
      <c r="I97" s="162"/>
      <c r="J97" s="182">
        <f>J88/1</f>
        <v>-3243</v>
      </c>
    </row>
    <row r="98" spans="1:10" ht="19.5" customHeight="1" thickTop="1"/>
    <row r="101" spans="1:10" ht="19.5" customHeight="1">
      <c r="D101" s="258">
        <f>+D90-D49</f>
        <v>0</v>
      </c>
      <c r="F101" s="258">
        <f>+F90-F49</f>
        <v>0</v>
      </c>
      <c r="H101" s="258">
        <f>+H90-H49</f>
        <v>0</v>
      </c>
      <c r="J101" s="258">
        <f>+J90-J49</f>
        <v>0</v>
      </c>
    </row>
    <row r="102" spans="1:10" ht="19.5" customHeight="1">
      <c r="D102" s="258">
        <f>+D95-D85</f>
        <v>0</v>
      </c>
      <c r="F102" s="258">
        <f>+F95-F85</f>
        <v>0</v>
      </c>
      <c r="H102" s="258">
        <f>+H95-H85</f>
        <v>0</v>
      </c>
      <c r="J102" s="258">
        <f>+J95-J85</f>
        <v>0</v>
      </c>
    </row>
  </sheetData>
  <mergeCells count="4">
    <mergeCell ref="H7:J7"/>
    <mergeCell ref="H59:J59"/>
    <mergeCell ref="D11:J11"/>
    <mergeCell ref="D63:J63"/>
  </mergeCells>
  <pageMargins left="0.70866141732283505" right="0.39370078740157499" top="0.47244094488188998" bottom="0.511811023622047" header="0.511811023622047" footer="0.511811023622047"/>
  <pageSetup paperSize="9" scale="60" firstPageNumber="5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AC77D-1C62-4BC5-86E6-6A3C9D7A3A43}">
  <sheetPr>
    <tabColor rgb="FF92D050"/>
  </sheetPr>
  <dimension ref="A1:J102"/>
  <sheetViews>
    <sheetView view="pageBreakPreview" topLeftCell="A92" zoomScaleNormal="85" zoomScaleSheetLayoutView="100" workbookViewId="0">
      <selection activeCell="A95" sqref="A95"/>
    </sheetView>
  </sheetViews>
  <sheetFormatPr defaultColWidth="9.09765625" defaultRowHeight="19.5" customHeight="1"/>
  <cols>
    <col min="1" max="1" width="66.59765625" style="4" customWidth="1"/>
    <col min="2" max="2" width="14.8984375" style="134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7" t="s">
        <v>170</v>
      </c>
      <c r="B1" s="34"/>
      <c r="C1" s="35"/>
      <c r="D1" s="35"/>
      <c r="E1" s="35"/>
      <c r="F1" s="35"/>
    </row>
    <row r="2" spans="1:10" ht="19.5" customHeight="1">
      <c r="A2" s="59" t="s">
        <v>136</v>
      </c>
      <c r="B2" s="59"/>
      <c r="C2" s="59"/>
      <c r="D2" s="59"/>
      <c r="E2" s="59"/>
      <c r="F2" s="59"/>
    </row>
    <row r="3" spans="1:10" ht="19.5" customHeight="1">
      <c r="A3" s="58"/>
      <c r="B3" s="58"/>
      <c r="C3" s="58"/>
      <c r="D3" s="58"/>
      <c r="E3" s="58"/>
      <c r="F3" s="58"/>
    </row>
    <row r="4" spans="1:10" ht="19.5" customHeight="1">
      <c r="A4" s="58"/>
      <c r="B4" s="58"/>
      <c r="C4" s="58"/>
      <c r="D4" s="175" t="s">
        <v>173</v>
      </c>
      <c r="E4" s="33"/>
      <c r="F4" s="175" t="s">
        <v>175</v>
      </c>
    </row>
    <row r="5" spans="1:10" ht="19.5" customHeight="1">
      <c r="A5" s="58"/>
      <c r="B5" s="58"/>
      <c r="C5" s="58"/>
      <c r="D5" s="176" t="s">
        <v>174</v>
      </c>
      <c r="E5" s="33"/>
      <c r="F5" s="176" t="s">
        <v>174</v>
      </c>
    </row>
    <row r="6" spans="1:10" ht="19.5" customHeight="1">
      <c r="A6" s="58"/>
      <c r="B6" s="58"/>
      <c r="C6" s="58"/>
      <c r="D6" s="175" t="s">
        <v>32</v>
      </c>
      <c r="E6" s="33"/>
      <c r="F6" s="175" t="s">
        <v>172</v>
      </c>
    </row>
    <row r="7" spans="1:10" ht="19.5" customHeight="1">
      <c r="A7" s="58"/>
      <c r="B7" s="58"/>
      <c r="C7" s="58"/>
      <c r="D7" s="248" t="s">
        <v>33</v>
      </c>
      <c r="E7" s="191"/>
      <c r="F7" s="248" t="s">
        <v>33</v>
      </c>
      <c r="G7" s="1"/>
      <c r="H7" s="266" t="s">
        <v>76</v>
      </c>
      <c r="I7" s="266"/>
      <c r="J7" s="266"/>
    </row>
    <row r="8" spans="1:10" ht="19.5" customHeight="1">
      <c r="A8" s="247"/>
      <c r="B8" s="249"/>
      <c r="D8" s="247" t="s">
        <v>273</v>
      </c>
      <c r="E8" s="248"/>
      <c r="F8" s="247" t="s">
        <v>273</v>
      </c>
      <c r="G8" s="1"/>
      <c r="H8" s="247" t="s">
        <v>273</v>
      </c>
      <c r="I8" s="247"/>
      <c r="J8" s="247" t="s">
        <v>273</v>
      </c>
    </row>
    <row r="9" spans="1:10" ht="19.5" customHeight="1">
      <c r="A9" s="247"/>
      <c r="B9" s="249"/>
      <c r="D9" s="171" t="s">
        <v>274</v>
      </c>
      <c r="E9" s="33"/>
      <c r="F9" s="171" t="s">
        <v>274</v>
      </c>
      <c r="H9" s="171" t="s">
        <v>274</v>
      </c>
      <c r="I9" s="246"/>
      <c r="J9" s="171" t="s">
        <v>274</v>
      </c>
    </row>
    <row r="10" spans="1:10" ht="19.5" customHeight="1">
      <c r="A10" s="247"/>
      <c r="B10" s="249" t="s">
        <v>1</v>
      </c>
      <c r="C10" s="8"/>
      <c r="D10" s="199" t="s">
        <v>207</v>
      </c>
      <c r="E10" s="199"/>
      <c r="F10" s="199" t="s">
        <v>148</v>
      </c>
      <c r="G10" s="8"/>
      <c r="H10" s="18" t="s">
        <v>207</v>
      </c>
      <c r="I10" s="18"/>
      <c r="J10" s="171">
        <v>2019</v>
      </c>
    </row>
    <row r="11" spans="1:10" ht="19.5" customHeight="1">
      <c r="A11" s="247"/>
      <c r="B11" s="249"/>
      <c r="D11" s="268" t="s">
        <v>137</v>
      </c>
      <c r="E11" s="268"/>
      <c r="F11" s="268"/>
      <c r="G11" s="268"/>
      <c r="H11" s="268"/>
      <c r="I11" s="268"/>
      <c r="J11" s="268"/>
    </row>
    <row r="12" spans="1:10" ht="19.5" customHeight="1">
      <c r="A12" s="64" t="s">
        <v>34</v>
      </c>
      <c r="B12" s="3"/>
      <c r="C12" s="19"/>
      <c r="D12" s="19"/>
      <c r="E12" s="19"/>
      <c r="F12" s="19"/>
      <c r="G12" s="19"/>
      <c r="H12" s="19"/>
      <c r="I12" s="19"/>
      <c r="J12" s="19"/>
    </row>
    <row r="13" spans="1:10" s="10" customFormat="1" ht="19.5" customHeight="1">
      <c r="A13" s="76" t="s">
        <v>35</v>
      </c>
      <c r="B13" s="3">
        <v>5</v>
      </c>
      <c r="C13" s="1"/>
      <c r="D13" s="118">
        <v>9554474</v>
      </c>
      <c r="E13" s="42"/>
      <c r="F13" s="118">
        <v>11227013</v>
      </c>
      <c r="G13" s="1"/>
      <c r="H13" s="118">
        <v>0</v>
      </c>
      <c r="I13" s="42"/>
      <c r="J13" s="118">
        <v>0</v>
      </c>
    </row>
    <row r="14" spans="1:10" s="10" customFormat="1" ht="19.5" customHeight="1">
      <c r="A14" s="77" t="s">
        <v>112</v>
      </c>
      <c r="B14" s="3"/>
      <c r="C14" s="1"/>
      <c r="D14" s="161">
        <v>-2671671</v>
      </c>
      <c r="E14" s="62"/>
      <c r="F14" s="128">
        <v>-2768863</v>
      </c>
      <c r="G14" s="1"/>
      <c r="H14" s="128">
        <v>0</v>
      </c>
      <c r="I14" s="62"/>
      <c r="J14" s="128">
        <v>0</v>
      </c>
    </row>
    <row r="15" spans="1:10" s="10" customFormat="1" ht="19.5" customHeight="1">
      <c r="A15" s="76" t="s">
        <v>36</v>
      </c>
      <c r="B15" s="78"/>
      <c r="C15" s="1"/>
      <c r="D15" s="41">
        <f>SUM(D13:D14)</f>
        <v>6882803</v>
      </c>
      <c r="E15" s="42"/>
      <c r="F15" s="41">
        <f>SUM(F13:F14)</f>
        <v>8458150</v>
      </c>
      <c r="G15" s="1"/>
      <c r="H15" s="41">
        <f>SUM(H13:H14)</f>
        <v>0</v>
      </c>
      <c r="I15" s="42"/>
      <c r="J15" s="41">
        <f>SUM(J13:J14)</f>
        <v>0</v>
      </c>
    </row>
    <row r="16" spans="1:10" s="10" customFormat="1" ht="19.5" customHeight="1">
      <c r="A16" s="20" t="s">
        <v>256</v>
      </c>
      <c r="B16" s="20"/>
      <c r="C16" s="20"/>
      <c r="D16" s="128">
        <v>297497</v>
      </c>
      <c r="E16" s="129"/>
      <c r="F16" s="128">
        <v>-247214</v>
      </c>
      <c r="G16" s="20"/>
      <c r="H16" s="41">
        <v>0</v>
      </c>
      <c r="I16" s="129"/>
      <c r="J16" s="41">
        <v>0</v>
      </c>
    </row>
    <row r="17" spans="1:10" s="10" customFormat="1" ht="19.5" customHeight="1">
      <c r="A17" s="20" t="s">
        <v>37</v>
      </c>
      <c r="B17" s="20"/>
      <c r="C17" s="20"/>
      <c r="D17" s="113">
        <f>SUM(D15:D16)</f>
        <v>7180300</v>
      </c>
      <c r="E17" s="9"/>
      <c r="F17" s="113">
        <f>SUM(F15:F16)</f>
        <v>8210936</v>
      </c>
      <c r="G17" s="20"/>
      <c r="H17" s="113">
        <f>SUM(H15:H16)</f>
        <v>0</v>
      </c>
      <c r="I17" s="9"/>
      <c r="J17" s="113">
        <f>SUM(J15:J16)</f>
        <v>0</v>
      </c>
    </row>
    <row r="18" spans="1:10" s="10" customFormat="1" ht="19.5" customHeight="1">
      <c r="A18" s="20" t="s">
        <v>38</v>
      </c>
      <c r="B18" s="3"/>
      <c r="C18" s="20"/>
      <c r="D18" s="22">
        <v>926178</v>
      </c>
      <c r="E18" s="22"/>
      <c r="F18" s="22">
        <v>944180</v>
      </c>
      <c r="G18" s="20"/>
      <c r="H18" s="22">
        <v>0</v>
      </c>
      <c r="I18" s="22"/>
      <c r="J18" s="22">
        <v>0</v>
      </c>
    </row>
    <row r="19" spans="1:10" s="10" customFormat="1" ht="19.5" customHeight="1">
      <c r="A19" s="20" t="s">
        <v>39</v>
      </c>
      <c r="B19" s="3">
        <v>5</v>
      </c>
      <c r="C19" s="20"/>
      <c r="D19" s="22">
        <v>1611683</v>
      </c>
      <c r="E19" s="22"/>
      <c r="F19" s="22">
        <v>1443651</v>
      </c>
      <c r="G19" s="20"/>
      <c r="H19" s="22">
        <v>0</v>
      </c>
      <c r="I19" s="22"/>
      <c r="J19" s="22">
        <v>0</v>
      </c>
    </row>
    <row r="20" spans="1:10" s="10" customFormat="1" ht="19.5" customHeight="1">
      <c r="A20" s="20" t="s">
        <v>40</v>
      </c>
      <c r="B20" s="3">
        <v>5</v>
      </c>
      <c r="C20" s="20"/>
      <c r="D20" s="22">
        <v>9488</v>
      </c>
      <c r="E20" s="22"/>
      <c r="F20" s="22">
        <v>17435</v>
      </c>
      <c r="G20" s="20"/>
      <c r="H20" s="22">
        <v>0</v>
      </c>
      <c r="I20" s="22"/>
      <c r="J20" s="22">
        <v>0</v>
      </c>
    </row>
    <row r="21" spans="1:10" s="10" customFormat="1" ht="19.5" customHeight="1">
      <c r="A21" s="20" t="s">
        <v>106</v>
      </c>
      <c r="B21" s="3"/>
      <c r="C21" s="20"/>
      <c r="D21" s="22">
        <v>331040</v>
      </c>
      <c r="E21" s="22"/>
      <c r="F21" s="22">
        <v>208255</v>
      </c>
      <c r="G21" s="20"/>
      <c r="H21" s="22">
        <v>0</v>
      </c>
      <c r="I21" s="22"/>
      <c r="J21" s="22">
        <v>0</v>
      </c>
    </row>
    <row r="22" spans="1:10" s="10" customFormat="1" ht="19.5" customHeight="1">
      <c r="A22" s="20" t="s">
        <v>41</v>
      </c>
      <c r="B22" s="3" t="s">
        <v>284</v>
      </c>
      <c r="C22" s="20"/>
      <c r="D22" s="22">
        <v>960633</v>
      </c>
      <c r="E22" s="22"/>
      <c r="F22" s="22">
        <v>947013</v>
      </c>
      <c r="G22" s="20"/>
      <c r="H22" s="22">
        <v>252899</v>
      </c>
      <c r="I22" s="22"/>
      <c r="J22" s="22">
        <v>0</v>
      </c>
    </row>
    <row r="23" spans="1:10" s="10" customFormat="1" ht="19.5" customHeight="1">
      <c r="A23" s="20" t="s">
        <v>249</v>
      </c>
      <c r="B23" s="3">
        <v>18</v>
      </c>
      <c r="C23" s="20"/>
      <c r="D23" s="22">
        <v>149004</v>
      </c>
      <c r="E23" s="22"/>
      <c r="F23" s="22">
        <v>1210445</v>
      </c>
      <c r="G23" s="20"/>
      <c r="H23" s="22">
        <v>0</v>
      </c>
      <c r="I23" s="22"/>
      <c r="J23" s="22">
        <v>0</v>
      </c>
    </row>
    <row r="24" spans="1:10" s="10" customFormat="1" ht="19.5" customHeight="1">
      <c r="A24" s="20" t="s">
        <v>285</v>
      </c>
      <c r="B24" s="3">
        <v>19</v>
      </c>
      <c r="C24" s="20"/>
      <c r="D24" s="22">
        <v>184953</v>
      </c>
      <c r="E24" s="22"/>
      <c r="F24" s="22">
        <v>0</v>
      </c>
      <c r="G24" s="20"/>
      <c r="H24" s="22">
        <v>0</v>
      </c>
      <c r="I24" s="22"/>
      <c r="J24" s="22">
        <v>0</v>
      </c>
    </row>
    <row r="25" spans="1:10" s="10" customFormat="1" ht="19.5" customHeight="1">
      <c r="A25" s="219" t="s">
        <v>162</v>
      </c>
      <c r="B25" s="3"/>
      <c r="C25" s="20"/>
      <c r="D25" s="22">
        <v>0</v>
      </c>
      <c r="E25" s="22"/>
      <c r="F25" s="22">
        <v>208569</v>
      </c>
      <c r="G25" s="20"/>
      <c r="H25" s="22">
        <v>2400</v>
      </c>
      <c r="I25" s="22"/>
      <c r="J25" s="22">
        <v>0</v>
      </c>
    </row>
    <row r="26" spans="1:10" s="10" customFormat="1" ht="19.5" customHeight="1">
      <c r="A26" s="20" t="s">
        <v>42</v>
      </c>
      <c r="B26" s="3">
        <v>5</v>
      </c>
      <c r="C26" s="20"/>
      <c r="D26" s="22">
        <v>41060</v>
      </c>
      <c r="E26" s="22"/>
      <c r="F26" s="22">
        <v>70494</v>
      </c>
      <c r="G26" s="20"/>
      <c r="H26" s="22">
        <v>25</v>
      </c>
      <c r="I26" s="9"/>
      <c r="J26" s="22">
        <v>0</v>
      </c>
    </row>
    <row r="27" spans="1:10" s="10" customFormat="1" ht="19.5" customHeight="1">
      <c r="A27" s="1" t="s">
        <v>43</v>
      </c>
      <c r="B27" s="6"/>
      <c r="C27" s="1"/>
      <c r="D27" s="111">
        <f>SUM(D17:D26)</f>
        <v>11394339</v>
      </c>
      <c r="E27" s="21"/>
      <c r="F27" s="111">
        <f>SUM(F17:F26)</f>
        <v>13260978</v>
      </c>
      <c r="G27" s="1"/>
      <c r="H27" s="111">
        <f>SUM(H21:H26)</f>
        <v>255324</v>
      </c>
      <c r="I27" s="21"/>
      <c r="J27" s="111">
        <f>SUM(J22:J26)</f>
        <v>0</v>
      </c>
    </row>
    <row r="28" spans="1:10" s="10" customFormat="1" ht="19.5" customHeight="1">
      <c r="A28" s="1"/>
      <c r="B28" s="1"/>
      <c r="C28" s="1"/>
      <c r="D28" s="22"/>
      <c r="E28" s="22"/>
      <c r="F28" s="22"/>
      <c r="G28" s="1"/>
      <c r="H28" s="22"/>
      <c r="I28" s="9"/>
      <c r="J28" s="22"/>
    </row>
    <row r="29" spans="1:10" s="10" customFormat="1" ht="19.5" customHeight="1">
      <c r="A29" s="78" t="s">
        <v>44</v>
      </c>
      <c r="B29" s="78"/>
      <c r="C29" s="1"/>
      <c r="D29" s="22"/>
      <c r="E29" s="22"/>
      <c r="F29" s="22"/>
      <c r="G29" s="1"/>
      <c r="H29" s="22"/>
      <c r="I29" s="22"/>
      <c r="J29" s="22"/>
    </row>
    <row r="30" spans="1:10" s="10" customFormat="1" ht="19.5" customHeight="1">
      <c r="A30" s="6" t="s">
        <v>168</v>
      </c>
      <c r="B30" s="78"/>
      <c r="C30" s="1"/>
      <c r="D30" s="22">
        <v>887063</v>
      </c>
      <c r="E30" s="22"/>
      <c r="F30" s="22">
        <v>1837335</v>
      </c>
      <c r="G30" s="1"/>
      <c r="H30" s="22">
        <v>0</v>
      </c>
      <c r="I30" s="22"/>
      <c r="J30" s="22">
        <v>0</v>
      </c>
    </row>
    <row r="31" spans="1:10" s="10" customFormat="1" ht="19.5" customHeight="1">
      <c r="A31" s="6" t="s">
        <v>45</v>
      </c>
      <c r="B31" s="3">
        <v>5</v>
      </c>
      <c r="C31" s="1"/>
      <c r="D31" s="22">
        <v>5775496</v>
      </c>
      <c r="E31" s="22"/>
      <c r="F31" s="22">
        <v>6871154</v>
      </c>
      <c r="G31" s="1"/>
      <c r="H31" s="22">
        <v>0</v>
      </c>
      <c r="I31" s="22"/>
      <c r="J31" s="22">
        <v>0</v>
      </c>
    </row>
    <row r="32" spans="1:10" s="10" customFormat="1" ht="19.5" customHeight="1">
      <c r="A32" s="6" t="s">
        <v>108</v>
      </c>
      <c r="B32" s="78"/>
      <c r="C32" s="1"/>
      <c r="D32" s="22"/>
      <c r="E32" s="22"/>
      <c r="F32" s="22"/>
      <c r="G32" s="1"/>
      <c r="H32" s="22"/>
      <c r="I32" s="22"/>
      <c r="J32" s="22"/>
    </row>
    <row r="33" spans="1:10" s="10" customFormat="1" ht="19.5" customHeight="1">
      <c r="A33" s="6" t="s">
        <v>138</v>
      </c>
      <c r="B33" s="78"/>
      <c r="C33" s="1"/>
      <c r="D33" s="22">
        <v>-1324104</v>
      </c>
      <c r="E33" s="22"/>
      <c r="F33" s="22">
        <v>-2178524</v>
      </c>
      <c r="G33" s="1"/>
      <c r="H33" s="79">
        <v>0</v>
      </c>
      <c r="I33" s="22"/>
      <c r="J33" s="79">
        <v>0</v>
      </c>
    </row>
    <row r="34" spans="1:10" s="10" customFormat="1" ht="19.5" customHeight="1">
      <c r="A34" s="6" t="s">
        <v>46</v>
      </c>
      <c r="B34" s="78"/>
      <c r="C34" s="1"/>
      <c r="D34" s="114">
        <f>SUM(D31:D33)</f>
        <v>4451392</v>
      </c>
      <c r="E34" s="22"/>
      <c r="F34" s="114">
        <f>SUM(F31:F33)</f>
        <v>4692630</v>
      </c>
      <c r="G34" s="1"/>
      <c r="H34" s="114">
        <f>SUM(H31:H33)</f>
        <v>0</v>
      </c>
      <c r="I34" s="22"/>
      <c r="J34" s="114">
        <f>SUM(J31:J33)</f>
        <v>0</v>
      </c>
    </row>
    <row r="35" spans="1:10" s="10" customFormat="1" ht="19.5" customHeight="1">
      <c r="A35" s="20" t="s">
        <v>47</v>
      </c>
      <c r="B35" s="3">
        <v>5</v>
      </c>
      <c r="C35" s="6"/>
      <c r="D35" s="22">
        <v>1416634</v>
      </c>
      <c r="E35" s="22"/>
      <c r="F35" s="22">
        <v>1606449</v>
      </c>
      <c r="G35" s="6"/>
      <c r="H35" s="22">
        <v>0</v>
      </c>
      <c r="I35" s="22"/>
      <c r="J35" s="22">
        <v>0</v>
      </c>
    </row>
    <row r="36" spans="1:10" s="10" customFormat="1" ht="19.5" customHeight="1">
      <c r="A36" s="20" t="s">
        <v>48</v>
      </c>
      <c r="B36" s="3"/>
      <c r="C36" s="6"/>
      <c r="D36" s="22">
        <v>940144</v>
      </c>
      <c r="E36" s="22"/>
      <c r="F36" s="22">
        <v>1279319</v>
      </c>
      <c r="G36" s="6"/>
      <c r="H36" s="22">
        <v>0</v>
      </c>
      <c r="I36" s="22"/>
      <c r="J36" s="22">
        <v>0</v>
      </c>
    </row>
    <row r="37" spans="1:10" s="10" customFormat="1" ht="19.5" customHeight="1">
      <c r="A37" s="20" t="s">
        <v>51</v>
      </c>
      <c r="B37" s="3"/>
      <c r="C37" s="6"/>
      <c r="D37" s="22">
        <v>1189086</v>
      </c>
      <c r="E37" s="22"/>
      <c r="F37" s="22">
        <v>851969</v>
      </c>
      <c r="G37" s="6"/>
      <c r="H37" s="22">
        <v>0</v>
      </c>
      <c r="I37" s="22"/>
      <c r="J37" s="22">
        <v>0</v>
      </c>
    </row>
    <row r="38" spans="1:10" s="10" customFormat="1" ht="19.5" customHeight="1">
      <c r="A38" s="20" t="s">
        <v>107</v>
      </c>
      <c r="B38" s="3"/>
      <c r="C38" s="6"/>
      <c r="D38" s="22">
        <v>437803</v>
      </c>
      <c r="E38" s="22"/>
      <c r="F38" s="22">
        <v>251146</v>
      </c>
      <c r="G38" s="6"/>
      <c r="H38" s="22">
        <v>0</v>
      </c>
      <c r="I38" s="22"/>
      <c r="J38" s="22">
        <v>0</v>
      </c>
    </row>
    <row r="39" spans="1:10" s="10" customFormat="1" ht="19.5" customHeight="1">
      <c r="A39" s="20" t="s">
        <v>49</v>
      </c>
      <c r="B39" s="3">
        <v>5</v>
      </c>
      <c r="C39" s="6"/>
      <c r="D39" s="22">
        <v>1108116</v>
      </c>
      <c r="E39" s="22"/>
      <c r="F39" s="22">
        <v>1217628</v>
      </c>
      <c r="G39" s="6"/>
      <c r="H39" s="22">
        <v>64512</v>
      </c>
      <c r="I39" s="22"/>
      <c r="J39" s="22">
        <v>3999</v>
      </c>
    </row>
    <row r="40" spans="1:10" s="10" customFormat="1" ht="19.5" customHeight="1">
      <c r="A40" s="20" t="s">
        <v>230</v>
      </c>
      <c r="B40" s="3"/>
      <c r="C40" s="6"/>
      <c r="D40" s="22">
        <v>58803</v>
      </c>
      <c r="E40" s="22"/>
      <c r="F40" s="22">
        <v>11554</v>
      </c>
      <c r="G40" s="6"/>
      <c r="H40" s="22">
        <v>44642</v>
      </c>
      <c r="I40" s="22"/>
      <c r="J40" s="22">
        <v>0</v>
      </c>
    </row>
    <row r="41" spans="1:10" s="10" customFormat="1" ht="19.5" customHeight="1">
      <c r="A41" s="20" t="s">
        <v>286</v>
      </c>
      <c r="B41" s="3"/>
      <c r="C41" s="6"/>
      <c r="D41" s="22">
        <v>28316</v>
      </c>
      <c r="E41" s="22"/>
      <c r="F41" s="22">
        <v>0</v>
      </c>
      <c r="G41" s="6"/>
      <c r="H41" s="22">
        <v>0</v>
      </c>
      <c r="I41" s="22"/>
      <c r="J41" s="22">
        <v>0</v>
      </c>
    </row>
    <row r="42" spans="1:10" s="10" customFormat="1" ht="19.5" customHeight="1">
      <c r="A42" s="20" t="s">
        <v>237</v>
      </c>
      <c r="B42" s="3">
        <v>19</v>
      </c>
      <c r="C42" s="20"/>
      <c r="D42" s="22">
        <v>0</v>
      </c>
      <c r="E42" s="22"/>
      <c r="F42" s="22">
        <v>129558</v>
      </c>
      <c r="G42" s="20"/>
      <c r="H42" s="22">
        <v>0</v>
      </c>
      <c r="I42" s="22"/>
      <c r="J42" s="22">
        <v>0</v>
      </c>
    </row>
    <row r="43" spans="1:10" s="10" customFormat="1" ht="19.5" customHeight="1">
      <c r="A43" s="6" t="s">
        <v>52</v>
      </c>
      <c r="B43" s="3">
        <v>5</v>
      </c>
      <c r="C43" s="1"/>
      <c r="D43" s="22">
        <v>234300</v>
      </c>
      <c r="E43" s="22"/>
      <c r="F43" s="9">
        <v>227942</v>
      </c>
      <c r="G43" s="12"/>
      <c r="H43" s="9">
        <v>40835</v>
      </c>
      <c r="I43" s="9"/>
      <c r="J43" s="9">
        <v>0</v>
      </c>
    </row>
    <row r="44" spans="1:10" s="10" customFormat="1" ht="19.5" customHeight="1">
      <c r="A44" s="6" t="s">
        <v>223</v>
      </c>
      <c r="B44" s="3">
        <v>22</v>
      </c>
      <c r="C44" s="1"/>
      <c r="D44" s="22">
        <v>4162</v>
      </c>
      <c r="E44" s="22"/>
      <c r="F44" s="79">
        <v>0</v>
      </c>
      <c r="G44" s="6"/>
      <c r="H44" s="22">
        <v>0</v>
      </c>
      <c r="I44" s="22"/>
      <c r="J44" s="79">
        <v>0</v>
      </c>
    </row>
    <row r="45" spans="1:10" s="10" customFormat="1" ht="19.5" customHeight="1">
      <c r="A45" s="1" t="s">
        <v>50</v>
      </c>
      <c r="B45" s="6"/>
      <c r="C45" s="6"/>
      <c r="D45" s="111">
        <f>SUM(D34:D44)+D30</f>
        <v>10755819</v>
      </c>
      <c r="E45" s="21"/>
      <c r="F45" s="111">
        <f>SUM(F34:F44)+F30</f>
        <v>12105530</v>
      </c>
      <c r="G45" s="6"/>
      <c r="H45" s="111">
        <f>SUM(H34:H44)+H30</f>
        <v>149989</v>
      </c>
      <c r="I45" s="21"/>
      <c r="J45" s="111">
        <f>SUM(J34:J44)+J30</f>
        <v>3999</v>
      </c>
    </row>
    <row r="46" spans="1:10" s="10" customFormat="1" ht="19.5" customHeight="1">
      <c r="A46" s="1"/>
      <c r="B46" s="6"/>
      <c r="C46" s="6"/>
      <c r="D46" s="112"/>
      <c r="E46" s="21"/>
      <c r="F46" s="112"/>
      <c r="G46" s="23"/>
      <c r="H46" s="112"/>
      <c r="I46" s="21"/>
      <c r="J46" s="112"/>
    </row>
    <row r="47" spans="1:10" s="10" customFormat="1" ht="19.5" customHeight="1">
      <c r="A47" s="1" t="s">
        <v>165</v>
      </c>
      <c r="B47" s="131"/>
      <c r="C47" s="1"/>
      <c r="D47" s="21">
        <f>D27-D45</f>
        <v>638520</v>
      </c>
      <c r="E47" s="21"/>
      <c r="F47" s="21">
        <f>F27-F45</f>
        <v>1155448</v>
      </c>
      <c r="G47" s="21"/>
      <c r="H47" s="21">
        <f>H27-H45</f>
        <v>105335</v>
      </c>
      <c r="I47" s="21"/>
      <c r="J47" s="21">
        <f>J27-J45</f>
        <v>-3999</v>
      </c>
    </row>
    <row r="48" spans="1:10" s="10" customFormat="1" ht="19.5" customHeight="1">
      <c r="A48" s="6" t="s">
        <v>303</v>
      </c>
      <c r="B48" s="131">
        <v>21</v>
      </c>
      <c r="C48" s="1"/>
      <c r="D48" s="22">
        <v>-132826</v>
      </c>
      <c r="E48" s="22"/>
      <c r="F48" s="22">
        <v>-230437</v>
      </c>
      <c r="G48" s="1"/>
      <c r="H48" s="22">
        <v>7112</v>
      </c>
      <c r="I48" s="22"/>
      <c r="J48" s="22">
        <v>0</v>
      </c>
    </row>
    <row r="49" spans="1:10" s="10" customFormat="1" ht="19.5" customHeight="1" thickBot="1">
      <c r="A49" s="1" t="s">
        <v>166</v>
      </c>
      <c r="C49" s="1"/>
      <c r="D49" s="24">
        <f>SUM(D47:D48)</f>
        <v>505694</v>
      </c>
      <c r="E49" s="21"/>
      <c r="F49" s="24">
        <f>SUM(F47:F48)</f>
        <v>925011</v>
      </c>
      <c r="G49" s="1"/>
      <c r="H49" s="24">
        <f>SUM(H47:H48)</f>
        <v>112447</v>
      </c>
      <c r="I49" s="21"/>
      <c r="J49" s="24">
        <f>SUM(J47:J48)</f>
        <v>-3999</v>
      </c>
    </row>
    <row r="50" spans="1:10" s="10" customFormat="1" ht="9.65" customHeight="1" thickTop="1">
      <c r="A50" s="23"/>
      <c r="B50" s="23"/>
      <c r="C50" s="1"/>
      <c r="D50" s="21"/>
      <c r="E50" s="21"/>
      <c r="F50" s="21"/>
      <c r="G50" s="1"/>
      <c r="H50" s="21"/>
      <c r="I50" s="21"/>
      <c r="J50" s="21"/>
    </row>
    <row r="51" spans="1:10" ht="19.5" hidden="1" customHeight="1">
      <c r="D51" s="221"/>
      <c r="F51" s="135"/>
      <c r="H51" s="135"/>
      <c r="I51" s="135"/>
      <c r="J51" s="135"/>
    </row>
    <row r="52" spans="1:10" s="10" customFormat="1" ht="19.5" hidden="1" customHeight="1">
      <c r="A52" s="23"/>
      <c r="B52" s="23"/>
      <c r="C52" s="1"/>
      <c r="D52" s="21"/>
      <c r="E52" s="21"/>
      <c r="F52" s="21"/>
      <c r="G52" s="1"/>
      <c r="H52" s="21"/>
      <c r="I52" s="21"/>
      <c r="J52" s="21"/>
    </row>
    <row r="53" spans="1:10" s="10" customFormat="1" ht="19.5" customHeight="1">
      <c r="A53" s="157" t="str">
        <f>A1</f>
        <v>Thai Group Holdings Public Company Limited and its Subsidiaries</v>
      </c>
      <c r="B53" s="34"/>
      <c r="C53" s="35"/>
      <c r="D53" s="222"/>
      <c r="E53" s="35"/>
      <c r="F53" s="35"/>
      <c r="G53" s="4"/>
      <c r="H53" s="4"/>
      <c r="I53" s="4"/>
      <c r="J53" s="4"/>
    </row>
    <row r="54" spans="1:10" s="10" customFormat="1" ht="19.5" customHeight="1">
      <c r="A54" s="59" t="s">
        <v>136</v>
      </c>
      <c r="B54" s="59"/>
      <c r="C54" s="59"/>
      <c r="D54" s="59"/>
      <c r="E54" s="59"/>
      <c r="F54" s="59"/>
      <c r="G54" s="6"/>
      <c r="H54" s="6"/>
      <c r="I54" s="6"/>
      <c r="J54" s="6"/>
    </row>
    <row r="55" spans="1:10" s="10" customFormat="1" ht="19.5" customHeight="1">
      <c r="A55" s="59"/>
      <c r="B55" s="59"/>
      <c r="C55" s="59"/>
      <c r="D55" s="59"/>
      <c r="E55" s="59"/>
      <c r="F55" s="59"/>
      <c r="G55" s="6"/>
      <c r="H55" s="6"/>
      <c r="I55" s="6"/>
      <c r="J55" s="6"/>
    </row>
    <row r="56" spans="1:10" s="10" customFormat="1" ht="19.5" customHeight="1">
      <c r="A56" s="59"/>
      <c r="B56" s="59"/>
      <c r="C56" s="59"/>
      <c r="D56" s="175" t="s">
        <v>173</v>
      </c>
      <c r="E56" s="33"/>
      <c r="F56" s="175" t="s">
        <v>175</v>
      </c>
      <c r="G56" s="6"/>
      <c r="H56" s="6"/>
      <c r="I56" s="6"/>
      <c r="J56" s="6"/>
    </row>
    <row r="57" spans="1:10" s="10" customFormat="1" ht="19.5" customHeight="1">
      <c r="A57" s="59"/>
      <c r="B57" s="59"/>
      <c r="C57" s="59"/>
      <c r="D57" s="176" t="s">
        <v>174</v>
      </c>
      <c r="E57" s="33"/>
      <c r="F57" s="176" t="s">
        <v>174</v>
      </c>
      <c r="G57" s="6"/>
      <c r="H57" s="6"/>
      <c r="I57" s="6"/>
      <c r="J57" s="6"/>
    </row>
    <row r="58" spans="1:10" s="10" customFormat="1" ht="19.5" customHeight="1">
      <c r="A58" s="59"/>
      <c r="B58" s="59"/>
      <c r="C58" s="59"/>
      <c r="D58" s="175" t="s">
        <v>32</v>
      </c>
      <c r="E58" s="33"/>
      <c r="F58" s="175" t="s">
        <v>172</v>
      </c>
      <c r="G58" s="6"/>
      <c r="H58" s="6"/>
      <c r="I58" s="6"/>
      <c r="J58" s="6"/>
    </row>
    <row r="59" spans="1:10" ht="19.5" customHeight="1">
      <c r="A59" s="58"/>
      <c r="B59" s="58"/>
      <c r="C59" s="58"/>
      <c r="D59" s="248" t="s">
        <v>33</v>
      </c>
      <c r="E59" s="191"/>
      <c r="F59" s="248" t="s">
        <v>33</v>
      </c>
      <c r="G59" s="1"/>
      <c r="H59" s="266" t="s">
        <v>76</v>
      </c>
      <c r="I59" s="266"/>
      <c r="J59" s="266"/>
    </row>
    <row r="60" spans="1:10" ht="19.5" customHeight="1">
      <c r="A60" s="247"/>
      <c r="B60" s="249"/>
      <c r="D60" s="247" t="s">
        <v>273</v>
      </c>
      <c r="E60" s="248"/>
      <c r="F60" s="247" t="s">
        <v>273</v>
      </c>
      <c r="G60" s="1"/>
      <c r="H60" s="247" t="s">
        <v>273</v>
      </c>
      <c r="I60" s="247"/>
      <c r="J60" s="247" t="s">
        <v>273</v>
      </c>
    </row>
    <row r="61" spans="1:10" ht="19.5" customHeight="1">
      <c r="A61" s="247"/>
      <c r="B61" s="249"/>
      <c r="D61" s="171" t="s">
        <v>274</v>
      </c>
      <c r="E61" s="33"/>
      <c r="F61" s="171" t="s">
        <v>274</v>
      </c>
      <c r="H61" s="171" t="s">
        <v>274</v>
      </c>
      <c r="I61" s="246"/>
      <c r="J61" s="171" t="s">
        <v>274</v>
      </c>
    </row>
    <row r="62" spans="1:10" s="10" customFormat="1" ht="19.5" customHeight="1">
      <c r="A62" s="6"/>
      <c r="B62" s="249" t="s">
        <v>1</v>
      </c>
      <c r="C62" s="8"/>
      <c r="D62" s="199" t="s">
        <v>207</v>
      </c>
      <c r="E62" s="199"/>
      <c r="F62" s="199" t="s">
        <v>148</v>
      </c>
      <c r="G62" s="8"/>
      <c r="H62" s="18" t="s">
        <v>207</v>
      </c>
      <c r="I62" s="18"/>
      <c r="J62" s="18" t="s">
        <v>148</v>
      </c>
    </row>
    <row r="63" spans="1:10" s="10" customFormat="1" ht="19.5" customHeight="1">
      <c r="A63" s="6"/>
      <c r="B63" s="249"/>
      <c r="C63" s="4"/>
      <c r="D63" s="268" t="s">
        <v>137</v>
      </c>
      <c r="E63" s="268"/>
      <c r="F63" s="268"/>
      <c r="G63" s="268"/>
      <c r="H63" s="268"/>
      <c r="I63" s="268"/>
      <c r="J63" s="268"/>
    </row>
    <row r="64" spans="1:10" s="10" customFormat="1" ht="19.5" customHeight="1">
      <c r="A64" s="82" t="s">
        <v>54</v>
      </c>
      <c r="B64" s="12"/>
      <c r="C64" s="6"/>
      <c r="D64" s="26"/>
      <c r="E64" s="42"/>
      <c r="F64" s="41"/>
      <c r="G64" s="42"/>
      <c r="H64" s="26"/>
      <c r="I64" s="42"/>
      <c r="J64" s="41"/>
    </row>
    <row r="65" spans="1:10" s="10" customFormat="1" ht="19.5" customHeight="1">
      <c r="A65" s="83" t="s">
        <v>55</v>
      </c>
      <c r="B65" s="27"/>
      <c r="C65" s="6"/>
      <c r="D65" s="40"/>
      <c r="E65" s="21"/>
      <c r="F65" s="41"/>
      <c r="G65" s="42"/>
      <c r="H65" s="40"/>
      <c r="I65" s="21"/>
      <c r="J65" s="40"/>
    </row>
    <row r="66" spans="1:10" s="10" customFormat="1" ht="19.5" customHeight="1">
      <c r="A66" s="10" t="s">
        <v>129</v>
      </c>
      <c r="B66" s="27"/>
      <c r="C66" s="6"/>
      <c r="D66" s="41">
        <v>-78657</v>
      </c>
      <c r="E66" s="21"/>
      <c r="F66" s="41">
        <v>-2962</v>
      </c>
      <c r="G66" s="42"/>
      <c r="H66" s="41">
        <v>0</v>
      </c>
      <c r="I66" s="21"/>
      <c r="J66" s="41">
        <v>0</v>
      </c>
    </row>
    <row r="67" spans="1:10" s="10" customFormat="1" ht="19.5" customHeight="1">
      <c r="A67" s="10" t="s">
        <v>298</v>
      </c>
      <c r="B67" s="27"/>
      <c r="C67" s="6"/>
      <c r="D67" s="40"/>
      <c r="E67" s="21"/>
      <c r="F67" s="41"/>
      <c r="G67" s="42"/>
      <c r="H67" s="40"/>
      <c r="I67" s="21"/>
      <c r="J67" s="40"/>
    </row>
    <row r="68" spans="1:10" s="10" customFormat="1" ht="19.5" customHeight="1">
      <c r="A68" s="10" t="s">
        <v>250</v>
      </c>
      <c r="B68" s="27"/>
      <c r="C68" s="6"/>
      <c r="D68" s="41">
        <v>-4887814</v>
      </c>
      <c r="E68" s="21"/>
      <c r="F68" s="41">
        <v>2111417</v>
      </c>
      <c r="G68" s="42"/>
      <c r="H68" s="41">
        <v>0</v>
      </c>
      <c r="I68" s="21"/>
      <c r="J68" s="41">
        <v>0</v>
      </c>
    </row>
    <row r="69" spans="1:10" s="10" customFormat="1" ht="19.5" customHeight="1">
      <c r="A69" s="10" t="s">
        <v>272</v>
      </c>
      <c r="B69" s="27"/>
      <c r="C69" s="6"/>
      <c r="D69" s="41">
        <v>-129483</v>
      </c>
      <c r="E69" s="21"/>
      <c r="F69" s="41">
        <v>0</v>
      </c>
      <c r="G69" s="42"/>
      <c r="H69" s="41">
        <v>-53161</v>
      </c>
      <c r="I69" s="21"/>
      <c r="J69" s="41">
        <v>0</v>
      </c>
    </row>
    <row r="70" spans="1:10" s="10" customFormat="1" ht="19.5" customHeight="1">
      <c r="A70" s="10" t="s">
        <v>299</v>
      </c>
      <c r="B70" s="27"/>
      <c r="C70" s="6"/>
      <c r="D70" s="40"/>
      <c r="E70" s="21"/>
      <c r="F70" s="41"/>
      <c r="G70" s="42"/>
      <c r="H70" s="40"/>
      <c r="I70" s="21"/>
      <c r="J70" s="40"/>
    </row>
    <row r="71" spans="1:10" s="10" customFormat="1" ht="19.5" customHeight="1">
      <c r="A71" s="10" t="s">
        <v>251</v>
      </c>
      <c r="B71" s="27"/>
      <c r="C71" s="6"/>
      <c r="D71" s="41">
        <v>70405</v>
      </c>
      <c r="E71" s="21"/>
      <c r="F71" s="41">
        <v>0</v>
      </c>
      <c r="G71" s="42"/>
      <c r="H71" s="41">
        <v>0</v>
      </c>
      <c r="I71" s="21"/>
      <c r="J71" s="41">
        <v>0</v>
      </c>
    </row>
    <row r="72" spans="1:10" s="10" customFormat="1" ht="19.5" customHeight="1">
      <c r="A72" s="12" t="s">
        <v>159</v>
      </c>
      <c r="B72" s="249"/>
      <c r="C72" s="6"/>
      <c r="D72" s="41"/>
      <c r="E72" s="21"/>
      <c r="F72" s="41"/>
      <c r="G72" s="42"/>
      <c r="H72" s="185"/>
      <c r="I72" s="186"/>
      <c r="J72" s="185"/>
    </row>
    <row r="73" spans="1:10" s="10" customFormat="1" ht="19.5" customHeight="1">
      <c r="A73" s="30" t="s">
        <v>160</v>
      </c>
      <c r="B73" s="249"/>
      <c r="C73" s="6"/>
      <c r="D73" s="9">
        <v>989379</v>
      </c>
      <c r="E73" s="40"/>
      <c r="F73" s="28">
        <v>-422283</v>
      </c>
      <c r="G73" s="42"/>
      <c r="H73" s="41">
        <v>10632</v>
      </c>
      <c r="I73" s="184"/>
      <c r="J73" s="185">
        <v>0</v>
      </c>
    </row>
    <row r="74" spans="1:10" s="10" customFormat="1" ht="19.5" customHeight="1">
      <c r="A74" s="27" t="s">
        <v>139</v>
      </c>
      <c r="B74" s="30"/>
      <c r="C74" s="6"/>
      <c r="D74" s="111">
        <f>SUM(D66:D73)</f>
        <v>-4036170</v>
      </c>
      <c r="E74" s="40"/>
      <c r="F74" s="136">
        <f>SUM(F66:F73)</f>
        <v>1686172</v>
      </c>
      <c r="G74" s="42"/>
      <c r="H74" s="136">
        <f>SUM(H66:H73)</f>
        <v>-42529</v>
      </c>
      <c r="I74" s="184"/>
      <c r="J74" s="136">
        <f>SUM(J66:J73)</f>
        <v>0</v>
      </c>
    </row>
    <row r="75" spans="1:10" s="10" customFormat="1" ht="19.5" customHeight="1">
      <c r="A75" s="30"/>
      <c r="B75" s="30"/>
      <c r="C75" s="6"/>
      <c r="D75" s="9"/>
      <c r="E75" s="40"/>
      <c r="F75" s="28"/>
      <c r="G75" s="42"/>
      <c r="H75" s="41"/>
      <c r="I75" s="40"/>
      <c r="J75" s="41"/>
    </row>
    <row r="76" spans="1:10" s="10" customFormat="1" ht="19.5" customHeight="1">
      <c r="A76" s="201" t="s">
        <v>177</v>
      </c>
      <c r="B76" s="30"/>
      <c r="C76" s="6"/>
      <c r="D76" s="9"/>
      <c r="E76" s="40"/>
      <c r="F76" s="28"/>
      <c r="G76" s="42"/>
      <c r="H76" s="41"/>
      <c r="I76" s="40"/>
      <c r="J76" s="41"/>
    </row>
    <row r="77" spans="1:10" s="10" customFormat="1" ht="19.5" customHeight="1">
      <c r="A77" s="10" t="s">
        <v>257</v>
      </c>
      <c r="B77" s="30"/>
      <c r="C77" s="6"/>
      <c r="D77" s="9"/>
      <c r="E77" s="40"/>
      <c r="F77" s="28"/>
      <c r="G77" s="42"/>
      <c r="H77" s="41"/>
      <c r="I77" s="40"/>
      <c r="J77" s="41"/>
    </row>
    <row r="78" spans="1:10" s="10" customFormat="1" ht="19.5" customHeight="1">
      <c r="A78" s="10" t="s">
        <v>212</v>
      </c>
      <c r="B78" s="30"/>
      <c r="C78" s="6"/>
      <c r="D78" s="9">
        <v>2582879</v>
      </c>
      <c r="E78" s="40"/>
      <c r="F78" s="28">
        <v>0</v>
      </c>
      <c r="G78" s="42"/>
      <c r="H78" s="28">
        <v>0</v>
      </c>
      <c r="I78" s="40"/>
      <c r="J78" s="28">
        <v>0</v>
      </c>
    </row>
    <row r="79" spans="1:10" s="10" customFormat="1" ht="19.5" customHeight="1">
      <c r="A79" s="33" t="s">
        <v>258</v>
      </c>
      <c r="B79" s="30"/>
      <c r="C79" s="6"/>
      <c r="D79" s="9">
        <v>3639</v>
      </c>
      <c r="E79" s="40"/>
      <c r="F79" s="28">
        <v>0</v>
      </c>
      <c r="G79" s="42"/>
      <c r="H79" s="28">
        <v>0</v>
      </c>
      <c r="I79" s="40"/>
      <c r="J79" s="28">
        <v>0</v>
      </c>
    </row>
    <row r="80" spans="1:10" s="10" customFormat="1" ht="19.5" customHeight="1">
      <c r="A80" s="33" t="s">
        <v>259</v>
      </c>
      <c r="B80" s="30"/>
      <c r="C80" s="6"/>
      <c r="D80" s="9">
        <v>0</v>
      </c>
      <c r="E80" s="40"/>
      <c r="F80" s="28">
        <v>2056</v>
      </c>
      <c r="G80" s="42"/>
      <c r="H80" s="28">
        <v>0</v>
      </c>
      <c r="I80" s="40"/>
      <c r="J80" s="28">
        <v>0</v>
      </c>
    </row>
    <row r="81" spans="1:10" s="10" customFormat="1" ht="19.5" customHeight="1">
      <c r="A81" s="260" t="s">
        <v>213</v>
      </c>
      <c r="B81" s="30"/>
      <c r="C81" s="6"/>
      <c r="D81" s="9">
        <v>-517304</v>
      </c>
      <c r="E81" s="40"/>
      <c r="F81" s="28">
        <v>-411</v>
      </c>
      <c r="G81" s="42"/>
      <c r="H81" s="28">
        <v>0</v>
      </c>
      <c r="I81" s="40"/>
      <c r="J81" s="28">
        <v>0</v>
      </c>
    </row>
    <row r="82" spans="1:10" s="10" customFormat="1" ht="19.5" customHeight="1">
      <c r="A82" s="203" t="s">
        <v>178</v>
      </c>
      <c r="B82" s="30"/>
      <c r="C82" s="6"/>
      <c r="D82" s="111">
        <f>SUM(D77:D81)</f>
        <v>2069214</v>
      </c>
      <c r="E82" s="40"/>
      <c r="F82" s="136">
        <f>SUM(F77:F81)</f>
        <v>1645</v>
      </c>
      <c r="G82" s="42"/>
      <c r="H82" s="136">
        <f>SUM(H77:H81)</f>
        <v>0</v>
      </c>
      <c r="I82" s="184"/>
      <c r="J82" s="136">
        <f>SUM(J77:J81)</f>
        <v>0</v>
      </c>
    </row>
    <row r="83" spans="1:10" s="10" customFormat="1" ht="19.5" customHeight="1">
      <c r="A83" s="203"/>
      <c r="B83" s="30"/>
      <c r="C83" s="6"/>
      <c r="D83" s="9"/>
      <c r="E83" s="40"/>
      <c r="F83" s="28"/>
      <c r="G83" s="42"/>
      <c r="H83" s="41"/>
      <c r="I83" s="40"/>
      <c r="J83" s="41"/>
    </row>
    <row r="84" spans="1:10" ht="19.5" customHeight="1">
      <c r="A84" s="23" t="s">
        <v>140</v>
      </c>
      <c r="B84" s="250"/>
      <c r="D84" s="100">
        <f>D74+D82</f>
        <v>-1966956</v>
      </c>
      <c r="E84" s="31"/>
      <c r="F84" s="100">
        <f>F74+F82</f>
        <v>1687817</v>
      </c>
      <c r="G84" s="32"/>
      <c r="H84" s="100">
        <f>H74+H82</f>
        <v>-42529</v>
      </c>
      <c r="I84" s="32"/>
      <c r="J84" s="100">
        <f>J74+J82</f>
        <v>0</v>
      </c>
    </row>
    <row r="85" spans="1:10" ht="19.5" customHeight="1" thickBot="1">
      <c r="A85" s="23" t="s">
        <v>141</v>
      </c>
      <c r="B85" s="250"/>
      <c r="D85" s="84">
        <f>SUM(D84,D49)</f>
        <v>-1461262</v>
      </c>
      <c r="E85" s="31"/>
      <c r="F85" s="84">
        <f>SUM(F84,F49)</f>
        <v>2612828</v>
      </c>
      <c r="G85" s="31"/>
      <c r="H85" s="84">
        <f>SUM(H84,H49)</f>
        <v>69918</v>
      </c>
      <c r="I85" s="31"/>
      <c r="J85" s="84">
        <f>SUM(J84,J49)</f>
        <v>-3999</v>
      </c>
    </row>
    <row r="86" spans="1:10" ht="19.5" customHeight="1" thickTop="1">
      <c r="A86" s="23"/>
      <c r="B86" s="250"/>
      <c r="D86" s="41"/>
      <c r="E86" s="31"/>
      <c r="F86" s="32"/>
      <c r="G86" s="31"/>
      <c r="H86" s="32"/>
      <c r="I86" s="31"/>
      <c r="J86" s="32"/>
    </row>
    <row r="87" spans="1:10" s="10" customFormat="1" ht="19.5" customHeight="1">
      <c r="A87" s="137" t="s">
        <v>113</v>
      </c>
      <c r="B87" s="23"/>
      <c r="C87" s="1"/>
      <c r="D87" s="21"/>
      <c r="E87" s="21"/>
      <c r="F87" s="21"/>
      <c r="G87" s="1"/>
      <c r="H87" s="21"/>
      <c r="I87" s="21"/>
      <c r="J87" s="21"/>
    </row>
    <row r="88" spans="1:10" s="10" customFormat="1" ht="19.5" customHeight="1">
      <c r="A88" s="132" t="s">
        <v>118</v>
      </c>
      <c r="B88" s="23"/>
      <c r="C88" s="1"/>
      <c r="D88" s="36">
        <v>496393</v>
      </c>
      <c r="E88" s="36"/>
      <c r="F88" s="36">
        <v>915143</v>
      </c>
      <c r="G88" s="36"/>
      <c r="H88" s="36">
        <v>112447</v>
      </c>
      <c r="I88" s="36"/>
      <c r="J88" s="226">
        <v>-3999</v>
      </c>
    </row>
    <row r="89" spans="1:10" s="10" customFormat="1" ht="19.5" customHeight="1">
      <c r="A89" s="132" t="s">
        <v>53</v>
      </c>
      <c r="B89" s="23"/>
      <c r="C89" s="1"/>
      <c r="D89" s="36">
        <v>9301</v>
      </c>
      <c r="E89" s="138"/>
      <c r="F89" s="36">
        <v>9868</v>
      </c>
      <c r="G89" s="80"/>
      <c r="H89" s="28">
        <v>0</v>
      </c>
      <c r="I89" s="40"/>
      <c r="J89" s="28">
        <v>0</v>
      </c>
    </row>
    <row r="90" spans="1:10" s="10" customFormat="1" ht="19.5" customHeight="1" thickBot="1">
      <c r="A90" s="23" t="s">
        <v>166</v>
      </c>
      <c r="B90" s="23"/>
      <c r="C90" s="1"/>
      <c r="D90" s="24">
        <f>SUM(D88:D89)</f>
        <v>505694</v>
      </c>
      <c r="E90" s="21"/>
      <c r="F90" s="24">
        <f>SUM(F88:F89)</f>
        <v>925011</v>
      </c>
      <c r="G90" s="1"/>
      <c r="H90" s="24">
        <f>SUM(H88:H89)</f>
        <v>112447</v>
      </c>
      <c r="I90" s="21"/>
      <c r="J90" s="24">
        <f>SUM(J88:J89)</f>
        <v>-3999</v>
      </c>
    </row>
    <row r="91" spans="1:10" s="10" customFormat="1" ht="19.5" customHeight="1" thickTop="1">
      <c r="A91" s="23"/>
      <c r="B91" s="23"/>
      <c r="C91" s="1"/>
      <c r="D91" s="21"/>
      <c r="E91" s="21"/>
      <c r="F91" s="21"/>
      <c r="G91" s="1"/>
      <c r="H91" s="21"/>
      <c r="I91" s="21"/>
      <c r="J91" s="21"/>
    </row>
    <row r="92" spans="1:10" ht="19.5" customHeight="1">
      <c r="A92" s="139" t="s">
        <v>120</v>
      </c>
      <c r="B92" s="250"/>
      <c r="D92" s="41"/>
      <c r="E92" s="31"/>
      <c r="F92" s="32"/>
      <c r="G92" s="31"/>
      <c r="H92" s="32"/>
      <c r="I92" s="31"/>
      <c r="J92" s="32"/>
    </row>
    <row r="93" spans="1:10" ht="19.5" customHeight="1">
      <c r="A93" s="140" t="s">
        <v>119</v>
      </c>
      <c r="B93" s="250"/>
      <c r="D93" s="41">
        <v>-1464085</v>
      </c>
      <c r="E93" s="31"/>
      <c r="F93" s="41">
        <v>2589368</v>
      </c>
      <c r="G93" s="31"/>
      <c r="H93" s="41">
        <v>69918</v>
      </c>
      <c r="I93" s="31"/>
      <c r="J93" s="227">
        <v>-3999</v>
      </c>
    </row>
    <row r="94" spans="1:10" ht="19.5" customHeight="1">
      <c r="A94" s="140" t="s">
        <v>56</v>
      </c>
      <c r="B94" s="250"/>
      <c r="D94" s="42">
        <v>2823</v>
      </c>
      <c r="E94" s="31"/>
      <c r="F94" s="42">
        <v>23460</v>
      </c>
      <c r="G94" s="31"/>
      <c r="H94" s="28">
        <v>0</v>
      </c>
      <c r="I94" s="40"/>
      <c r="J94" s="28">
        <v>0</v>
      </c>
    </row>
    <row r="95" spans="1:10" ht="19.5" customHeight="1" thickBot="1">
      <c r="A95" s="139" t="s">
        <v>141</v>
      </c>
      <c r="B95" s="250"/>
      <c r="D95" s="110">
        <f>SUM(D93:D94)</f>
        <v>-1461262</v>
      </c>
      <c r="E95" s="31"/>
      <c r="F95" s="110">
        <f>SUM(F93:F94)</f>
        <v>2612828</v>
      </c>
      <c r="G95" s="31"/>
      <c r="H95" s="110">
        <f>SUM(H93:H94)</f>
        <v>69918</v>
      </c>
      <c r="I95" s="31"/>
      <c r="J95" s="110">
        <f>SUM(J93:J94)</f>
        <v>-3999</v>
      </c>
    </row>
    <row r="96" spans="1:10" ht="19.5" customHeight="1" thickTop="1">
      <c r="A96" s="81"/>
      <c r="B96" s="141"/>
      <c r="D96" s="85"/>
      <c r="F96" s="85"/>
      <c r="H96" s="85"/>
      <c r="J96" s="85"/>
    </row>
    <row r="97" spans="1:10" s="10" customFormat="1" ht="19.5" customHeight="1" thickBot="1">
      <c r="A97" s="81" t="s">
        <v>169</v>
      </c>
      <c r="B97" s="3">
        <v>23</v>
      </c>
      <c r="C97" s="4"/>
      <c r="D97" s="169">
        <f>+D88/752098</f>
        <v>0.66001106238814622</v>
      </c>
      <c r="E97" s="162"/>
      <c r="F97" s="169">
        <f>+F88/752098</f>
        <v>1.2167869080891054</v>
      </c>
      <c r="G97" s="162"/>
      <c r="H97" s="169">
        <f>H88/752098</f>
        <v>0.14951110094695105</v>
      </c>
      <c r="I97" s="162"/>
      <c r="J97" s="182">
        <f>J88/1</f>
        <v>-3999</v>
      </c>
    </row>
    <row r="98" spans="1:10" ht="19.5" customHeight="1" thickTop="1"/>
    <row r="101" spans="1:10" ht="19.5" customHeight="1">
      <c r="D101" s="258">
        <f>+D90-D49</f>
        <v>0</v>
      </c>
      <c r="F101" s="258">
        <f>+F90-F49</f>
        <v>0</v>
      </c>
      <c r="H101" s="258">
        <f>+H90-H49</f>
        <v>0</v>
      </c>
      <c r="J101" s="258">
        <f>+J90-J49</f>
        <v>0</v>
      </c>
    </row>
    <row r="102" spans="1:10" ht="19.5" customHeight="1">
      <c r="D102" s="258">
        <f>+D95-D85</f>
        <v>0</v>
      </c>
      <c r="F102" s="258">
        <f>+F95-F85</f>
        <v>0</v>
      </c>
      <c r="H102" s="258">
        <f>+H95-H85</f>
        <v>0</v>
      </c>
      <c r="J102" s="258">
        <f>+J95-J85</f>
        <v>0</v>
      </c>
    </row>
  </sheetData>
  <mergeCells count="4">
    <mergeCell ref="H7:J7"/>
    <mergeCell ref="D11:J11"/>
    <mergeCell ref="H59:J59"/>
    <mergeCell ref="D63:J63"/>
  </mergeCells>
  <pageMargins left="0.70866141732283505" right="0.39370078740157499" top="0.47244094488188998" bottom="0.511811023622047" header="0.511811023622047" footer="0.511811023622047"/>
  <pageSetup paperSize="9" scale="60" firstPageNumber="7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K41"/>
  <sheetViews>
    <sheetView view="pageBreakPreview" topLeftCell="A7" zoomScale="70" zoomScaleNormal="60" zoomScaleSheetLayoutView="70" workbookViewId="0">
      <selection activeCell="L16" sqref="L16"/>
    </sheetView>
  </sheetViews>
  <sheetFormatPr defaultColWidth="9.09765625" defaultRowHeight="19.5" customHeight="1"/>
  <cols>
    <col min="1" max="1" width="63.3984375" style="33" customWidth="1"/>
    <col min="2" max="2" width="8.3984375" style="33" customWidth="1"/>
    <col min="3" max="3" width="1.59765625" style="33" customWidth="1"/>
    <col min="4" max="4" width="15.69921875" style="33" customWidth="1"/>
    <col min="5" max="5" width="1.3984375" style="33" customWidth="1"/>
    <col min="6" max="6" width="17.8984375" style="33" bestFit="1" customWidth="1"/>
    <col min="7" max="7" width="1.3984375" style="33" customWidth="1"/>
    <col min="8" max="8" width="16.69921875" style="33" customWidth="1"/>
    <col min="9" max="9" width="1.19921875" style="33" customWidth="1"/>
    <col min="10" max="10" width="18.59765625" style="33" customWidth="1"/>
    <col min="11" max="11" width="1.19921875" style="33" customWidth="1"/>
    <col min="12" max="12" width="21" style="33" customWidth="1"/>
    <col min="13" max="13" width="1.59765625" style="33" customWidth="1"/>
    <col min="14" max="14" width="13.09765625" style="33" customWidth="1"/>
    <col min="15" max="15" width="1.19921875" style="33" customWidth="1"/>
    <col min="16" max="16" width="15.69921875" style="33" bestFit="1" customWidth="1"/>
    <col min="17" max="17" width="1.19921875" style="33" hidden="1" customWidth="1"/>
    <col min="18" max="18" width="16.09765625" style="33" hidden="1" customWidth="1"/>
    <col min="19" max="19" width="1.19921875" style="33" hidden="1" customWidth="1"/>
    <col min="20" max="20" width="14.69921875" style="33" hidden="1" customWidth="1"/>
    <col min="21" max="21" width="1.19921875" style="33" customWidth="1"/>
    <col min="22" max="22" width="22.09765625" style="33" bestFit="1" customWidth="1"/>
    <col min="23" max="23" width="1.19921875" style="33" customWidth="1"/>
    <col min="24" max="24" width="25.59765625" style="33" bestFit="1" customWidth="1"/>
    <col min="25" max="25" width="1.19921875" style="33" customWidth="1"/>
    <col min="26" max="26" width="22.69921875" style="33" customWidth="1"/>
    <col min="27" max="27" width="1.19921875" style="33" customWidth="1"/>
    <col min="28" max="28" width="22.69921875" style="33" customWidth="1"/>
    <col min="29" max="29" width="1.19921875" style="33" customWidth="1"/>
    <col min="30" max="30" width="15.69921875" style="33" bestFit="1" customWidth="1"/>
    <col min="31" max="31" width="1.19921875" style="33" customWidth="1"/>
    <col min="32" max="32" width="16.69921875" style="33" customWidth="1"/>
    <col min="33" max="33" width="1.19921875" style="33" customWidth="1"/>
    <col min="34" max="34" width="12.69921875" style="33" customWidth="1"/>
    <col min="35" max="35" width="1.19921875" style="33" customWidth="1"/>
    <col min="36" max="36" width="16.69921875" style="33" customWidth="1"/>
    <col min="37" max="37" width="14.09765625" style="33" bestFit="1" customWidth="1"/>
    <col min="38" max="16384" width="9.09765625" style="33"/>
  </cols>
  <sheetData>
    <row r="1" spans="1:37" ht="19.5" customHeight="1">
      <c r="A1" s="17" t="s">
        <v>170</v>
      </c>
      <c r="B1" s="17"/>
      <c r="C1" s="17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3"/>
      <c r="R1" s="143"/>
      <c r="S1" s="143"/>
      <c r="T1" s="150"/>
      <c r="U1" s="143"/>
      <c r="V1" s="150"/>
      <c r="W1" s="143"/>
      <c r="X1" s="142"/>
      <c r="Y1" s="143"/>
      <c r="Z1" s="142"/>
      <c r="AA1" s="142"/>
      <c r="AB1" s="142"/>
      <c r="AC1" s="143"/>
      <c r="AD1" s="142"/>
      <c r="AE1" s="143"/>
      <c r="AF1" s="142"/>
      <c r="AG1" s="143"/>
      <c r="AH1" s="36"/>
      <c r="AI1" s="143"/>
      <c r="AJ1" s="142"/>
    </row>
    <row r="2" spans="1:37" ht="19.5" customHeight="1">
      <c r="A2" s="144" t="s">
        <v>142</v>
      </c>
      <c r="B2" s="144"/>
      <c r="C2" s="144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  <c r="R2" s="143"/>
      <c r="S2" s="143"/>
      <c r="T2" s="150"/>
      <c r="U2" s="143"/>
      <c r="V2" s="150"/>
      <c r="W2" s="143"/>
      <c r="X2" s="142"/>
      <c r="Y2" s="143"/>
      <c r="Z2" s="142"/>
      <c r="AA2" s="142"/>
      <c r="AB2" s="142"/>
      <c r="AC2" s="143"/>
      <c r="AD2" s="142"/>
      <c r="AE2" s="143"/>
      <c r="AF2" s="142"/>
      <c r="AG2" s="143"/>
      <c r="AH2" s="36"/>
      <c r="AI2" s="143"/>
      <c r="AJ2" s="142"/>
    </row>
    <row r="3" spans="1:37" ht="19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45"/>
      <c r="R3" s="146"/>
      <c r="S3" s="146"/>
      <c r="T3" s="150"/>
      <c r="U3" s="146"/>
      <c r="V3" s="150"/>
      <c r="W3" s="146"/>
      <c r="X3" s="130"/>
      <c r="Y3" s="146"/>
      <c r="Z3" s="130"/>
      <c r="AA3" s="130"/>
      <c r="AB3" s="130"/>
      <c r="AC3" s="146"/>
      <c r="AD3" s="146"/>
      <c r="AE3" s="146"/>
      <c r="AF3" s="146"/>
      <c r="AG3" s="146"/>
      <c r="AH3" s="146"/>
      <c r="AI3" s="146"/>
      <c r="AJ3" s="146"/>
    </row>
    <row r="4" spans="1:37" ht="19.5" customHeight="1">
      <c r="A4" s="146"/>
      <c r="B4" s="146"/>
      <c r="C4" s="146"/>
      <c r="D4" s="270" t="s">
        <v>195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183"/>
      <c r="AF4" s="183"/>
      <c r="AG4" s="183"/>
      <c r="AH4" s="183"/>
      <c r="AI4" s="183"/>
      <c r="AJ4" s="183"/>
    </row>
    <row r="5" spans="1:37" ht="19.5" customHeight="1">
      <c r="A5" s="146"/>
      <c r="B5" s="146"/>
      <c r="C5" s="146"/>
      <c r="D5" s="146"/>
      <c r="E5" s="146"/>
      <c r="F5" s="146"/>
      <c r="G5" s="146"/>
      <c r="H5" s="146"/>
      <c r="I5" s="147"/>
      <c r="J5" s="146"/>
      <c r="K5" s="147"/>
      <c r="L5" s="271" t="s">
        <v>57</v>
      </c>
      <c r="M5" s="271"/>
      <c r="N5" s="271"/>
      <c r="O5" s="271"/>
      <c r="P5" s="271"/>
      <c r="Q5" s="146"/>
      <c r="R5" s="261"/>
      <c r="S5" s="261"/>
      <c r="T5" s="261"/>
      <c r="U5" s="143"/>
      <c r="V5" s="271" t="s">
        <v>29</v>
      </c>
      <c r="W5" s="271"/>
      <c r="X5" s="271"/>
      <c r="Y5" s="271"/>
      <c r="Z5" s="271"/>
      <c r="AA5" s="271"/>
      <c r="AB5" s="271"/>
      <c r="AC5" s="271"/>
      <c r="AD5" s="271"/>
      <c r="AE5" s="148"/>
      <c r="AF5" s="149"/>
      <c r="AG5" s="146"/>
      <c r="AH5" s="37"/>
      <c r="AI5" s="148"/>
      <c r="AJ5" s="146"/>
    </row>
    <row r="6" spans="1:37" ht="19.5" customHeight="1">
      <c r="A6" s="146"/>
      <c r="Q6" s="146"/>
      <c r="R6" s="200"/>
      <c r="S6"/>
      <c r="T6"/>
      <c r="U6" s="146"/>
      <c r="V6"/>
      <c r="W6" s="146"/>
    </row>
    <row r="7" spans="1:37" ht="19.5" customHeight="1">
      <c r="A7" s="146"/>
      <c r="Q7" s="147"/>
      <c r="R7" s="187"/>
      <c r="S7" s="216"/>
      <c r="T7" s="216"/>
      <c r="U7" s="217"/>
      <c r="V7" s="216"/>
      <c r="W7" s="146"/>
    </row>
    <row r="8" spans="1:37" ht="19.5" customHeight="1">
      <c r="A8" s="146"/>
      <c r="Q8" s="147"/>
      <c r="R8" s="229" t="s">
        <v>214</v>
      </c>
      <c r="S8" s="218"/>
      <c r="T8" s="232"/>
      <c r="U8" s="217"/>
      <c r="V8" s="218"/>
      <c r="W8" s="146"/>
    </row>
    <row r="9" spans="1:37" ht="19.5" customHeight="1">
      <c r="A9" s="146"/>
      <c r="F9" s="150" t="s">
        <v>58</v>
      </c>
      <c r="Q9" s="147"/>
      <c r="R9" s="229" t="s">
        <v>215</v>
      </c>
      <c r="S9" s="218"/>
      <c r="T9" s="232"/>
      <c r="U9" s="217"/>
      <c r="V9" s="206"/>
      <c r="W9" s="146"/>
      <c r="AB9" s="10"/>
    </row>
    <row r="10" spans="1:37" ht="19.5" customHeight="1">
      <c r="A10" s="146"/>
      <c r="B10" s="146"/>
      <c r="C10" s="146"/>
      <c r="D10" s="146"/>
      <c r="E10" s="146"/>
      <c r="F10" s="150" t="s">
        <v>59</v>
      </c>
      <c r="G10" s="146"/>
      <c r="H10" s="150" t="s">
        <v>202</v>
      </c>
      <c r="I10" s="147"/>
      <c r="J10" s="146"/>
      <c r="K10" s="147"/>
      <c r="L10" s="147"/>
      <c r="M10" s="147"/>
      <c r="N10" s="147"/>
      <c r="O10" s="147"/>
      <c r="P10" s="147"/>
      <c r="Q10" s="147"/>
      <c r="R10" s="229" t="s">
        <v>181</v>
      </c>
      <c r="S10" s="187"/>
      <c r="T10" s="228" t="s">
        <v>262</v>
      </c>
      <c r="U10" s="217"/>
      <c r="V10" s="187"/>
      <c r="W10" s="146"/>
      <c r="X10" s="150"/>
      <c r="Y10" s="146"/>
      <c r="Z10" s="150"/>
      <c r="AA10" s="150"/>
      <c r="AB10" s="150"/>
      <c r="AC10" s="147"/>
      <c r="AD10" s="147"/>
      <c r="AE10" s="151"/>
      <c r="AF10" s="147" t="s">
        <v>67</v>
      </c>
      <c r="AG10" s="148"/>
      <c r="AI10" s="146"/>
      <c r="AJ10" s="37"/>
    </row>
    <row r="11" spans="1:37" ht="19.5" customHeight="1">
      <c r="A11" s="146"/>
      <c r="B11" s="146"/>
      <c r="C11" s="146"/>
      <c r="D11" s="150" t="s">
        <v>58</v>
      </c>
      <c r="E11" s="150"/>
      <c r="F11" s="150" t="s">
        <v>60</v>
      </c>
      <c r="G11" s="150"/>
      <c r="H11" s="150" t="s">
        <v>199</v>
      </c>
      <c r="I11" s="147"/>
      <c r="J11" s="150" t="s">
        <v>179</v>
      </c>
      <c r="K11" s="147"/>
      <c r="L11" s="150"/>
      <c r="M11" s="150"/>
      <c r="N11" s="150"/>
      <c r="O11" s="146"/>
      <c r="P11" s="146"/>
      <c r="Q11" s="147"/>
      <c r="R11" s="229" t="s">
        <v>217</v>
      </c>
      <c r="S11" s="187"/>
      <c r="T11" s="228" t="s">
        <v>181</v>
      </c>
      <c r="U11" s="217"/>
      <c r="V11" s="187"/>
      <c r="W11" s="146"/>
      <c r="X11" s="150" t="s">
        <v>184</v>
      </c>
      <c r="Y11" s="146"/>
      <c r="Z11" s="150" t="s">
        <v>194</v>
      </c>
      <c r="AA11" s="150"/>
      <c r="AB11" s="150" t="s">
        <v>265</v>
      </c>
      <c r="AC11" s="147"/>
      <c r="AD11" s="150" t="s">
        <v>64</v>
      </c>
      <c r="AE11" s="146"/>
      <c r="AF11" s="150" t="s">
        <v>68</v>
      </c>
      <c r="AG11" s="147"/>
      <c r="AH11" s="147" t="s">
        <v>71</v>
      </c>
      <c r="AI11" s="147"/>
      <c r="AJ11" s="36"/>
    </row>
    <row r="12" spans="1:37" ht="19.5" customHeight="1">
      <c r="A12" s="146"/>
      <c r="B12" s="146"/>
      <c r="C12" s="146"/>
      <c r="D12" s="150" t="s">
        <v>59</v>
      </c>
      <c r="E12" s="150"/>
      <c r="F12" s="150" t="s">
        <v>291</v>
      </c>
      <c r="G12" s="150"/>
      <c r="H12" s="150" t="s">
        <v>292</v>
      </c>
      <c r="I12" s="147"/>
      <c r="J12" s="150" t="s">
        <v>181</v>
      </c>
      <c r="K12" s="147"/>
      <c r="L12" s="150" t="s">
        <v>61</v>
      </c>
      <c r="M12" s="150"/>
      <c r="N12" s="150" t="s">
        <v>152</v>
      </c>
      <c r="O12" s="147"/>
      <c r="P12" s="150"/>
      <c r="Q12" s="147"/>
      <c r="R12" s="228" t="s">
        <v>260</v>
      </c>
      <c r="S12" s="187"/>
      <c r="T12" s="228" t="s">
        <v>218</v>
      </c>
      <c r="U12" s="217"/>
      <c r="V12" s="187" t="s">
        <v>270</v>
      </c>
      <c r="W12" s="146"/>
      <c r="X12" s="150" t="s">
        <v>185</v>
      </c>
      <c r="Y12" s="146"/>
      <c r="Z12" s="150" t="s">
        <v>103</v>
      </c>
      <c r="AA12" s="150"/>
      <c r="AB12" s="150" t="s">
        <v>266</v>
      </c>
      <c r="AC12" s="147"/>
      <c r="AD12" s="150" t="s">
        <v>65</v>
      </c>
      <c r="AE12" s="146"/>
      <c r="AF12" s="150" t="s">
        <v>69</v>
      </c>
      <c r="AG12" s="147"/>
      <c r="AH12" s="150" t="s">
        <v>72</v>
      </c>
      <c r="AI12" s="147"/>
      <c r="AJ12" s="38" t="s">
        <v>74</v>
      </c>
    </row>
    <row r="13" spans="1:37" ht="19.5" customHeight="1">
      <c r="A13" s="146"/>
      <c r="B13" s="194" t="s">
        <v>1</v>
      </c>
      <c r="C13" s="192"/>
      <c r="D13" s="150" t="s">
        <v>60</v>
      </c>
      <c r="E13" s="150"/>
      <c r="F13" s="150" t="s">
        <v>290</v>
      </c>
      <c r="G13" s="150"/>
      <c r="H13" s="150" t="s">
        <v>290</v>
      </c>
      <c r="I13" s="147"/>
      <c r="J13" s="150" t="s">
        <v>182</v>
      </c>
      <c r="K13" s="147"/>
      <c r="L13" s="150" t="s">
        <v>62</v>
      </c>
      <c r="M13" s="150"/>
      <c r="N13" s="150" t="s">
        <v>153</v>
      </c>
      <c r="O13" s="147"/>
      <c r="P13" s="150" t="s">
        <v>63</v>
      </c>
      <c r="Q13" s="147"/>
      <c r="R13" s="228" t="s">
        <v>261</v>
      </c>
      <c r="S13" s="187"/>
      <c r="T13" s="228" t="s">
        <v>220</v>
      </c>
      <c r="U13" s="217"/>
      <c r="V13" s="187" t="s">
        <v>271</v>
      </c>
      <c r="W13" s="146"/>
      <c r="X13" s="150" t="s">
        <v>183</v>
      </c>
      <c r="Y13" s="146"/>
      <c r="Z13" s="147" t="s">
        <v>102</v>
      </c>
      <c r="AA13" s="147"/>
      <c r="AB13" s="147" t="s">
        <v>245</v>
      </c>
      <c r="AC13" s="147"/>
      <c r="AD13" s="150" t="s">
        <v>66</v>
      </c>
      <c r="AE13" s="146"/>
      <c r="AF13" s="150" t="s">
        <v>70</v>
      </c>
      <c r="AG13" s="147"/>
      <c r="AH13" s="150" t="s">
        <v>73</v>
      </c>
      <c r="AI13" s="147"/>
      <c r="AJ13" s="38" t="s">
        <v>75</v>
      </c>
    </row>
    <row r="14" spans="1:37" ht="19.5" customHeight="1">
      <c r="A14" s="146"/>
      <c r="B14" s="152"/>
      <c r="C14" s="152"/>
      <c r="D14" s="230" t="s">
        <v>137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</row>
    <row r="15" spans="1:37" ht="19.5" customHeight="1">
      <c r="A15" s="123" t="s">
        <v>275</v>
      </c>
      <c r="B15" s="153"/>
      <c r="C15" s="153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6"/>
      <c r="R15" s="115"/>
      <c r="S15" s="115"/>
      <c r="T15" s="115"/>
      <c r="U15" s="116"/>
      <c r="V15" s="115"/>
      <c r="W15" s="116"/>
      <c r="X15" s="115"/>
      <c r="Y15" s="116"/>
      <c r="Z15" s="115"/>
      <c r="AA15" s="115"/>
      <c r="AB15" s="115"/>
      <c r="AC15" s="116"/>
      <c r="AD15" s="115"/>
      <c r="AE15" s="116"/>
      <c r="AF15" s="115"/>
      <c r="AG15" s="116"/>
      <c r="AH15" s="115"/>
      <c r="AI15" s="116"/>
      <c r="AJ15" s="42"/>
    </row>
    <row r="16" spans="1:37" ht="19.5" customHeight="1">
      <c r="A16" s="123" t="s">
        <v>149</v>
      </c>
      <c r="B16" s="153"/>
      <c r="C16" s="153"/>
      <c r="D16" s="39">
        <v>10</v>
      </c>
      <c r="E16" s="39"/>
      <c r="F16" s="39">
        <f>2738600</f>
        <v>2738600</v>
      </c>
      <c r="G16" s="39"/>
      <c r="H16" s="39">
        <f>207968+165178+10000</f>
        <v>383146</v>
      </c>
      <c r="I16" s="39"/>
      <c r="J16" s="39">
        <v>0</v>
      </c>
      <c r="K16" s="39"/>
      <c r="L16" s="39">
        <f>329658</f>
        <v>329658</v>
      </c>
      <c r="M16" s="39"/>
      <c r="N16" s="39">
        <v>7715</v>
      </c>
      <c r="O16" s="39"/>
      <c r="P16" s="39">
        <v>5665798</v>
      </c>
      <c r="Q16" s="40"/>
      <c r="R16" s="39"/>
      <c r="S16" s="39"/>
      <c r="T16" s="39">
        <v>0</v>
      </c>
      <c r="U16" s="39"/>
      <c r="V16" s="39">
        <v>1956199</v>
      </c>
      <c r="W16" s="39"/>
      <c r="X16" s="39">
        <v>-35013</v>
      </c>
      <c r="Y16" s="39"/>
      <c r="Z16" s="39">
        <v>11767</v>
      </c>
      <c r="AA16" s="39"/>
      <c r="AB16" s="39">
        <v>1988759</v>
      </c>
      <c r="AC16" s="40"/>
      <c r="AD16" s="39">
        <f>SUM(R16:AB16)</f>
        <v>3921712</v>
      </c>
      <c r="AE16" s="40"/>
      <c r="AF16" s="39">
        <f>SUM(AD16,D16:P16)</f>
        <v>13046639</v>
      </c>
      <c r="AG16" s="40"/>
      <c r="AH16" s="39">
        <f>263536</f>
        <v>263536</v>
      </c>
      <c r="AI16" s="42"/>
      <c r="AJ16" s="39">
        <f>SUM(AF16:AH16)</f>
        <v>13310175</v>
      </c>
      <c r="AK16" s="205"/>
    </row>
    <row r="17" spans="1:37" ht="19.5" customHeight="1">
      <c r="A17" s="123"/>
      <c r="B17" s="153"/>
      <c r="C17" s="15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0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0"/>
      <c r="AD17" s="39"/>
      <c r="AE17" s="40"/>
      <c r="AF17" s="40"/>
      <c r="AG17" s="40"/>
      <c r="AH17" s="39"/>
      <c r="AI17" s="42"/>
      <c r="AJ17" s="40"/>
    </row>
    <row r="18" spans="1:37" ht="19.5" hidden="1" customHeight="1">
      <c r="A18" s="123" t="s">
        <v>186</v>
      </c>
      <c r="B18" s="153"/>
      <c r="C18" s="153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</row>
    <row r="19" spans="1:37" ht="19.5" hidden="1" customHeight="1">
      <c r="A19" s="154"/>
      <c r="B19" s="193"/>
      <c r="C19" s="19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7" ht="19.5" hidden="1" customHeight="1">
      <c r="A20" s="180" t="s">
        <v>189</v>
      </c>
      <c r="B20" s="178"/>
      <c r="C20" s="178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1"/>
      <c r="R20" s="41"/>
      <c r="S20" s="41"/>
      <c r="T20" s="42"/>
      <c r="U20" s="41"/>
      <c r="V20" s="42"/>
      <c r="W20" s="41"/>
      <c r="X20" s="42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7" ht="19.5" hidden="1" customHeight="1">
      <c r="A21" s="179" t="s">
        <v>200</v>
      </c>
      <c r="B21" s="133">
        <v>18</v>
      </c>
      <c r="C21" s="133"/>
      <c r="D21" s="188"/>
      <c r="E21" s="41"/>
      <c r="F21" s="188"/>
      <c r="G21" s="41"/>
      <c r="H21" s="188"/>
      <c r="I21" s="42"/>
      <c r="J21" s="188"/>
      <c r="K21" s="42"/>
      <c r="L21" s="188"/>
      <c r="M21" s="42"/>
      <c r="N21" s="188"/>
      <c r="O21" s="42"/>
      <c r="P21" s="188"/>
      <c r="Q21" s="41"/>
      <c r="R21" s="188"/>
      <c r="S21" s="41"/>
      <c r="T21" s="188"/>
      <c r="U21" s="41"/>
      <c r="V21" s="188"/>
      <c r="W21" s="41"/>
      <c r="X21" s="188"/>
      <c r="Y21" s="41"/>
      <c r="Z21" s="188"/>
      <c r="AA21" s="41"/>
      <c r="AB21" s="41"/>
      <c r="AC21" s="41"/>
      <c r="AD21" s="188">
        <f>SUM(R21:Z21)</f>
        <v>0</v>
      </c>
      <c r="AE21" s="41"/>
      <c r="AF21" s="188">
        <f>SUM(AD21,D21:P21)</f>
        <v>0</v>
      </c>
      <c r="AG21" s="41"/>
      <c r="AH21" s="188"/>
      <c r="AI21" s="41"/>
      <c r="AJ21" s="188">
        <f>SUM(AF21:AH21)</f>
        <v>0</v>
      </c>
    </row>
    <row r="22" spans="1:37" s="191" customFormat="1" ht="19.5" hidden="1" customHeight="1">
      <c r="A22" s="180" t="s">
        <v>191</v>
      </c>
      <c r="B22" s="178"/>
      <c r="C22" s="178"/>
      <c r="D22" s="189">
        <f>+D21</f>
        <v>0</v>
      </c>
      <c r="E22" s="40"/>
      <c r="F22" s="189">
        <f>+F21</f>
        <v>0</v>
      </c>
      <c r="G22" s="40"/>
      <c r="H22" s="189">
        <f>+H21</f>
        <v>0</v>
      </c>
      <c r="I22" s="39"/>
      <c r="J22" s="189">
        <f>+J21</f>
        <v>0</v>
      </c>
      <c r="K22" s="39"/>
      <c r="L22" s="189">
        <f>+L21</f>
        <v>0</v>
      </c>
      <c r="M22" s="39"/>
      <c r="N22" s="189">
        <f>+N21</f>
        <v>0</v>
      </c>
      <c r="O22" s="39"/>
      <c r="P22" s="189">
        <v>0</v>
      </c>
      <c r="Q22" s="40"/>
      <c r="R22" s="189"/>
      <c r="S22" s="40"/>
      <c r="T22" s="189">
        <v>0</v>
      </c>
      <c r="U22" s="40"/>
      <c r="V22" s="189">
        <v>0</v>
      </c>
      <c r="W22" s="40"/>
      <c r="X22" s="189">
        <v>0</v>
      </c>
      <c r="Y22" s="40"/>
      <c r="Z22" s="189">
        <f>+Z21</f>
        <v>0</v>
      </c>
      <c r="AA22" s="40"/>
      <c r="AB22" s="40"/>
      <c r="AC22" s="40"/>
      <c r="AD22" s="189">
        <v>0</v>
      </c>
      <c r="AE22" s="40"/>
      <c r="AF22" s="189">
        <f>+AF21</f>
        <v>0</v>
      </c>
      <c r="AG22" s="40"/>
      <c r="AH22" s="189">
        <v>0</v>
      </c>
      <c r="AI22" s="40"/>
      <c r="AJ22" s="189">
        <f>+AJ21</f>
        <v>0</v>
      </c>
    </row>
    <row r="23" spans="1:37" ht="19.5" hidden="1" customHeight="1">
      <c r="A23" s="154"/>
      <c r="B23" s="193"/>
      <c r="C23" s="172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7" ht="19.5" hidden="1" customHeight="1">
      <c r="A24" s="180" t="s">
        <v>187</v>
      </c>
      <c r="B24" s="178"/>
      <c r="C24" s="17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1"/>
      <c r="R24" s="42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7" ht="19.5" hidden="1" customHeight="1">
      <c r="A25" s="179" t="s">
        <v>190</v>
      </c>
      <c r="B25" s="133"/>
      <c r="C25" s="178"/>
      <c r="D25" s="188"/>
      <c r="E25" s="41"/>
      <c r="F25" s="188"/>
      <c r="G25" s="41"/>
      <c r="H25" s="188"/>
      <c r="I25" s="42"/>
      <c r="J25" s="188"/>
      <c r="K25" s="42"/>
      <c r="L25" s="188"/>
      <c r="M25" s="42"/>
      <c r="N25" s="188"/>
      <c r="O25" s="42"/>
      <c r="P25" s="188"/>
      <c r="Q25" s="41"/>
      <c r="R25" s="188"/>
      <c r="S25" s="41"/>
      <c r="T25" s="188"/>
      <c r="U25" s="41"/>
      <c r="V25" s="188"/>
      <c r="W25" s="41"/>
      <c r="X25" s="188"/>
      <c r="Y25" s="41"/>
      <c r="Z25" s="188"/>
      <c r="AA25" s="41"/>
      <c r="AB25" s="41"/>
      <c r="AC25" s="41"/>
      <c r="AD25" s="188">
        <f>SUM(R25:Z25)</f>
        <v>0</v>
      </c>
      <c r="AE25" s="41"/>
      <c r="AF25" s="188">
        <f>SUM(AD25,D25:P25)</f>
        <v>0</v>
      </c>
      <c r="AG25" s="41"/>
      <c r="AH25" s="188"/>
      <c r="AI25" s="41"/>
      <c r="AJ25" s="188">
        <f>SUM(AF25:AH25)</f>
        <v>0</v>
      </c>
    </row>
    <row r="26" spans="1:37" ht="19.5" hidden="1" customHeight="1">
      <c r="A26" s="180" t="s">
        <v>192</v>
      </c>
      <c r="B26" s="178"/>
      <c r="C26" s="178"/>
      <c r="D26" s="189">
        <f>SUM(D25)</f>
        <v>0</v>
      </c>
      <c r="E26" s="40"/>
      <c r="F26" s="189">
        <f>SUM(F25)</f>
        <v>0</v>
      </c>
      <c r="G26" s="40"/>
      <c r="H26" s="189">
        <f>SUM(H25)</f>
        <v>0</v>
      </c>
      <c r="I26" s="39"/>
      <c r="J26" s="189">
        <f>SUM(J25)</f>
        <v>0</v>
      </c>
      <c r="K26" s="39"/>
      <c r="L26" s="189">
        <f>SUM(L25)</f>
        <v>0</v>
      </c>
      <c r="M26" s="39"/>
      <c r="N26" s="189">
        <f>SUM(N25)</f>
        <v>0</v>
      </c>
      <c r="O26" s="39"/>
      <c r="P26" s="189">
        <v>0</v>
      </c>
      <c r="Q26" s="40"/>
      <c r="R26" s="189"/>
      <c r="S26" s="40"/>
      <c r="T26" s="189"/>
      <c r="U26" s="40"/>
      <c r="V26" s="189">
        <v>0</v>
      </c>
      <c r="W26" s="40"/>
      <c r="X26" s="189">
        <f>SUM(X25)</f>
        <v>0</v>
      </c>
      <c r="Y26" s="40"/>
      <c r="Z26" s="189">
        <f>SUM(Z25)</f>
        <v>0</v>
      </c>
      <c r="AA26" s="40"/>
      <c r="AB26" s="40"/>
      <c r="AC26" s="40"/>
      <c r="AD26" s="189">
        <f>SUM(AD25)</f>
        <v>0</v>
      </c>
      <c r="AE26" s="40"/>
      <c r="AF26" s="189">
        <f>SUM(AF25)</f>
        <v>0</v>
      </c>
      <c r="AG26" s="40"/>
      <c r="AH26" s="189">
        <v>0</v>
      </c>
      <c r="AI26" s="40"/>
      <c r="AJ26" s="189">
        <f>SUM(AJ25)</f>
        <v>0</v>
      </c>
    </row>
    <row r="27" spans="1:37" ht="19.5" hidden="1" customHeight="1">
      <c r="A27" s="177"/>
      <c r="B27" s="178"/>
      <c r="C27" s="178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2"/>
      <c r="AJ27" s="40"/>
    </row>
    <row r="28" spans="1:37" ht="19.5" hidden="1" customHeight="1">
      <c r="A28" s="181" t="s">
        <v>188</v>
      </c>
      <c r="B28" s="178"/>
      <c r="C28" s="178"/>
      <c r="D28" s="189">
        <f>SUM(D22,D26)</f>
        <v>0</v>
      </c>
      <c r="E28" s="40"/>
      <c r="F28" s="189">
        <f>SUM(F22,F26)</f>
        <v>0</v>
      </c>
      <c r="G28" s="40"/>
      <c r="H28" s="189">
        <f>SUM(H22,H26)</f>
        <v>0</v>
      </c>
      <c r="I28" s="40">
        <v>0</v>
      </c>
      <c r="J28" s="189">
        <f>SUM(J22,J26)</f>
        <v>0</v>
      </c>
      <c r="K28" s="40">
        <v>0</v>
      </c>
      <c r="L28" s="189">
        <f>SUM(L22,L26)</f>
        <v>0</v>
      </c>
      <c r="M28" s="40">
        <v>0</v>
      </c>
      <c r="N28" s="189">
        <f>SUM(N22,N26)</f>
        <v>0</v>
      </c>
      <c r="O28" s="40">
        <v>0</v>
      </c>
      <c r="P28" s="189">
        <v>0</v>
      </c>
      <c r="Q28" s="40">
        <v>0</v>
      </c>
      <c r="R28" s="189"/>
      <c r="S28" s="40">
        <v>0</v>
      </c>
      <c r="T28" s="189"/>
      <c r="U28" s="40">
        <v>0</v>
      </c>
      <c r="V28" s="189">
        <v>0</v>
      </c>
      <c r="W28" s="40">
        <v>0</v>
      </c>
      <c r="X28" s="189">
        <f>SUM(X22,X26)</f>
        <v>0</v>
      </c>
      <c r="Y28" s="40">
        <v>0</v>
      </c>
      <c r="Z28" s="189">
        <f>SUM(Z22,Z26)</f>
        <v>0</v>
      </c>
      <c r="AA28" s="40"/>
      <c r="AB28" s="40"/>
      <c r="AC28" s="40"/>
      <c r="AD28" s="189">
        <f>SUM(AD22,AD26)</f>
        <v>0</v>
      </c>
      <c r="AE28" s="40">
        <v>0</v>
      </c>
      <c r="AF28" s="189">
        <f>SUM(AF22,AF26)</f>
        <v>0</v>
      </c>
      <c r="AG28" s="40">
        <v>0</v>
      </c>
      <c r="AH28" s="189">
        <v>0</v>
      </c>
      <c r="AI28" s="42">
        <v>0</v>
      </c>
      <c r="AJ28" s="189">
        <f>SUM(AJ22,AJ26)</f>
        <v>0</v>
      </c>
    </row>
    <row r="29" spans="1:37" ht="19.5" hidden="1" customHeight="1">
      <c r="A29" s="123"/>
      <c r="B29" s="153"/>
      <c r="C29" s="15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0"/>
      <c r="R29" s="39"/>
      <c r="S29" s="40"/>
      <c r="T29" s="40"/>
      <c r="U29" s="39"/>
      <c r="V29" s="40"/>
      <c r="W29" s="39"/>
      <c r="X29" s="40"/>
      <c r="Y29" s="39"/>
      <c r="Z29" s="39"/>
      <c r="AA29" s="39"/>
      <c r="AB29" s="39"/>
      <c r="AC29" s="40"/>
      <c r="AD29" s="39">
        <v>0</v>
      </c>
      <c r="AE29" s="40"/>
      <c r="AF29" s="40">
        <v>0</v>
      </c>
      <c r="AG29" s="40"/>
      <c r="AH29" s="39"/>
      <c r="AI29" s="42"/>
      <c r="AJ29" s="40"/>
    </row>
    <row r="30" spans="1:37" ht="19.5" customHeight="1">
      <c r="A30" s="123" t="s">
        <v>143</v>
      </c>
      <c r="B30" s="153"/>
      <c r="C30" s="153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</row>
    <row r="31" spans="1:37" ht="19.5" customHeight="1">
      <c r="A31" s="154" t="s">
        <v>101</v>
      </c>
      <c r="B31" s="193"/>
      <c r="C31" s="155"/>
      <c r="D31" s="41">
        <v>0</v>
      </c>
      <c r="E31" s="41"/>
      <c r="F31" s="41">
        <v>0</v>
      </c>
      <c r="G31" s="41"/>
      <c r="H31" s="41">
        <v>0</v>
      </c>
      <c r="I31" s="41"/>
      <c r="J31" s="41">
        <v>0</v>
      </c>
      <c r="K31" s="41"/>
      <c r="L31" s="41">
        <v>0</v>
      </c>
      <c r="M31" s="41"/>
      <c r="N31" s="41">
        <v>0</v>
      </c>
      <c r="O31" s="41"/>
      <c r="P31" s="41">
        <v>915143</v>
      </c>
      <c r="Q31" s="41"/>
      <c r="R31" s="41"/>
      <c r="S31" s="41"/>
      <c r="T31" s="41"/>
      <c r="U31" s="41"/>
      <c r="V31" s="41">
        <v>0</v>
      </c>
      <c r="W31" s="41"/>
      <c r="X31" s="41">
        <v>0</v>
      </c>
      <c r="Y31" s="41"/>
      <c r="Z31" s="41">
        <v>0</v>
      </c>
      <c r="AA31" s="41"/>
      <c r="AB31" s="41">
        <v>0</v>
      </c>
      <c r="AC31" s="41"/>
      <c r="AD31" s="41">
        <f>SUM(R31:Z31)</f>
        <v>0</v>
      </c>
      <c r="AE31" s="41"/>
      <c r="AF31" s="42">
        <f>SUM(AD31,D31:P31)</f>
        <v>915143</v>
      </c>
      <c r="AG31" s="41"/>
      <c r="AH31" s="41">
        <v>9868</v>
      </c>
      <c r="AI31" s="41"/>
      <c r="AJ31" s="41">
        <f>SUM(AF31:AH31)</f>
        <v>925011</v>
      </c>
      <c r="AK31" s="205">
        <f>+AJ31-'PL 7-8'!F90</f>
        <v>0</v>
      </c>
    </row>
    <row r="32" spans="1:37" ht="19.5" customHeight="1">
      <c r="A32" s="154" t="s">
        <v>125</v>
      </c>
      <c r="B32" s="193"/>
      <c r="C32" s="155"/>
      <c r="D32" s="42">
        <v>0</v>
      </c>
      <c r="E32" s="42"/>
      <c r="F32" s="42">
        <v>0</v>
      </c>
      <c r="G32" s="42"/>
      <c r="H32" s="42">
        <v>0</v>
      </c>
      <c r="I32" s="42"/>
      <c r="J32" s="42">
        <v>0</v>
      </c>
      <c r="K32" s="42"/>
      <c r="L32" s="42">
        <v>0</v>
      </c>
      <c r="M32" s="42"/>
      <c r="N32" s="42">
        <v>0</v>
      </c>
      <c r="O32" s="42"/>
      <c r="P32" s="42">
        <v>0</v>
      </c>
      <c r="Q32" s="41"/>
      <c r="R32" s="42"/>
      <c r="S32" s="41"/>
      <c r="T32" s="42"/>
      <c r="U32" s="42"/>
      <c r="V32" s="42">
        <v>1676070</v>
      </c>
      <c r="W32" s="41"/>
      <c r="X32" s="42">
        <v>0</v>
      </c>
      <c r="Y32" s="42"/>
      <c r="Z32" s="42">
        <v>0</v>
      </c>
      <c r="AA32" s="42"/>
      <c r="AB32" s="42">
        <f>-2962+1117</f>
        <v>-1845</v>
      </c>
      <c r="AC32" s="42"/>
      <c r="AD32" s="42">
        <f>SUM(R32:AB32)</f>
        <v>1674225</v>
      </c>
      <c r="AE32" s="41"/>
      <c r="AF32" s="42">
        <f>SUM(AD32,D32:P32)</f>
        <v>1674225</v>
      </c>
      <c r="AG32" s="41"/>
      <c r="AH32" s="42">
        <v>13592</v>
      </c>
      <c r="AI32" s="41"/>
      <c r="AJ32" s="42">
        <f>SUM(AF32:AH32)</f>
        <v>1687817</v>
      </c>
      <c r="AK32" s="205">
        <f>+'PL 7-8'!F95-'PL 7-8'!F90-AJ32</f>
        <v>0</v>
      </c>
    </row>
    <row r="33" spans="1:37" ht="19.5" customHeight="1">
      <c r="A33" s="123" t="s">
        <v>141</v>
      </c>
      <c r="B33" s="153"/>
      <c r="C33" s="153"/>
      <c r="D33" s="101">
        <f>SUM(D31:D32)</f>
        <v>0</v>
      </c>
      <c r="E33" s="40"/>
      <c r="F33" s="101">
        <f>SUM(F31:F32)</f>
        <v>0</v>
      </c>
      <c r="G33" s="40"/>
      <c r="H33" s="101">
        <f>SUM(H31:H32)</f>
        <v>0</v>
      </c>
      <c r="I33" s="40"/>
      <c r="J33" s="101">
        <f>SUM(J31:J32)</f>
        <v>0</v>
      </c>
      <c r="K33" s="40"/>
      <c r="L33" s="101">
        <f>SUM(L31:L32)</f>
        <v>0</v>
      </c>
      <c r="M33" s="40"/>
      <c r="N33" s="101">
        <f>SUM(N31:N32)</f>
        <v>0</v>
      </c>
      <c r="O33" s="40"/>
      <c r="P33" s="101">
        <f>SUM(P31:P32)</f>
        <v>915143</v>
      </c>
      <c r="Q33" s="40"/>
      <c r="R33" s="101"/>
      <c r="S33" s="40"/>
      <c r="T33" s="101"/>
      <c r="U33" s="40"/>
      <c r="V33" s="101">
        <f>SUM(V31:V32)</f>
        <v>1676070</v>
      </c>
      <c r="W33" s="40"/>
      <c r="X33" s="101">
        <f>SUM(X31:X32)</f>
        <v>0</v>
      </c>
      <c r="Y33" s="40"/>
      <c r="Z33" s="101">
        <f>SUM(Z31:Z32)</f>
        <v>0</v>
      </c>
      <c r="AA33" s="40"/>
      <c r="AB33" s="101">
        <f>SUM(AB31:AB32)</f>
        <v>-1845</v>
      </c>
      <c r="AC33" s="40"/>
      <c r="AD33" s="101">
        <f>SUM(AD31:AD32)</f>
        <v>1674225</v>
      </c>
      <c r="AE33" s="40"/>
      <c r="AF33" s="101">
        <f>SUM(AF31:AF32)</f>
        <v>2589368</v>
      </c>
      <c r="AG33" s="40"/>
      <c r="AH33" s="101">
        <f>SUM(AH31:AH32)</f>
        <v>23460</v>
      </c>
      <c r="AI33" s="42"/>
      <c r="AJ33" s="101">
        <f>SUM(AJ31:AJ32)</f>
        <v>2612828</v>
      </c>
      <c r="AK33" s="205">
        <f>+AJ33-'PL 7-8'!F95</f>
        <v>0</v>
      </c>
    </row>
    <row r="34" spans="1:37" ht="19.5" customHeight="1">
      <c r="A34" s="123"/>
      <c r="B34" s="153"/>
      <c r="C34" s="153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2"/>
      <c r="AJ34" s="40"/>
    </row>
    <row r="35" spans="1:37" ht="19.5" customHeight="1">
      <c r="A35" s="154" t="s">
        <v>77</v>
      </c>
      <c r="B35" s="154"/>
      <c r="C35" s="154"/>
      <c r="D35" s="41">
        <v>0</v>
      </c>
      <c r="E35" s="41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7057</v>
      </c>
      <c r="Q35" s="41"/>
      <c r="R35" s="41"/>
      <c r="S35" s="41"/>
      <c r="T35" s="41"/>
      <c r="U35" s="41"/>
      <c r="V35" s="41">
        <v>0</v>
      </c>
      <c r="W35" s="41"/>
      <c r="X35" s="41">
        <v>0</v>
      </c>
      <c r="Y35" s="41"/>
      <c r="Z35" s="41">
        <v>0</v>
      </c>
      <c r="AA35" s="41"/>
      <c r="AB35" s="41">
        <v>-7057</v>
      </c>
      <c r="AC35" s="41"/>
      <c r="AD35" s="41">
        <f>SUM(R35:AB35)</f>
        <v>-7057</v>
      </c>
      <c r="AE35" s="41"/>
      <c r="AF35" s="41">
        <f>SUM(AD35,D35:P35)</f>
        <v>0</v>
      </c>
      <c r="AG35" s="41"/>
      <c r="AH35" s="41">
        <v>0</v>
      </c>
      <c r="AI35" s="41"/>
      <c r="AJ35" s="41">
        <v>0</v>
      </c>
    </row>
    <row r="36" spans="1:37" ht="19.5" customHeight="1">
      <c r="A36" s="154"/>
      <c r="B36" s="154"/>
      <c r="C36" s="154"/>
      <c r="D36" s="102"/>
      <c r="E36" s="41"/>
      <c r="F36" s="102"/>
      <c r="G36" s="41"/>
      <c r="H36" s="102"/>
      <c r="I36" s="41"/>
      <c r="J36" s="102"/>
      <c r="K36" s="41"/>
      <c r="L36" s="102"/>
      <c r="M36" s="41"/>
      <c r="N36" s="102"/>
      <c r="O36" s="41"/>
      <c r="P36" s="102"/>
      <c r="Q36" s="41"/>
      <c r="R36" s="102"/>
      <c r="S36" s="41"/>
      <c r="T36" s="102"/>
      <c r="U36" s="41"/>
      <c r="V36" s="102"/>
      <c r="W36" s="41"/>
      <c r="X36" s="102"/>
      <c r="Y36" s="41"/>
      <c r="Z36" s="102"/>
      <c r="AA36" s="41"/>
      <c r="AB36" s="102"/>
      <c r="AC36" s="41"/>
      <c r="AD36" s="102"/>
      <c r="AE36" s="41"/>
      <c r="AF36" s="103"/>
      <c r="AG36" s="41"/>
      <c r="AH36" s="102"/>
      <c r="AI36" s="41"/>
      <c r="AJ36" s="103"/>
    </row>
    <row r="37" spans="1:37" ht="19.5" customHeight="1" thickBot="1">
      <c r="A37" s="123" t="s">
        <v>276</v>
      </c>
      <c r="B37" s="123"/>
      <c r="C37" s="123"/>
      <c r="D37" s="104">
        <f>+D35+D33+D28+D16</f>
        <v>10</v>
      </c>
      <c r="E37" s="40"/>
      <c r="F37" s="104">
        <f>+F35+F33+F28+F16</f>
        <v>2738600</v>
      </c>
      <c r="G37" s="40"/>
      <c r="H37" s="104">
        <f>+H35+H33+H28+H16</f>
        <v>383146</v>
      </c>
      <c r="I37" s="40"/>
      <c r="J37" s="104">
        <f>+J35+J33+J28+J16</f>
        <v>0</v>
      </c>
      <c r="K37" s="40"/>
      <c r="L37" s="104">
        <f>+L35+L33+L28+L16</f>
        <v>329658</v>
      </c>
      <c r="M37" s="40"/>
      <c r="N37" s="104">
        <f>+N35+N33+N28+N16</f>
        <v>7715</v>
      </c>
      <c r="O37" s="40"/>
      <c r="P37" s="104">
        <f>+P35+P33+P28+P16</f>
        <v>6587998</v>
      </c>
      <c r="Q37" s="41"/>
      <c r="R37" s="104"/>
      <c r="S37" s="41"/>
      <c r="T37" s="104"/>
      <c r="U37" s="41"/>
      <c r="V37" s="104">
        <f>+V35+V33+V28+V16</f>
        <v>3632269</v>
      </c>
      <c r="W37" s="41"/>
      <c r="X37" s="104">
        <f>+X35+X33+X28+X16</f>
        <v>-35013</v>
      </c>
      <c r="Y37" s="41"/>
      <c r="Z37" s="104">
        <f>+Z35+Z33+Z28+Z16</f>
        <v>11767</v>
      </c>
      <c r="AA37" s="40"/>
      <c r="AB37" s="104">
        <f>+AB35+AB33+AB28+AB16</f>
        <v>1979857</v>
      </c>
      <c r="AC37" s="41"/>
      <c r="AD37" s="104">
        <f>+AD35+AD33+AD28+AD16</f>
        <v>5588880</v>
      </c>
      <c r="AE37" s="40"/>
      <c r="AF37" s="104">
        <f>+AF33+AF16</f>
        <v>15636007</v>
      </c>
      <c r="AG37" s="40"/>
      <c r="AH37" s="104">
        <f>+AH35+AH33+AH28+AH16</f>
        <v>286996</v>
      </c>
      <c r="AI37" s="42"/>
      <c r="AJ37" s="104">
        <f>+AJ35+AJ33+AJ28+AJ16</f>
        <v>15923003</v>
      </c>
      <c r="AK37" s="205"/>
    </row>
    <row r="38" spans="1:37" ht="19.5" customHeight="1" thickTop="1">
      <c r="A38" s="10"/>
      <c r="B38" s="3"/>
      <c r="C38" s="3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</row>
    <row r="41" spans="1:37" ht="19.5" customHeight="1">
      <c r="D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</row>
  </sheetData>
  <mergeCells count="3">
    <mergeCell ref="D4:AD4"/>
    <mergeCell ref="L5:P5"/>
    <mergeCell ref="V5:AD5"/>
  </mergeCells>
  <pageMargins left="0.43307086614173201" right="0.31496062992126" top="0.47244094488188998" bottom="0.511811023622047" header="0.511811023622047" footer="0.511811023622047"/>
  <pageSetup paperSize="9" scale="43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Q38"/>
  <sheetViews>
    <sheetView view="pageBreakPreview" topLeftCell="A23" zoomScale="85" zoomScaleNormal="40" zoomScaleSheetLayoutView="85" workbookViewId="0">
      <selection activeCell="L22" sqref="L22"/>
    </sheetView>
  </sheetViews>
  <sheetFormatPr defaultColWidth="9.09765625" defaultRowHeight="19.5" customHeight="1"/>
  <cols>
    <col min="1" max="1" width="61" style="33" customWidth="1"/>
    <col min="2" max="2" width="8.3984375" style="33" customWidth="1"/>
    <col min="3" max="3" width="1.59765625" style="33" customWidth="1"/>
    <col min="4" max="4" width="15.69921875" style="33" customWidth="1"/>
    <col min="5" max="5" width="1.3984375" style="33" hidden="1" customWidth="1"/>
    <col min="6" max="6" width="15.69921875" style="33" hidden="1" customWidth="1"/>
    <col min="7" max="7" width="1.3984375" style="33" customWidth="1"/>
    <col min="8" max="8" width="15.69921875" style="33" customWidth="1"/>
    <col min="9" max="9" width="1.3984375" style="33" customWidth="1"/>
    <col min="10" max="10" width="18.59765625" style="33" customWidth="1"/>
    <col min="11" max="11" width="1.19921875" style="33" customWidth="1"/>
    <col min="12" max="12" width="21" style="33" customWidth="1"/>
    <col min="13" max="13" width="1.59765625" style="33" customWidth="1"/>
    <col min="14" max="14" width="13.09765625" style="33" customWidth="1"/>
    <col min="15" max="15" width="1.19921875" style="33" customWidth="1"/>
    <col min="16" max="16" width="15.69921875" style="33" bestFit="1" customWidth="1"/>
    <col min="17" max="17" width="1.19921875" style="33" customWidth="1"/>
    <col min="18" max="18" width="16.09765625" style="33" hidden="1" customWidth="1"/>
    <col min="19" max="19" width="1.19921875" style="33" hidden="1" customWidth="1"/>
    <col min="20" max="20" width="16.09765625" style="33" customWidth="1"/>
    <col min="21" max="21" width="1.19921875" style="33" customWidth="1"/>
    <col min="22" max="22" width="18.5" style="33" bestFit="1" customWidth="1"/>
    <col min="23" max="23" width="1.19921875" style="33" customWidth="1"/>
    <col min="24" max="24" width="19.3984375" style="33" bestFit="1" customWidth="1"/>
    <col min="25" max="25" width="1.19921875" style="33" customWidth="1"/>
    <col min="26" max="26" width="14.69921875" style="33" hidden="1" customWidth="1"/>
    <col min="27" max="27" width="1.19921875" style="33" hidden="1" customWidth="1"/>
    <col min="28" max="28" width="22.09765625" style="33" bestFit="1" customWidth="1"/>
    <col min="29" max="29" width="1.19921875" style="33" customWidth="1"/>
    <col min="30" max="30" width="25.59765625" style="33" bestFit="1" customWidth="1"/>
    <col min="31" max="31" width="1.19921875" style="33" customWidth="1"/>
    <col min="32" max="32" width="22.69921875" style="33" customWidth="1"/>
    <col min="33" max="33" width="1.09765625" style="33" customWidth="1"/>
    <col min="34" max="34" width="22.69921875" style="33" customWidth="1"/>
    <col min="35" max="35" width="1.19921875" style="33" customWidth="1"/>
    <col min="36" max="36" width="15.69921875" style="33" bestFit="1" customWidth="1"/>
    <col min="37" max="37" width="1.19921875" style="33" customWidth="1"/>
    <col min="38" max="38" width="16.69921875" style="33" customWidth="1"/>
    <col min="39" max="39" width="1.19921875" style="33" customWidth="1"/>
    <col min="40" max="40" width="12.69921875" style="33" customWidth="1"/>
    <col min="41" max="41" width="1.19921875" style="33" customWidth="1"/>
    <col min="42" max="42" width="16.69921875" style="33" customWidth="1"/>
    <col min="43" max="43" width="10.69921875" style="33" bestFit="1" customWidth="1"/>
    <col min="44" max="16384" width="9.09765625" style="33"/>
  </cols>
  <sheetData>
    <row r="1" spans="1:42" ht="19.5" customHeight="1">
      <c r="A1" s="17" t="s">
        <v>170</v>
      </c>
      <c r="B1" s="17"/>
      <c r="C1" s="17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3"/>
      <c r="R1" s="143"/>
      <c r="S1" s="143"/>
      <c r="T1" s="143"/>
      <c r="U1" s="143"/>
      <c r="V1" s="143"/>
      <c r="W1" s="143"/>
      <c r="X1" s="143"/>
      <c r="Y1" s="143"/>
      <c r="Z1" s="142"/>
      <c r="AA1" s="143"/>
      <c r="AB1" s="142"/>
      <c r="AC1" s="143"/>
      <c r="AD1" s="142"/>
      <c r="AE1" s="143"/>
      <c r="AF1" s="142"/>
      <c r="AG1" s="142"/>
      <c r="AH1" s="142"/>
      <c r="AI1" s="143"/>
      <c r="AJ1" s="142"/>
      <c r="AK1" s="143"/>
      <c r="AL1" s="142"/>
      <c r="AM1" s="143"/>
      <c r="AN1" s="36"/>
      <c r="AO1" s="143"/>
      <c r="AP1" s="142"/>
    </row>
    <row r="2" spans="1:42" ht="19.5" customHeight="1">
      <c r="A2" s="144" t="s">
        <v>142</v>
      </c>
      <c r="B2" s="144"/>
      <c r="C2" s="144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  <c r="R2" s="143"/>
      <c r="S2" s="143"/>
      <c r="T2" s="143"/>
      <c r="U2" s="143"/>
      <c r="V2" s="143"/>
      <c r="W2" s="143"/>
      <c r="X2" s="143"/>
      <c r="Y2" s="143"/>
      <c r="Z2" s="142"/>
      <c r="AA2" s="143"/>
      <c r="AB2" s="142"/>
      <c r="AC2" s="143"/>
      <c r="AD2" s="142"/>
      <c r="AE2" s="143"/>
      <c r="AF2" s="142"/>
      <c r="AG2" s="142"/>
      <c r="AH2" s="142"/>
      <c r="AI2" s="143"/>
      <c r="AJ2" s="142"/>
      <c r="AK2" s="143"/>
      <c r="AL2" s="142"/>
      <c r="AM2" s="143"/>
      <c r="AN2" s="36"/>
      <c r="AO2" s="143"/>
      <c r="AP2" s="142"/>
    </row>
    <row r="3" spans="1:42" ht="19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45"/>
      <c r="R3" s="146"/>
      <c r="S3" s="146"/>
      <c r="T3" s="146"/>
      <c r="U3" s="146"/>
      <c r="V3" s="146"/>
      <c r="W3" s="146"/>
      <c r="X3" s="146"/>
      <c r="Y3" s="146"/>
      <c r="Z3" s="130"/>
      <c r="AA3" s="146"/>
      <c r="AB3" s="130"/>
      <c r="AC3" s="146"/>
      <c r="AD3" s="130"/>
      <c r="AE3" s="146"/>
      <c r="AF3" s="130"/>
      <c r="AG3" s="130"/>
      <c r="AH3" s="130"/>
      <c r="AI3" s="146"/>
      <c r="AJ3" s="146"/>
      <c r="AK3" s="146"/>
      <c r="AL3" s="146"/>
      <c r="AM3" s="146"/>
      <c r="AN3" s="146"/>
      <c r="AO3" s="146"/>
      <c r="AP3" s="146"/>
    </row>
    <row r="4" spans="1:42" ht="19.5" customHeight="1">
      <c r="A4" s="146"/>
      <c r="B4" s="146"/>
      <c r="C4" s="146"/>
      <c r="D4" s="270" t="s">
        <v>267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183"/>
      <c r="AL4" s="183"/>
      <c r="AM4" s="183"/>
      <c r="AN4" s="183"/>
      <c r="AO4" s="183"/>
      <c r="AP4" s="183"/>
    </row>
    <row r="5" spans="1:42" ht="19.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7"/>
      <c r="L5" s="271" t="s">
        <v>57</v>
      </c>
      <c r="M5" s="271"/>
      <c r="N5" s="271"/>
      <c r="O5" s="271"/>
      <c r="P5" s="271"/>
      <c r="Q5" s="146"/>
      <c r="R5" s="271" t="s">
        <v>29</v>
      </c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13"/>
      <c r="AL5" s="149"/>
      <c r="AM5" s="146"/>
      <c r="AN5" s="37"/>
      <c r="AO5" s="213"/>
      <c r="AP5" s="146"/>
    </row>
    <row r="6" spans="1:42" ht="19.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7"/>
      <c r="L6" s="147"/>
      <c r="M6" s="147"/>
      <c r="N6" s="147"/>
      <c r="O6" s="147"/>
      <c r="P6" s="147"/>
      <c r="Q6" s="146"/>
      <c r="R6" s="228"/>
      <c r="S6"/>
      <c r="T6" s="216"/>
      <c r="U6" s="216"/>
      <c r="V6" s="187" t="s">
        <v>238</v>
      </c>
      <c r="W6"/>
      <c r="X6"/>
      <c r="Y6"/>
      <c r="Z6" s="231"/>
      <c r="AA6" s="147"/>
      <c r="AB6"/>
      <c r="AC6" s="147"/>
      <c r="AD6" s="147"/>
      <c r="AE6" s="147"/>
      <c r="AF6" s="147"/>
      <c r="AG6" s="147"/>
      <c r="AH6" s="147"/>
      <c r="AI6" s="147"/>
      <c r="AJ6" s="147"/>
      <c r="AK6" s="213"/>
      <c r="AL6" s="149"/>
      <c r="AM6" s="146"/>
      <c r="AN6" s="37"/>
      <c r="AO6" s="213"/>
      <c r="AP6" s="146"/>
    </row>
    <row r="7" spans="1:42" ht="19.5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7"/>
      <c r="L7" s="147"/>
      <c r="M7" s="147"/>
      <c r="N7" s="147"/>
      <c r="O7" s="147"/>
      <c r="P7" s="147"/>
      <c r="Q7" s="146"/>
      <c r="R7" s="228"/>
      <c r="S7"/>
      <c r="T7" s="216"/>
      <c r="U7" s="216"/>
      <c r="V7" s="187" t="s">
        <v>239</v>
      </c>
      <c r="W7"/>
      <c r="X7" s="187"/>
      <c r="Y7"/>
      <c r="Z7" s="231"/>
      <c r="AA7" s="147"/>
      <c r="AB7" s="216"/>
      <c r="AC7" s="147"/>
      <c r="AD7" s="147"/>
      <c r="AE7" s="147"/>
      <c r="AF7" s="147"/>
      <c r="AG7" s="147"/>
      <c r="AH7" s="147"/>
      <c r="AI7" s="147"/>
      <c r="AJ7" s="147"/>
      <c r="AK7" s="213"/>
      <c r="AL7" s="149"/>
      <c r="AM7" s="146"/>
      <c r="AN7" s="37"/>
      <c r="AO7" s="213"/>
      <c r="AP7" s="146"/>
    </row>
    <row r="8" spans="1:42" ht="19.5" customHeight="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7"/>
      <c r="L8" s="147"/>
      <c r="M8" s="147"/>
      <c r="N8" s="147"/>
      <c r="O8" s="147"/>
      <c r="P8" s="147"/>
      <c r="Q8" s="146"/>
      <c r="R8" s="229" t="s">
        <v>214</v>
      </c>
      <c r="S8" s="204"/>
      <c r="T8" s="206"/>
      <c r="U8" s="218"/>
      <c r="V8" s="187" t="s">
        <v>240</v>
      </c>
      <c r="W8" s="204"/>
      <c r="X8" s="220"/>
      <c r="Y8" s="204"/>
      <c r="Z8" s="232"/>
      <c r="AA8" s="147"/>
      <c r="AB8" s="218"/>
      <c r="AC8" s="147"/>
      <c r="AD8" s="147"/>
      <c r="AE8" s="147"/>
      <c r="AF8" s="147"/>
      <c r="AG8" s="147"/>
      <c r="AH8" s="147"/>
      <c r="AI8" s="147"/>
      <c r="AJ8" s="147"/>
      <c r="AK8" s="213"/>
      <c r="AL8" s="149"/>
      <c r="AM8" s="146"/>
      <c r="AN8" s="37"/>
      <c r="AO8" s="213"/>
      <c r="AP8" s="146"/>
    </row>
    <row r="9" spans="1:42" ht="19.5" customHeight="1">
      <c r="A9" s="146"/>
      <c r="B9" s="146"/>
      <c r="C9" s="146"/>
      <c r="D9" s="146"/>
      <c r="E9" s="146"/>
      <c r="F9" s="150" t="s">
        <v>58</v>
      </c>
      <c r="I9" s="146"/>
      <c r="J9" s="146"/>
      <c r="K9" s="147"/>
      <c r="L9" s="147"/>
      <c r="M9" s="147"/>
      <c r="N9" s="147"/>
      <c r="O9" s="147"/>
      <c r="P9" s="147"/>
      <c r="Q9" s="146"/>
      <c r="R9" s="229" t="s">
        <v>215</v>
      </c>
      <c r="S9" s="204"/>
      <c r="T9" s="187"/>
      <c r="U9" s="218"/>
      <c r="V9" s="187" t="s">
        <v>241</v>
      </c>
      <c r="W9" s="204"/>
      <c r="X9" s="150" t="s">
        <v>227</v>
      </c>
      <c r="Y9" s="204"/>
      <c r="Z9" s="232"/>
      <c r="AA9" s="147"/>
      <c r="AB9" s="187" t="s">
        <v>227</v>
      </c>
      <c r="AC9" s="147"/>
      <c r="AD9" s="147"/>
      <c r="AE9" s="147"/>
      <c r="AF9" s="147"/>
      <c r="AG9" s="147"/>
      <c r="AH9" s="147"/>
      <c r="AI9" s="147"/>
      <c r="AJ9" s="147"/>
      <c r="AK9" s="213"/>
      <c r="AL9" s="149"/>
      <c r="AM9" s="146"/>
      <c r="AN9" s="37"/>
      <c r="AO9" s="213"/>
      <c r="AP9" s="146"/>
    </row>
    <row r="10" spans="1:42" ht="19.5" customHeight="1">
      <c r="A10" s="146"/>
      <c r="B10" s="146"/>
      <c r="C10" s="146"/>
      <c r="D10" s="146"/>
      <c r="E10" s="146"/>
      <c r="F10" s="150" t="s">
        <v>59</v>
      </c>
      <c r="G10" s="146"/>
      <c r="H10" s="150" t="s">
        <v>202</v>
      </c>
      <c r="I10" s="146"/>
      <c r="J10" s="146"/>
      <c r="K10" s="147"/>
      <c r="L10" s="147"/>
      <c r="M10" s="147"/>
      <c r="N10" s="147"/>
      <c r="O10" s="147"/>
      <c r="P10" s="147"/>
      <c r="Q10" s="146"/>
      <c r="R10" s="229" t="s">
        <v>181</v>
      </c>
      <c r="S10" s="215"/>
      <c r="U10" s="218"/>
      <c r="V10" s="187" t="s">
        <v>242</v>
      </c>
      <c r="W10" s="204"/>
      <c r="X10" s="150" t="s">
        <v>252</v>
      </c>
      <c r="Y10" s="215"/>
      <c r="Z10" s="228" t="s">
        <v>216</v>
      </c>
      <c r="AA10" s="146"/>
      <c r="AB10" s="187" t="s">
        <v>228</v>
      </c>
      <c r="AC10" s="146"/>
      <c r="AD10" s="150"/>
      <c r="AE10" s="146"/>
      <c r="AF10" s="150"/>
      <c r="AG10" s="150"/>
      <c r="AH10" s="150"/>
      <c r="AI10" s="147"/>
      <c r="AJ10" s="147"/>
      <c r="AK10" s="151"/>
      <c r="AL10" s="147" t="s">
        <v>67</v>
      </c>
      <c r="AM10" s="213"/>
      <c r="AO10" s="146"/>
      <c r="AP10" s="37"/>
    </row>
    <row r="11" spans="1:42" ht="19.5" customHeight="1">
      <c r="A11" s="146"/>
      <c r="B11" s="146"/>
      <c r="C11" s="146"/>
      <c r="D11" s="150" t="s">
        <v>58</v>
      </c>
      <c r="E11" s="150"/>
      <c r="F11" s="150" t="s">
        <v>60</v>
      </c>
      <c r="G11" s="150"/>
      <c r="H11" s="150" t="s">
        <v>199</v>
      </c>
      <c r="I11" s="150"/>
      <c r="J11" s="150" t="s">
        <v>179</v>
      </c>
      <c r="K11" s="147"/>
      <c r="L11" s="150"/>
      <c r="M11" s="150"/>
      <c r="N11" s="150"/>
      <c r="O11" s="146"/>
      <c r="P11" s="146"/>
      <c r="Q11" s="147"/>
      <c r="R11" s="229" t="s">
        <v>217</v>
      </c>
      <c r="S11" s="215"/>
      <c r="T11" s="206" t="s">
        <v>216</v>
      </c>
      <c r="U11" s="187"/>
      <c r="V11" s="187" t="s">
        <v>243</v>
      </c>
      <c r="W11" s="215"/>
      <c r="X11" s="150" t="s">
        <v>253</v>
      </c>
      <c r="Y11" s="215"/>
      <c r="Z11" s="228" t="s">
        <v>181</v>
      </c>
      <c r="AA11" s="146"/>
      <c r="AB11" s="187" t="s">
        <v>246</v>
      </c>
      <c r="AC11" s="146"/>
      <c r="AD11" s="150" t="s">
        <v>184</v>
      </c>
      <c r="AE11" s="146"/>
      <c r="AF11" s="150" t="s">
        <v>194</v>
      </c>
      <c r="AG11" s="150"/>
      <c r="AH11" s="150" t="s">
        <v>265</v>
      </c>
      <c r="AI11" s="147"/>
      <c r="AJ11" s="150" t="s">
        <v>64</v>
      </c>
      <c r="AK11" s="146"/>
      <c r="AL11" s="150" t="s">
        <v>68</v>
      </c>
      <c r="AM11" s="147"/>
      <c r="AN11" s="147" t="s">
        <v>71</v>
      </c>
      <c r="AO11" s="147"/>
      <c r="AP11" s="36"/>
    </row>
    <row r="12" spans="1:42" ht="19.5" customHeight="1">
      <c r="A12" s="146"/>
      <c r="B12" s="146"/>
      <c r="C12" s="146"/>
      <c r="D12" s="150" t="s">
        <v>59</v>
      </c>
      <c r="E12" s="150"/>
      <c r="F12" s="150" t="s">
        <v>291</v>
      </c>
      <c r="G12" s="150"/>
      <c r="H12" s="150" t="s">
        <v>292</v>
      </c>
      <c r="I12" s="150"/>
      <c r="J12" s="150" t="s">
        <v>181</v>
      </c>
      <c r="K12" s="147"/>
      <c r="L12" s="150" t="s">
        <v>61</v>
      </c>
      <c r="M12" s="150"/>
      <c r="N12" s="150" t="s">
        <v>152</v>
      </c>
      <c r="O12" s="147"/>
      <c r="P12" s="150"/>
      <c r="Q12" s="147"/>
      <c r="R12" s="228" t="s">
        <v>260</v>
      </c>
      <c r="S12" s="215"/>
      <c r="T12" s="187" t="s">
        <v>248</v>
      </c>
      <c r="U12" s="187"/>
      <c r="V12" s="187" t="s">
        <v>244</v>
      </c>
      <c r="W12" s="215"/>
      <c r="X12" s="150" t="s">
        <v>254</v>
      </c>
      <c r="Y12" s="215"/>
      <c r="Z12" s="228" t="s">
        <v>218</v>
      </c>
      <c r="AA12" s="146"/>
      <c r="AB12" s="187" t="s">
        <v>247</v>
      </c>
      <c r="AC12" s="146"/>
      <c r="AD12" s="150" t="s">
        <v>185</v>
      </c>
      <c r="AE12" s="146"/>
      <c r="AF12" s="150" t="s">
        <v>103</v>
      </c>
      <c r="AG12" s="150"/>
      <c r="AH12" s="150" t="s">
        <v>266</v>
      </c>
      <c r="AI12" s="147"/>
      <c r="AJ12" s="150" t="s">
        <v>65</v>
      </c>
      <c r="AK12" s="146"/>
      <c r="AL12" s="150" t="s">
        <v>69</v>
      </c>
      <c r="AM12" s="147"/>
      <c r="AN12" s="150" t="s">
        <v>72</v>
      </c>
      <c r="AO12" s="147"/>
      <c r="AP12" s="38" t="s">
        <v>74</v>
      </c>
    </row>
    <row r="13" spans="1:42" ht="19.5" customHeight="1">
      <c r="A13" s="146"/>
      <c r="B13" s="214" t="s">
        <v>1</v>
      </c>
      <c r="C13" s="152"/>
      <c r="D13" s="150" t="s">
        <v>60</v>
      </c>
      <c r="E13" s="150"/>
      <c r="F13" s="150" t="s">
        <v>290</v>
      </c>
      <c r="G13" s="150"/>
      <c r="H13" s="150" t="s">
        <v>290</v>
      </c>
      <c r="I13" s="150"/>
      <c r="J13" s="150" t="s">
        <v>182</v>
      </c>
      <c r="K13" s="147"/>
      <c r="L13" s="150" t="s">
        <v>62</v>
      </c>
      <c r="M13" s="150"/>
      <c r="N13" s="150" t="s">
        <v>153</v>
      </c>
      <c r="O13" s="147"/>
      <c r="P13" s="150" t="s">
        <v>63</v>
      </c>
      <c r="Q13" s="147"/>
      <c r="R13" s="228" t="s">
        <v>263</v>
      </c>
      <c r="S13" s="215"/>
      <c r="T13" s="187" t="s">
        <v>219</v>
      </c>
      <c r="U13" s="187"/>
      <c r="V13" s="187" t="s">
        <v>245</v>
      </c>
      <c r="W13" s="215"/>
      <c r="X13" s="150" t="s">
        <v>255</v>
      </c>
      <c r="Y13" s="215"/>
      <c r="Z13" s="228" t="s">
        <v>220</v>
      </c>
      <c r="AA13" s="146"/>
      <c r="AB13" s="187" t="s">
        <v>229</v>
      </c>
      <c r="AC13" s="146"/>
      <c r="AD13" s="150" t="s">
        <v>183</v>
      </c>
      <c r="AE13" s="146"/>
      <c r="AF13" s="147" t="s">
        <v>102</v>
      </c>
      <c r="AG13" s="147"/>
      <c r="AH13" s="147" t="s">
        <v>245</v>
      </c>
      <c r="AI13" s="147"/>
      <c r="AJ13" s="150" t="s">
        <v>66</v>
      </c>
      <c r="AK13" s="146"/>
      <c r="AL13" s="150" t="s">
        <v>70</v>
      </c>
      <c r="AM13" s="147"/>
      <c r="AN13" s="150" t="s">
        <v>73</v>
      </c>
      <c r="AO13" s="147"/>
      <c r="AP13" s="38" t="s">
        <v>75</v>
      </c>
    </row>
    <row r="14" spans="1:42" ht="19.5" customHeight="1">
      <c r="A14" s="146"/>
      <c r="B14" s="152"/>
      <c r="C14" s="152"/>
      <c r="D14" s="272" t="s">
        <v>137</v>
      </c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</row>
    <row r="15" spans="1:42" ht="19.5" customHeight="1">
      <c r="A15" s="123" t="s">
        <v>277</v>
      </c>
      <c r="B15" s="153"/>
      <c r="C15" s="153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6"/>
      <c r="R15" s="243"/>
      <c r="S15" s="115"/>
      <c r="T15" s="115"/>
      <c r="U15" s="115"/>
      <c r="V15" s="115"/>
      <c r="W15" s="115"/>
      <c r="X15" s="115"/>
      <c r="Y15" s="116"/>
      <c r="Z15" s="233"/>
      <c r="AA15" s="116"/>
      <c r="AB15" s="116"/>
      <c r="AC15" s="116"/>
      <c r="AD15" s="116"/>
      <c r="AE15" s="116"/>
      <c r="AF15" s="115"/>
      <c r="AG15" s="115"/>
      <c r="AH15" s="115"/>
      <c r="AI15" s="116"/>
      <c r="AJ15" s="115"/>
      <c r="AK15" s="116"/>
      <c r="AL15" s="115"/>
      <c r="AM15" s="116"/>
      <c r="AN15" s="115"/>
      <c r="AO15" s="116"/>
      <c r="AP15" s="42"/>
    </row>
    <row r="16" spans="1:42" ht="19.5" customHeight="1">
      <c r="A16" s="123" t="s">
        <v>231</v>
      </c>
      <c r="B16" s="153"/>
      <c r="C16" s="153"/>
      <c r="D16" s="39">
        <f>+'[1]SH Conso 10'!D17</f>
        <v>7520978</v>
      </c>
      <c r="E16" s="39"/>
      <c r="F16" s="39"/>
      <c r="G16" s="39"/>
      <c r="H16" s="39">
        <f>170689-2</f>
        <v>170687</v>
      </c>
      <c r="I16" s="39"/>
      <c r="J16" s="39">
        <f>+'[1]SH Conso 10'!F17</f>
        <v>18224269</v>
      </c>
      <c r="K16" s="39"/>
      <c r="L16" s="39">
        <v>344222</v>
      </c>
      <c r="M16" s="39"/>
      <c r="N16" s="39">
        <f>+'[1]SH Conso 10'!J17</f>
        <v>27715</v>
      </c>
      <c r="O16" s="39"/>
      <c r="P16" s="39">
        <f>+'[1]SH Conso 10'!L17</f>
        <v>5914661</v>
      </c>
      <c r="Q16" s="40"/>
      <c r="R16" s="236"/>
      <c r="S16" s="39"/>
      <c r="T16" s="39">
        <v>0</v>
      </c>
      <c r="U16" s="39"/>
      <c r="V16" s="39">
        <v>0</v>
      </c>
      <c r="W16" s="39"/>
      <c r="X16" s="39">
        <v>0</v>
      </c>
      <c r="Y16" s="40"/>
      <c r="Z16" s="234"/>
      <c r="AA16" s="40"/>
      <c r="AB16" s="39">
        <f>+'[1]SH Conso 10'!T17</f>
        <v>3500616</v>
      </c>
      <c r="AC16" s="40"/>
      <c r="AD16" s="39">
        <f>+'[1]SH Conso 10'!V17</f>
        <v>-68789</v>
      </c>
      <c r="AE16" s="40"/>
      <c r="AF16" s="39">
        <f>+'[1]SH Conso 10'!X17</f>
        <v>-22562115</v>
      </c>
      <c r="AG16" s="39"/>
      <c r="AH16" s="39">
        <f>+'[1]SH Conso 10'!Z17</f>
        <v>2233289</v>
      </c>
      <c r="AI16" s="40"/>
      <c r="AJ16" s="39">
        <f>SUM(R16:AH16)</f>
        <v>-16896999</v>
      </c>
      <c r="AK16" s="40"/>
      <c r="AL16" s="39">
        <f>SUM(AJ16,D16:P16)</f>
        <v>15305533</v>
      </c>
      <c r="AM16" s="40"/>
      <c r="AN16" s="39">
        <f>96459</f>
        <v>96459</v>
      </c>
      <c r="AO16" s="40"/>
      <c r="AP16" s="39">
        <f>SUM(AL16:AN16)</f>
        <v>15401992</v>
      </c>
    </row>
    <row r="17" spans="1:43" ht="19.5" customHeight="1">
      <c r="A17" s="154" t="s">
        <v>232</v>
      </c>
      <c r="B17" s="214">
        <v>3</v>
      </c>
      <c r="C17" s="153"/>
      <c r="D17" s="188">
        <v>0</v>
      </c>
      <c r="E17" s="42"/>
      <c r="F17" s="188">
        <v>0</v>
      </c>
      <c r="G17" s="42"/>
      <c r="H17" s="188">
        <v>13135</v>
      </c>
      <c r="I17" s="42"/>
      <c r="J17" s="188">
        <v>0</v>
      </c>
      <c r="K17" s="42"/>
      <c r="L17" s="188">
        <v>0</v>
      </c>
      <c r="M17" s="42"/>
      <c r="N17" s="188">
        <v>0</v>
      </c>
      <c r="O17" s="42"/>
      <c r="P17" s="188">
        <v>314718</v>
      </c>
      <c r="Q17" s="41"/>
      <c r="R17" s="235"/>
      <c r="S17" s="42"/>
      <c r="T17" s="188">
        <f>+'[1]SH Conso 10'!N18</f>
        <v>110087</v>
      </c>
      <c r="U17" s="42"/>
      <c r="V17" s="188">
        <f>+'[1]SH Conso 10'!P18</f>
        <v>-2062389</v>
      </c>
      <c r="W17" s="42"/>
      <c r="X17" s="188">
        <f>+'[1]SH Conso 10'!R18</f>
        <v>-15722</v>
      </c>
      <c r="Y17" s="41"/>
      <c r="Z17" s="235"/>
      <c r="AA17" s="41"/>
      <c r="AB17" s="188">
        <v>1752884</v>
      </c>
      <c r="AC17" s="41"/>
      <c r="AD17" s="188">
        <v>0</v>
      </c>
      <c r="AE17" s="41"/>
      <c r="AF17" s="188">
        <v>0</v>
      </c>
      <c r="AG17" s="41"/>
      <c r="AH17" s="188">
        <f>+'[1]SH Conso 10'!Z18</f>
        <v>-8094</v>
      </c>
      <c r="AI17" s="41"/>
      <c r="AJ17" s="188">
        <f>SUM(R17:AH17)</f>
        <v>-223234</v>
      </c>
      <c r="AK17" s="41"/>
      <c r="AL17" s="188">
        <f>SUM(AJ17,D17:P17)</f>
        <v>104619</v>
      </c>
      <c r="AM17" s="41"/>
      <c r="AN17" s="188">
        <v>2517</v>
      </c>
      <c r="AO17" s="41"/>
      <c r="AP17" s="188">
        <f>SUM(AL17:AN17)</f>
        <v>107136</v>
      </c>
    </row>
    <row r="18" spans="1:43" ht="19.5" customHeight="1">
      <c r="A18" s="123" t="s">
        <v>208</v>
      </c>
      <c r="B18" s="153"/>
      <c r="C18" s="153"/>
      <c r="D18" s="39">
        <f>SUM(D16:D17)</f>
        <v>7520978</v>
      </c>
      <c r="E18" s="39"/>
      <c r="F18" s="39">
        <f t="shared" ref="F18" si="0">SUM(F16:F17)</f>
        <v>0</v>
      </c>
      <c r="G18" s="39"/>
      <c r="H18" s="39">
        <f t="shared" ref="H18" si="1">SUM(H16:H17)</f>
        <v>183822</v>
      </c>
      <c r="I18" s="39"/>
      <c r="J18" s="39">
        <f>SUM(J16:J17)</f>
        <v>18224269</v>
      </c>
      <c r="K18" s="39"/>
      <c r="L18" s="39">
        <f>SUM(L16:L17)</f>
        <v>344222</v>
      </c>
      <c r="M18" s="39"/>
      <c r="N18" s="39">
        <f>SUM(N16:N17)</f>
        <v>27715</v>
      </c>
      <c r="O18" s="39"/>
      <c r="P18" s="39">
        <f>SUM(P16:P17)</f>
        <v>6229379</v>
      </c>
      <c r="Q18" s="40"/>
      <c r="R18" s="236"/>
      <c r="S18" s="39"/>
      <c r="T18" s="39">
        <f>SUM(T16:T17)</f>
        <v>110087</v>
      </c>
      <c r="U18" s="39"/>
      <c r="V18" s="39">
        <f>SUM(V16:V17)</f>
        <v>-2062389</v>
      </c>
      <c r="W18" s="39"/>
      <c r="X18" s="39">
        <f>SUM(X16:X17)</f>
        <v>-15722</v>
      </c>
      <c r="Y18" s="39"/>
      <c r="Z18" s="236"/>
      <c r="AA18" s="39"/>
      <c r="AB18" s="39">
        <f>SUM(AB16:AB17)</f>
        <v>5253500</v>
      </c>
      <c r="AC18" s="39"/>
      <c r="AD18" s="39">
        <f>SUM(AD16:AD17)</f>
        <v>-68789</v>
      </c>
      <c r="AE18" s="39"/>
      <c r="AF18" s="39">
        <f>SUM(AF16:AF17)</f>
        <v>-22562115</v>
      </c>
      <c r="AG18" s="39"/>
      <c r="AH18" s="39">
        <f>SUM(AH16:AH17)</f>
        <v>2225195</v>
      </c>
      <c r="AI18" s="40"/>
      <c r="AJ18" s="40">
        <f>SUM(R18:AH18)</f>
        <v>-17120233</v>
      </c>
      <c r="AK18" s="40"/>
      <c r="AL18" s="40">
        <f>SUM(AJ18,D18:P18)</f>
        <v>15410152</v>
      </c>
      <c r="AM18" s="40"/>
      <c r="AN18" s="40">
        <f>SUM(AN16:AN17)</f>
        <v>98976</v>
      </c>
      <c r="AO18" s="40"/>
      <c r="AP18" s="40">
        <f>SUM(AL18:AN18)</f>
        <v>15509128</v>
      </c>
      <c r="AQ18" s="205"/>
    </row>
    <row r="19" spans="1:43" ht="19.5" customHeight="1">
      <c r="A19" s="123"/>
      <c r="B19" s="153"/>
      <c r="C19" s="153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0"/>
      <c r="R19" s="236"/>
      <c r="S19" s="39"/>
      <c r="T19" s="39"/>
      <c r="U19" s="39"/>
      <c r="V19" s="39"/>
      <c r="W19" s="39"/>
      <c r="X19" s="39"/>
      <c r="Y19" s="39"/>
      <c r="Z19" s="234"/>
      <c r="AA19" s="39"/>
      <c r="AB19" s="40"/>
      <c r="AC19" s="39"/>
      <c r="AD19" s="40"/>
      <c r="AE19" s="39"/>
      <c r="AF19" s="39"/>
      <c r="AG19" s="39"/>
      <c r="AH19" s="39"/>
      <c r="AI19" s="40"/>
      <c r="AJ19" s="39"/>
      <c r="AK19" s="40"/>
      <c r="AL19" s="40"/>
      <c r="AM19" s="40"/>
      <c r="AN19" s="39"/>
      <c r="AO19" s="42"/>
      <c r="AP19" s="40"/>
    </row>
    <row r="20" spans="1:43" ht="19.5" customHeight="1">
      <c r="A20" s="123" t="s">
        <v>186</v>
      </c>
      <c r="B20" s="153"/>
      <c r="C20" s="153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234"/>
      <c r="S20" s="40"/>
      <c r="T20" s="40"/>
      <c r="U20" s="40"/>
      <c r="V20" s="40"/>
      <c r="W20" s="40"/>
      <c r="X20" s="40"/>
      <c r="Y20" s="40"/>
      <c r="Z20" s="234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</row>
    <row r="21" spans="1:43" ht="19.5" customHeight="1">
      <c r="A21" s="180" t="s">
        <v>296</v>
      </c>
      <c r="B21" s="178"/>
      <c r="C21" s="178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1"/>
      <c r="R21" s="238"/>
      <c r="S21" s="41"/>
      <c r="T21" s="42"/>
      <c r="U21" s="41"/>
      <c r="V21" s="42"/>
      <c r="W21" s="41"/>
      <c r="X21" s="41"/>
      <c r="Y21" s="41"/>
      <c r="Z21" s="238"/>
      <c r="AA21" s="41"/>
      <c r="AB21" s="42"/>
      <c r="AC21" s="41"/>
      <c r="AD21" s="42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</row>
    <row r="22" spans="1:43" ht="19.5" customHeight="1">
      <c r="A22" s="179" t="s">
        <v>304</v>
      </c>
      <c r="B22" s="133">
        <v>4</v>
      </c>
      <c r="C22" s="178"/>
      <c r="D22" s="188">
        <v>0</v>
      </c>
      <c r="E22" s="41"/>
      <c r="F22" s="188">
        <f>-F18</f>
        <v>0</v>
      </c>
      <c r="G22" s="41"/>
      <c r="H22" s="188">
        <f>-H18</f>
        <v>-183822</v>
      </c>
      <c r="I22" s="41"/>
      <c r="J22" s="188">
        <v>0</v>
      </c>
      <c r="K22" s="42"/>
      <c r="L22" s="188">
        <v>10000</v>
      </c>
      <c r="M22" s="42"/>
      <c r="N22" s="188">
        <v>0</v>
      </c>
      <c r="O22" s="42"/>
      <c r="P22" s="188">
        <f>21947-9971</f>
        <v>11976</v>
      </c>
      <c r="Q22" s="41"/>
      <c r="R22" s="235"/>
      <c r="S22" s="41"/>
      <c r="T22" s="188">
        <v>0</v>
      </c>
      <c r="U22" s="41"/>
      <c r="V22" s="188">
        <v>0</v>
      </c>
      <c r="W22" s="41"/>
      <c r="X22" s="188">
        <v>0</v>
      </c>
      <c r="Y22" s="41"/>
      <c r="Z22" s="235"/>
      <c r="AA22" s="41"/>
      <c r="AB22" s="188">
        <v>-9860</v>
      </c>
      <c r="AC22" s="41"/>
      <c r="AD22" s="188">
        <v>0</v>
      </c>
      <c r="AE22" s="41"/>
      <c r="AF22" s="188">
        <v>-70683</v>
      </c>
      <c r="AG22" s="41"/>
      <c r="AH22" s="188">
        <v>0</v>
      </c>
      <c r="AI22" s="41"/>
      <c r="AJ22" s="188">
        <f t="shared" ref="AJ22:AJ23" si="2">SUM(R22:AH22)</f>
        <v>-80543</v>
      </c>
      <c r="AK22" s="41"/>
      <c r="AL22" s="188">
        <f>SUM(AJ22,D22:P22)</f>
        <v>-242389</v>
      </c>
      <c r="AM22" s="41"/>
      <c r="AN22" s="188">
        <f>63809</f>
        <v>63809</v>
      </c>
      <c r="AO22" s="41"/>
      <c r="AP22" s="188">
        <f>SUM(AL22:AN22)</f>
        <v>-178580</v>
      </c>
      <c r="AQ22" s="205"/>
    </row>
    <row r="23" spans="1:43" s="191" customFormat="1" ht="19.5" customHeight="1">
      <c r="A23" s="180" t="s">
        <v>297</v>
      </c>
      <c r="B23" s="178"/>
      <c r="C23" s="178"/>
      <c r="D23" s="189">
        <f>+D22</f>
        <v>0</v>
      </c>
      <c r="E23" s="40"/>
      <c r="F23" s="189">
        <f t="shared" ref="F23" si="3">+F22</f>
        <v>0</v>
      </c>
      <c r="G23" s="40"/>
      <c r="H23" s="189">
        <f t="shared" ref="H23" si="4">+H22</f>
        <v>-183822</v>
      </c>
      <c r="I23" s="40"/>
      <c r="J23" s="189">
        <f>+J22</f>
        <v>0</v>
      </c>
      <c r="K23" s="39"/>
      <c r="L23" s="189">
        <f>+L22</f>
        <v>10000</v>
      </c>
      <c r="M23" s="39"/>
      <c r="N23" s="189">
        <f>+N22</f>
        <v>0</v>
      </c>
      <c r="O23" s="39"/>
      <c r="P23" s="189">
        <f>+P22</f>
        <v>11976</v>
      </c>
      <c r="Q23" s="40"/>
      <c r="R23" s="239"/>
      <c r="S23" s="40"/>
      <c r="T23" s="189">
        <f t="shared" ref="T23" si="5">+T22</f>
        <v>0</v>
      </c>
      <c r="U23" s="40"/>
      <c r="V23" s="189"/>
      <c r="W23" s="40"/>
      <c r="X23" s="189">
        <f>+X22</f>
        <v>0</v>
      </c>
      <c r="Y23" s="40"/>
      <c r="Z23" s="239"/>
      <c r="AA23" s="40"/>
      <c r="AB23" s="189">
        <f>+AB22</f>
        <v>-9860</v>
      </c>
      <c r="AC23" s="40"/>
      <c r="AD23" s="189">
        <f>+AD22</f>
        <v>0</v>
      </c>
      <c r="AE23" s="40"/>
      <c r="AF23" s="189">
        <f>+AF22</f>
        <v>-70683</v>
      </c>
      <c r="AG23" s="40"/>
      <c r="AH23" s="189">
        <f>+AH22</f>
        <v>0</v>
      </c>
      <c r="AI23" s="40"/>
      <c r="AJ23" s="189">
        <f t="shared" si="2"/>
        <v>-80543</v>
      </c>
      <c r="AK23" s="40"/>
      <c r="AL23" s="189">
        <f>+AL22</f>
        <v>-242389</v>
      </c>
      <c r="AM23" s="40"/>
      <c r="AN23" s="189">
        <f>+AN22</f>
        <v>63809</v>
      </c>
      <c r="AO23" s="40"/>
      <c r="AP23" s="189">
        <f>+AP22</f>
        <v>-178580</v>
      </c>
    </row>
    <row r="24" spans="1:43" ht="19.5" customHeight="1">
      <c r="A24" s="177"/>
      <c r="B24" s="178"/>
      <c r="C24" s="178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234"/>
      <c r="S24" s="40"/>
      <c r="T24" s="40"/>
      <c r="U24" s="40"/>
      <c r="V24" s="40"/>
      <c r="W24" s="40"/>
      <c r="X24" s="40"/>
      <c r="Y24" s="40"/>
      <c r="Z24" s="234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2"/>
      <c r="AP24" s="40"/>
    </row>
    <row r="25" spans="1:43" ht="19.5" customHeight="1">
      <c r="A25" s="181" t="s">
        <v>188</v>
      </c>
      <c r="B25" s="178"/>
      <c r="C25" s="178"/>
      <c r="D25" s="189">
        <f>SUM(D23)</f>
        <v>0</v>
      </c>
      <c r="E25" s="40"/>
      <c r="F25" s="189">
        <f>SUM(F23)</f>
        <v>0</v>
      </c>
      <c r="G25" s="40"/>
      <c r="H25" s="189">
        <f>SUM(H23)</f>
        <v>-183822</v>
      </c>
      <c r="I25" s="40"/>
      <c r="J25" s="189">
        <f t="shared" ref="J25" si="6">SUM(J23)</f>
        <v>0</v>
      </c>
      <c r="K25" s="40"/>
      <c r="L25" s="189">
        <f t="shared" ref="L25" si="7">SUM(L23)</f>
        <v>10000</v>
      </c>
      <c r="M25" s="40"/>
      <c r="N25" s="189">
        <f t="shared" ref="N25" si="8">SUM(N23)</f>
        <v>0</v>
      </c>
      <c r="O25" s="40"/>
      <c r="P25" s="189">
        <f t="shared" ref="P25" si="9">SUM(P23)</f>
        <v>11976</v>
      </c>
      <c r="Q25" s="40"/>
      <c r="R25" s="239">
        <f t="shared" ref="R25" si="10">SUM(R23)</f>
        <v>0</v>
      </c>
      <c r="S25" s="40"/>
      <c r="T25" s="189">
        <f t="shared" ref="T25" si="11">SUM(T23)</f>
        <v>0</v>
      </c>
      <c r="U25" s="40"/>
      <c r="V25" s="189">
        <f t="shared" ref="V25" si="12">SUM(V23)</f>
        <v>0</v>
      </c>
      <c r="W25" s="40"/>
      <c r="X25" s="189">
        <f t="shared" ref="X25" si="13">SUM(X23)</f>
        <v>0</v>
      </c>
      <c r="Y25" s="40"/>
      <c r="Z25" s="239">
        <f t="shared" ref="Z25" si="14">SUM(Z23)</f>
        <v>0</v>
      </c>
      <c r="AA25" s="40"/>
      <c r="AB25" s="189">
        <f t="shared" ref="AB25" si="15">SUM(AB23)</f>
        <v>-9860</v>
      </c>
      <c r="AC25" s="40"/>
      <c r="AD25" s="189">
        <f t="shared" ref="AD25" si="16">SUM(AD23)</f>
        <v>0</v>
      </c>
      <c r="AE25" s="40"/>
      <c r="AF25" s="189">
        <f t="shared" ref="AF25" si="17">SUM(AF23)</f>
        <v>-70683</v>
      </c>
      <c r="AG25" s="40"/>
      <c r="AH25" s="189">
        <f t="shared" ref="AH25" si="18">SUM(AH23)</f>
        <v>0</v>
      </c>
      <c r="AI25" s="40"/>
      <c r="AJ25" s="189">
        <f>SUM(R25:AH25)</f>
        <v>-80543</v>
      </c>
      <c r="AK25" s="40">
        <v>0</v>
      </c>
      <c r="AL25" s="189">
        <f>SUM(AJ25,D25:P25)</f>
        <v>-242389</v>
      </c>
      <c r="AM25" s="40">
        <v>0</v>
      </c>
      <c r="AN25" s="189">
        <f t="shared" ref="AN25" si="19">SUM(AN23)</f>
        <v>63809</v>
      </c>
      <c r="AO25" s="42">
        <v>0</v>
      </c>
      <c r="AP25" s="189">
        <f>+AL25+AN25</f>
        <v>-178580</v>
      </c>
      <c r="AQ25" s="205"/>
    </row>
    <row r="26" spans="1:43" ht="19.5" customHeight="1">
      <c r="A26" s="123"/>
      <c r="B26" s="153"/>
      <c r="C26" s="15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  <c r="R26" s="236"/>
      <c r="S26" s="40"/>
      <c r="T26" s="39"/>
      <c r="U26" s="40"/>
      <c r="V26" s="39"/>
      <c r="W26" s="40"/>
      <c r="X26" s="39"/>
      <c r="Y26" s="39"/>
      <c r="Z26" s="234"/>
      <c r="AA26" s="39"/>
      <c r="AB26" s="40"/>
      <c r="AC26" s="39"/>
      <c r="AD26" s="40"/>
      <c r="AE26" s="39"/>
      <c r="AF26" s="39"/>
      <c r="AG26" s="39"/>
      <c r="AH26" s="39"/>
      <c r="AI26" s="40"/>
      <c r="AJ26" s="39"/>
      <c r="AK26" s="40"/>
      <c r="AL26" s="40"/>
      <c r="AM26" s="40"/>
      <c r="AN26" s="39"/>
      <c r="AO26" s="42"/>
      <c r="AP26" s="40"/>
    </row>
    <row r="27" spans="1:43" ht="19.5" customHeight="1">
      <c r="A27" s="123" t="s">
        <v>143</v>
      </c>
      <c r="B27" s="153"/>
      <c r="C27" s="153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234"/>
      <c r="S27" s="40"/>
      <c r="T27" s="40"/>
      <c r="U27" s="40"/>
      <c r="V27" s="40"/>
      <c r="W27" s="40"/>
      <c r="X27" s="40"/>
      <c r="Y27" s="40"/>
      <c r="Z27" s="234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</row>
    <row r="28" spans="1:43" ht="19.5" customHeight="1">
      <c r="A28" s="154" t="s">
        <v>101</v>
      </c>
      <c r="B28" s="212"/>
      <c r="C28" s="212"/>
      <c r="D28" s="41">
        <v>0</v>
      </c>
      <c r="E28" s="41"/>
      <c r="F28" s="41">
        <v>0</v>
      </c>
      <c r="G28" s="41"/>
      <c r="H28" s="41">
        <v>0</v>
      </c>
      <c r="I28" s="41"/>
      <c r="J28" s="41">
        <v>0</v>
      </c>
      <c r="K28" s="41"/>
      <c r="L28" s="41">
        <v>0</v>
      </c>
      <c r="M28" s="41"/>
      <c r="N28" s="41">
        <v>0</v>
      </c>
      <c r="O28" s="41"/>
      <c r="P28" s="41">
        <f>+'PL 7-8'!D88</f>
        <v>496393</v>
      </c>
      <c r="Q28" s="41"/>
      <c r="R28" s="237"/>
      <c r="S28" s="41"/>
      <c r="T28" s="41">
        <v>0</v>
      </c>
      <c r="U28" s="41"/>
      <c r="V28" s="41">
        <v>0</v>
      </c>
      <c r="W28" s="41"/>
      <c r="X28" s="41">
        <v>0</v>
      </c>
      <c r="Y28" s="41"/>
      <c r="Z28" s="237"/>
      <c r="AA28" s="41"/>
      <c r="AB28" s="41">
        <v>0</v>
      </c>
      <c r="AC28" s="41"/>
      <c r="AD28" s="41">
        <v>0</v>
      </c>
      <c r="AE28" s="41"/>
      <c r="AF28" s="41">
        <v>0</v>
      </c>
      <c r="AG28" s="41"/>
      <c r="AH28" s="41">
        <v>0</v>
      </c>
      <c r="AI28" s="41"/>
      <c r="AJ28" s="41">
        <f t="shared" ref="AJ28:AJ30" si="20">SUM(R28:AH28)</f>
        <v>0</v>
      </c>
      <c r="AK28" s="41"/>
      <c r="AL28" s="41">
        <f>SUM(AJ28,D28:P28)</f>
        <v>496393</v>
      </c>
      <c r="AM28" s="41"/>
      <c r="AN28" s="41">
        <v>9301</v>
      </c>
      <c r="AO28" s="41"/>
      <c r="AP28" s="41">
        <f>SUM(AL28:AN28)</f>
        <v>505694</v>
      </c>
    </row>
    <row r="29" spans="1:43" ht="19.5" customHeight="1">
      <c r="A29" s="154" t="s">
        <v>125</v>
      </c>
      <c r="B29" s="212"/>
      <c r="C29" s="212"/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1"/>
      <c r="R29" s="238"/>
      <c r="S29" s="41"/>
      <c r="T29" s="42">
        <f>+'[1]SH Conso 10'!N36</f>
        <v>-103568</v>
      </c>
      <c r="U29" s="41"/>
      <c r="V29" s="42">
        <f>+'[1]SH Conso 10'!P36</f>
        <v>2062389</v>
      </c>
      <c r="W29" s="41"/>
      <c r="X29" s="42">
        <f>+'[1]SH Conso 10'!R36</f>
        <v>56307</v>
      </c>
      <c r="Y29" s="41"/>
      <c r="Z29" s="238"/>
      <c r="AA29" s="41"/>
      <c r="AB29" s="42">
        <v>-3899818</v>
      </c>
      <c r="AC29" s="41"/>
      <c r="AD29" s="42">
        <v>0</v>
      </c>
      <c r="AE29" s="41"/>
      <c r="AF29" s="42">
        <v>0</v>
      </c>
      <c r="AG29" s="42"/>
      <c r="AH29" s="42">
        <f>+'[1]SH Conso 10'!Z36</f>
        <v>-75788</v>
      </c>
      <c r="AI29" s="41"/>
      <c r="AJ29" s="42">
        <f t="shared" si="20"/>
        <v>-1960478</v>
      </c>
      <c r="AK29" s="41"/>
      <c r="AL29" s="42">
        <f>SUM(AJ29,D29:P29)</f>
        <v>-1960478</v>
      </c>
      <c r="AM29" s="41"/>
      <c r="AN29" s="42">
        <v>-6478</v>
      </c>
      <c r="AO29" s="41"/>
      <c r="AP29" s="42">
        <f>SUM(AL29:AN29)</f>
        <v>-1966956</v>
      </c>
    </row>
    <row r="30" spans="1:43" ht="19.5" customHeight="1">
      <c r="A30" s="123" t="s">
        <v>141</v>
      </c>
      <c r="B30" s="153"/>
      <c r="C30" s="153"/>
      <c r="D30" s="101">
        <f>+D28+D29</f>
        <v>0</v>
      </c>
      <c r="E30" s="40"/>
      <c r="F30" s="101">
        <f t="shared" ref="F30" si="21">+F28+F29</f>
        <v>0</v>
      </c>
      <c r="G30" s="40"/>
      <c r="H30" s="101">
        <f t="shared" ref="H30" si="22">+H28+H29</f>
        <v>0</v>
      </c>
      <c r="I30" s="40"/>
      <c r="J30" s="101">
        <f>+J28+J29</f>
        <v>0</v>
      </c>
      <c r="K30" s="40"/>
      <c r="L30" s="101">
        <f>+L28+L29</f>
        <v>0</v>
      </c>
      <c r="M30" s="40"/>
      <c r="N30" s="101">
        <f>+N28+N29</f>
        <v>0</v>
      </c>
      <c r="O30" s="40"/>
      <c r="P30" s="101">
        <f>+P28+P29</f>
        <v>496393</v>
      </c>
      <c r="Q30" s="40"/>
      <c r="R30" s="240"/>
      <c r="S30" s="40"/>
      <c r="T30" s="101">
        <f t="shared" ref="T30:V30" si="23">+T28+T29</f>
        <v>-103568</v>
      </c>
      <c r="U30" s="40"/>
      <c r="V30" s="101">
        <f t="shared" si="23"/>
        <v>2062389</v>
      </c>
      <c r="W30" s="40"/>
      <c r="X30" s="101">
        <f>+X28+X29</f>
        <v>56307</v>
      </c>
      <c r="Y30" s="40"/>
      <c r="Z30" s="240"/>
      <c r="AA30" s="40"/>
      <c r="AB30" s="101">
        <f>+AB28+AB29</f>
        <v>-3899818</v>
      </c>
      <c r="AC30" s="40"/>
      <c r="AD30" s="101">
        <f>+AD28+AD29</f>
        <v>0</v>
      </c>
      <c r="AE30" s="40"/>
      <c r="AF30" s="101">
        <f>+AF28+AF29</f>
        <v>0</v>
      </c>
      <c r="AG30" s="40"/>
      <c r="AH30" s="101">
        <f>+AH28+AH29</f>
        <v>-75788</v>
      </c>
      <c r="AI30" s="40"/>
      <c r="AJ30" s="101">
        <f t="shared" si="20"/>
        <v>-1960478</v>
      </c>
      <c r="AK30" s="40"/>
      <c r="AL30" s="101">
        <f>SUM(AJ30,D30:P30)</f>
        <v>-1464085</v>
      </c>
      <c r="AM30" s="40"/>
      <c r="AN30" s="101">
        <f>+AN28+AN29</f>
        <v>2823</v>
      </c>
      <c r="AO30" s="42"/>
      <c r="AP30" s="101">
        <f>+AP28+AP29</f>
        <v>-1461262</v>
      </c>
      <c r="AQ30" s="205"/>
    </row>
    <row r="31" spans="1:43" ht="19.5" customHeight="1">
      <c r="A31" s="123"/>
      <c r="B31" s="153"/>
      <c r="C31" s="153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234"/>
      <c r="S31" s="40"/>
      <c r="T31" s="40"/>
      <c r="U31" s="40"/>
      <c r="V31" s="40"/>
      <c r="W31" s="40"/>
      <c r="X31" s="40"/>
      <c r="Y31" s="40"/>
      <c r="Z31" s="234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2"/>
      <c r="AP31" s="40"/>
    </row>
    <row r="32" spans="1:43" ht="19.5" customHeight="1">
      <c r="A32" s="154" t="s">
        <v>77</v>
      </c>
      <c r="B32" s="154"/>
      <c r="C32" s="154"/>
      <c r="D32" s="41">
        <v>0</v>
      </c>
      <c r="E32" s="41"/>
      <c r="F32" s="41">
        <v>0</v>
      </c>
      <c r="G32" s="41"/>
      <c r="H32" s="41">
        <v>0</v>
      </c>
      <c r="I32" s="41"/>
      <c r="J32" s="41">
        <v>0</v>
      </c>
      <c r="K32" s="41"/>
      <c r="L32" s="41">
        <v>0</v>
      </c>
      <c r="M32" s="41"/>
      <c r="N32" s="41">
        <v>0</v>
      </c>
      <c r="O32" s="41"/>
      <c r="P32" s="41">
        <f>+'[1]SH Conso 10'!$L$39</f>
        <v>8009</v>
      </c>
      <c r="Q32" s="41"/>
      <c r="R32" s="237"/>
      <c r="S32" s="41"/>
      <c r="T32" s="41">
        <v>0</v>
      </c>
      <c r="U32" s="41"/>
      <c r="V32" s="41">
        <v>0</v>
      </c>
      <c r="W32" s="41"/>
      <c r="X32" s="41">
        <v>0</v>
      </c>
      <c r="Y32" s="41"/>
      <c r="Z32" s="237"/>
      <c r="AA32" s="41"/>
      <c r="AB32" s="41">
        <f>-R32</f>
        <v>0</v>
      </c>
      <c r="AC32" s="41"/>
      <c r="AD32" s="41">
        <v>0</v>
      </c>
      <c r="AE32" s="41"/>
      <c r="AF32" s="41">
        <v>0</v>
      </c>
      <c r="AG32" s="41"/>
      <c r="AH32" s="41">
        <f>+'[1]SH Conso 10'!Z39</f>
        <v>-8009</v>
      </c>
      <c r="AI32" s="41"/>
      <c r="AJ32" s="41">
        <f>SUM(R32:AH32)</f>
        <v>-8009</v>
      </c>
      <c r="AK32" s="41"/>
      <c r="AL32" s="41">
        <v>0</v>
      </c>
      <c r="AM32" s="41"/>
      <c r="AN32" s="41">
        <v>0</v>
      </c>
      <c r="AO32" s="41"/>
      <c r="AP32" s="41">
        <v>0</v>
      </c>
    </row>
    <row r="33" spans="1:42" ht="19.5" customHeight="1">
      <c r="A33" s="154"/>
      <c r="B33" s="154"/>
      <c r="C33" s="154"/>
      <c r="D33" s="102"/>
      <c r="E33" s="41"/>
      <c r="F33" s="102"/>
      <c r="G33" s="41"/>
      <c r="H33" s="102"/>
      <c r="I33" s="41"/>
      <c r="J33" s="102"/>
      <c r="K33" s="41"/>
      <c r="L33" s="102"/>
      <c r="M33" s="41"/>
      <c r="N33" s="102"/>
      <c r="O33" s="41"/>
      <c r="P33" s="102"/>
      <c r="Q33" s="41"/>
      <c r="R33" s="241"/>
      <c r="S33" s="41"/>
      <c r="T33" s="102"/>
      <c r="U33" s="41"/>
      <c r="V33" s="102"/>
      <c r="W33" s="41"/>
      <c r="X33" s="102"/>
      <c r="Y33" s="41"/>
      <c r="Z33" s="241"/>
      <c r="AA33" s="41"/>
      <c r="AB33" s="102"/>
      <c r="AC33" s="41"/>
      <c r="AD33" s="102"/>
      <c r="AE33" s="41"/>
      <c r="AF33" s="102"/>
      <c r="AG33" s="41"/>
      <c r="AH33" s="102"/>
      <c r="AI33" s="41"/>
      <c r="AJ33" s="102"/>
      <c r="AK33" s="41"/>
      <c r="AL33" s="103"/>
      <c r="AM33" s="41"/>
      <c r="AN33" s="102"/>
      <c r="AO33" s="41"/>
      <c r="AP33" s="103"/>
    </row>
    <row r="34" spans="1:42" ht="19.5" customHeight="1" thickBot="1">
      <c r="A34" s="123" t="s">
        <v>278</v>
      </c>
      <c r="B34" s="123"/>
      <c r="C34" s="123"/>
      <c r="D34" s="104">
        <f>+D32+D30+D25+D18</f>
        <v>7520978</v>
      </c>
      <c r="E34" s="40"/>
      <c r="F34" s="104">
        <f t="shared" ref="F34" si="24">+F32+F30+F25+F18</f>
        <v>0</v>
      </c>
      <c r="G34" s="40"/>
      <c r="H34" s="104">
        <f t="shared" ref="H34" si="25">+H32+H30+H25+H18</f>
        <v>0</v>
      </c>
      <c r="I34" s="40"/>
      <c r="J34" s="104">
        <f>+J32+J30+J25+J18</f>
        <v>18224269</v>
      </c>
      <c r="K34" s="40"/>
      <c r="L34" s="104">
        <f>+L32+L30+L25+L18</f>
        <v>354222</v>
      </c>
      <c r="M34" s="40"/>
      <c r="N34" s="104">
        <f>+N32+N30+N25+N18</f>
        <v>27715</v>
      </c>
      <c r="O34" s="40"/>
      <c r="P34" s="104">
        <f>+P32+P30+P25+P18</f>
        <v>6745757</v>
      </c>
      <c r="Q34" s="41"/>
      <c r="R34" s="242">
        <f>+R32+R30+R25+R18</f>
        <v>0</v>
      </c>
      <c r="S34" s="41"/>
      <c r="T34" s="104">
        <f>+T32+T30+T25+T18</f>
        <v>6519</v>
      </c>
      <c r="U34" s="41"/>
      <c r="V34" s="104">
        <f>+V32+V30+V25+V18</f>
        <v>0</v>
      </c>
      <c r="W34" s="41"/>
      <c r="X34" s="104">
        <f>+X32+X30+X25+X18</f>
        <v>40585</v>
      </c>
      <c r="Y34" s="41"/>
      <c r="Z34" s="242"/>
      <c r="AA34" s="41"/>
      <c r="AB34" s="104">
        <f>+AB32+AB30+AB25+AB18</f>
        <v>1343822</v>
      </c>
      <c r="AC34" s="41"/>
      <c r="AD34" s="104">
        <f>+AD32+AD30+AD25+AD18</f>
        <v>-68789</v>
      </c>
      <c r="AE34" s="41"/>
      <c r="AF34" s="104">
        <f>+AF32+AF30+AF25+AF18</f>
        <v>-22632798</v>
      </c>
      <c r="AG34" s="40"/>
      <c r="AH34" s="104">
        <f>+AH32+AH30+AH25+AH18</f>
        <v>2141398</v>
      </c>
      <c r="AI34" s="41"/>
      <c r="AJ34" s="104">
        <f>+AJ32+AJ30+AJ25+AJ18</f>
        <v>-19169263</v>
      </c>
      <c r="AK34" s="40"/>
      <c r="AL34" s="104">
        <f>+AL32+AL30+AL25+AL18</f>
        <v>13703678</v>
      </c>
      <c r="AM34" s="40"/>
      <c r="AN34" s="104">
        <f>+AN32+AN30+AN25+AN18</f>
        <v>165608</v>
      </c>
      <c r="AO34" s="42"/>
      <c r="AP34" s="104">
        <f>+AP32+AP30+AP25+AP18</f>
        <v>13869286</v>
      </c>
    </row>
    <row r="35" spans="1:42" ht="19.5" customHeight="1" thickTop="1"/>
    <row r="36" spans="1:42" ht="19.5" customHeight="1">
      <c r="P36" s="205"/>
      <c r="AP36" s="205"/>
    </row>
    <row r="37" spans="1:42" ht="19.5" customHeight="1">
      <c r="D37" s="33">
        <v>7520978</v>
      </c>
      <c r="F37" s="33">
        <v>0</v>
      </c>
      <c r="H37" s="33">
        <v>0</v>
      </c>
      <c r="J37" s="33">
        <v>18224269</v>
      </c>
      <c r="L37" s="33">
        <v>344222</v>
      </c>
      <c r="N37" s="33">
        <v>27715</v>
      </c>
      <c r="P37" s="33">
        <v>6755757</v>
      </c>
      <c r="R37" s="33">
        <v>0</v>
      </c>
      <c r="T37" s="33">
        <v>6519</v>
      </c>
      <c r="V37" s="33">
        <v>0</v>
      </c>
      <c r="X37" s="33">
        <v>40585</v>
      </c>
      <c r="AB37" s="33">
        <v>1343822</v>
      </c>
      <c r="AD37" s="33">
        <v>-68789</v>
      </c>
      <c r="AF37" s="33">
        <v>-22632798</v>
      </c>
      <c r="AH37" s="33">
        <v>2141398</v>
      </c>
      <c r="AJ37" s="33">
        <v>-19169263</v>
      </c>
      <c r="AL37" s="33">
        <v>13703678</v>
      </c>
      <c r="AN37" s="33">
        <v>165608</v>
      </c>
      <c r="AP37" s="33">
        <v>13869286</v>
      </c>
    </row>
    <row r="38" spans="1:42" ht="19.5" customHeight="1">
      <c r="D38" s="205">
        <f>D34-D37</f>
        <v>0</v>
      </c>
      <c r="F38" s="205">
        <f t="shared" ref="F38" si="26">F34-F37</f>
        <v>0</v>
      </c>
      <c r="H38" s="205">
        <f t="shared" ref="H38" si="27">H34-H37</f>
        <v>0</v>
      </c>
      <c r="J38" s="205">
        <f t="shared" ref="J38" si="28">J34-J37</f>
        <v>0</v>
      </c>
      <c r="L38" s="205">
        <f t="shared" ref="L38" si="29">L34-L37</f>
        <v>10000</v>
      </c>
      <c r="N38" s="205">
        <f t="shared" ref="N38" si="30">N34-N37</f>
        <v>0</v>
      </c>
      <c r="P38" s="205">
        <f t="shared" ref="P38" si="31">P34-P37</f>
        <v>-10000</v>
      </c>
      <c r="R38" s="205">
        <f t="shared" ref="R38" si="32">R34-R37</f>
        <v>0</v>
      </c>
      <c r="T38" s="205">
        <f t="shared" ref="T38" si="33">T34-T37</f>
        <v>0</v>
      </c>
      <c r="V38" s="205">
        <f t="shared" ref="V38" si="34">V34-V37</f>
        <v>0</v>
      </c>
      <c r="X38" s="205">
        <f t="shared" ref="X38" si="35">X34-X37</f>
        <v>0</v>
      </c>
      <c r="Z38" s="205">
        <f t="shared" ref="Z38" si="36">Z34-Z37</f>
        <v>0</v>
      </c>
      <c r="AB38" s="205">
        <f t="shared" ref="AB38" si="37">AB34-AB37</f>
        <v>0</v>
      </c>
      <c r="AD38" s="205">
        <f t="shared" ref="AD38" si="38">AD34-AD37</f>
        <v>0</v>
      </c>
      <c r="AF38" s="205">
        <f t="shared" ref="AF38" si="39">AF34-AF37</f>
        <v>0</v>
      </c>
      <c r="AH38" s="205">
        <f t="shared" ref="AH38" si="40">AH34-AH37</f>
        <v>0</v>
      </c>
      <c r="AJ38" s="205">
        <f t="shared" ref="AJ38" si="41">AJ34-AJ37</f>
        <v>0</v>
      </c>
      <c r="AL38" s="205">
        <f t="shared" ref="AL38" si="42">AL34-AL37</f>
        <v>0</v>
      </c>
      <c r="AN38" s="205">
        <f t="shared" ref="AN38" si="43">AN34-AN37</f>
        <v>0</v>
      </c>
      <c r="AP38" s="205">
        <f t="shared" ref="AP38" si="44">AP34-AP37</f>
        <v>0</v>
      </c>
    </row>
  </sheetData>
  <mergeCells count="4">
    <mergeCell ref="D14:AP14"/>
    <mergeCell ref="D4:AJ4"/>
    <mergeCell ref="L5:P5"/>
    <mergeCell ref="R5:AJ5"/>
  </mergeCells>
  <pageMargins left="0.32" right="0.2" top="0.75" bottom="0.75" header="0.3" footer="0.3"/>
  <pageSetup paperSize="9" scale="39" firstPageNumber="10" fitToWidth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0"/>
  <sheetViews>
    <sheetView view="pageBreakPreview" topLeftCell="A19" zoomScale="70" zoomScaleNormal="70" zoomScaleSheetLayoutView="70" workbookViewId="0">
      <selection activeCell="I26" sqref="I26"/>
    </sheetView>
  </sheetViews>
  <sheetFormatPr defaultColWidth="11" defaultRowHeight="19.5" customHeight="1"/>
  <cols>
    <col min="1" max="1" width="62.8984375" style="11" customWidth="1"/>
    <col min="2" max="2" width="17.09765625" style="11" customWidth="1"/>
    <col min="3" max="3" width="17" style="14" customWidth="1"/>
    <col min="4" max="4" width="1.3984375" style="45" customWidth="1"/>
    <col min="5" max="5" width="17" style="14" customWidth="1"/>
    <col min="6" max="6" width="1.3984375" style="45" customWidth="1"/>
    <col min="7" max="7" width="15" style="14" customWidth="1"/>
    <col min="8" max="8" width="1.3984375" style="14" customWidth="1"/>
    <col min="9" max="9" width="17" style="14" customWidth="1"/>
    <col min="10" max="10" width="1.3984375" style="14" customWidth="1"/>
    <col min="11" max="11" width="21.59765625" style="45" bestFit="1" customWidth="1"/>
    <col min="12" max="12" width="1.3984375" style="45" customWidth="1"/>
    <col min="13" max="13" width="21.59765625" style="45" bestFit="1" customWidth="1"/>
    <col min="14" max="14" width="1.3984375" style="45" customWidth="1"/>
    <col min="15" max="15" width="21.59765625" style="45" customWidth="1"/>
    <col min="16" max="16" width="1.3984375" style="45" customWidth="1"/>
    <col min="17" max="17" width="17" style="14" customWidth="1"/>
    <col min="18" max="16384" width="11" style="14"/>
  </cols>
  <sheetData>
    <row r="1" spans="1:17" ht="19.5" customHeight="1">
      <c r="A1" s="17" t="s">
        <v>170</v>
      </c>
      <c r="B1" s="1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5"/>
    </row>
    <row r="2" spans="1:17" s="45" customFormat="1" ht="19.5" customHeight="1">
      <c r="A2" s="144" t="s">
        <v>142</v>
      </c>
      <c r="B2" s="14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4"/>
    </row>
    <row r="3" spans="1:17" s="45" customFormat="1" ht="19.5" customHeight="1">
      <c r="A3" s="43"/>
      <c r="B3" s="4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4"/>
    </row>
    <row r="4" spans="1:17" s="45" customFormat="1" ht="19.5" customHeight="1">
      <c r="A4" s="43"/>
      <c r="B4" s="43"/>
      <c r="C4" s="266" t="s">
        <v>76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s="45" customFormat="1" ht="19.5" customHeight="1">
      <c r="A5" s="1"/>
      <c r="B5" s="1"/>
      <c r="C5" s="12"/>
      <c r="D5" s="46"/>
      <c r="E5" s="12"/>
      <c r="F5" s="46"/>
      <c r="G5" s="271" t="s">
        <v>57</v>
      </c>
      <c r="H5" s="271"/>
      <c r="I5" s="271"/>
      <c r="J5" s="12"/>
      <c r="K5" s="271" t="s">
        <v>29</v>
      </c>
      <c r="L5" s="271"/>
      <c r="M5" s="271"/>
      <c r="N5" s="271"/>
      <c r="O5" s="271"/>
      <c r="P5" s="143"/>
      <c r="Q5" s="143"/>
    </row>
    <row r="6" spans="1:17" s="45" customFormat="1" ht="19.5" customHeight="1">
      <c r="B6" s="98"/>
      <c r="C6" s="47" t="s">
        <v>58</v>
      </c>
      <c r="H6" s="47"/>
      <c r="I6" s="4"/>
      <c r="J6" s="47"/>
      <c r="L6" s="146"/>
      <c r="M6" s="150" t="s">
        <v>194</v>
      </c>
      <c r="N6" s="147"/>
      <c r="O6" s="150" t="s">
        <v>64</v>
      </c>
      <c r="P6" s="47"/>
      <c r="Q6" s="47"/>
    </row>
    <row r="7" spans="1:17" s="45" customFormat="1" ht="19.5" customHeight="1">
      <c r="B7" s="98"/>
      <c r="C7" s="47" t="s">
        <v>59</v>
      </c>
      <c r="D7" s="47"/>
      <c r="E7" s="150" t="s">
        <v>179</v>
      </c>
      <c r="F7" s="47"/>
      <c r="G7" s="47" t="s">
        <v>61</v>
      </c>
      <c r="H7" s="47"/>
      <c r="I7" s="47"/>
      <c r="J7" s="47"/>
      <c r="K7" s="206" t="s">
        <v>227</v>
      </c>
      <c r="L7" s="146"/>
      <c r="M7" s="150" t="s">
        <v>103</v>
      </c>
      <c r="N7" s="147"/>
      <c r="O7" s="150" t="s">
        <v>65</v>
      </c>
      <c r="P7" s="47"/>
      <c r="Q7" s="47" t="s">
        <v>74</v>
      </c>
    </row>
    <row r="8" spans="1:17" s="45" customFormat="1" ht="19.5" customHeight="1">
      <c r="B8" s="98"/>
      <c r="C8" s="47" t="s">
        <v>60</v>
      </c>
      <c r="D8" s="47"/>
      <c r="E8" s="207" t="s">
        <v>180</v>
      </c>
      <c r="F8" s="208"/>
      <c r="G8" s="210" t="s">
        <v>62</v>
      </c>
      <c r="H8" s="210"/>
      <c r="I8" s="209" t="s">
        <v>63</v>
      </c>
      <c r="J8" s="47"/>
      <c r="K8" s="207" t="s">
        <v>264</v>
      </c>
      <c r="L8" s="208"/>
      <c r="M8" s="210" t="s">
        <v>102</v>
      </c>
      <c r="N8" s="210"/>
      <c r="O8" s="209" t="s">
        <v>66</v>
      </c>
      <c r="P8" s="47"/>
      <c r="Q8" s="47" t="s">
        <v>75</v>
      </c>
    </row>
    <row r="9" spans="1:17" s="45" customFormat="1" ht="19.5" customHeight="1">
      <c r="A9" s="1"/>
      <c r="B9" s="69"/>
      <c r="C9" s="273" t="s">
        <v>137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</row>
    <row r="10" spans="1:17" s="6" customFormat="1" ht="19.5" customHeight="1">
      <c r="A10" s="123" t="s">
        <v>275</v>
      </c>
      <c r="B10" s="69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spans="1:17" s="6" customFormat="1" ht="19.5" customHeight="1">
      <c r="A11" s="23" t="s">
        <v>209</v>
      </c>
      <c r="B11" s="23"/>
      <c r="C11" s="40">
        <v>10</v>
      </c>
      <c r="D11" s="40"/>
      <c r="E11" s="40">
        <v>0</v>
      </c>
      <c r="F11" s="40"/>
      <c r="G11" s="40">
        <v>0</v>
      </c>
      <c r="H11" s="40"/>
      <c r="I11" s="40">
        <v>-255</v>
      </c>
      <c r="J11" s="40"/>
      <c r="K11" s="40">
        <v>0</v>
      </c>
      <c r="L11" s="40"/>
      <c r="M11" s="40">
        <v>0</v>
      </c>
      <c r="N11" s="40"/>
      <c r="O11" s="40">
        <f>SUM(K11:M11)</f>
        <v>0</v>
      </c>
      <c r="P11" s="40"/>
      <c r="Q11" s="40">
        <f>SUM(C11:I11,O11)</f>
        <v>-245</v>
      </c>
    </row>
    <row r="12" spans="1:17" s="6" customFormat="1" ht="19.5" customHeight="1">
      <c r="A12" s="23"/>
      <c r="B12" s="23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s="6" customFormat="1" ht="19.5" customHeight="1">
      <c r="A13" s="123" t="s">
        <v>300</v>
      </c>
      <c r="B13" s="123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19.5" customHeight="1">
      <c r="A14" s="20" t="s">
        <v>167</v>
      </c>
      <c r="B14" s="20"/>
      <c r="C14" s="41">
        <v>0</v>
      </c>
      <c r="D14" s="41"/>
      <c r="E14" s="41">
        <v>0</v>
      </c>
      <c r="F14" s="41"/>
      <c r="G14" s="41">
        <v>0</v>
      </c>
      <c r="H14" s="41"/>
      <c r="I14" s="41">
        <f>+'PL 7-8'!J49</f>
        <v>-3999</v>
      </c>
      <c r="J14" s="41"/>
      <c r="K14" s="41">
        <v>0</v>
      </c>
      <c r="L14" s="41"/>
      <c r="M14" s="41">
        <v>0</v>
      </c>
      <c r="N14" s="41"/>
      <c r="O14" s="41">
        <f>SUM(K14:M14)</f>
        <v>0</v>
      </c>
      <c r="P14" s="41"/>
      <c r="Q14" s="41">
        <f>SUM(C14:I14,O14)</f>
        <v>-3999</v>
      </c>
    </row>
    <row r="15" spans="1:17" s="6" customFormat="1" ht="19.5" hidden="1" customHeight="1">
      <c r="A15" s="20" t="s">
        <v>121</v>
      </c>
      <c r="B15" s="153"/>
      <c r="C15" s="41">
        <v>0</v>
      </c>
      <c r="D15" s="41"/>
      <c r="E15" s="41">
        <v>0</v>
      </c>
      <c r="F15" s="41"/>
      <c r="G15" s="41">
        <v>0</v>
      </c>
      <c r="H15" s="40"/>
      <c r="I15" s="41">
        <v>0</v>
      </c>
      <c r="J15" s="40"/>
      <c r="K15" s="41">
        <v>0</v>
      </c>
      <c r="L15" s="41"/>
      <c r="M15" s="41">
        <v>0</v>
      </c>
      <c r="N15" s="41"/>
      <c r="O15" s="41">
        <f>SUM(K15:M15)</f>
        <v>0</v>
      </c>
      <c r="P15" s="41"/>
      <c r="Q15" s="41">
        <f>SUM(C15:I15,O15)</f>
        <v>0</v>
      </c>
    </row>
    <row r="16" spans="1:17" ht="19.5" customHeight="1">
      <c r="A16" s="123" t="s">
        <v>301</v>
      </c>
      <c r="B16" s="123"/>
      <c r="C16" s="101">
        <f>+C14+C15</f>
        <v>0</v>
      </c>
      <c r="D16" s="40"/>
      <c r="E16" s="101">
        <f>+E14+E15</f>
        <v>0</v>
      </c>
      <c r="F16" s="40"/>
      <c r="G16" s="101">
        <f>+G14+G15</f>
        <v>0</v>
      </c>
      <c r="H16" s="40"/>
      <c r="I16" s="101">
        <f>+I14+I15</f>
        <v>-3999</v>
      </c>
      <c r="J16" s="40"/>
      <c r="K16" s="101">
        <f>+K14+K15</f>
        <v>0</v>
      </c>
      <c r="L16" s="40"/>
      <c r="M16" s="101">
        <f>+M14+M15</f>
        <v>0</v>
      </c>
      <c r="N16" s="40"/>
      <c r="O16" s="101">
        <f>+O14+O15</f>
        <v>0</v>
      </c>
      <c r="P16" s="40"/>
      <c r="Q16" s="101">
        <f>+Q14+Q15</f>
        <v>-3999</v>
      </c>
    </row>
    <row r="17" spans="1:17" ht="19.5" customHeight="1">
      <c r="A17" s="123"/>
      <c r="B17" s="123"/>
      <c r="C17" s="103"/>
      <c r="D17" s="41"/>
      <c r="E17" s="103"/>
      <c r="F17" s="41"/>
      <c r="G17" s="103"/>
      <c r="H17" s="41"/>
      <c r="I17" s="103"/>
      <c r="J17" s="41"/>
      <c r="K17" s="103"/>
      <c r="L17" s="41"/>
      <c r="M17" s="103"/>
      <c r="N17" s="41"/>
      <c r="O17" s="103"/>
      <c r="P17" s="41"/>
      <c r="Q17" s="103"/>
    </row>
    <row r="18" spans="1:17" ht="19.5" customHeight="1" thickBot="1">
      <c r="A18" s="13" t="s">
        <v>276</v>
      </c>
      <c r="B18" s="13"/>
      <c r="C18" s="105">
        <f>+C16+C11</f>
        <v>10</v>
      </c>
      <c r="D18" s="106"/>
      <c r="E18" s="105">
        <f>+E16+E11</f>
        <v>0</v>
      </c>
      <c r="F18" s="106"/>
      <c r="G18" s="105">
        <f>+G16+G11</f>
        <v>0</v>
      </c>
      <c r="H18" s="106"/>
      <c r="I18" s="105">
        <f>+I16+I11</f>
        <v>-4254</v>
      </c>
      <c r="J18" s="106"/>
      <c r="K18" s="105">
        <f>+K16+K11</f>
        <v>0</v>
      </c>
      <c r="L18" s="106"/>
      <c r="M18" s="105">
        <f>+M16+M11</f>
        <v>0</v>
      </c>
      <c r="N18" s="106"/>
      <c r="O18" s="105">
        <f>+O16+O11</f>
        <v>0</v>
      </c>
      <c r="P18" s="106"/>
      <c r="Q18" s="105">
        <f>SUM(Q11,Q16)</f>
        <v>-4244</v>
      </c>
    </row>
    <row r="19" spans="1:17" ht="19.5" customHeight="1" thickTop="1">
      <c r="B19" s="125"/>
      <c r="C19" s="107"/>
      <c r="D19" s="108"/>
      <c r="E19" s="107"/>
      <c r="F19" s="108"/>
      <c r="G19" s="107"/>
      <c r="H19" s="107"/>
      <c r="I19" s="107"/>
      <c r="J19" s="107"/>
      <c r="K19" s="107"/>
      <c r="L19" s="108"/>
      <c r="M19" s="107"/>
      <c r="N19" s="108"/>
      <c r="O19" s="107"/>
      <c r="P19" s="108"/>
      <c r="Q19" s="107"/>
    </row>
    <row r="20" spans="1:17" ht="19.5" customHeight="1">
      <c r="A20" s="17" t="s">
        <v>170</v>
      </c>
      <c r="B20" s="1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5"/>
    </row>
    <row r="21" spans="1:17" s="45" customFormat="1" ht="19.5" customHeight="1">
      <c r="A21" s="144" t="s">
        <v>142</v>
      </c>
      <c r="B21" s="14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44"/>
    </row>
    <row r="22" spans="1:17" s="45" customFormat="1" ht="19.5" customHeight="1">
      <c r="A22" s="43"/>
      <c r="B22" s="4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44"/>
    </row>
    <row r="23" spans="1:17" s="45" customFormat="1" ht="19.5" customHeight="1">
      <c r="A23" s="43"/>
      <c r="B23" s="43"/>
      <c r="C23" s="266" t="s">
        <v>76</v>
      </c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</row>
    <row r="24" spans="1:17" s="45" customFormat="1" ht="19.5" customHeight="1">
      <c r="A24" s="1"/>
      <c r="B24" s="1"/>
      <c r="C24" s="12"/>
      <c r="D24" s="46"/>
      <c r="E24" s="12"/>
      <c r="F24" s="46"/>
      <c r="G24" s="271" t="s">
        <v>57</v>
      </c>
      <c r="H24" s="271"/>
      <c r="I24" s="271"/>
      <c r="J24" s="12"/>
      <c r="K24" s="271" t="s">
        <v>29</v>
      </c>
      <c r="L24" s="271"/>
      <c r="M24" s="271"/>
      <c r="N24" s="271"/>
      <c r="O24" s="271"/>
      <c r="P24" s="143"/>
      <c r="Q24" s="143"/>
    </row>
    <row r="25" spans="1:17" s="45" customFormat="1" ht="19.5" customHeight="1">
      <c r="C25" s="47" t="s">
        <v>58</v>
      </c>
      <c r="H25" s="47"/>
      <c r="I25" s="202"/>
      <c r="J25" s="47"/>
      <c r="K25" s="207"/>
      <c r="L25" s="208"/>
      <c r="M25" s="209" t="s">
        <v>194</v>
      </c>
      <c r="N25" s="210"/>
      <c r="O25" s="209" t="s">
        <v>64</v>
      </c>
      <c r="P25" s="47"/>
      <c r="Q25" s="47"/>
    </row>
    <row r="26" spans="1:17" s="45" customFormat="1" ht="19.5" customHeight="1">
      <c r="C26" s="47" t="s">
        <v>59</v>
      </c>
      <c r="D26" s="47"/>
      <c r="E26" s="209" t="s">
        <v>179</v>
      </c>
      <c r="F26" s="47"/>
      <c r="G26" s="47" t="s">
        <v>61</v>
      </c>
      <c r="H26" s="47"/>
      <c r="I26" s="47"/>
      <c r="J26" s="47"/>
      <c r="K26" s="211" t="s">
        <v>227</v>
      </c>
      <c r="L26" s="208"/>
      <c r="M26" s="209" t="s">
        <v>103</v>
      </c>
      <c r="N26" s="210"/>
      <c r="O26" s="209" t="s">
        <v>65</v>
      </c>
      <c r="P26" s="47"/>
      <c r="Q26" s="47" t="s">
        <v>74</v>
      </c>
    </row>
    <row r="27" spans="1:17" s="45" customFormat="1" ht="19.5" customHeight="1">
      <c r="B27" s="98" t="s">
        <v>1</v>
      </c>
      <c r="C27" s="47" t="s">
        <v>60</v>
      </c>
      <c r="D27" s="47"/>
      <c r="E27" s="209" t="s">
        <v>180</v>
      </c>
      <c r="F27" s="47"/>
      <c r="G27" s="47" t="s">
        <v>62</v>
      </c>
      <c r="H27" s="47"/>
      <c r="I27" s="47" t="s">
        <v>63</v>
      </c>
      <c r="J27" s="47"/>
      <c r="K27" s="207" t="s">
        <v>264</v>
      </c>
      <c r="L27" s="208"/>
      <c r="M27" s="210" t="s">
        <v>102</v>
      </c>
      <c r="N27" s="210"/>
      <c r="O27" s="209" t="s">
        <v>66</v>
      </c>
      <c r="P27" s="47"/>
      <c r="Q27" s="47" t="s">
        <v>75</v>
      </c>
    </row>
    <row r="28" spans="1:17" s="45" customFormat="1" ht="19.5" customHeight="1">
      <c r="A28" s="1"/>
      <c r="B28" s="69"/>
      <c r="C28" s="273" t="s">
        <v>137</v>
      </c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</row>
    <row r="29" spans="1:17" s="6" customFormat="1" ht="19.5" customHeight="1">
      <c r="A29" s="123" t="s">
        <v>277</v>
      </c>
      <c r="B29" s="6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s="6" customFormat="1" ht="19.5" customHeight="1">
      <c r="A30" s="123" t="s">
        <v>231</v>
      </c>
      <c r="B30" s="69"/>
      <c r="C30" s="39">
        <v>7520978</v>
      </c>
      <c r="D30" s="39"/>
      <c r="E30" s="39">
        <v>18224269</v>
      </c>
      <c r="F30" s="39"/>
      <c r="G30" s="39">
        <v>3273</v>
      </c>
      <c r="H30" s="39"/>
      <c r="I30" s="39">
        <v>62446</v>
      </c>
      <c r="J30" s="39"/>
      <c r="K30" s="39">
        <v>0</v>
      </c>
      <c r="L30" s="39"/>
      <c r="M30" s="39">
        <v>-22603113</v>
      </c>
      <c r="N30" s="39"/>
      <c r="O30" s="39">
        <f>SUM(K30:M30)</f>
        <v>-22603113</v>
      </c>
      <c r="P30" s="39"/>
      <c r="Q30" s="39">
        <f>SUM(C30:I30,O30)</f>
        <v>3207853</v>
      </c>
    </row>
    <row r="31" spans="1:17" s="6" customFormat="1" ht="19.5" customHeight="1">
      <c r="A31" s="154" t="s">
        <v>232</v>
      </c>
      <c r="B31" s="98">
        <v>3</v>
      </c>
      <c r="C31" s="42">
        <v>0</v>
      </c>
      <c r="D31" s="42"/>
      <c r="E31" s="42">
        <v>0</v>
      </c>
      <c r="F31" s="42"/>
      <c r="G31" s="42">
        <v>0</v>
      </c>
      <c r="H31" s="42"/>
      <c r="I31" s="42">
        <v>-460</v>
      </c>
      <c r="J31" s="42"/>
      <c r="K31" s="42">
        <v>62862</v>
      </c>
      <c r="L31" s="42"/>
      <c r="M31" s="42">
        <v>0</v>
      </c>
      <c r="N31" s="42"/>
      <c r="O31" s="42">
        <f>SUM(K31:M31)</f>
        <v>62862</v>
      </c>
      <c r="P31" s="42"/>
      <c r="Q31" s="42">
        <f>SUM(C31:I31,O31)</f>
        <v>62402</v>
      </c>
    </row>
    <row r="32" spans="1:17" s="6" customFormat="1" ht="19.5" customHeight="1">
      <c r="A32" s="23" t="s">
        <v>208</v>
      </c>
      <c r="B32" s="23"/>
      <c r="C32" s="103">
        <f>SUM(C30:C31)</f>
        <v>7520978</v>
      </c>
      <c r="D32" s="40"/>
      <c r="E32" s="103">
        <f>SUM(E30:E31)</f>
        <v>18224269</v>
      </c>
      <c r="F32" s="40"/>
      <c r="G32" s="103">
        <f>SUM(G30:G31)</f>
        <v>3273</v>
      </c>
      <c r="H32" s="40"/>
      <c r="I32" s="103">
        <f>SUM(I30:I31)</f>
        <v>61986</v>
      </c>
      <c r="J32" s="40"/>
      <c r="K32" s="103">
        <f>SUM(K30:K31)</f>
        <v>62862</v>
      </c>
      <c r="L32" s="40"/>
      <c r="M32" s="103">
        <f>SUM(M30:M31)</f>
        <v>-22603113</v>
      </c>
      <c r="N32" s="40"/>
      <c r="O32" s="103">
        <f>SUM(K32:M32)</f>
        <v>-22540251</v>
      </c>
      <c r="P32" s="40"/>
      <c r="Q32" s="103">
        <f>SUM(C32:I32,O32)</f>
        <v>3270255</v>
      </c>
    </row>
    <row r="33" spans="1:18" s="6" customFormat="1" ht="19.5" customHeight="1">
      <c r="A33" s="23"/>
      <c r="B33" s="23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s="33" customFormat="1" ht="19.5" customHeight="1">
      <c r="A34" s="123" t="s">
        <v>143</v>
      </c>
      <c r="B34" s="123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8" s="33" customFormat="1" ht="19.5" customHeight="1">
      <c r="A35" s="20" t="s">
        <v>101</v>
      </c>
      <c r="B35" s="20"/>
      <c r="C35" s="41">
        <v>0</v>
      </c>
      <c r="D35" s="41"/>
      <c r="E35" s="41">
        <v>0</v>
      </c>
      <c r="F35" s="41"/>
      <c r="G35" s="41">
        <v>0</v>
      </c>
      <c r="H35" s="41"/>
      <c r="I35" s="41">
        <f>+'PL 7-8'!H49</f>
        <v>112447</v>
      </c>
      <c r="J35" s="41"/>
      <c r="K35" s="41">
        <v>0</v>
      </c>
      <c r="L35" s="41"/>
      <c r="M35" s="41">
        <v>0</v>
      </c>
      <c r="N35" s="41"/>
      <c r="O35" s="41">
        <f>SUM(K35:M35)</f>
        <v>0</v>
      </c>
      <c r="P35" s="41"/>
      <c r="Q35" s="41">
        <f>SUM(C35:I35,O35)</f>
        <v>112447</v>
      </c>
    </row>
    <row r="36" spans="1:18" s="33" customFormat="1" ht="19.5" customHeight="1">
      <c r="A36" s="20" t="s">
        <v>302</v>
      </c>
      <c r="B36" s="153"/>
      <c r="C36" s="41">
        <v>0</v>
      </c>
      <c r="D36" s="41"/>
      <c r="E36" s="41">
        <v>0</v>
      </c>
      <c r="F36" s="41"/>
      <c r="G36" s="41">
        <v>0</v>
      </c>
      <c r="H36" s="41"/>
      <c r="I36" s="41">
        <v>0</v>
      </c>
      <c r="J36" s="41"/>
      <c r="K36" s="41">
        <f>+'PL 7-8'!H74</f>
        <v>-42529</v>
      </c>
      <c r="L36" s="41"/>
      <c r="M36" s="41">
        <v>0</v>
      </c>
      <c r="N36" s="41"/>
      <c r="O36" s="41">
        <f>SUM(K36:M36)</f>
        <v>-42529</v>
      </c>
      <c r="P36" s="41"/>
      <c r="Q36" s="41">
        <f>SUM(C36:I36,O36)</f>
        <v>-42529</v>
      </c>
    </row>
    <row r="37" spans="1:18" s="33" customFormat="1" ht="19.5" customHeight="1">
      <c r="A37" s="123" t="s">
        <v>141</v>
      </c>
      <c r="B37" s="123"/>
      <c r="C37" s="101">
        <f>+C35+C36</f>
        <v>0</v>
      </c>
      <c r="D37" s="40"/>
      <c r="E37" s="101">
        <f t="shared" ref="E37" si="0">+E35+E36</f>
        <v>0</v>
      </c>
      <c r="F37" s="40"/>
      <c r="G37" s="101">
        <f t="shared" ref="G37" si="1">+G35+G36</f>
        <v>0</v>
      </c>
      <c r="H37" s="40"/>
      <c r="I37" s="101">
        <f t="shared" ref="I37" si="2">+I35+I36</f>
        <v>112447</v>
      </c>
      <c r="J37" s="40"/>
      <c r="K37" s="101">
        <f t="shared" ref="K37" si="3">+K35+K36</f>
        <v>-42529</v>
      </c>
      <c r="L37" s="40"/>
      <c r="M37" s="101">
        <f t="shared" ref="M37" si="4">+M35+M36</f>
        <v>0</v>
      </c>
      <c r="N37" s="40"/>
      <c r="O37" s="101">
        <f t="shared" ref="O37" si="5">+O35+O36</f>
        <v>-42529</v>
      </c>
      <c r="P37" s="40"/>
      <c r="Q37" s="101">
        <f>+Q35+Q36</f>
        <v>69918</v>
      </c>
    </row>
    <row r="38" spans="1:18" s="33" customFormat="1" ht="19.5" customHeight="1">
      <c r="A38" s="123"/>
      <c r="B38" s="123"/>
      <c r="C38" s="103"/>
      <c r="D38" s="41"/>
      <c r="E38" s="103"/>
      <c r="F38" s="41"/>
      <c r="G38" s="103"/>
      <c r="H38" s="41"/>
      <c r="I38" s="103"/>
      <c r="J38" s="41"/>
      <c r="K38" s="103"/>
      <c r="L38" s="41"/>
      <c r="M38" s="103"/>
      <c r="N38" s="41"/>
      <c r="O38" s="103"/>
      <c r="P38" s="41"/>
      <c r="Q38" s="103"/>
    </row>
    <row r="39" spans="1:18" s="33" customFormat="1" ht="19.5" customHeight="1" thickBot="1">
      <c r="A39" s="13" t="s">
        <v>278</v>
      </c>
      <c r="B39" s="13"/>
      <c r="C39" s="105">
        <f>+C37+C32</f>
        <v>7520978</v>
      </c>
      <c r="D39" s="106"/>
      <c r="E39" s="105">
        <f>+E37+E32</f>
        <v>18224269</v>
      </c>
      <c r="F39" s="106"/>
      <c r="G39" s="105">
        <f>+G37+G32</f>
        <v>3273</v>
      </c>
      <c r="H39" s="106"/>
      <c r="I39" s="105">
        <f>+I37+I32</f>
        <v>174433</v>
      </c>
      <c r="J39" s="106"/>
      <c r="K39" s="105">
        <f>+K37+K32</f>
        <v>20333</v>
      </c>
      <c r="L39" s="106"/>
      <c r="M39" s="105">
        <f>+M37+M32</f>
        <v>-22603113</v>
      </c>
      <c r="N39" s="106"/>
      <c r="O39" s="105">
        <f>+O37+O32</f>
        <v>-22582780</v>
      </c>
      <c r="P39" s="106"/>
      <c r="Q39" s="105">
        <f>+Q37+Q32</f>
        <v>3340173</v>
      </c>
      <c r="R39" s="205">
        <f>+Q39-'[1]SH Separate 12'!$Q$21</f>
        <v>1</v>
      </c>
    </row>
    <row r="40" spans="1:18" s="33" customFormat="1" ht="19.5" customHeight="1" thickTop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8" s="33" customFormat="1" ht="19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8" s="33" customFormat="1" ht="19.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8" s="33" customFormat="1" ht="19.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8" s="33" customFormat="1" ht="19.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8" s="6" customFormat="1" ht="19.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8" ht="19.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8" s="6" customFormat="1" ht="19.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8" ht="19.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ht="19.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19.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</sheetData>
  <mergeCells count="8">
    <mergeCell ref="C28:Q28"/>
    <mergeCell ref="G24:I24"/>
    <mergeCell ref="C4:Q4"/>
    <mergeCell ref="G5:I5"/>
    <mergeCell ref="C9:Q9"/>
    <mergeCell ref="C23:Q23"/>
    <mergeCell ref="K5:O5"/>
    <mergeCell ref="K24:O24"/>
  </mergeCells>
  <pageMargins left="0.511811023622047" right="0.47244094488188998" top="0.47244094488188998" bottom="0.511811023622047" header="0.511811023622047" footer="0.511811023622047"/>
  <pageSetup paperSize="9" scale="64" firstPageNumber="11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11"/>
  <sheetViews>
    <sheetView view="pageBreakPreview" topLeftCell="A68" zoomScale="70" zoomScaleNormal="80" zoomScaleSheetLayoutView="70" workbookViewId="0">
      <selection activeCell="G81" sqref="G81"/>
    </sheetView>
  </sheetViews>
  <sheetFormatPr defaultColWidth="9.09765625" defaultRowHeight="19.5" customHeight="1"/>
  <cols>
    <col min="1" max="1" width="63.898437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bestFit="1" customWidth="1"/>
    <col min="8" max="8" width="1.09765625" style="6" customWidth="1"/>
    <col min="9" max="9" width="21.69921875" style="6" bestFit="1" customWidth="1"/>
    <col min="10" max="10" width="9.09765625" style="10"/>
    <col min="11" max="11" width="9.3984375" style="10" bestFit="1" customWidth="1"/>
    <col min="12" max="12" width="10.09765625" style="10" bestFit="1" customWidth="1"/>
    <col min="13" max="13" width="9.3984375" style="10" bestFit="1" customWidth="1"/>
    <col min="14" max="16384" width="9.09765625" style="10"/>
  </cols>
  <sheetData>
    <row r="1" spans="1:9" s="6" customFormat="1" ht="19.5" customHeight="1">
      <c r="A1" s="17" t="s">
        <v>170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44" t="s">
        <v>144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6" customFormat="1" ht="19.5" customHeight="1">
      <c r="A4" s="2"/>
      <c r="B4" s="1"/>
      <c r="C4" s="175" t="s">
        <v>173</v>
      </c>
      <c r="D4" s="33"/>
      <c r="E4" s="175" t="s">
        <v>175</v>
      </c>
      <c r="F4" s="1"/>
      <c r="G4" s="1"/>
      <c r="H4" s="1"/>
      <c r="I4" s="1"/>
    </row>
    <row r="5" spans="1:9" s="6" customFormat="1" ht="19.5" customHeight="1">
      <c r="A5" s="2"/>
      <c r="B5" s="1"/>
      <c r="C5" s="176" t="s">
        <v>174</v>
      </c>
      <c r="D5" s="33"/>
      <c r="E5" s="176" t="s">
        <v>174</v>
      </c>
      <c r="F5" s="1"/>
      <c r="G5" s="1"/>
      <c r="H5" s="1"/>
      <c r="I5" s="1"/>
    </row>
    <row r="6" spans="1:9" s="6" customFormat="1" ht="19.5" customHeight="1">
      <c r="A6" s="2"/>
      <c r="B6" s="1"/>
      <c r="C6" s="175" t="s">
        <v>32</v>
      </c>
      <c r="D6" s="33"/>
      <c r="E6" s="175" t="s">
        <v>172</v>
      </c>
      <c r="F6" s="1"/>
      <c r="G6" s="1"/>
      <c r="H6" s="1"/>
      <c r="I6" s="1"/>
    </row>
    <row r="7" spans="1:9" s="4" customFormat="1" ht="19.5" customHeight="1">
      <c r="A7" s="23"/>
      <c r="B7" s="23"/>
      <c r="C7" s="196" t="s">
        <v>33</v>
      </c>
      <c r="D7" s="191"/>
      <c r="E7" s="196" t="s">
        <v>33</v>
      </c>
      <c r="F7" s="1"/>
      <c r="G7" s="266" t="s">
        <v>76</v>
      </c>
      <c r="H7" s="266"/>
      <c r="I7" s="266"/>
    </row>
    <row r="8" spans="1:9" s="4" customFormat="1" ht="19.5" customHeight="1">
      <c r="A8" s="23"/>
      <c r="B8" s="23"/>
      <c r="C8" s="170" t="s">
        <v>273</v>
      </c>
      <c r="D8" s="196"/>
      <c r="E8" s="247" t="s">
        <v>273</v>
      </c>
      <c r="F8" s="1"/>
      <c r="G8" s="247" t="s">
        <v>273</v>
      </c>
      <c r="H8" s="197"/>
      <c r="I8" s="247" t="s">
        <v>273</v>
      </c>
    </row>
    <row r="9" spans="1:9" s="4" customFormat="1" ht="19.5" customHeight="1">
      <c r="A9" s="170"/>
      <c r="C9" s="171" t="s">
        <v>274</v>
      </c>
      <c r="D9" s="33"/>
      <c r="E9" s="171" t="s">
        <v>274</v>
      </c>
      <c r="G9" s="171" t="s">
        <v>274</v>
      </c>
      <c r="H9" s="198"/>
      <c r="I9" s="171" t="s">
        <v>274</v>
      </c>
    </row>
    <row r="10" spans="1:9" s="4" customFormat="1" ht="19.5" customHeight="1">
      <c r="A10" s="170"/>
      <c r="C10" s="199" t="s">
        <v>207</v>
      </c>
      <c r="D10" s="199"/>
      <c r="E10" s="199" t="s">
        <v>148</v>
      </c>
      <c r="F10" s="8"/>
      <c r="G10" s="18" t="s">
        <v>207</v>
      </c>
      <c r="H10" s="18"/>
      <c r="I10" s="18" t="s">
        <v>148</v>
      </c>
    </row>
    <row r="11" spans="1:9" s="6" customFormat="1" ht="19.5" customHeight="1">
      <c r="A11" s="86"/>
      <c r="B11" s="4"/>
      <c r="C11" s="268" t="s">
        <v>137</v>
      </c>
      <c r="D11" s="268"/>
      <c r="E11" s="268"/>
      <c r="F11" s="268"/>
      <c r="G11" s="268"/>
      <c r="H11" s="268"/>
      <c r="I11" s="268"/>
    </row>
    <row r="12" spans="1:9" s="6" customFormat="1" ht="19.5" customHeight="1">
      <c r="A12" s="87" t="s">
        <v>78</v>
      </c>
      <c r="B12" s="88"/>
      <c r="C12" s="89"/>
      <c r="D12" s="90"/>
      <c r="E12" s="89"/>
      <c r="F12" s="91"/>
      <c r="G12" s="89"/>
      <c r="H12" s="90"/>
      <c r="I12" s="89"/>
    </row>
    <row r="13" spans="1:9" s="6" customFormat="1" ht="19.5" customHeight="1">
      <c r="A13" s="92" t="s">
        <v>166</v>
      </c>
      <c r="B13" s="88"/>
      <c r="C13" s="89">
        <v>505694</v>
      </c>
      <c r="D13" s="90"/>
      <c r="E13" s="89">
        <v>925011</v>
      </c>
      <c r="F13" s="91"/>
      <c r="G13" s="89">
        <v>112447</v>
      </c>
      <c r="H13" s="90"/>
      <c r="I13" s="89">
        <v>-3999</v>
      </c>
    </row>
    <row r="14" spans="1:9" s="6" customFormat="1" ht="19.5" customHeight="1">
      <c r="A14" s="49" t="s">
        <v>161</v>
      </c>
      <c r="B14" s="88"/>
      <c r="C14" s="89"/>
      <c r="D14" s="90"/>
      <c r="E14" s="89"/>
      <c r="F14" s="91"/>
      <c r="G14" s="89"/>
      <c r="H14" s="90"/>
      <c r="I14" s="89"/>
    </row>
    <row r="15" spans="1:9" s="6" customFormat="1" ht="19.5" customHeight="1">
      <c r="A15" s="92" t="s">
        <v>305</v>
      </c>
      <c r="B15" s="93"/>
      <c r="C15" s="9">
        <v>132826</v>
      </c>
      <c r="D15" s="42"/>
      <c r="E15" s="89">
        <v>230437</v>
      </c>
      <c r="F15" s="40"/>
      <c r="G15" s="9">
        <v>-7112</v>
      </c>
      <c r="H15" s="42"/>
      <c r="I15" s="89" t="s">
        <v>293</v>
      </c>
    </row>
    <row r="16" spans="1:9" s="6" customFormat="1" ht="19.5" customHeight="1">
      <c r="A16" s="92" t="s">
        <v>52</v>
      </c>
      <c r="B16" s="88"/>
      <c r="C16" s="89">
        <v>234300</v>
      </c>
      <c r="D16" s="90"/>
      <c r="E16" s="89">
        <v>227942</v>
      </c>
      <c r="F16" s="91"/>
      <c r="G16" s="89">
        <v>40834</v>
      </c>
      <c r="H16" s="90"/>
      <c r="I16" s="89" t="s">
        <v>293</v>
      </c>
    </row>
    <row r="17" spans="1:9" s="6" customFormat="1" ht="19.5" customHeight="1">
      <c r="A17" s="50" t="s">
        <v>79</v>
      </c>
      <c r="B17" s="88"/>
      <c r="C17" s="89">
        <v>861536</v>
      </c>
      <c r="D17" s="90"/>
      <c r="E17" s="89">
        <v>714595</v>
      </c>
      <c r="F17" s="91"/>
      <c r="G17" s="89">
        <v>4928</v>
      </c>
      <c r="H17" s="90"/>
      <c r="I17" s="89" t="s">
        <v>293</v>
      </c>
    </row>
    <row r="18" spans="1:9" s="6" customFormat="1" ht="19.5" customHeight="1">
      <c r="A18" s="50" t="s">
        <v>204</v>
      </c>
      <c r="B18" s="88"/>
      <c r="C18" s="89">
        <v>-307</v>
      </c>
      <c r="D18" s="90"/>
      <c r="E18" s="89">
        <v>46418</v>
      </c>
      <c r="F18" s="91"/>
      <c r="G18" s="89" t="s">
        <v>295</v>
      </c>
      <c r="H18" s="90"/>
      <c r="I18" s="89" t="s">
        <v>293</v>
      </c>
    </row>
    <row r="19" spans="1:9" s="6" customFormat="1" ht="19.5" customHeight="1">
      <c r="A19" s="50" t="s">
        <v>318</v>
      </c>
      <c r="B19" s="88"/>
      <c r="C19" s="89">
        <v>15756</v>
      </c>
      <c r="D19" s="90"/>
      <c r="E19" s="89">
        <v>-19816</v>
      </c>
      <c r="F19" s="91"/>
      <c r="G19" s="89" t="s">
        <v>295</v>
      </c>
      <c r="H19" s="90"/>
      <c r="I19" s="89" t="s">
        <v>293</v>
      </c>
    </row>
    <row r="20" spans="1:9" s="6" customFormat="1" ht="19.5" customHeight="1">
      <c r="A20" s="92" t="s">
        <v>117</v>
      </c>
      <c r="B20" s="88"/>
      <c r="C20" s="89">
        <v>13154</v>
      </c>
      <c r="D20" s="90"/>
      <c r="E20" s="89">
        <v>58179</v>
      </c>
      <c r="F20" s="91"/>
      <c r="G20" s="89">
        <v>-1052</v>
      </c>
      <c r="H20" s="90"/>
      <c r="I20" s="89" t="s">
        <v>293</v>
      </c>
    </row>
    <row r="21" spans="1:9" s="6" customFormat="1" ht="19.5" customHeight="1">
      <c r="A21" s="6" t="s">
        <v>80</v>
      </c>
      <c r="B21" s="88"/>
      <c r="C21" s="89">
        <v>887063</v>
      </c>
      <c r="D21" s="90"/>
      <c r="E21" s="89">
        <v>1837335</v>
      </c>
      <c r="F21" s="91"/>
      <c r="G21" s="89" t="s">
        <v>295</v>
      </c>
      <c r="H21" s="90"/>
      <c r="I21" s="89" t="s">
        <v>293</v>
      </c>
    </row>
    <row r="22" spans="1:9" s="6" customFormat="1" ht="19.5" customHeight="1">
      <c r="A22" s="6" t="s">
        <v>116</v>
      </c>
      <c r="B22" s="88"/>
      <c r="C22" s="89">
        <v>2503052</v>
      </c>
      <c r="D22" s="90"/>
      <c r="E22" s="89">
        <v>2104021</v>
      </c>
      <c r="F22" s="91"/>
      <c r="G22" s="89" t="s">
        <v>295</v>
      </c>
      <c r="H22" s="90"/>
      <c r="I22" s="89" t="s">
        <v>293</v>
      </c>
    </row>
    <row r="23" spans="1:9" s="6" customFormat="1" ht="19.5" customHeight="1">
      <c r="A23" s="6" t="s">
        <v>154</v>
      </c>
      <c r="B23" s="88"/>
      <c r="C23" s="89">
        <v>-3879143</v>
      </c>
      <c r="D23" s="90"/>
      <c r="E23" s="89">
        <v>-3431199</v>
      </c>
      <c r="F23" s="91"/>
      <c r="G23" s="89" t="s">
        <v>295</v>
      </c>
      <c r="H23" s="90"/>
      <c r="I23" s="89" t="s">
        <v>293</v>
      </c>
    </row>
    <row r="24" spans="1:9" s="6" customFormat="1" ht="19.5" customHeight="1">
      <c r="A24" s="50" t="s">
        <v>314</v>
      </c>
      <c r="B24" s="88"/>
      <c r="C24" s="89">
        <v>58803</v>
      </c>
      <c r="D24" s="90"/>
      <c r="E24" s="89">
        <v>11554</v>
      </c>
      <c r="F24" s="91"/>
      <c r="G24" s="89">
        <v>-111</v>
      </c>
      <c r="H24" s="90"/>
      <c r="I24" s="89" t="s">
        <v>293</v>
      </c>
    </row>
    <row r="25" spans="1:9" s="6" customFormat="1" ht="19.5" customHeight="1">
      <c r="A25" s="50" t="s">
        <v>201</v>
      </c>
      <c r="B25" s="88"/>
      <c r="C25" s="89">
        <v>58182</v>
      </c>
      <c r="D25" s="90"/>
      <c r="E25" s="89">
        <v>138709</v>
      </c>
      <c r="F25" s="91"/>
      <c r="G25" s="89" t="s">
        <v>295</v>
      </c>
      <c r="H25" s="90"/>
      <c r="I25" s="89" t="s">
        <v>293</v>
      </c>
    </row>
    <row r="26" spans="1:9" s="6" customFormat="1" ht="19.5" customHeight="1">
      <c r="A26" s="50" t="s">
        <v>196</v>
      </c>
      <c r="B26" s="88"/>
      <c r="C26" s="89">
        <v>27577</v>
      </c>
      <c r="D26" s="90"/>
      <c r="E26" s="89">
        <v>-13651</v>
      </c>
      <c r="F26" s="91"/>
      <c r="G26" s="89" t="s">
        <v>295</v>
      </c>
      <c r="H26" s="90"/>
      <c r="I26" s="89" t="s">
        <v>293</v>
      </c>
    </row>
    <row r="27" spans="1:9" s="6" customFormat="1" ht="19.5" customHeight="1">
      <c r="A27" s="50" t="s">
        <v>268</v>
      </c>
      <c r="B27" s="88"/>
      <c r="C27" s="89" t="s">
        <v>294</v>
      </c>
      <c r="D27" s="90"/>
      <c r="E27" s="89" t="s">
        <v>294</v>
      </c>
      <c r="F27" s="91"/>
      <c r="G27" s="89">
        <v>-460</v>
      </c>
      <c r="H27" s="90"/>
      <c r="I27" s="89" t="s">
        <v>293</v>
      </c>
    </row>
    <row r="28" spans="1:9" s="6" customFormat="1" ht="19.5" customHeight="1">
      <c r="A28" s="50" t="s">
        <v>233</v>
      </c>
      <c r="B28" s="88"/>
      <c r="C28" s="89" t="s">
        <v>294</v>
      </c>
      <c r="D28" s="90"/>
      <c r="E28" s="89" t="s">
        <v>294</v>
      </c>
      <c r="F28" s="91"/>
      <c r="G28" s="89">
        <v>86</v>
      </c>
      <c r="H28" s="90"/>
      <c r="I28" s="89" t="s">
        <v>293</v>
      </c>
    </row>
    <row r="29" spans="1:9" s="6" customFormat="1" ht="19.5" customHeight="1">
      <c r="A29" s="50" t="s">
        <v>234</v>
      </c>
      <c r="B29" s="88"/>
      <c r="C29" s="89" t="s">
        <v>294</v>
      </c>
      <c r="D29" s="90"/>
      <c r="E29" s="89" t="s">
        <v>294</v>
      </c>
      <c r="F29" s="91"/>
      <c r="G29" s="89">
        <v>20247</v>
      </c>
      <c r="H29" s="90"/>
      <c r="I29" s="89" t="s">
        <v>293</v>
      </c>
    </row>
    <row r="30" spans="1:9" s="6" customFormat="1" ht="19.5" customHeight="1">
      <c r="A30" s="50" t="s">
        <v>315</v>
      </c>
      <c r="B30" s="88"/>
      <c r="C30" s="16"/>
      <c r="D30" s="16"/>
      <c r="E30" s="42"/>
      <c r="F30" s="16"/>
      <c r="G30" s="16"/>
      <c r="I30" s="48"/>
    </row>
    <row r="31" spans="1:9" s="6" customFormat="1" ht="19.5" customHeight="1">
      <c r="A31" s="50" t="s">
        <v>145</v>
      </c>
      <c r="B31" s="88"/>
      <c r="C31" s="89">
        <v>9010</v>
      </c>
      <c r="D31" s="90"/>
      <c r="E31" s="42">
        <v>-4631</v>
      </c>
      <c r="F31" s="91"/>
      <c r="G31" s="89" t="s">
        <v>295</v>
      </c>
      <c r="H31" s="90"/>
      <c r="I31" s="167" t="s">
        <v>293</v>
      </c>
    </row>
    <row r="32" spans="1:9" s="6" customFormat="1" ht="19.5" customHeight="1">
      <c r="A32" s="50" t="s">
        <v>100</v>
      </c>
      <c r="B32" s="88"/>
      <c r="C32" s="89">
        <v>-149004</v>
      </c>
      <c r="D32" s="90"/>
      <c r="E32" s="89">
        <v>-1210445</v>
      </c>
      <c r="F32" s="91"/>
      <c r="G32" s="89" t="s">
        <v>295</v>
      </c>
      <c r="H32" s="90"/>
      <c r="I32" s="89" t="s">
        <v>293</v>
      </c>
    </row>
    <row r="33" spans="1:9" s="6" customFormat="1" ht="19.5" customHeight="1">
      <c r="A33" s="50" t="s">
        <v>306</v>
      </c>
      <c r="B33" s="88"/>
      <c r="C33" s="89">
        <v>962</v>
      </c>
      <c r="D33" s="90"/>
      <c r="E33" s="89">
        <v>1260</v>
      </c>
      <c r="F33" s="91"/>
      <c r="G33" s="89" t="s">
        <v>295</v>
      </c>
      <c r="H33" s="90"/>
      <c r="I33" s="89" t="s">
        <v>293</v>
      </c>
    </row>
    <row r="34" spans="1:9" s="6" customFormat="1" ht="19.5" customHeight="1">
      <c r="A34" s="50" t="s">
        <v>319</v>
      </c>
      <c r="B34" s="88"/>
      <c r="C34" s="89">
        <v>26</v>
      </c>
      <c r="D34" s="90"/>
      <c r="E34" s="89">
        <v>-69</v>
      </c>
      <c r="F34" s="91"/>
      <c r="G34" s="89" t="s">
        <v>295</v>
      </c>
      <c r="H34" s="90"/>
      <c r="I34" s="48" t="s">
        <v>293</v>
      </c>
    </row>
    <row r="35" spans="1:9" s="6" customFormat="1" ht="19.5" customHeight="1">
      <c r="A35" s="50" t="s">
        <v>269</v>
      </c>
      <c r="B35" s="88"/>
      <c r="C35" s="89">
        <v>-133</v>
      </c>
      <c r="D35" s="90"/>
      <c r="E35" s="89" t="s">
        <v>294</v>
      </c>
      <c r="F35" s="91"/>
      <c r="G35" s="89" t="s">
        <v>295</v>
      </c>
      <c r="H35" s="90"/>
      <c r="I35" s="48" t="s">
        <v>293</v>
      </c>
    </row>
    <row r="36" spans="1:9" s="6" customFormat="1" ht="19.5" customHeight="1">
      <c r="A36" s="50" t="s">
        <v>307</v>
      </c>
      <c r="B36" s="168"/>
      <c r="C36" s="89">
        <v>4</v>
      </c>
      <c r="D36" s="89"/>
      <c r="E36" s="89">
        <v>15</v>
      </c>
      <c r="F36" s="91"/>
      <c r="G36" s="89" t="s">
        <v>295</v>
      </c>
      <c r="H36" s="90"/>
      <c r="I36" s="89" t="s">
        <v>293</v>
      </c>
    </row>
    <row r="37" spans="1:9" s="6" customFormat="1" ht="19.5" customHeight="1">
      <c r="A37" s="92" t="s">
        <v>81</v>
      </c>
      <c r="B37" s="88"/>
      <c r="C37" s="89">
        <v>-320934</v>
      </c>
      <c r="D37" s="90"/>
      <c r="E37" s="89">
        <v>-381629</v>
      </c>
      <c r="F37" s="91"/>
      <c r="G37" s="89">
        <v>-145643</v>
      </c>
      <c r="H37" s="90"/>
      <c r="I37" s="89" t="s">
        <v>293</v>
      </c>
    </row>
    <row r="38" spans="1:9" s="6" customFormat="1" ht="19.5" customHeight="1">
      <c r="A38" s="50" t="s">
        <v>82</v>
      </c>
      <c r="B38" s="88"/>
      <c r="C38" s="89">
        <v>-639698</v>
      </c>
      <c r="D38" s="90"/>
      <c r="E38" s="89">
        <v>-565385</v>
      </c>
      <c r="F38" s="91"/>
      <c r="G38" s="89">
        <v>-107256</v>
      </c>
      <c r="H38" s="90"/>
      <c r="I38" s="166" t="s">
        <v>293</v>
      </c>
    </row>
    <row r="39" spans="1:9" ht="19.5" customHeight="1">
      <c r="A39" s="20"/>
      <c r="C39" s="114">
        <f>SUM(C13:C38)</f>
        <v>318726</v>
      </c>
      <c r="D39" s="42"/>
      <c r="E39" s="114">
        <f>SUM(E13:E38)</f>
        <v>668651</v>
      </c>
      <c r="F39" s="42"/>
      <c r="G39" s="114">
        <f>SUM(G13:G38)</f>
        <v>-83092</v>
      </c>
      <c r="H39" s="42"/>
      <c r="I39" s="114">
        <f>SUM(I13:I38)</f>
        <v>-3999</v>
      </c>
    </row>
    <row r="40" spans="1:9" ht="19.5" customHeight="1">
      <c r="A40" s="94" t="s">
        <v>83</v>
      </c>
      <c r="B40" s="95"/>
      <c r="C40" s="9"/>
      <c r="D40" s="42"/>
      <c r="E40" s="9"/>
      <c r="F40" s="41"/>
      <c r="G40" s="9"/>
      <c r="H40" s="42"/>
      <c r="I40" s="9"/>
    </row>
    <row r="41" spans="1:9" ht="19.5" customHeight="1">
      <c r="A41" s="92" t="s">
        <v>3</v>
      </c>
      <c r="B41" s="95"/>
      <c r="C41" s="9">
        <v>-297683</v>
      </c>
      <c r="D41" s="42"/>
      <c r="E41" s="9">
        <v>472927</v>
      </c>
      <c r="F41" s="41"/>
      <c r="G41" s="9" t="s">
        <v>295</v>
      </c>
      <c r="H41" s="42"/>
      <c r="I41" s="41" t="s">
        <v>293</v>
      </c>
    </row>
    <row r="42" spans="1:9" ht="19.5" customHeight="1">
      <c r="A42" s="92" t="s">
        <v>4</v>
      </c>
      <c r="B42" s="95"/>
      <c r="C42" s="9">
        <v>-922415</v>
      </c>
      <c r="D42" s="42"/>
      <c r="E42" s="9">
        <v>-22663</v>
      </c>
      <c r="F42" s="41"/>
      <c r="G42" s="9" t="s">
        <v>295</v>
      </c>
      <c r="H42" s="42"/>
      <c r="I42" s="41" t="s">
        <v>293</v>
      </c>
    </row>
    <row r="43" spans="1:9" ht="19.5" customHeight="1">
      <c r="A43" s="92" t="s">
        <v>5</v>
      </c>
      <c r="B43" s="95"/>
      <c r="C43" s="9">
        <v>-128032</v>
      </c>
      <c r="D43" s="42"/>
      <c r="E43" s="9">
        <v>-133055</v>
      </c>
      <c r="F43" s="41"/>
      <c r="G43" s="9" t="s">
        <v>295</v>
      </c>
      <c r="H43" s="42"/>
      <c r="I43" s="41" t="s">
        <v>293</v>
      </c>
    </row>
    <row r="44" spans="1:9" ht="19.5" customHeight="1">
      <c r="A44" s="92" t="s">
        <v>6</v>
      </c>
      <c r="B44" s="95"/>
      <c r="C44" s="9">
        <v>-111328</v>
      </c>
      <c r="D44" s="42"/>
      <c r="E44" s="9">
        <v>-15625</v>
      </c>
      <c r="F44" s="41"/>
      <c r="G44" s="9" t="s">
        <v>295</v>
      </c>
      <c r="H44" s="42"/>
      <c r="I44" s="41" t="s">
        <v>293</v>
      </c>
    </row>
    <row r="45" spans="1:9" ht="19.5" customHeight="1">
      <c r="A45" s="92" t="s">
        <v>96</v>
      </c>
      <c r="B45" s="95"/>
      <c r="C45" s="9">
        <v>79618</v>
      </c>
      <c r="D45" s="42"/>
      <c r="E45" s="9">
        <v>90081</v>
      </c>
      <c r="F45" s="41"/>
      <c r="G45" s="9" t="s">
        <v>295</v>
      </c>
      <c r="H45" s="42"/>
      <c r="I45" s="41" t="s">
        <v>293</v>
      </c>
    </row>
    <row r="46" spans="1:9" ht="19.5" customHeight="1">
      <c r="A46" s="6" t="s">
        <v>105</v>
      </c>
      <c r="B46" s="51"/>
      <c r="C46" s="42">
        <v>-1226166</v>
      </c>
      <c r="D46" s="42"/>
      <c r="E46" s="42">
        <v>-1468301</v>
      </c>
      <c r="F46" s="52"/>
      <c r="G46" s="42" t="s">
        <v>295</v>
      </c>
      <c r="H46" s="42"/>
      <c r="I46" s="42" t="s">
        <v>293</v>
      </c>
    </row>
    <row r="47" spans="1:9" ht="19.5" customHeight="1">
      <c r="A47" s="92" t="s">
        <v>95</v>
      </c>
      <c r="B47" s="95"/>
      <c r="C47" s="9">
        <v>433662</v>
      </c>
      <c r="D47" s="42"/>
      <c r="E47" s="9">
        <v>-75918</v>
      </c>
      <c r="F47" s="41"/>
      <c r="G47" s="9" t="s">
        <v>295</v>
      </c>
      <c r="H47" s="42"/>
      <c r="I47" s="41" t="s">
        <v>293</v>
      </c>
    </row>
    <row r="48" spans="1:9" ht="19.5" customHeight="1">
      <c r="A48" s="92" t="s">
        <v>210</v>
      </c>
      <c r="B48" s="95"/>
      <c r="C48" s="9">
        <v>-59621</v>
      </c>
      <c r="D48" s="42"/>
      <c r="E48" s="9">
        <v>0</v>
      </c>
      <c r="F48" s="41"/>
      <c r="G48" s="9">
        <v>-23507</v>
      </c>
      <c r="H48" s="42"/>
      <c r="I48" s="41">
        <v>0</v>
      </c>
    </row>
    <row r="49" spans="1:11" ht="19.5" customHeight="1">
      <c r="A49" s="92" t="s">
        <v>14</v>
      </c>
      <c r="B49" s="95"/>
      <c r="C49" s="9">
        <v>194635</v>
      </c>
      <c r="D49" s="42"/>
      <c r="E49" s="9">
        <v>196050</v>
      </c>
      <c r="F49" s="41"/>
      <c r="G49" s="9">
        <v>15674</v>
      </c>
      <c r="H49" s="42"/>
      <c r="I49" s="9">
        <v>-249</v>
      </c>
      <c r="K49" s="265"/>
    </row>
    <row r="50" spans="1:11" ht="19.5" customHeight="1">
      <c r="A50" s="92" t="s">
        <v>18</v>
      </c>
      <c r="B50" s="95"/>
      <c r="C50" s="9">
        <v>1900179</v>
      </c>
      <c r="D50" s="42"/>
      <c r="E50" s="9">
        <v>1782538</v>
      </c>
      <c r="F50" s="41"/>
      <c r="G50" s="9" t="s">
        <v>295</v>
      </c>
      <c r="H50" s="42"/>
      <c r="I50" s="9" t="s">
        <v>293</v>
      </c>
    </row>
    <row r="51" spans="1:11" ht="19.5" customHeight="1">
      <c r="A51" s="92" t="s">
        <v>146</v>
      </c>
      <c r="B51" s="95"/>
      <c r="C51" s="9">
        <v>21304</v>
      </c>
      <c r="D51" s="42"/>
      <c r="E51" s="9">
        <v>-323659</v>
      </c>
      <c r="F51" s="41"/>
      <c r="G51" s="9" t="s">
        <v>295</v>
      </c>
      <c r="H51" s="42"/>
      <c r="I51" s="9" t="s">
        <v>293</v>
      </c>
    </row>
    <row r="52" spans="1:11" ht="19.5" customHeight="1">
      <c r="A52" s="92" t="s">
        <v>21</v>
      </c>
      <c r="B52" s="93"/>
      <c r="C52" s="9">
        <v>-89458</v>
      </c>
      <c r="D52" s="42"/>
      <c r="E52" s="9">
        <v>-301351</v>
      </c>
      <c r="F52" s="40"/>
      <c r="G52" s="9">
        <v>-11502</v>
      </c>
      <c r="H52" s="42"/>
      <c r="I52" s="9">
        <v>4498</v>
      </c>
    </row>
    <row r="53" spans="1:11" ht="19.5" customHeight="1">
      <c r="A53" s="92" t="s">
        <v>158</v>
      </c>
      <c r="B53" s="93"/>
      <c r="C53" s="9">
        <v>-818</v>
      </c>
      <c r="D53" s="42"/>
      <c r="E53" s="9">
        <v>-8205</v>
      </c>
      <c r="F53" s="40"/>
      <c r="G53" s="9" t="s">
        <v>295</v>
      </c>
      <c r="H53" s="42"/>
      <c r="I53" s="48" t="s">
        <v>293</v>
      </c>
    </row>
    <row r="54" spans="1:11" ht="19.5" customHeight="1">
      <c r="A54" s="92" t="s">
        <v>316</v>
      </c>
      <c r="B54" s="93"/>
      <c r="C54" s="262">
        <f>SUM(C41:C53)+C39</f>
        <v>112603</v>
      </c>
      <c r="D54" s="263"/>
      <c r="E54" s="262">
        <f>SUM(E41:E53)+E39</f>
        <v>861470</v>
      </c>
      <c r="F54" s="264"/>
      <c r="G54" s="262">
        <f>SUM(G41:G53)+G39</f>
        <v>-102427</v>
      </c>
      <c r="H54" s="263"/>
      <c r="I54" s="262">
        <f>SUM(I41:I53)+I39</f>
        <v>250</v>
      </c>
    </row>
    <row r="55" spans="1:11" ht="19.5" customHeight="1">
      <c r="A55" s="92" t="s">
        <v>126</v>
      </c>
      <c r="B55" s="93"/>
      <c r="C55" s="9">
        <v>601041</v>
      </c>
      <c r="D55" s="42"/>
      <c r="E55" s="9">
        <v>516995</v>
      </c>
      <c r="F55" s="40"/>
      <c r="G55" s="9">
        <v>0</v>
      </c>
      <c r="H55" s="42"/>
      <c r="I55" s="9">
        <v>0</v>
      </c>
    </row>
    <row r="56" spans="1:11" ht="19.5" customHeight="1">
      <c r="A56" s="51" t="s">
        <v>127</v>
      </c>
      <c r="B56" s="51"/>
      <c r="C56" s="9">
        <v>454954</v>
      </c>
      <c r="D56" s="41"/>
      <c r="E56" s="9">
        <v>346273</v>
      </c>
      <c r="F56" s="52"/>
      <c r="G56" s="9">
        <v>0</v>
      </c>
      <c r="H56" s="41"/>
      <c r="I56" s="9">
        <v>0</v>
      </c>
    </row>
    <row r="57" spans="1:11" ht="19.5" customHeight="1">
      <c r="A57" s="51" t="s">
        <v>128</v>
      </c>
      <c r="B57" s="51"/>
      <c r="C57" s="9">
        <v>-168948</v>
      </c>
      <c r="D57" s="42"/>
      <c r="E57" s="9">
        <v>-667599</v>
      </c>
      <c r="F57" s="52"/>
      <c r="G57" s="9">
        <v>-913</v>
      </c>
      <c r="H57" s="42"/>
      <c r="I57" s="9">
        <v>0</v>
      </c>
    </row>
    <row r="58" spans="1:11" ht="19.5" customHeight="1">
      <c r="A58" s="53" t="s">
        <v>308</v>
      </c>
      <c r="B58" s="53"/>
      <c r="C58" s="111">
        <f>SUM(C54:C57)</f>
        <v>999650</v>
      </c>
      <c r="D58" s="21"/>
      <c r="E58" s="111">
        <f>SUM(E54:E57)</f>
        <v>1057139</v>
      </c>
      <c r="F58" s="54"/>
      <c r="G58" s="111">
        <f>SUM(G54:G57)</f>
        <v>-103340</v>
      </c>
      <c r="H58" s="21"/>
      <c r="I58" s="111">
        <f>SUM(I54:I57)</f>
        <v>250</v>
      </c>
    </row>
    <row r="59" spans="1:11" ht="19.5" customHeight="1">
      <c r="A59" s="95"/>
      <c r="B59" s="95"/>
      <c r="C59" s="156"/>
      <c r="D59" s="156"/>
      <c r="E59" s="156"/>
      <c r="F59" s="95"/>
      <c r="G59" s="156"/>
      <c r="H59" s="156"/>
      <c r="I59" s="156"/>
    </row>
    <row r="60" spans="1:11" ht="19.5" hidden="1" customHeight="1">
      <c r="A60" s="53"/>
      <c r="B60" s="51"/>
      <c r="C60" s="55"/>
      <c r="E60" s="56"/>
      <c r="F60" s="51"/>
      <c r="G60" s="99"/>
      <c r="I60" s="56"/>
    </row>
    <row r="61" spans="1:11" ht="19.5" customHeight="1">
      <c r="A61" s="17" t="s">
        <v>170</v>
      </c>
      <c r="B61" s="1"/>
      <c r="C61" s="1"/>
      <c r="D61" s="1"/>
      <c r="E61" s="1"/>
      <c r="F61" s="1"/>
      <c r="G61" s="1"/>
      <c r="H61" s="1"/>
      <c r="I61" s="1"/>
      <c r="K61" s="265"/>
    </row>
    <row r="62" spans="1:11" ht="19.5" customHeight="1">
      <c r="A62" s="144" t="str">
        <f>A2</f>
        <v>Statement of cash flows (Unaudited)</v>
      </c>
      <c r="B62" s="1"/>
      <c r="C62" s="1"/>
      <c r="D62" s="1"/>
      <c r="E62" s="1"/>
    </row>
    <row r="63" spans="1:11" ht="19.5" customHeight="1">
      <c r="A63" s="144"/>
      <c r="B63" s="1"/>
      <c r="C63" s="1"/>
      <c r="D63" s="1"/>
      <c r="E63" s="1"/>
    </row>
    <row r="64" spans="1:11" s="4" customFormat="1" ht="19.5" customHeight="1">
      <c r="A64" s="23"/>
      <c r="B64" s="23"/>
      <c r="C64" s="175" t="s">
        <v>173</v>
      </c>
      <c r="D64" s="33"/>
      <c r="E64" s="175" t="s">
        <v>175</v>
      </c>
      <c r="F64" s="1"/>
      <c r="G64" s="1"/>
      <c r="H64" s="1"/>
      <c r="I64" s="1"/>
    </row>
    <row r="65" spans="1:11" s="4" customFormat="1" ht="19.5" customHeight="1">
      <c r="A65" s="170"/>
      <c r="C65" s="176" t="s">
        <v>174</v>
      </c>
      <c r="D65" s="33"/>
      <c r="E65" s="176" t="s">
        <v>174</v>
      </c>
      <c r="F65" s="1"/>
      <c r="G65" s="1"/>
      <c r="H65" s="1"/>
      <c r="I65" s="1"/>
    </row>
    <row r="66" spans="1:11" s="4" customFormat="1" ht="19.5" customHeight="1">
      <c r="A66" s="170"/>
      <c r="C66" s="175" t="s">
        <v>32</v>
      </c>
      <c r="D66" s="33"/>
      <c r="E66" s="175" t="s">
        <v>172</v>
      </c>
      <c r="F66" s="1"/>
      <c r="G66" s="266"/>
      <c r="H66" s="266"/>
      <c r="I66" s="266"/>
      <c r="K66" s="258"/>
    </row>
    <row r="67" spans="1:11" s="4" customFormat="1" ht="19.5" customHeight="1">
      <c r="A67" s="170"/>
      <c r="C67" s="196" t="s">
        <v>33</v>
      </c>
      <c r="D67" s="191"/>
      <c r="E67" s="196" t="s">
        <v>33</v>
      </c>
      <c r="F67" s="1"/>
      <c r="G67" s="266" t="s">
        <v>76</v>
      </c>
      <c r="H67" s="266"/>
      <c r="I67" s="266"/>
    </row>
    <row r="68" spans="1:11" s="4" customFormat="1" ht="19.5" customHeight="1">
      <c r="A68" s="170"/>
      <c r="C68" s="247" t="s">
        <v>273</v>
      </c>
      <c r="D68" s="33"/>
      <c r="E68" s="247" t="s">
        <v>273</v>
      </c>
      <c r="G68" s="247" t="s">
        <v>273</v>
      </c>
      <c r="H68" s="247"/>
      <c r="I68" s="247" t="s">
        <v>273</v>
      </c>
    </row>
    <row r="69" spans="1:11" ht="19.5" customHeight="1">
      <c r="A69" s="95"/>
      <c r="B69" s="8"/>
      <c r="C69" s="171" t="s">
        <v>274</v>
      </c>
      <c r="D69" s="199"/>
      <c r="E69" s="171" t="s">
        <v>274</v>
      </c>
      <c r="F69" s="8"/>
      <c r="G69" s="171" t="s">
        <v>274</v>
      </c>
      <c r="H69" s="246"/>
      <c r="I69" s="171" t="s">
        <v>274</v>
      </c>
    </row>
    <row r="70" spans="1:11" ht="19.5" customHeight="1">
      <c r="A70" s="95"/>
      <c r="B70" s="4"/>
      <c r="C70" s="267" t="s">
        <v>137</v>
      </c>
      <c r="D70" s="267"/>
      <c r="E70" s="267"/>
      <c r="F70" s="267"/>
      <c r="G70" s="267"/>
      <c r="H70" s="267"/>
      <c r="I70" s="267"/>
    </row>
    <row r="71" spans="1:11" ht="19.5" customHeight="1">
      <c r="A71" s="88" t="s">
        <v>85</v>
      </c>
      <c r="B71" s="51"/>
      <c r="C71" s="42"/>
      <c r="D71" s="42"/>
      <c r="E71" s="42"/>
      <c r="F71" s="52"/>
      <c r="G71" s="42"/>
      <c r="H71" s="42"/>
      <c r="I71" s="42"/>
    </row>
    <row r="72" spans="1:11" ht="19.5" hidden="1" customHeight="1">
      <c r="A72" s="6" t="s">
        <v>203</v>
      </c>
      <c r="B72" s="51"/>
      <c r="C72" s="42"/>
      <c r="D72" s="42"/>
      <c r="E72" s="42"/>
      <c r="F72" s="52"/>
      <c r="G72" s="42"/>
      <c r="H72" s="42"/>
      <c r="I72" s="42"/>
    </row>
    <row r="73" spans="1:11" ht="19.5" customHeight="1">
      <c r="A73" s="51" t="s">
        <v>89</v>
      </c>
      <c r="B73" s="51"/>
      <c r="C73" s="42">
        <v>71059</v>
      </c>
      <c r="D73" s="41"/>
      <c r="E73" s="42">
        <v>11008</v>
      </c>
      <c r="F73" s="52"/>
      <c r="G73" s="42">
        <v>0</v>
      </c>
      <c r="H73" s="41"/>
      <c r="I73" s="42">
        <v>0</v>
      </c>
    </row>
    <row r="74" spans="1:11" ht="19.5" customHeight="1">
      <c r="A74" s="51" t="s">
        <v>87</v>
      </c>
      <c r="B74" s="51"/>
      <c r="C74" s="42">
        <v>-1655300</v>
      </c>
      <c r="D74" s="41"/>
      <c r="E74" s="42">
        <v>-843097</v>
      </c>
      <c r="F74" s="52"/>
      <c r="G74" s="9">
        <v>-64</v>
      </c>
      <c r="H74" s="41"/>
      <c r="I74" s="42">
        <v>0</v>
      </c>
    </row>
    <row r="75" spans="1:11" ht="19.5" customHeight="1">
      <c r="A75" s="6" t="s">
        <v>163</v>
      </c>
      <c r="B75" s="55"/>
      <c r="C75" s="42">
        <v>-3549</v>
      </c>
      <c r="D75" s="42"/>
      <c r="E75" s="42">
        <v>-247</v>
      </c>
      <c r="F75" s="42"/>
      <c r="G75" s="52">
        <v>0</v>
      </c>
      <c r="H75" s="42"/>
      <c r="I75" s="42">
        <v>0</v>
      </c>
    </row>
    <row r="76" spans="1:11" ht="19.5" customHeight="1">
      <c r="A76" s="51" t="s">
        <v>88</v>
      </c>
      <c r="B76" s="51"/>
      <c r="C76" s="42">
        <v>-15746</v>
      </c>
      <c r="D76" s="41"/>
      <c r="E76" s="42">
        <v>-39677</v>
      </c>
      <c r="F76" s="52"/>
      <c r="G76" s="9">
        <v>-5783</v>
      </c>
      <c r="H76" s="41"/>
      <c r="I76" s="9">
        <v>0</v>
      </c>
    </row>
    <row r="77" spans="1:11" ht="14" hidden="1" customHeight="1">
      <c r="A77" s="51" t="s">
        <v>205</v>
      </c>
      <c r="B77" s="51"/>
      <c r="C77" s="42"/>
      <c r="D77" s="41"/>
      <c r="E77" s="42"/>
      <c r="F77" s="52"/>
      <c r="G77" s="9"/>
      <c r="H77" s="41"/>
      <c r="I77" s="9"/>
    </row>
    <row r="78" spans="1:11" ht="19" customHeight="1">
      <c r="A78" s="51" t="s">
        <v>9</v>
      </c>
      <c r="B78" s="51"/>
      <c r="C78" s="42">
        <v>0</v>
      </c>
      <c r="D78" s="41"/>
      <c r="E78" s="42">
        <v>0</v>
      </c>
      <c r="F78" s="52"/>
      <c r="G78" s="9">
        <v>-10000</v>
      </c>
      <c r="H78" s="41"/>
      <c r="I78" s="9">
        <v>0</v>
      </c>
    </row>
    <row r="79" spans="1:11" ht="19.5" customHeight="1">
      <c r="A79" s="96" t="s">
        <v>8</v>
      </c>
      <c r="B79" s="51"/>
      <c r="C79" s="42">
        <v>-190529</v>
      </c>
      <c r="D79" s="42"/>
      <c r="E79" s="42">
        <v>-317867</v>
      </c>
      <c r="F79" s="52"/>
      <c r="G79" s="42">
        <v>-1245824</v>
      </c>
      <c r="H79" s="42"/>
      <c r="I79" s="42">
        <v>0</v>
      </c>
    </row>
    <row r="80" spans="1:11" ht="19.5" customHeight="1">
      <c r="A80" s="96" t="s">
        <v>86</v>
      </c>
      <c r="B80" s="51"/>
      <c r="C80" s="42">
        <v>269811</v>
      </c>
      <c r="D80" s="42"/>
      <c r="E80" s="42">
        <v>243896</v>
      </c>
      <c r="F80" s="52"/>
      <c r="G80" s="42">
        <v>841412</v>
      </c>
      <c r="H80" s="42"/>
      <c r="I80" s="42">
        <v>0</v>
      </c>
    </row>
    <row r="81" spans="1:13" ht="19.5" customHeight="1">
      <c r="A81" s="51" t="s">
        <v>90</v>
      </c>
      <c r="B81" s="51"/>
      <c r="C81" s="42">
        <v>100554</v>
      </c>
      <c r="D81" s="41"/>
      <c r="E81" s="9">
        <v>20055</v>
      </c>
      <c r="F81" s="52"/>
      <c r="G81" s="9">
        <v>145643</v>
      </c>
      <c r="H81" s="41"/>
      <c r="I81" s="9">
        <v>0</v>
      </c>
      <c r="L81" s="265"/>
      <c r="M81" s="265"/>
    </row>
    <row r="82" spans="1:13" ht="19.5" customHeight="1">
      <c r="A82" s="92" t="s">
        <v>84</v>
      </c>
      <c r="B82" s="51"/>
      <c r="C82" s="9">
        <v>15951</v>
      </c>
      <c r="D82" s="42"/>
      <c r="E82" s="9">
        <v>22095</v>
      </c>
      <c r="F82" s="52"/>
      <c r="G82" s="9">
        <v>81974</v>
      </c>
      <c r="H82" s="42"/>
      <c r="I82" s="9">
        <v>0</v>
      </c>
    </row>
    <row r="83" spans="1:13" ht="19.5" customHeight="1">
      <c r="A83" s="53" t="s">
        <v>309</v>
      </c>
      <c r="B83" s="51"/>
      <c r="C83" s="111">
        <f>SUM(C72:C82)</f>
        <v>-1407749</v>
      </c>
      <c r="D83" s="21"/>
      <c r="E83" s="111">
        <f>SUM(E72:E82)</f>
        <v>-903834</v>
      </c>
      <c r="F83" s="52"/>
      <c r="G83" s="111">
        <f>SUM(G72:G82)</f>
        <v>-192642</v>
      </c>
      <c r="H83" s="21"/>
      <c r="I83" s="111">
        <f>SUM(I72:I82)</f>
        <v>0</v>
      </c>
      <c r="L83" s="265"/>
    </row>
    <row r="84" spans="1:13" ht="19.5" customHeight="1">
      <c r="A84" s="53"/>
      <c r="B84" s="51"/>
      <c r="C84" s="21"/>
      <c r="D84" s="21"/>
      <c r="E84" s="21"/>
      <c r="F84" s="52"/>
      <c r="G84" s="21"/>
      <c r="H84" s="21"/>
      <c r="I84" s="21"/>
      <c r="L84" s="265"/>
    </row>
    <row r="85" spans="1:13" ht="19.5" customHeight="1">
      <c r="A85" s="88" t="s">
        <v>91</v>
      </c>
      <c r="B85" s="51"/>
      <c r="C85" s="42"/>
      <c r="D85" s="42"/>
      <c r="E85" s="42"/>
      <c r="F85" s="52"/>
      <c r="G85" s="42"/>
      <c r="H85" s="42"/>
      <c r="I85" s="42"/>
    </row>
    <row r="86" spans="1:13" ht="19.5" customHeight="1">
      <c r="A86" s="96" t="s">
        <v>92</v>
      </c>
      <c r="B86" s="51"/>
      <c r="C86" s="42">
        <v>14224420</v>
      </c>
      <c r="D86" s="42"/>
      <c r="E86" s="42">
        <v>4786401</v>
      </c>
      <c r="F86" s="52"/>
      <c r="G86" s="42">
        <v>6537621</v>
      </c>
      <c r="H86" s="42"/>
      <c r="I86" s="42">
        <v>0</v>
      </c>
    </row>
    <row r="87" spans="1:13" ht="19.5" customHeight="1">
      <c r="A87" s="96" t="s">
        <v>93</v>
      </c>
      <c r="B87" s="51"/>
      <c r="C87" s="42">
        <v>-13519345</v>
      </c>
      <c r="D87" s="42"/>
      <c r="E87" s="42">
        <v>-4375210</v>
      </c>
      <c r="F87" s="52"/>
      <c r="G87" s="42">
        <v>-6211009</v>
      </c>
      <c r="H87" s="42"/>
      <c r="I87" s="42">
        <v>0</v>
      </c>
    </row>
    <row r="88" spans="1:13" ht="19.5" hidden="1" customHeight="1">
      <c r="A88" s="96" t="s">
        <v>197</v>
      </c>
      <c r="B88" s="51"/>
      <c r="C88" s="42"/>
      <c r="D88" s="42"/>
      <c r="E88" s="42"/>
      <c r="F88" s="52"/>
      <c r="G88" s="42"/>
      <c r="H88" s="42"/>
      <c r="I88" s="42"/>
    </row>
    <row r="89" spans="1:13" ht="19.5" hidden="1" customHeight="1">
      <c r="A89" s="96" t="s">
        <v>198</v>
      </c>
      <c r="B89" s="51"/>
      <c r="C89" s="42"/>
      <c r="D89" s="42"/>
      <c r="E89" s="42"/>
      <c r="F89" s="52"/>
      <c r="G89" s="42"/>
      <c r="H89" s="42"/>
      <c r="I89" s="42"/>
    </row>
    <row r="90" spans="1:13" ht="19.5" customHeight="1">
      <c r="A90" s="51" t="s">
        <v>221</v>
      </c>
      <c r="B90" s="51"/>
      <c r="C90" s="9">
        <v>-142664</v>
      </c>
      <c r="D90" s="41"/>
      <c r="E90" s="9">
        <v>-187131</v>
      </c>
      <c r="F90" s="52"/>
      <c r="G90" s="9">
        <v>-4788</v>
      </c>
      <c r="H90" s="41"/>
      <c r="I90" s="9">
        <v>0</v>
      </c>
    </row>
    <row r="91" spans="1:13" ht="19.5" customHeight="1">
      <c r="A91" s="92" t="s">
        <v>110</v>
      </c>
      <c r="B91" s="51"/>
      <c r="C91" s="9">
        <v>-236381</v>
      </c>
      <c r="D91" s="42"/>
      <c r="E91" s="9">
        <v>-228181</v>
      </c>
      <c r="F91" s="52"/>
      <c r="G91" s="9">
        <v>-40834</v>
      </c>
      <c r="H91" s="42"/>
      <c r="I91" s="9">
        <v>0</v>
      </c>
    </row>
    <row r="92" spans="1:13" ht="19.5" customHeight="1">
      <c r="A92" s="53" t="s">
        <v>310</v>
      </c>
      <c r="B92" s="51"/>
      <c r="C92" s="111">
        <f>SUM(C86:C91)</f>
        <v>326030</v>
      </c>
      <c r="D92" s="21"/>
      <c r="E92" s="111">
        <f>SUM(E86:E91)</f>
        <v>-4121</v>
      </c>
      <c r="F92" s="52"/>
      <c r="G92" s="111">
        <f>SUM(G86:G91)</f>
        <v>280990</v>
      </c>
      <c r="H92" s="21"/>
      <c r="I92" s="111">
        <f>SUM(I86:I91)</f>
        <v>0</v>
      </c>
    </row>
    <row r="93" spans="1:13" ht="19.5" customHeight="1">
      <c r="A93" s="95"/>
      <c r="B93" s="95"/>
      <c r="C93" s="42"/>
      <c r="D93" s="42"/>
      <c r="E93" s="42"/>
      <c r="F93" s="41"/>
      <c r="G93" s="42"/>
      <c r="H93" s="42"/>
      <c r="I93" s="42"/>
    </row>
    <row r="94" spans="1:13" ht="19.5" customHeight="1">
      <c r="A94" s="95" t="s">
        <v>311</v>
      </c>
      <c r="B94" s="95"/>
      <c r="C94" s="42"/>
      <c r="D94" s="42"/>
      <c r="E94" s="42"/>
      <c r="F94" s="41"/>
      <c r="G94" s="42"/>
      <c r="H94" s="42"/>
      <c r="I94" s="42"/>
    </row>
    <row r="95" spans="1:13" ht="19.5" customHeight="1">
      <c r="A95" s="51" t="s">
        <v>94</v>
      </c>
      <c r="B95" s="51"/>
      <c r="C95" s="9">
        <f>C92+C83+C58</f>
        <v>-82069</v>
      </c>
      <c r="D95" s="42"/>
      <c r="E95" s="9">
        <f>E92+E83+E58</f>
        <v>149184</v>
      </c>
      <c r="F95" s="52"/>
      <c r="G95" s="9">
        <f>G92+G83+G58</f>
        <v>-14992</v>
      </c>
      <c r="H95" s="42"/>
      <c r="I95" s="9">
        <f>I92+I83+I58</f>
        <v>250</v>
      </c>
    </row>
    <row r="96" spans="1:13" ht="19.5" customHeight="1">
      <c r="A96" s="51" t="s">
        <v>147</v>
      </c>
      <c r="B96" s="51"/>
      <c r="C96" s="79">
        <v>-78657</v>
      </c>
      <c r="D96" s="40"/>
      <c r="E96" s="79">
        <v>-2962</v>
      </c>
      <c r="F96" s="52"/>
      <c r="G96" s="79">
        <v>0</v>
      </c>
      <c r="H96" s="40"/>
      <c r="I96" s="79">
        <v>0</v>
      </c>
    </row>
    <row r="97" spans="1:9" ht="19.5" customHeight="1">
      <c r="A97" s="53" t="s">
        <v>312</v>
      </c>
      <c r="B97" s="51"/>
      <c r="C97" s="29">
        <f>SUM(C94:C96)</f>
        <v>-160726</v>
      </c>
      <c r="D97" s="39"/>
      <c r="E97" s="29">
        <f>SUM(E94:E96)</f>
        <v>146222</v>
      </c>
      <c r="F97" s="52"/>
      <c r="G97" s="29">
        <f>SUM(G94:G96)</f>
        <v>-14992</v>
      </c>
      <c r="H97" s="39"/>
      <c r="I97" s="29">
        <f>SUM(I94:I96)</f>
        <v>250</v>
      </c>
    </row>
    <row r="98" spans="1:9" ht="19.5" customHeight="1">
      <c r="A98" s="51" t="s">
        <v>157</v>
      </c>
      <c r="B98" s="51"/>
      <c r="C98" s="22">
        <v>4935124</v>
      </c>
      <c r="D98" s="97"/>
      <c r="E98" s="22">
        <v>4974840</v>
      </c>
      <c r="F98" s="52"/>
      <c r="G98" s="22">
        <v>61719</v>
      </c>
      <c r="H98" s="97"/>
      <c r="I98" s="22">
        <v>10</v>
      </c>
    </row>
    <row r="99" spans="1:9" ht="19.5" customHeight="1" thickBot="1">
      <c r="A99" s="53" t="s">
        <v>280</v>
      </c>
      <c r="B99" s="51"/>
      <c r="C99" s="24">
        <f>SUM(C97:C98)</f>
        <v>4774398</v>
      </c>
      <c r="D99" s="40"/>
      <c r="E99" s="24">
        <f>SUM(E97:E98)</f>
        <v>5121062</v>
      </c>
      <c r="F99" s="52"/>
      <c r="G99" s="24">
        <f>SUM(G97:G98)</f>
        <v>46727</v>
      </c>
      <c r="H99" s="40"/>
      <c r="I99" s="24">
        <f>SUM(I97:I98)</f>
        <v>260</v>
      </c>
    </row>
    <row r="100" spans="1:9" ht="19.5" customHeight="1" thickTop="1">
      <c r="C100" s="26"/>
      <c r="D100" s="42"/>
      <c r="E100" s="26"/>
      <c r="F100" s="42"/>
      <c r="G100" s="26"/>
      <c r="H100" s="42"/>
      <c r="I100" s="26"/>
    </row>
    <row r="101" spans="1:9" ht="19.5" customHeight="1">
      <c r="A101" s="78" t="s">
        <v>115</v>
      </c>
    </row>
    <row r="102" spans="1:9" ht="19.5" customHeight="1">
      <c r="A102" s="6" t="s">
        <v>130</v>
      </c>
      <c r="C102" s="42">
        <v>195396</v>
      </c>
      <c r="D102" s="42"/>
      <c r="E102" s="42">
        <v>150944</v>
      </c>
      <c r="G102" s="42">
        <v>0</v>
      </c>
      <c r="I102" s="42">
        <v>0</v>
      </c>
    </row>
    <row r="103" spans="1:9" ht="19.5" customHeight="1">
      <c r="A103" s="6" t="s">
        <v>124</v>
      </c>
      <c r="C103" s="42">
        <v>-474793</v>
      </c>
      <c r="D103" s="42"/>
      <c r="E103" s="42">
        <v>235168</v>
      </c>
      <c r="G103" s="42">
        <v>0</v>
      </c>
      <c r="I103" s="42">
        <v>0</v>
      </c>
    </row>
    <row r="104" spans="1:9" ht="19.5" customHeight="1">
      <c r="A104" s="6" t="s">
        <v>155</v>
      </c>
      <c r="C104" s="89"/>
      <c r="D104" s="89"/>
      <c r="E104" s="89"/>
      <c r="G104" s="42"/>
      <c r="I104" s="42"/>
    </row>
    <row r="105" spans="1:9" ht="19.5" customHeight="1">
      <c r="A105" s="6" t="s">
        <v>156</v>
      </c>
      <c r="C105" s="89" t="s">
        <v>293</v>
      </c>
      <c r="D105" s="42"/>
      <c r="E105" s="42">
        <v>300350</v>
      </c>
      <c r="G105" s="42">
        <v>0</v>
      </c>
      <c r="I105" s="42">
        <v>0</v>
      </c>
    </row>
    <row r="106" spans="1:9" s="4" customFormat="1" ht="19.5" customHeight="1">
      <c r="A106" s="6"/>
      <c r="B106" s="6"/>
      <c r="C106" s="6"/>
      <c r="D106" s="6"/>
      <c r="E106" s="6"/>
      <c r="F106" s="6"/>
      <c r="G106" s="6"/>
      <c r="H106" s="6"/>
      <c r="I106" s="6"/>
    </row>
    <row r="107" spans="1:9" s="4" customFormat="1" ht="19.5" customHeight="1">
      <c r="C107" s="63"/>
      <c r="D107" s="6"/>
      <c r="E107" s="6"/>
      <c r="F107" s="6"/>
      <c r="G107" s="63"/>
      <c r="H107" s="6"/>
      <c r="I107" s="6"/>
    </row>
    <row r="109" spans="1:9" ht="19.5" customHeight="1">
      <c r="C109" s="195"/>
      <c r="F109" s="195">
        <v>205261473</v>
      </c>
    </row>
    <row r="111" spans="1:9" ht="19.5" customHeight="1">
      <c r="C111" s="195"/>
    </row>
  </sheetData>
  <mergeCells count="5">
    <mergeCell ref="G7:I7"/>
    <mergeCell ref="C70:I70"/>
    <mergeCell ref="C11:I11"/>
    <mergeCell ref="G66:I66"/>
    <mergeCell ref="G67:I67"/>
  </mergeCells>
  <pageMargins left="0.70866141732283505" right="0.70866141732283505" top="0.47244094488188998" bottom="0.511811023622047" header="0.511811023622047" footer="0.511811023622047"/>
  <pageSetup paperSize="9" scale="65" firstPageNumber="13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C07DDE31EEEB747B2333DEE6DCBAB88" ma:contentTypeVersion="0" ma:contentTypeDescription="PBCDocument Content Type is used for maintaing PBC documents and uploading client documents." ma:contentTypeScope="" ma:versionID="6092079191f681453a39838191e92995">
  <xsd:schema xmlns:xsd="http://www.w3.org/2001/XMLSchema" xmlns:xs="http://www.w3.org/2001/XMLSchema" xmlns:p="http://schemas.microsoft.com/office/2006/metadata/properties" xmlns:ns2="D20973F9-4FB8-4CDD-9CFF-913D97CA71C0" targetNamespace="http://schemas.microsoft.com/office/2006/metadata/properties" ma:root="true" ma:fieldsID="828e0344a7f95ced9d4549a808a5c40b" ns2:_="">
    <xsd:import namespace="D20973F9-4FB8-4CDD-9CFF-913D97CA71C0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  <xsd:element ref="ns2:Additional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973F9-4FB8-4CDD-9CFF-913D97CA71C0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D08006B0-DF3C-4551-A12C-44EE44B0D50A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D08006B0-DF3C-4551-A12C-44EE44B0D50A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FA942C29-B866-46CF-AAAB-311C0B50072E}" ma:internalName="PBCCategory" ma:showField="CategoryName">
      <xsd:simpleType>
        <xsd:restriction base="dms:Lookup"/>
      </xsd:simpleType>
    </xsd:element>
    <xsd:element name="AdditionalDetails" ma:index="41" nillable="true" ma:displayName="Additional details" ma:internalName="AdditionalDetail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Contact xmlns="D20973F9-4FB8-4CDD-9CFF-913D97CA71C0"/>
    <ReasonForDelayThree xmlns="D20973F9-4FB8-4CDD-9CFF-913D97CA71C0" xsi:nil="true"/>
    <PBCName xmlns="D20973F9-4FB8-4CDD-9CFF-913D97CA71C0">TGH PBC List Q220</PBCName>
    <ProvidedDate xmlns="D20973F9-4FB8-4CDD-9CFF-913D97CA71C0" xsi:nil="true"/>
    <ClientReportedDelayOne xmlns="D20973F9-4FB8-4CDD-9CFF-913D97CA71C0" xsi:nil="true"/>
    <eAuditReference xmlns="D20973F9-4FB8-4CDD-9CFF-913D97CA71C0" xsi:nil="true"/>
    <ReasonForDelayTwo xmlns="D20973F9-4FB8-4CDD-9CFF-913D97CA71C0" xsi:nil="true"/>
    <PBCCompletedOn xmlns="D20973F9-4FB8-4CDD-9CFF-913D97CA71C0" xsi:nil="true"/>
    <RevisedDateThree xmlns="D20973F9-4FB8-4CDD-9CFF-913D97CA71C0" xsi:nil="true"/>
    <ClientReportedDelayThree xmlns="D20973F9-4FB8-4CDD-9CFF-913D97CA71C0" xsi:nil="true"/>
    <KPMGComments xmlns="D20973F9-4FB8-4CDD-9CFF-913D97CA71C0" xsi:nil="true"/>
    <DocumentUploadedDate xmlns="D20973F9-4FB8-4CDD-9CFF-913D97CA71C0" xsi:nil="true"/>
    <FlagAfterTheDueDate xmlns="D20973F9-4FB8-4CDD-9CFF-913D97CA71C0" xsi:nil="true"/>
    <RevisedDateTwo xmlns="D20973F9-4FB8-4CDD-9CFF-913D97CA71C0" xsi:nil="true"/>
    <DocumentNames xmlns="D20973F9-4FB8-4CDD-9CFF-913D97CA71C0" xsi:nil="true"/>
    <ClientComments xmlns="D20973F9-4FB8-4CDD-9CFF-913D97CA71C0" xsi:nil="true"/>
    <StatusChangedToOpen xmlns="D20973F9-4FB8-4CDD-9CFF-913D97CA71C0" xsi:nil="true"/>
    <KPMGContact xmlns="D20973F9-4FB8-4CDD-9CFF-913D97CA71C0" xsi:nil="true"/>
    <IsRevised xmlns="D20973F9-4FB8-4CDD-9CFF-913D97CA71C0" xsi:nil="true"/>
    <PBCCategory xmlns="D20973F9-4FB8-4CDD-9CFF-913D97CA71C0">90</PBCCategory>
    <AdditionalDetails xmlns="D20973F9-4FB8-4CDD-9CFF-913D97CA71C0" xsi:nil="true"/>
    <ReminderEmailGenerate xmlns="D20973F9-4FB8-4CDD-9CFF-913D97CA71C0" xsi:nil="true"/>
    <ClientReportedDelayTwo xmlns="D20973F9-4FB8-4CDD-9CFF-913D97CA71C0" xsi:nil="true"/>
    <PBCID xmlns="D20973F9-4FB8-4CDD-9CFF-913D97CA71C0">31</PBCID>
    <Originalduedate xmlns="D20973F9-4FB8-4CDD-9CFF-913D97CA71C0" xsi:nil="true"/>
    <DetailedDescription xmlns="D20973F9-4FB8-4CDD-9CFF-913D97CA71C0"/>
    <RevisedDateOne xmlns="D20973F9-4FB8-4CDD-9CFF-913D97CA71C0" xsi:nil="true"/>
    <UAuditIsUpdated xmlns="D20973F9-4FB8-4CDD-9CFF-913D97CA71C0">1</UAuditIsUpdated>
    <FinalDueDate xmlns="D20973F9-4FB8-4CDD-9CFF-913D97CA71C0" xsi:nil="true"/>
    <PBCStatus xmlns="D20973F9-4FB8-4CDD-9CFF-913D97CA71C0" xsi:nil="true"/>
    <PBCReceivedOn xmlns="D20973F9-4FB8-4CDD-9CFF-913D97CA71C0">2020-08-04T16:00:00+00:00</PBCReceivedOn>
    <PBCRequestedBy xmlns="D20973F9-4FB8-4CDD-9CFF-913D97CA71C0" xsi:nil="true"/>
    <PBCType xmlns="D20973F9-4FB8-4CDD-9CFF-913D97CA71C0" xsi:nil="true"/>
    <ReasonForDelayOne xmlns="D20973F9-4FB8-4CDD-9CFF-913D97CA71C0" xsi:nil="true"/>
  </documentManagement>
</p:properties>
</file>

<file path=customXml/itemProps1.xml><?xml version="1.0" encoding="utf-8"?>
<ds:datastoreItem xmlns:ds="http://schemas.openxmlformats.org/officeDocument/2006/customXml" ds:itemID="{1C62BCCC-6187-42EB-AF54-BD1AFB34A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973F9-4FB8-4CDD-9CFF-913D97CA7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FC2135-7DE5-4F00-97CE-1A2E0B851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6207B9-CE30-46D6-B40C-10438F250304}">
  <ds:schemaRefs>
    <ds:schemaRef ds:uri="D20973F9-4FB8-4CDD-9CFF-913D97CA71C0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5-6</vt:lpstr>
      <vt:lpstr>PL 7-8</vt:lpstr>
      <vt:lpstr>SH Conso 9</vt:lpstr>
      <vt:lpstr>SH Conso 10</vt:lpstr>
      <vt:lpstr>SH Separate 11-12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11-12'!Print_Area</vt:lpstr>
      <vt:lpstr>'SH Conso 10'!Print_Titles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TGH Conso work sheet</dc:title>
  <dc:creator>nanekboon</dc:creator>
  <cp:lastModifiedBy>Phisitkul, Natthaphon</cp:lastModifiedBy>
  <cp:lastPrinted>2020-08-11T15:18:54Z</cp:lastPrinted>
  <dcterms:created xsi:type="dcterms:W3CDTF">2005-02-02T01:54:34Z</dcterms:created>
  <dcterms:modified xsi:type="dcterms:W3CDTF">2020-08-13T04:48:21Z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0x010100316F22CA15254FD88A9A38B06C35BF8000CC07DDE31EEEB747B2333DEE6DCBAB88</vt:lpwstr>
  </property>
  <property fmtid="{D5CDD505-2E9C-101B-9397-08002B2CF9AE}" pid="5" name="PBCListName">
    <vt:lpwstr>TGH PBC List Q220</vt:lpwstr>
  </property>
</Properties>
</file>