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3\JOB_YE'63\BLISS TEL_Q2'63\FS_Q2'63\FS_Q2'63\FS_ENG_Q2'63\"/>
    </mc:Choice>
  </mc:AlternateContent>
  <xr:revisionPtr revIDLastSave="0" documentId="13_ncr:1_{E823AFB7-1AB3-4B68-9735-F30637877D46}" xr6:coauthVersionLast="45" xr6:coauthVersionMax="45" xr10:uidLastSave="{00000000-0000-0000-0000-000000000000}"/>
  <bookViews>
    <workbookView xWindow="-108" yWindow="-108" windowWidth="23256" windowHeight="12576" tabRatio="749" xr2:uid="{00000000-000D-0000-FFFF-FFFF00000000}"/>
  </bookViews>
  <sheets>
    <sheet name="BS-Eng" sheetId="1" r:id="rId1"/>
    <sheet name="PL-Eng 3M" sheetId="9" state="hidden" r:id="rId2"/>
    <sheet name="PL(3M)-Eng" sheetId="2" r:id="rId3"/>
    <sheet name="PL(6M)-Eng " sheetId="11" r:id="rId4"/>
    <sheet name="SOE_Conso-Eng" sheetId="8" r:id="rId5"/>
    <sheet name="SOE-Eng" sheetId="7" r:id="rId6"/>
    <sheet name="CF-Eng" sheetId="5" r:id="rId7"/>
  </sheets>
  <definedNames>
    <definedName name="_xlnm.Print_Area" localSheetId="0">'BS-Eng'!$A$1:$N$82</definedName>
    <definedName name="_xlnm.Print_Area" localSheetId="6">'CF-Eng'!$A$1:$I$78</definedName>
    <definedName name="_xlnm.Print_Area" localSheetId="2">'PL(3M)-Eng'!$A$1:$J$45</definedName>
    <definedName name="_xlnm.Print_Area" localSheetId="3">'PL(6M)-Eng '!$A$1:$J$45</definedName>
    <definedName name="_xlnm.Print_Area" localSheetId="1">'PL-Eng 3M'!$A$1:$J$44</definedName>
    <definedName name="_xlnm.Print_Area" localSheetId="4">'SOE_Conso-Eng'!$A$1:$P$21</definedName>
    <definedName name="_xlnm.Print_Area" localSheetId="5">'SOE-Eng'!$A$1:$J$22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2" l="1"/>
  <c r="J15" i="7" l="1"/>
  <c r="H15" i="7"/>
  <c r="D35" i="11"/>
  <c r="D33" i="11"/>
  <c r="D22" i="11"/>
  <c r="J22" i="11"/>
  <c r="H22" i="11"/>
  <c r="F22" i="11"/>
  <c r="D30" i="2"/>
  <c r="D33" i="2"/>
  <c r="D35" i="2"/>
  <c r="H22" i="2"/>
  <c r="F22" i="2"/>
  <c r="D22" i="2"/>
  <c r="H14" i="2"/>
  <c r="N69" i="1"/>
  <c r="H63" i="1"/>
  <c r="H21" i="1"/>
  <c r="E61" i="5" l="1"/>
  <c r="I30" i="5"/>
  <c r="I40" i="5" s="1"/>
  <c r="D19" i="7"/>
  <c r="H79" i="1" l="1"/>
  <c r="H80" i="1" s="1"/>
  <c r="E30" i="5" l="1"/>
  <c r="E40" i="5" s="1"/>
  <c r="F25" i="11" l="1"/>
  <c r="H76" i="11"/>
  <c r="J14" i="11"/>
  <c r="H14" i="11"/>
  <c r="F14" i="11"/>
  <c r="D14" i="11"/>
  <c r="D23" i="11" s="1"/>
  <c r="D26" i="11" s="1"/>
  <c r="H69" i="1"/>
  <c r="I42" i="5" l="1"/>
  <c r="G30" i="5"/>
  <c r="E42" i="5"/>
  <c r="C30" i="5"/>
  <c r="L33" i="1" l="1"/>
  <c r="L69" i="1"/>
  <c r="C40" i="5" l="1"/>
  <c r="C42" i="5" s="1"/>
  <c r="H33" i="1"/>
  <c r="G40" i="5" l="1"/>
  <c r="G42" i="5" s="1"/>
  <c r="N79" i="1"/>
  <c r="J79" i="1"/>
  <c r="N16" i="8" l="1"/>
  <c r="H76" i="2"/>
  <c r="H78" i="8"/>
  <c r="H78" i="7"/>
  <c r="H75" i="5"/>
  <c r="J14" i="2" l="1"/>
  <c r="F14" i="2"/>
  <c r="D14" i="2"/>
  <c r="D23" i="2" s="1"/>
  <c r="D26" i="2" s="1"/>
  <c r="D28" i="2" s="1"/>
  <c r="G71" i="5"/>
  <c r="C71" i="5"/>
  <c r="J17" i="7" l="1"/>
  <c r="J13" i="7"/>
  <c r="F19" i="7"/>
  <c r="F15" i="7"/>
  <c r="D15" i="7"/>
  <c r="N20" i="8"/>
  <c r="H20" i="8"/>
  <c r="F20" i="8"/>
  <c r="L18" i="8"/>
  <c r="P18" i="8" s="1"/>
  <c r="H16" i="8"/>
  <c r="F16" i="8"/>
  <c r="L14" i="8"/>
  <c r="P14" i="8" l="1"/>
  <c r="G68" i="5"/>
  <c r="C68" i="5"/>
  <c r="G61" i="5"/>
  <c r="C61" i="5"/>
  <c r="G70" i="5" l="1"/>
  <c r="G72" i="5" s="1"/>
  <c r="C70" i="5"/>
  <c r="C72" i="5" s="1"/>
  <c r="E68" i="5"/>
  <c r="I68" i="5"/>
  <c r="I61" i="5"/>
  <c r="J69" i="1"/>
  <c r="N63" i="1"/>
  <c r="L63" i="1"/>
  <c r="J63" i="1"/>
  <c r="N21" i="1"/>
  <c r="L21" i="1"/>
  <c r="L34" i="1" s="1"/>
  <c r="J21" i="1"/>
  <c r="H34" i="1"/>
  <c r="N33" i="1"/>
  <c r="J33" i="1"/>
  <c r="E70" i="5" l="1"/>
  <c r="E72" i="5" s="1"/>
  <c r="I70" i="5"/>
  <c r="I72" i="5" s="1"/>
  <c r="L70" i="1"/>
  <c r="L80" i="1" s="1"/>
  <c r="N70" i="1"/>
  <c r="N80" i="1" s="1"/>
  <c r="N34" i="1"/>
  <c r="J34" i="1"/>
  <c r="H70" i="1"/>
  <c r="J70" i="1"/>
  <c r="J80" i="1" s="1"/>
  <c r="H22" i="9" l="1"/>
  <c r="D22" i="9"/>
  <c r="D14" i="9" l="1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  <c r="D40" i="2" l="1"/>
  <c r="D38" i="2" s="1"/>
  <c r="F23" i="2"/>
  <c r="F26" i="2" s="1"/>
  <c r="F28" i="2" s="1"/>
  <c r="F30" i="2" s="1"/>
  <c r="F35" i="2" l="1"/>
  <c r="F33" i="2" s="1"/>
  <c r="F40" i="2"/>
  <c r="F38" i="2" s="1"/>
  <c r="H23" i="2"/>
  <c r="H26" i="2" s="1"/>
  <c r="H28" i="2" s="1"/>
  <c r="H30" i="2" l="1"/>
  <c r="H40" i="2" s="1"/>
  <c r="H38" i="2" s="1"/>
  <c r="H35" i="2"/>
  <c r="H33" i="2" s="1"/>
  <c r="J23" i="2"/>
  <c r="J26" i="2" s="1"/>
  <c r="J28" i="2" s="1"/>
  <c r="J30" i="2" l="1"/>
  <c r="J40" i="2" s="1"/>
  <c r="J38" i="2" s="1"/>
  <c r="J35" i="2"/>
  <c r="J33" i="2" s="1"/>
  <c r="L79" i="1"/>
  <c r="D28" i="11"/>
  <c r="D30" i="11" s="1"/>
  <c r="D40" i="11" l="1"/>
  <c r="D38" i="11" s="1"/>
  <c r="J15" i="8"/>
  <c r="J16" i="8" l="1"/>
  <c r="L15" i="8"/>
  <c r="L16" i="8" l="1"/>
  <c r="P15" i="8"/>
  <c r="P16" i="8" s="1"/>
  <c r="F23" i="11"/>
  <c r="F26" i="11" s="1"/>
  <c r="F28" i="11" s="1"/>
  <c r="F35" i="11" l="1"/>
  <c r="F30" i="11"/>
  <c r="F40" i="11" s="1"/>
  <c r="F38" i="11" s="1"/>
  <c r="F33" i="11" l="1"/>
  <c r="J19" i="8"/>
  <c r="J20" i="8" l="1"/>
  <c r="L19" i="8"/>
  <c r="L20" i="8" l="1"/>
  <c r="P19" i="8"/>
  <c r="P20" i="8" s="1"/>
  <c r="H23" i="11"/>
  <c r="H26" i="11" s="1"/>
  <c r="H28" i="11" s="1"/>
  <c r="H30" i="11" s="1"/>
  <c r="H40" i="11" s="1"/>
  <c r="H38" i="11" s="1"/>
  <c r="H35" i="11" l="1"/>
  <c r="H33" i="11" s="1"/>
  <c r="H14" i="7"/>
  <c r="J14" i="7" l="1"/>
  <c r="J23" i="11"/>
  <c r="J26" i="11" s="1"/>
  <c r="J28" i="11" s="1"/>
  <c r="J30" i="11" l="1"/>
  <c r="J40" i="11" s="1"/>
  <c r="J38" i="11" s="1"/>
  <c r="J35" i="11"/>
  <c r="H18" i="7" l="1"/>
  <c r="J33" i="11"/>
  <c r="J18" i="7" l="1"/>
  <c r="J19" i="7" s="1"/>
  <c r="H19" i="7"/>
</calcChain>
</file>

<file path=xl/sharedStrings.xml><?xml version="1.0" encoding="utf-8"?>
<sst xmlns="http://schemas.openxmlformats.org/spreadsheetml/2006/main" count="351" uniqueCount="190">
  <si>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</si>
  <si>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</si>
  <si>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</si>
  <si>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</si>
  <si>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</si>
  <si>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</si>
  <si>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</si>
  <si>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</si>
  <si>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</si>
  <si>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</si>
  <si>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</si>
  <si>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</si>
  <si>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</si>
  <si>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</si>
  <si>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</si>
  <si>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</si>
  <si>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</si>
  <si>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</si>
  <si>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</si>
  <si>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</si>
  <si>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</si>
  <si>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</si>
  <si>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</si>
  <si>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</si>
  <si>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</si>
  <si>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</si>
  <si>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</si>
  <si>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</si>
  <si>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</si>
  <si>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</si>
  <si>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</si>
  <si>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</si>
  <si>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</si>
  <si>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</si>
  <si>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</si>
  <si>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</si>
  <si>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</si>
  <si>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</si>
  <si>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</si>
  <si>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</si>
  <si>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</si>
  <si>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</si>
  <si>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</si>
  <si>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</si>
  <si>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</si>
  <si>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</si>
  <si>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</si>
  <si>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</si>
  <si>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</si>
  <si>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</si>
  <si>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</si>
  <si>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</si>
  <si>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</si>
  <si>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</si>
  <si>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</si>
  <si>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</si>
  <si>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</si>
  <si>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</si>
  <si>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</si>
  <si>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</si>
  <si>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</si>
  <si>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</si>
  <si>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</si>
  <si>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</si>
  <si>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</si>
  <si>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</si>
  <si>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</si>
  <si>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</si>
  <si>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</si>
  <si>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</si>
  <si>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</si>
  <si>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</si>
  <si>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</si>
  <si>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</si>
  <si>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</si>
  <si>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</si>
  <si>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</si>
  <si>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</si>
  <si>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</si>
  <si>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</si>
  <si>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</si>
  <si>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</si>
  <si>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</si>
  <si>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</si>
  <si>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</si>
  <si>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</si>
  <si>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</si>
  <si>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</si>
  <si>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Other current provisions</t>
  </si>
  <si>
    <t>Other non-current provisions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</si>
  <si>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</si>
  <si>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</si>
  <si>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</si>
  <si>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</si>
  <si>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</si>
  <si>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</si>
  <si>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</si>
  <si>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</si>
  <si>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unappropriated</t>
  </si>
  <si>
    <t>Basic earnings (loss) per share</t>
  </si>
  <si>
    <t>Net Cash Flows from (used in) Investing Activities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</si>
  <si>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</si>
  <si>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</si>
  <si>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</si>
  <si>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</si>
  <si>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</si>
  <si>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</si>
  <si>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Current investments</t>
  </si>
  <si>
    <t>Investment in associate</t>
  </si>
  <si>
    <t>2019</t>
  </si>
  <si>
    <t xml:space="preserve">Note </t>
  </si>
  <si>
    <t>Balance as at January 1, 2019</t>
  </si>
  <si>
    <t>Fixture and equipment</t>
  </si>
  <si>
    <t>Decrease(increase) in restricted bank deposits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</si>
  <si>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</si>
  <si>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</si>
  <si>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</si>
  <si>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</si>
  <si>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</si>
  <si>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>Purchases of investments in available-for-sale securities</t>
  </si>
  <si>
    <t>Net cash from  (used in) operating activities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</si>
  <si>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</si>
  <si>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</si>
  <si>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</si>
  <si>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</si>
  <si>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</si>
  <si>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Provision for liabilities under projects</t>
  </si>
  <si>
    <t>FOR THE THREE-MONTH PERIOD ENDED SEPTEMBER 30, 2019</t>
  </si>
  <si>
    <t>Current investments - fixed deposits</t>
  </si>
  <si>
    <t>Provision for benefit expenses (reversal)</t>
  </si>
  <si>
    <t>5,19</t>
  </si>
  <si>
    <t>Gain on changes in value of available-for-sale investments</t>
  </si>
  <si>
    <t>Short-term loan to related parties</t>
  </si>
  <si>
    <t>Financial lease liabilities</t>
  </si>
  <si>
    <t>Loss from disposals and write off equipment</t>
  </si>
  <si>
    <t>Cash received of  loan to related parties</t>
  </si>
  <si>
    <t>Repayment of loan to related parties</t>
  </si>
  <si>
    <t>Intangible assets payable</t>
  </si>
  <si>
    <t>Share subscription payable</t>
  </si>
  <si>
    <t>December 31, 2019</t>
  </si>
  <si>
    <t>Purchase of equipment finance lease agreement</t>
  </si>
  <si>
    <t xml:space="preserve">Profit (loss) from operating activities before changes in operational </t>
  </si>
  <si>
    <t>assets and liabilities</t>
  </si>
  <si>
    <t>Loss on change in status of investment</t>
  </si>
  <si>
    <t>Net Cash Flows (used in) Financing Activities</t>
  </si>
  <si>
    <t xml:space="preserve">Bank overdrafts and short-term loans </t>
  </si>
  <si>
    <t>form financial institutions</t>
  </si>
  <si>
    <t>2020</t>
  </si>
  <si>
    <t>CASH AND CASH EQUIVALENTS AT BEGINNING OF PERIOD</t>
  </si>
  <si>
    <t>CASH AND CASH EQUIVALENTS AT END OF PERIOD</t>
  </si>
  <si>
    <t>Balance as at January 1, 2020</t>
  </si>
  <si>
    <t>5,6</t>
  </si>
  <si>
    <t>5,7</t>
  </si>
  <si>
    <t>5,10</t>
  </si>
  <si>
    <t>5,11</t>
  </si>
  <si>
    <t>5,12</t>
  </si>
  <si>
    <t>Lease liabilities - current portion</t>
  </si>
  <si>
    <t>5,16</t>
  </si>
  <si>
    <t>5,17</t>
  </si>
  <si>
    <t>Lease liabilities - net of current portion</t>
  </si>
  <si>
    <t>Non - controling interests</t>
  </si>
  <si>
    <t>Right-of-use assets</t>
  </si>
  <si>
    <t>Provision for penalty under the contract (reversal)</t>
  </si>
  <si>
    <t>June 30, 2020</t>
  </si>
  <si>
    <t>FOR THE THREE-MONTH PERIOD ENDED JUNE, 2020</t>
  </si>
  <si>
    <t>FOR THE SIX-MONTH PERIOD ENDED JUNE, 2020</t>
  </si>
  <si>
    <t>FOR THE SIX-MONTH PERIOD ENDED JUNE 30, 2020</t>
  </si>
  <si>
    <t>Balance as at June 30,2020</t>
  </si>
  <si>
    <t>Balance as at June 30,2019</t>
  </si>
  <si>
    <t>Other non-current assets</t>
  </si>
  <si>
    <t>Cash received from sale of equipment</t>
  </si>
  <si>
    <t>Cash paid for acquisition of investments in joint venture</t>
  </si>
  <si>
    <t xml:space="preserve"> </t>
  </si>
  <si>
    <t>AS AT JUNE 30, 2020</t>
  </si>
  <si>
    <t>Profit (Loss) from operating activies</t>
  </si>
  <si>
    <t>Profit (loss)  comprehensive income for the period</t>
  </si>
  <si>
    <t>Other comprehensive income (loss) for the period</t>
  </si>
  <si>
    <t>Profit (loss) comprehensive income for the period</t>
  </si>
  <si>
    <t>Other expenses</t>
  </si>
  <si>
    <t>5,21</t>
  </si>
  <si>
    <t xml:space="preserve">
Cash receiving short-term loans</t>
  </si>
  <si>
    <t xml:space="preserve">
Equipment cost payable</t>
  </si>
  <si>
    <t>Short-term loan</t>
  </si>
  <si>
    <t>5,18</t>
  </si>
  <si>
    <t>5,6,7,9,10</t>
  </si>
  <si>
    <t>Allowance for impairment of assets</t>
  </si>
  <si>
    <t>Allowance for decline in value</t>
  </si>
  <si>
    <t>Provision for liabilities under projects (reversal)</t>
  </si>
  <si>
    <t>Income tax expense</t>
  </si>
  <si>
    <t>(Decrease) increase in bank overdrafts and short-term loan from tinancial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</si>
</sst>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#,##0.0000\ ;\(#,##0.0000\);&quot;    -    &quot;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16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4" fillId="0" borderId="0" xfId="108" applyFont="1" applyFill="1" applyAlignment="1">
      <alignment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43" fontId="1" fillId="0" borderId="0" xfId="171" applyNumberFormat="1" applyFont="1" applyFill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1" applyNumberFormat="1" applyFont="1" applyFill="1"/>
    <xf numFmtId="164" fontId="39" fillId="0" borderId="0" xfId="0" applyNumberFormat="1" applyFont="1" applyFill="1"/>
    <xf numFmtId="0" fontId="1" fillId="0" borderId="0" xfId="0" applyFont="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center"/>
    </xf>
    <xf numFmtId="0" fontId="1" fillId="0" borderId="0" xfId="108" applyFont="1" applyFill="1" applyAlignment="1">
      <alignment vertical="center"/>
    </xf>
    <xf numFmtId="179" fontId="1" fillId="0" borderId="0" xfId="188" applyNumberFormat="1" applyFont="1" applyAlignment="1">
      <alignment horizontal="right" vertical="center"/>
    </xf>
    <xf numFmtId="179" fontId="39" fillId="0" borderId="0" xfId="188" applyNumberFormat="1" applyFont="1" applyAlignment="1">
      <alignment horizontal="right" vertical="center"/>
    </xf>
    <xf numFmtId="178" fontId="1" fillId="0" borderId="0" xfId="1" applyNumberFormat="1" applyFont="1" applyFill="1"/>
    <xf numFmtId="164" fontId="39" fillId="0" borderId="0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6" fontId="1" fillId="0" borderId="0" xfId="0" applyNumberFormat="1" applyFont="1" applyFill="1" applyBorder="1"/>
    <xf numFmtId="178" fontId="1" fillId="0" borderId="0" xfId="1" applyNumberFormat="1" applyFont="1" applyFill="1" applyBorder="1"/>
    <xf numFmtId="176" fontId="1" fillId="0" borderId="0" xfId="0" applyNumberFormat="1" applyFont="1" applyFill="1" applyAlignment="1">
      <alignment horizontal="right"/>
    </xf>
    <xf numFmtId="179" fontId="1" fillId="0" borderId="0" xfId="188" applyNumberFormat="1" applyFont="1" applyFill="1" applyAlignment="1">
      <alignment horizontal="right" vertical="center"/>
    </xf>
    <xf numFmtId="179" fontId="39" fillId="0" borderId="0" xfId="188" applyNumberFormat="1" applyFont="1" applyFill="1" applyAlignment="1">
      <alignment horizontal="right" vertical="center"/>
    </xf>
    <xf numFmtId="179" fontId="1" fillId="0" borderId="5" xfId="188" applyNumberFormat="1" applyFont="1" applyFill="1" applyBorder="1" applyAlignment="1">
      <alignment horizontal="right" vertical="center"/>
    </xf>
    <xf numFmtId="164" fontId="39" fillId="0" borderId="5" xfId="1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78" fontId="1" fillId="0" borderId="2" xfId="1" applyNumberFormat="1" applyFont="1" applyFill="1" applyBorder="1"/>
    <xf numFmtId="176" fontId="1" fillId="0" borderId="2" xfId="0" applyNumberFormat="1" applyFont="1" applyFill="1" applyBorder="1"/>
    <xf numFmtId="176" fontId="1" fillId="0" borderId="4" xfId="0" applyNumberFormat="1" applyFont="1" applyFill="1" applyBorder="1"/>
    <xf numFmtId="177" fontId="1" fillId="0" borderId="0" xfId="0" applyNumberFormat="1" applyFont="1" applyFill="1" applyBorder="1"/>
    <xf numFmtId="176" fontId="1" fillId="0" borderId="2" xfId="0" applyNumberFormat="1" applyFont="1" applyFill="1" applyBorder="1" applyAlignment="1">
      <alignment horizontal="right"/>
    </xf>
    <xf numFmtId="176" fontId="1" fillId="0" borderId="0" xfId="0" applyNumberFormat="1" applyFont="1" applyFill="1" applyBorder="1" applyAlignment="1">
      <alignment horizontal="right"/>
    </xf>
    <xf numFmtId="178" fontId="1" fillId="0" borderId="2" xfId="0" applyNumberFormat="1" applyFont="1" applyFill="1" applyBorder="1" applyAlignment="1">
      <alignment horizontal="right"/>
    </xf>
    <xf numFmtId="178" fontId="1" fillId="0" borderId="1" xfId="0" applyNumberFormat="1" applyFont="1" applyFill="1" applyBorder="1" applyAlignment="1">
      <alignment horizontal="right"/>
    </xf>
    <xf numFmtId="176" fontId="1" fillId="0" borderId="1" xfId="0" applyNumberFormat="1" applyFont="1" applyFill="1" applyBorder="1" applyAlignment="1">
      <alignment horizontal="right"/>
    </xf>
    <xf numFmtId="176" fontId="1" fillId="0" borderId="0" xfId="0" applyNumberFormat="1" applyFont="1" applyFill="1"/>
    <xf numFmtId="166" fontId="1" fillId="0" borderId="5" xfId="0" applyNumberFormat="1" applyFont="1" applyFill="1" applyBorder="1" applyAlignment="1">
      <alignment vertical="center"/>
    </xf>
    <xf numFmtId="166" fontId="1" fillId="0" borderId="0" xfId="1" applyNumberFormat="1" applyFont="1" applyFill="1" applyBorder="1"/>
    <xf numFmtId="176" fontId="1" fillId="0" borderId="0" xfId="1" applyNumberFormat="1" applyFont="1" applyFill="1" applyBorder="1"/>
    <xf numFmtId="178" fontId="1" fillId="0" borderId="0" xfId="0" applyNumberFormat="1" applyFont="1" applyFill="1"/>
    <xf numFmtId="164" fontId="39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/>
    <xf numFmtId="164" fontId="1" fillId="0" borderId="0" xfId="0" applyNumberFormat="1" applyFont="1" applyFill="1"/>
    <xf numFmtId="164" fontId="1" fillId="0" borderId="1" xfId="1" applyNumberFormat="1" applyFont="1" applyFill="1" applyBorder="1"/>
    <xf numFmtId="0" fontId="1" fillId="0" borderId="0" xfId="171" applyFont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180" fontId="1" fillId="0" borderId="4" xfId="188" applyNumberFormat="1" applyFont="1" applyFill="1" applyBorder="1" applyAlignment="1">
      <alignment horizontal="right" vertical="center"/>
    </xf>
    <xf numFmtId="181" fontId="39" fillId="0" borderId="20" xfId="188" applyNumberFormat="1" applyFont="1" applyFill="1" applyBorder="1" applyAlignment="1">
      <alignment horizontal="right" vertical="center"/>
    </xf>
    <xf numFmtId="179" fontId="1" fillId="0" borderId="1" xfId="188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175" fontId="1" fillId="0" borderId="0" xfId="0" applyNumberFormat="1" applyFont="1" applyFill="1" applyBorder="1" applyAlignment="1">
      <alignment horizontal="right"/>
    </xf>
    <xf numFmtId="166" fontId="1" fillId="0" borderId="21" xfId="0" applyNumberFormat="1" applyFont="1" applyFill="1" applyBorder="1" applyAlignment="1">
      <alignment vertical="center"/>
    </xf>
    <xf numFmtId="178" fontId="1" fillId="0" borderId="0" xfId="1" applyNumberFormat="1" applyFont="1" applyFill="1" applyAlignment="1">
      <alignment horizontal="right"/>
    </xf>
    <xf numFmtId="166" fontId="1" fillId="0" borderId="0" xfId="0" applyNumberFormat="1" applyFont="1" applyFill="1" applyBorder="1"/>
    <xf numFmtId="0" fontId="4" fillId="0" borderId="0" xfId="0" applyFont="1" applyFill="1" applyAlignment="1">
      <alignment horizontal="right" vertical="center"/>
    </xf>
    <xf numFmtId="0" fontId="1" fillId="26" borderId="0" xfId="0" applyFont="1" applyFill="1" applyAlignment="1">
      <alignment vertical="center"/>
    </xf>
    <xf numFmtId="0" fontId="1" fillId="0" borderId="19" xfId="0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/>
    </xf>
    <xf numFmtId="165" fontId="1" fillId="26" borderId="0" xfId="1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66" fontId="1" fillId="0" borderId="18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49" fontId="1" fillId="0" borderId="21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Alignment="1">
      <alignment vertical="center"/>
    </xf>
    <xf numFmtId="178" fontId="1" fillId="0" borderId="21" xfId="1" applyNumberFormat="1" applyFont="1" applyFill="1" applyBorder="1"/>
    <xf numFmtId="178" fontId="1" fillId="0" borderId="4" xfId="1" applyNumberFormat="1" applyFont="1" applyFill="1" applyBorder="1"/>
    <xf numFmtId="178" fontId="1" fillId="0" borderId="2" xfId="1" applyNumberFormat="1" applyFont="1" applyFill="1" applyBorder="1" applyAlignment="1">
      <alignment horizontal="right"/>
    </xf>
    <xf numFmtId="178" fontId="1" fillId="0" borderId="1" xfId="1" applyNumberFormat="1" applyFont="1" applyFill="1" applyBorder="1" applyAlignment="1">
      <alignment horizontal="right"/>
    </xf>
    <xf numFmtId="177" fontId="1" fillId="0" borderId="4" xfId="0" applyNumberFormat="1" applyFont="1" applyFill="1" applyBorder="1"/>
    <xf numFmtId="177" fontId="1" fillId="0" borderId="0" xfId="0" applyNumberFormat="1" applyFont="1" applyFill="1"/>
    <xf numFmtId="176" fontId="1" fillId="0" borderId="19" xfId="0" applyNumberFormat="1" applyFont="1" applyFill="1" applyBorder="1"/>
    <xf numFmtId="175" fontId="1" fillId="0" borderId="1" xfId="1" applyNumberFormat="1" applyFont="1" applyFill="1" applyBorder="1"/>
    <xf numFmtId="0" fontId="1" fillId="0" borderId="0" xfId="0" applyFont="1" applyFill="1" applyBorder="1"/>
    <xf numFmtId="178" fontId="1" fillId="0" borderId="1" xfId="1" applyNumberFormat="1" applyFont="1" applyFill="1" applyBorder="1"/>
    <xf numFmtId="176" fontId="1" fillId="0" borderId="1" xfId="0" applyNumberFormat="1" applyFont="1" applyFill="1" applyBorder="1"/>
    <xf numFmtId="179" fontId="39" fillId="0" borderId="21" xfId="188" applyNumberFormat="1" applyFont="1" applyFill="1" applyBorder="1" applyAlignment="1">
      <alignment horizontal="right" vertical="center"/>
    </xf>
    <xf numFmtId="179" fontId="1" fillId="0" borderId="0" xfId="0" applyNumberFormat="1" applyFont="1" applyFill="1" applyAlignment="1">
      <alignment vertical="center"/>
    </xf>
    <xf numFmtId="0" fontId="39" fillId="0" borderId="0" xfId="188" applyFont="1" applyFill="1" applyAlignment="1">
      <alignment vertical="center"/>
    </xf>
    <xf numFmtId="166" fontId="1" fillId="0" borderId="0" xfId="0" applyNumberFormat="1" applyFont="1" applyFill="1"/>
    <xf numFmtId="175" fontId="1" fillId="0" borderId="0" xfId="1" applyNumberFormat="1" applyFont="1" applyFill="1"/>
    <xf numFmtId="175" fontId="1" fillId="0" borderId="5" xfId="1" applyNumberFormat="1" applyFont="1" applyFill="1" applyBorder="1"/>
    <xf numFmtId="165" fontId="1" fillId="0" borderId="0" xfId="1" applyFont="1" applyFill="1" applyAlignment="1">
      <alignment horizontal="right"/>
    </xf>
    <xf numFmtId="166" fontId="1" fillId="0" borderId="19" xfId="0" applyNumberFormat="1" applyFont="1" applyFill="1" applyBorder="1" applyAlignment="1">
      <alignment vertical="center"/>
    </xf>
    <xf numFmtId="0" fontId="39" fillId="0" borderId="0" xfId="0" applyFont="1" applyFill="1" applyAlignment="1"/>
    <xf numFmtId="0" fontId="1" fillId="0" borderId="0" xfId="188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2" xfId="122" applyFont="1" applyFill="1" applyBorder="1" applyAlignment="1">
      <alignment horizontal="center"/>
    </xf>
    <xf numFmtId="0" fontId="4" fillId="0" borderId="0" xfId="171" applyFont="1" applyAlignment="1">
      <alignment horizontal="right" vertical="center"/>
    </xf>
    <xf numFmtId="172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174"/>
  <sheetViews>
    <sheetView tabSelected="1" view="pageBreakPreview" topLeftCell="A79" zoomScaleNormal="70" zoomScaleSheetLayoutView="100" zoomScalePageLayoutView="80" workbookViewId="0">
      <selection activeCell="N88" sqref="N88"/>
    </sheetView>
  </sheetViews>
  <sheetFormatPr defaultColWidth="9.109375" defaultRowHeight="16.5" customHeight="1"/>
  <cols>
    <col min="1" max="1" width="3.5546875" style="1" customWidth="1"/>
    <col min="2" max="2" width="3" style="1" customWidth="1"/>
    <col min="3" max="4" width="1.88671875" style="1" customWidth="1"/>
    <col min="5" max="5" width="34" style="1" customWidth="1"/>
    <col min="6" max="6" width="8.5546875" style="1" customWidth="1"/>
    <col min="7" max="7" width="1" style="1" customWidth="1"/>
    <col min="8" max="8" width="16.44140625" style="3" customWidth="1"/>
    <col min="9" max="9" width="0.88671875" style="42" customWidth="1"/>
    <col min="10" max="10" width="15.6640625" style="1" customWidth="1"/>
    <col min="11" max="11" width="1.109375" style="42" customWidth="1"/>
    <col min="12" max="12" width="16.44140625" style="1" customWidth="1"/>
    <col min="13" max="13" width="1.33203125" style="42" customWidth="1"/>
    <col min="14" max="14" width="15.6640625" style="1" customWidth="1"/>
    <col min="15" max="15" width="13.109375" style="2" bestFit="1" customWidth="1"/>
    <col min="16" max="16384" width="9.109375" style="1"/>
  </cols>
  <sheetData>
    <row r="1" spans="1:18" ht="20.399999999999999">
      <c r="A1" s="31" t="s">
        <v>115</v>
      </c>
      <c r="B1" s="12"/>
      <c r="C1" s="12"/>
      <c r="D1" s="12"/>
      <c r="E1" s="12"/>
      <c r="F1" s="35"/>
      <c r="H1" s="1"/>
    </row>
    <row r="2" spans="1:18" ht="20.399999999999999">
      <c r="A2" s="31" t="s">
        <v>18</v>
      </c>
      <c r="B2" s="31"/>
      <c r="C2" s="31"/>
      <c r="D2" s="31"/>
      <c r="E2" s="31"/>
      <c r="F2" s="35"/>
      <c r="H2" s="1"/>
    </row>
    <row r="3" spans="1:18" ht="20.399999999999999">
      <c r="A3" s="43" t="s">
        <v>173</v>
      </c>
      <c r="B3" s="43"/>
      <c r="C3" s="43"/>
      <c r="D3" s="43"/>
      <c r="E3" s="43"/>
      <c r="F3" s="35"/>
      <c r="H3" s="1"/>
    </row>
    <row r="4" spans="1:18" ht="20.399999999999999">
      <c r="A4" s="53"/>
      <c r="B4" s="53"/>
      <c r="C4" s="53"/>
      <c r="D4" s="53"/>
      <c r="E4" s="53"/>
      <c r="F4" s="15"/>
      <c r="G4" s="42"/>
      <c r="H4" s="42"/>
      <c r="J4" s="42"/>
      <c r="L4" s="42"/>
      <c r="N4" s="42"/>
    </row>
    <row r="5" spans="1:18" ht="19.8">
      <c r="A5" s="52"/>
      <c r="B5" s="52"/>
      <c r="C5" s="52"/>
      <c r="D5" s="52"/>
      <c r="E5" s="52"/>
      <c r="F5" s="15"/>
      <c r="G5" s="42"/>
      <c r="H5" s="41"/>
      <c r="I5" s="41"/>
      <c r="J5" s="41"/>
      <c r="K5" s="41"/>
      <c r="L5" s="41"/>
      <c r="M5" s="41"/>
      <c r="N5" s="40" t="s">
        <v>17</v>
      </c>
    </row>
    <row r="6" spans="1:18" ht="19.8">
      <c r="F6" s="35"/>
      <c r="G6" s="35"/>
      <c r="H6" s="209" t="s">
        <v>16</v>
      </c>
      <c r="I6" s="209"/>
      <c r="J6" s="209"/>
      <c r="K6" s="15"/>
      <c r="L6" s="209" t="s">
        <v>15</v>
      </c>
      <c r="M6" s="209"/>
      <c r="N6" s="209"/>
    </row>
    <row r="7" spans="1:18" ht="19.8">
      <c r="G7" s="35"/>
      <c r="H7" s="27" t="s">
        <v>163</v>
      </c>
      <c r="I7" s="10"/>
      <c r="J7" s="19" t="s">
        <v>139</v>
      </c>
      <c r="K7" s="15"/>
      <c r="L7" s="19" t="s">
        <v>163</v>
      </c>
      <c r="M7" s="10"/>
      <c r="N7" s="19" t="s">
        <v>139</v>
      </c>
    </row>
    <row r="8" spans="1:18" ht="19.8">
      <c r="G8" s="35"/>
      <c r="H8" s="27" t="s">
        <v>14</v>
      </c>
      <c r="I8" s="10"/>
      <c r="J8" s="19" t="s">
        <v>13</v>
      </c>
      <c r="K8" s="15"/>
      <c r="L8" s="27" t="s">
        <v>14</v>
      </c>
      <c r="M8" s="10"/>
      <c r="N8" s="19" t="s">
        <v>13</v>
      </c>
    </row>
    <row r="9" spans="1:18" ht="19.8">
      <c r="F9" s="173" t="s">
        <v>12</v>
      </c>
      <c r="G9" s="35"/>
      <c r="H9" s="134" t="s">
        <v>11</v>
      </c>
      <c r="I9" s="10"/>
      <c r="J9" s="134"/>
      <c r="K9" s="15"/>
      <c r="L9" s="134" t="s">
        <v>11</v>
      </c>
      <c r="M9" s="10"/>
      <c r="N9" s="134"/>
    </row>
    <row r="10" spans="1:18" ht="19.8">
      <c r="F10" s="15"/>
      <c r="G10" s="35"/>
      <c r="H10" s="15"/>
      <c r="I10" s="10"/>
      <c r="J10" s="15"/>
      <c r="K10" s="15"/>
      <c r="L10" s="15"/>
      <c r="M10" s="10"/>
      <c r="N10" s="15"/>
    </row>
    <row r="11" spans="1:18" ht="20.399999999999999">
      <c r="A11" s="44" t="s">
        <v>29</v>
      </c>
      <c r="B11" s="44"/>
      <c r="C11" s="44"/>
      <c r="D11" s="44"/>
      <c r="E11" s="44"/>
      <c r="F11" s="36"/>
      <c r="G11" s="36"/>
      <c r="H11" s="1"/>
      <c r="I11" s="36"/>
      <c r="J11" s="36"/>
      <c r="K11" s="36"/>
      <c r="M11" s="36"/>
      <c r="N11" s="36"/>
    </row>
    <row r="12" spans="1:18" ht="20.399999999999999">
      <c r="A12" s="12" t="s">
        <v>28</v>
      </c>
      <c r="B12" s="11"/>
      <c r="C12" s="11"/>
      <c r="D12" s="11"/>
      <c r="E12" s="11"/>
      <c r="F12" s="49"/>
      <c r="G12" s="49"/>
      <c r="H12" s="42"/>
      <c r="I12" s="36"/>
      <c r="J12" s="51"/>
      <c r="K12" s="146"/>
      <c r="M12" s="146"/>
      <c r="N12" s="51"/>
    </row>
    <row r="13" spans="1:18" ht="20.399999999999999">
      <c r="A13" s="20"/>
      <c r="B13" s="20" t="s">
        <v>27</v>
      </c>
      <c r="C13" s="32"/>
      <c r="D13" s="32"/>
      <c r="E13" s="32"/>
      <c r="F13" s="46">
        <v>4</v>
      </c>
      <c r="G13" s="49"/>
      <c r="H13" s="139">
        <v>6632</v>
      </c>
      <c r="I13" s="7"/>
      <c r="J13" s="135">
        <v>14517</v>
      </c>
      <c r="K13" s="7"/>
      <c r="L13" s="139">
        <v>3875</v>
      </c>
      <c r="M13" s="7"/>
      <c r="N13" s="135">
        <v>2874</v>
      </c>
      <c r="P13" s="187"/>
      <c r="R13" s="187"/>
    </row>
    <row r="14" spans="1:18" ht="20.399999999999999">
      <c r="A14" s="20"/>
      <c r="B14" s="20" t="s">
        <v>107</v>
      </c>
      <c r="C14" s="32"/>
      <c r="D14" s="32"/>
      <c r="E14" s="32"/>
      <c r="F14" s="46"/>
      <c r="G14" s="49"/>
      <c r="H14" s="139">
        <v>0</v>
      </c>
      <c r="I14" s="7"/>
      <c r="J14" s="136">
        <v>446</v>
      </c>
      <c r="K14" s="7"/>
      <c r="L14" s="139">
        <v>0</v>
      </c>
      <c r="M14" s="7"/>
      <c r="N14" s="136">
        <v>446</v>
      </c>
      <c r="P14" s="187"/>
      <c r="R14" s="187"/>
    </row>
    <row r="15" spans="1:18" ht="20.399999999999999">
      <c r="A15" s="20"/>
      <c r="B15" s="20" t="s">
        <v>92</v>
      </c>
      <c r="C15" s="32"/>
      <c r="D15" s="32"/>
      <c r="E15" s="32"/>
      <c r="F15" s="46" t="s">
        <v>151</v>
      </c>
      <c r="G15" s="49"/>
      <c r="H15" s="139">
        <v>343484</v>
      </c>
      <c r="I15" s="7"/>
      <c r="J15" s="136">
        <v>244416</v>
      </c>
      <c r="K15" s="7"/>
      <c r="L15" s="139">
        <v>297860</v>
      </c>
      <c r="M15" s="7"/>
      <c r="N15" s="136">
        <v>242045</v>
      </c>
      <c r="P15" s="187"/>
      <c r="R15" s="187"/>
    </row>
    <row r="16" spans="1:18" ht="20.399999999999999">
      <c r="A16" s="20"/>
      <c r="B16" s="20" t="s">
        <v>26</v>
      </c>
      <c r="C16" s="32"/>
      <c r="D16" s="32"/>
      <c r="E16" s="32"/>
      <c r="F16" s="46" t="s">
        <v>152</v>
      </c>
      <c r="G16" s="49"/>
      <c r="H16" s="139">
        <v>165833</v>
      </c>
      <c r="I16" s="7"/>
      <c r="J16" s="135">
        <v>148229</v>
      </c>
      <c r="K16" s="7"/>
      <c r="L16" s="139">
        <v>164024</v>
      </c>
      <c r="M16" s="7"/>
      <c r="N16" s="135">
        <v>130903</v>
      </c>
      <c r="P16" s="187"/>
      <c r="R16" s="187"/>
    </row>
    <row r="17" spans="1:18" ht="20.399999999999999">
      <c r="A17" s="20"/>
      <c r="B17" s="20" t="s">
        <v>66</v>
      </c>
      <c r="C17" s="50"/>
      <c r="D17" s="50"/>
      <c r="E17" s="32"/>
      <c r="F17" s="46">
        <v>8</v>
      </c>
      <c r="G17" s="49"/>
      <c r="H17" s="139">
        <v>951550</v>
      </c>
      <c r="I17" s="7"/>
      <c r="J17" s="135">
        <v>798913</v>
      </c>
      <c r="K17" s="7"/>
      <c r="L17" s="139">
        <v>33829</v>
      </c>
      <c r="M17" s="7"/>
      <c r="N17" s="135">
        <v>27138</v>
      </c>
      <c r="P17" s="187"/>
      <c r="R17" s="187"/>
    </row>
    <row r="18" spans="1:18" ht="20.399999999999999">
      <c r="A18" s="20"/>
      <c r="B18" s="20" t="s">
        <v>132</v>
      </c>
      <c r="C18" s="50"/>
      <c r="D18" s="50"/>
      <c r="E18" s="32"/>
      <c r="F18" s="46">
        <v>5</v>
      </c>
      <c r="G18" s="49"/>
      <c r="H18" s="139">
        <v>0</v>
      </c>
      <c r="I18" s="7"/>
      <c r="J18" s="132">
        <v>200000</v>
      </c>
      <c r="K18" s="7"/>
      <c r="L18" s="139">
        <v>179150</v>
      </c>
      <c r="M18" s="7"/>
      <c r="N18" s="132">
        <v>415500</v>
      </c>
      <c r="P18" s="187"/>
      <c r="R18" s="187"/>
    </row>
    <row r="19" spans="1:18" ht="19.8">
      <c r="A19" s="20"/>
      <c r="B19" s="20" t="s">
        <v>25</v>
      </c>
      <c r="C19" s="32"/>
      <c r="D19" s="32"/>
      <c r="E19" s="32"/>
      <c r="F19" s="18">
        <v>9</v>
      </c>
      <c r="H19" s="139">
        <v>94333</v>
      </c>
      <c r="I19" s="7"/>
      <c r="J19" s="135">
        <v>165404</v>
      </c>
      <c r="K19" s="7"/>
      <c r="L19" s="139">
        <v>29806</v>
      </c>
      <c r="M19" s="7"/>
      <c r="N19" s="135">
        <v>7035</v>
      </c>
      <c r="P19" s="187"/>
      <c r="R19" s="187"/>
    </row>
    <row r="20" spans="1:18" ht="20.399999999999999">
      <c r="A20" s="20"/>
      <c r="B20" s="20" t="s">
        <v>67</v>
      </c>
      <c r="C20" s="32"/>
      <c r="D20" s="32"/>
      <c r="E20" s="32"/>
      <c r="F20" s="46"/>
      <c r="G20" s="49"/>
      <c r="H20" s="139">
        <v>118418</v>
      </c>
      <c r="I20" s="7"/>
      <c r="J20" s="137">
        <v>92409</v>
      </c>
      <c r="K20" s="7">
        <v>11062</v>
      </c>
      <c r="L20" s="139">
        <v>24724</v>
      </c>
      <c r="M20" s="7"/>
      <c r="N20" s="137">
        <v>14760</v>
      </c>
      <c r="P20" s="187"/>
      <c r="R20" s="187"/>
    </row>
    <row r="21" spans="1:18" ht="20.399999999999999">
      <c r="B21" s="11"/>
      <c r="E21" s="1" t="s">
        <v>24</v>
      </c>
      <c r="F21" s="46"/>
      <c r="G21" s="8"/>
      <c r="H21" s="147">
        <f>SUM(H13:H20)</f>
        <v>1680250</v>
      </c>
      <c r="I21" s="111"/>
      <c r="J21" s="147">
        <f>SUM(J13:J20)</f>
        <v>1664334</v>
      </c>
      <c r="K21" s="158"/>
      <c r="L21" s="147">
        <f>SUM(L13:L20)</f>
        <v>733268</v>
      </c>
      <c r="M21" s="159"/>
      <c r="N21" s="147">
        <f>SUM(N13:N20)</f>
        <v>840701</v>
      </c>
      <c r="P21" s="48"/>
    </row>
    <row r="22" spans="1:18" ht="19.8">
      <c r="A22" s="17"/>
      <c r="B22" s="17"/>
      <c r="C22" s="17"/>
      <c r="D22" s="17"/>
      <c r="E22" s="17"/>
      <c r="F22" s="46"/>
      <c r="G22" s="8"/>
      <c r="H22" s="8"/>
      <c r="I22" s="7"/>
      <c r="J22" s="8"/>
      <c r="K22" s="7"/>
      <c r="L22" s="8"/>
      <c r="M22" s="7"/>
      <c r="N22" s="8"/>
    </row>
    <row r="23" spans="1:18" ht="20.399999999999999">
      <c r="A23" s="12" t="s">
        <v>23</v>
      </c>
      <c r="B23" s="11"/>
      <c r="C23" s="11"/>
      <c r="D23" s="11"/>
      <c r="E23" s="11"/>
      <c r="F23" s="47"/>
      <c r="G23" s="8"/>
      <c r="H23" s="8"/>
      <c r="I23" s="7"/>
      <c r="J23" s="8"/>
      <c r="K23" s="7"/>
      <c r="L23" s="8"/>
      <c r="M23" s="7"/>
      <c r="N23" s="8"/>
    </row>
    <row r="24" spans="1:18" ht="20.399999999999999">
      <c r="A24" s="12"/>
      <c r="B24" s="1" t="s">
        <v>108</v>
      </c>
      <c r="C24" s="11"/>
      <c r="D24" s="11"/>
      <c r="E24" s="11"/>
      <c r="F24" s="47" t="s">
        <v>153</v>
      </c>
      <c r="G24" s="8"/>
      <c r="H24" s="139">
        <v>0</v>
      </c>
      <c r="I24" s="7"/>
      <c r="J24" s="150">
        <v>416795</v>
      </c>
      <c r="K24" s="7"/>
      <c r="L24" s="139">
        <v>0</v>
      </c>
      <c r="M24" s="7"/>
      <c r="N24" s="139">
        <v>532000</v>
      </c>
      <c r="P24" s="187"/>
      <c r="R24" s="187"/>
    </row>
    <row r="25" spans="1:18" ht="19.8">
      <c r="B25" s="34" t="s">
        <v>117</v>
      </c>
      <c r="C25" s="32"/>
      <c r="D25" s="32"/>
      <c r="E25" s="32"/>
      <c r="F25" s="47" t="s">
        <v>154</v>
      </c>
      <c r="G25" s="8"/>
      <c r="H25" s="139">
        <v>0</v>
      </c>
      <c r="I25" s="7"/>
      <c r="J25" s="176">
        <v>0</v>
      </c>
      <c r="K25" s="7"/>
      <c r="L25" s="139">
        <v>100500</v>
      </c>
      <c r="M25" s="7"/>
      <c r="N25" s="139">
        <v>100000</v>
      </c>
      <c r="P25" s="187"/>
      <c r="R25" s="187"/>
    </row>
    <row r="26" spans="1:18" ht="19.8">
      <c r="B26" s="1" t="s">
        <v>116</v>
      </c>
      <c r="F26" s="47" t="s">
        <v>155</v>
      </c>
      <c r="H26" s="139">
        <v>0</v>
      </c>
      <c r="J26" s="176">
        <v>0</v>
      </c>
      <c r="L26" s="139">
        <v>0</v>
      </c>
      <c r="N26" s="176">
        <v>0</v>
      </c>
      <c r="P26" s="187"/>
      <c r="R26" s="187"/>
    </row>
    <row r="27" spans="1:18" ht="19.8">
      <c r="B27" s="34" t="s">
        <v>112</v>
      </c>
      <c r="C27" s="32"/>
      <c r="D27" s="32"/>
      <c r="E27" s="32"/>
      <c r="F27" s="47">
        <v>13</v>
      </c>
      <c r="G27" s="8"/>
      <c r="H27" s="139">
        <v>8605</v>
      </c>
      <c r="I27" s="7"/>
      <c r="J27" s="138">
        <v>8872</v>
      </c>
      <c r="K27" s="7"/>
      <c r="L27" s="139">
        <v>1007</v>
      </c>
      <c r="M27" s="7"/>
      <c r="N27" s="139">
        <v>1161</v>
      </c>
      <c r="P27" s="187"/>
      <c r="R27" s="187"/>
    </row>
    <row r="28" spans="1:18" ht="19.8">
      <c r="B28" s="34" t="s">
        <v>161</v>
      </c>
      <c r="C28" s="32"/>
      <c r="D28" s="32"/>
      <c r="E28" s="32"/>
      <c r="F28" s="47">
        <v>14.1</v>
      </c>
      <c r="G28" s="8"/>
      <c r="H28" s="139">
        <v>37510</v>
      </c>
      <c r="I28" s="7"/>
      <c r="J28" s="176">
        <v>0</v>
      </c>
      <c r="K28" s="7"/>
      <c r="L28" s="139">
        <v>1203</v>
      </c>
      <c r="M28" s="7"/>
      <c r="N28" s="150">
        <v>0</v>
      </c>
      <c r="P28" s="187"/>
      <c r="R28" s="187"/>
    </row>
    <row r="29" spans="1:18" ht="19.8">
      <c r="B29" s="34" t="s">
        <v>68</v>
      </c>
      <c r="C29" s="32"/>
      <c r="D29" s="32"/>
      <c r="E29" s="32"/>
      <c r="F29" s="47"/>
      <c r="G29" s="8"/>
      <c r="H29" s="139">
        <v>7552</v>
      </c>
      <c r="I29" s="7"/>
      <c r="J29" s="138">
        <v>6380</v>
      </c>
      <c r="K29" s="7"/>
      <c r="L29" s="139">
        <v>6739</v>
      </c>
      <c r="M29" s="7"/>
      <c r="N29" s="139">
        <v>6380</v>
      </c>
      <c r="P29" s="187"/>
      <c r="R29" s="187"/>
    </row>
    <row r="30" spans="1:18" ht="19.8">
      <c r="B30" s="34" t="s">
        <v>22</v>
      </c>
      <c r="C30" s="32"/>
      <c r="D30" s="32"/>
      <c r="E30" s="32"/>
      <c r="F30" s="47"/>
      <c r="G30" s="8"/>
      <c r="H30" s="139">
        <v>193.1816</v>
      </c>
      <c r="I30" s="7"/>
      <c r="J30" s="136">
        <v>136</v>
      </c>
      <c r="K30" s="7"/>
      <c r="L30" s="139">
        <v>0</v>
      </c>
      <c r="M30" s="7"/>
      <c r="N30" s="139">
        <v>0</v>
      </c>
      <c r="P30" s="187"/>
      <c r="R30" s="187"/>
    </row>
    <row r="31" spans="1:18" ht="19.8">
      <c r="B31" s="34" t="s">
        <v>69</v>
      </c>
      <c r="C31" s="32"/>
      <c r="D31" s="32"/>
      <c r="E31" s="32"/>
      <c r="F31" s="46">
        <v>15</v>
      </c>
      <c r="G31" s="8"/>
      <c r="H31" s="139">
        <v>290741</v>
      </c>
      <c r="I31" s="7"/>
      <c r="J31" s="138">
        <v>306425</v>
      </c>
      <c r="K31" s="7"/>
      <c r="L31" s="139">
        <v>290741</v>
      </c>
      <c r="M31" s="7"/>
      <c r="N31" s="139">
        <v>306425</v>
      </c>
      <c r="P31" s="187"/>
      <c r="R31" s="187"/>
    </row>
    <row r="32" spans="1:18" ht="20.399999999999999">
      <c r="A32" s="11"/>
      <c r="B32" s="34" t="s">
        <v>21</v>
      </c>
      <c r="C32" s="32"/>
      <c r="D32" s="32"/>
      <c r="E32" s="32"/>
      <c r="F32" s="46"/>
      <c r="G32" s="8"/>
      <c r="H32" s="139">
        <v>372</v>
      </c>
      <c r="I32" s="7"/>
      <c r="J32" s="138">
        <v>1423</v>
      </c>
      <c r="K32" s="7"/>
      <c r="L32" s="139">
        <v>267</v>
      </c>
      <c r="M32" s="7"/>
      <c r="N32" s="139">
        <v>496</v>
      </c>
      <c r="P32" s="187"/>
      <c r="R32" s="187"/>
    </row>
    <row r="33" spans="1:14" ht="20.399999999999999">
      <c r="A33" s="45"/>
      <c r="B33" s="11"/>
      <c r="E33" s="1" t="s">
        <v>20</v>
      </c>
      <c r="F33" s="46"/>
      <c r="G33" s="8"/>
      <c r="H33" s="188">
        <f>SUM(H24:H32)</f>
        <v>344973.18160000001</v>
      </c>
      <c r="I33" s="7"/>
      <c r="J33" s="148">
        <f>SUM(J24:J32)</f>
        <v>740031</v>
      </c>
      <c r="K33" s="7"/>
      <c r="L33" s="188">
        <f>SUM(L24:L32)</f>
        <v>400457</v>
      </c>
      <c r="M33" s="7"/>
      <c r="N33" s="148">
        <f>SUM(N24:N32)</f>
        <v>946462</v>
      </c>
    </row>
    <row r="34" spans="1:14" ht="21" thickBot="1">
      <c r="A34" s="11"/>
      <c r="B34" s="12" t="s">
        <v>19</v>
      </c>
      <c r="C34" s="11"/>
      <c r="D34" s="11"/>
      <c r="E34" s="11"/>
      <c r="F34" s="29"/>
      <c r="H34" s="189">
        <f>H21+H33</f>
        <v>2025223.1816</v>
      </c>
      <c r="I34" s="7"/>
      <c r="J34" s="149">
        <f>J21+J33</f>
        <v>2404365</v>
      </c>
      <c r="K34" s="111"/>
      <c r="L34" s="189">
        <f>L21+L33</f>
        <v>1133725</v>
      </c>
      <c r="M34" s="138"/>
      <c r="N34" s="149">
        <f>N21+N33</f>
        <v>1787163</v>
      </c>
    </row>
    <row r="35" spans="1:14" ht="21" thickTop="1">
      <c r="A35" s="11"/>
      <c r="B35" s="11"/>
      <c r="C35" s="11"/>
      <c r="D35" s="11"/>
      <c r="E35" s="11"/>
      <c r="F35" s="35"/>
      <c r="G35" s="35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35"/>
      <c r="G36" s="35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35"/>
      <c r="G37" s="35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35"/>
      <c r="G38" s="35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35"/>
      <c r="G39" s="35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35"/>
      <c r="G40" s="35"/>
      <c r="H40" s="7"/>
      <c r="I40" s="7"/>
      <c r="J40" s="7"/>
      <c r="K40" s="7"/>
      <c r="L40" s="8"/>
      <c r="M40" s="7"/>
      <c r="N40" s="7"/>
    </row>
    <row r="41" spans="1:14" ht="20.399999999999999">
      <c r="A41" s="11"/>
      <c r="B41" s="11"/>
      <c r="C41" s="11"/>
      <c r="D41" s="11"/>
      <c r="E41" s="11"/>
      <c r="F41" s="35"/>
      <c r="G41" s="35"/>
      <c r="H41" s="7"/>
      <c r="I41" s="7"/>
      <c r="J41" s="7"/>
      <c r="K41" s="7"/>
      <c r="L41" s="8"/>
      <c r="M41" s="7"/>
      <c r="N41" s="7"/>
    </row>
    <row r="42" spans="1:14" ht="20.399999999999999">
      <c r="A42" s="11"/>
      <c r="B42" s="11"/>
      <c r="C42" s="11"/>
      <c r="D42" s="11"/>
      <c r="E42" s="11"/>
      <c r="F42" s="35"/>
      <c r="G42" s="35"/>
      <c r="H42" s="7"/>
      <c r="I42" s="7"/>
      <c r="J42" s="7"/>
      <c r="K42" s="7"/>
      <c r="L42" s="8"/>
      <c r="M42" s="7"/>
      <c r="N42" s="7"/>
    </row>
    <row r="43" spans="1:14" ht="19.8">
      <c r="F43" s="35"/>
      <c r="H43" s="1"/>
    </row>
    <row r="44" spans="1:14" ht="20.399999999999999">
      <c r="A44" s="31" t="s">
        <v>115</v>
      </c>
      <c r="B44" s="44"/>
      <c r="C44" s="44"/>
      <c r="D44" s="44"/>
      <c r="E44" s="44"/>
      <c r="F44" s="35"/>
      <c r="G44" s="35"/>
      <c r="H44" s="1"/>
    </row>
    <row r="45" spans="1:14" ht="20.399999999999999">
      <c r="A45" s="31" t="s">
        <v>18</v>
      </c>
      <c r="B45" s="31"/>
      <c r="C45" s="31"/>
      <c r="D45" s="31"/>
      <c r="E45" s="31"/>
      <c r="F45" s="35"/>
      <c r="G45" s="35"/>
      <c r="H45" s="1"/>
    </row>
    <row r="46" spans="1:14" ht="20.399999999999999">
      <c r="A46" s="43" t="s">
        <v>173</v>
      </c>
      <c r="B46" s="12"/>
      <c r="C46" s="12"/>
      <c r="D46" s="12"/>
      <c r="E46" s="12"/>
      <c r="F46" s="35"/>
      <c r="G46" s="35"/>
      <c r="H46" s="1"/>
    </row>
    <row r="47" spans="1:14" ht="19.8">
      <c r="A47" s="42"/>
      <c r="B47" s="42"/>
      <c r="C47" s="42"/>
      <c r="D47" s="42"/>
      <c r="E47" s="42"/>
      <c r="F47" s="15"/>
      <c r="G47" s="15"/>
      <c r="H47" s="42"/>
      <c r="J47" s="42"/>
      <c r="L47" s="42"/>
      <c r="N47" s="42"/>
    </row>
    <row r="48" spans="1:14" ht="19.8">
      <c r="A48" s="21"/>
      <c r="B48" s="21"/>
      <c r="C48" s="21"/>
      <c r="D48" s="21"/>
      <c r="E48" s="21"/>
      <c r="F48" s="35"/>
      <c r="G48" s="35"/>
      <c r="H48" s="41"/>
      <c r="I48" s="41"/>
      <c r="J48" s="41"/>
      <c r="K48" s="41"/>
      <c r="L48" s="41"/>
      <c r="M48" s="41"/>
      <c r="N48" s="40" t="s">
        <v>17</v>
      </c>
    </row>
    <row r="49" spans="1:16" ht="19.8">
      <c r="F49" s="15"/>
      <c r="G49" s="15"/>
      <c r="H49" s="209" t="s">
        <v>16</v>
      </c>
      <c r="I49" s="209"/>
      <c r="J49" s="209"/>
      <c r="K49" s="15"/>
      <c r="L49" s="209" t="s">
        <v>15</v>
      </c>
      <c r="M49" s="209"/>
      <c r="N49" s="209"/>
    </row>
    <row r="50" spans="1:16" ht="19.8">
      <c r="G50" s="15"/>
      <c r="H50" s="39" t="s">
        <v>163</v>
      </c>
      <c r="I50" s="15"/>
      <c r="J50" s="39" t="s">
        <v>139</v>
      </c>
      <c r="K50" s="15"/>
      <c r="L50" s="39" t="s">
        <v>163</v>
      </c>
      <c r="M50" s="15"/>
      <c r="N50" s="39" t="s">
        <v>139</v>
      </c>
    </row>
    <row r="51" spans="1:16" ht="19.8">
      <c r="G51" s="15"/>
      <c r="H51" s="27" t="s">
        <v>14</v>
      </c>
      <c r="I51" s="10"/>
      <c r="J51" s="19" t="s">
        <v>13</v>
      </c>
      <c r="K51" s="15"/>
      <c r="L51" s="27" t="s">
        <v>14</v>
      </c>
      <c r="M51" s="10"/>
      <c r="N51" s="19" t="s">
        <v>13</v>
      </c>
    </row>
    <row r="52" spans="1:16" ht="19.8">
      <c r="F52" s="173" t="s">
        <v>12</v>
      </c>
      <c r="G52" s="15"/>
      <c r="H52" s="166" t="s">
        <v>11</v>
      </c>
      <c r="I52" s="10"/>
      <c r="J52" s="166"/>
      <c r="K52" s="15"/>
      <c r="L52" s="166" t="s">
        <v>11</v>
      </c>
      <c r="M52" s="10"/>
      <c r="N52" s="166"/>
    </row>
    <row r="53" spans="1:16" ht="20.399999999999999">
      <c r="F53" s="36"/>
      <c r="G53" s="36"/>
      <c r="H53" s="37"/>
      <c r="I53" s="37"/>
      <c r="J53" s="37"/>
      <c r="K53" s="37"/>
      <c r="L53" s="37"/>
      <c r="M53" s="37"/>
      <c r="N53" s="37"/>
    </row>
    <row r="54" spans="1:16" ht="20.399999999999999">
      <c r="A54" s="12" t="s">
        <v>10</v>
      </c>
      <c r="B54" s="38"/>
      <c r="C54" s="38"/>
      <c r="D54" s="38"/>
      <c r="E54" s="38"/>
      <c r="F54" s="36"/>
      <c r="G54" s="36"/>
      <c r="H54" s="1"/>
      <c r="I54" s="36"/>
      <c r="J54" s="36"/>
      <c r="K54" s="37"/>
      <c r="M54" s="37"/>
      <c r="N54" s="36"/>
    </row>
    <row r="55" spans="1:16" ht="20.399999999999999">
      <c r="A55" s="12" t="s">
        <v>9</v>
      </c>
      <c r="B55" s="12"/>
      <c r="C55" s="12"/>
      <c r="D55" s="12"/>
      <c r="E55" s="12"/>
      <c r="F55" s="36"/>
      <c r="G55" s="36"/>
      <c r="H55" s="1"/>
      <c r="I55" s="36"/>
      <c r="J55" s="36"/>
      <c r="K55" s="37"/>
      <c r="L55" s="36"/>
    </row>
    <row r="56" spans="1:16" ht="20.399999999999999">
      <c r="A56" s="12"/>
      <c r="B56" s="34" t="s">
        <v>145</v>
      </c>
      <c r="C56" s="12"/>
      <c r="D56" s="12"/>
      <c r="E56" s="12"/>
      <c r="F56" s="36"/>
      <c r="G56" s="36"/>
      <c r="H56" s="1"/>
      <c r="I56" s="1"/>
      <c r="K56" s="1"/>
      <c r="M56" s="1"/>
    </row>
    <row r="57" spans="1:16" ht="20.399999999999999">
      <c r="A57" s="12"/>
      <c r="B57" s="34"/>
      <c r="C57" s="1" t="s">
        <v>146</v>
      </c>
      <c r="D57" s="12"/>
      <c r="E57" s="12"/>
      <c r="F57" s="36"/>
      <c r="G57" s="36"/>
      <c r="H57" s="8">
        <v>205920</v>
      </c>
      <c r="I57" s="36"/>
      <c r="J57" s="139">
        <v>123065</v>
      </c>
      <c r="K57" s="37"/>
      <c r="L57" s="8">
        <v>133251</v>
      </c>
      <c r="N57" s="139">
        <v>123065</v>
      </c>
      <c r="P57" s="5"/>
    </row>
    <row r="58" spans="1:16" ht="19.8">
      <c r="B58" s="34" t="s">
        <v>80</v>
      </c>
      <c r="C58" s="32"/>
      <c r="D58" s="32"/>
      <c r="E58" s="32"/>
      <c r="F58" s="18" t="s">
        <v>157</v>
      </c>
      <c r="G58" s="33"/>
      <c r="H58" s="8">
        <v>733072</v>
      </c>
      <c r="I58" s="7"/>
      <c r="J58" s="140">
        <v>658213</v>
      </c>
      <c r="K58" s="7"/>
      <c r="L58" s="8">
        <v>172688</v>
      </c>
      <c r="M58" s="7"/>
      <c r="N58" s="140">
        <v>80161</v>
      </c>
      <c r="P58" s="5"/>
    </row>
    <row r="59" spans="1:16" ht="19.8">
      <c r="B59" s="34" t="s">
        <v>87</v>
      </c>
      <c r="C59" s="32"/>
      <c r="D59" s="32"/>
      <c r="E59" s="32"/>
      <c r="F59" s="18" t="s">
        <v>158</v>
      </c>
      <c r="G59" s="33"/>
      <c r="H59" s="8">
        <v>169573</v>
      </c>
      <c r="I59" s="7"/>
      <c r="J59" s="140">
        <v>129594</v>
      </c>
      <c r="K59" s="7"/>
      <c r="L59" s="8">
        <v>40259</v>
      </c>
      <c r="M59" s="7"/>
      <c r="N59" s="140">
        <v>31920</v>
      </c>
      <c r="P59" s="5"/>
    </row>
    <row r="60" spans="1:16" ht="19.8">
      <c r="B60" s="34" t="s">
        <v>182</v>
      </c>
      <c r="C60" s="34"/>
      <c r="D60" s="34"/>
      <c r="E60" s="34"/>
      <c r="F60" s="18" t="s">
        <v>183</v>
      </c>
      <c r="G60" s="33"/>
      <c r="H60" s="8">
        <v>50000</v>
      </c>
      <c r="I60" s="7"/>
      <c r="J60" s="205">
        <v>0</v>
      </c>
      <c r="K60" s="7"/>
      <c r="L60" s="8">
        <v>0</v>
      </c>
      <c r="M60" s="7"/>
      <c r="N60" s="205">
        <v>0</v>
      </c>
      <c r="P60" s="5"/>
    </row>
    <row r="61" spans="1:16" ht="19.8">
      <c r="B61" s="34" t="s">
        <v>156</v>
      </c>
      <c r="C61" s="34"/>
      <c r="D61" s="34"/>
      <c r="E61" s="34"/>
      <c r="F61" s="18">
        <v>14.2</v>
      </c>
      <c r="G61" s="33"/>
      <c r="H61" s="8">
        <v>13081</v>
      </c>
      <c r="I61" s="7"/>
      <c r="J61" s="136">
        <v>850</v>
      </c>
      <c r="K61" s="7"/>
      <c r="L61" s="8">
        <v>790</v>
      </c>
      <c r="M61" s="7"/>
      <c r="N61" s="136">
        <v>0</v>
      </c>
      <c r="P61" s="5"/>
    </row>
    <row r="62" spans="1:16" ht="19.8">
      <c r="B62" s="34" t="s">
        <v>88</v>
      </c>
      <c r="C62" s="32"/>
      <c r="D62" s="32"/>
      <c r="E62" s="32"/>
      <c r="F62" s="18">
        <v>19</v>
      </c>
      <c r="G62" s="33"/>
      <c r="H62" s="8">
        <v>80997</v>
      </c>
      <c r="I62" s="7"/>
      <c r="J62" s="81">
        <v>50534</v>
      </c>
      <c r="K62" s="7"/>
      <c r="L62" s="8">
        <v>45032</v>
      </c>
      <c r="M62" s="7"/>
      <c r="N62" s="136">
        <v>45199</v>
      </c>
      <c r="P62" s="5"/>
    </row>
    <row r="63" spans="1:16" ht="20.399999999999999">
      <c r="B63" s="11"/>
      <c r="E63" s="1" t="s">
        <v>8</v>
      </c>
      <c r="F63" s="18"/>
      <c r="G63" s="27"/>
      <c r="H63" s="190">
        <f>SUM(H56:H62)</f>
        <v>1252643</v>
      </c>
      <c r="I63" s="111"/>
      <c r="J63" s="151">
        <f>SUM(J56:J62)</f>
        <v>962256</v>
      </c>
      <c r="K63" s="111"/>
      <c r="L63" s="190">
        <f>SUM(L56:L62)</f>
        <v>392020</v>
      </c>
      <c r="M63" s="156"/>
      <c r="N63" s="151">
        <f>SUM(N56:N62)</f>
        <v>280345</v>
      </c>
      <c r="P63" s="5"/>
    </row>
    <row r="64" spans="1:16" ht="20.399999999999999">
      <c r="A64" s="11"/>
      <c r="B64" s="11"/>
      <c r="C64" s="11"/>
      <c r="D64" s="11"/>
      <c r="E64" s="11"/>
      <c r="F64" s="28"/>
      <c r="G64" s="27"/>
      <c r="H64" s="8"/>
      <c r="I64" s="7"/>
      <c r="J64" s="8"/>
      <c r="K64" s="7"/>
      <c r="L64" s="8"/>
      <c r="M64" s="7"/>
      <c r="N64" s="8"/>
    </row>
    <row r="65" spans="1:17" ht="20.399999999999999">
      <c r="A65" s="31" t="s">
        <v>7</v>
      </c>
      <c r="B65" s="31"/>
      <c r="C65" s="31"/>
      <c r="D65" s="31"/>
      <c r="E65" s="31"/>
      <c r="F65" s="28"/>
      <c r="G65" s="27"/>
      <c r="H65" s="8"/>
      <c r="I65" s="7"/>
      <c r="J65" s="8"/>
      <c r="K65" s="7"/>
      <c r="L65" s="8"/>
      <c r="M65" s="7"/>
      <c r="N65" s="8"/>
    </row>
    <row r="66" spans="1:17" ht="20.399999999999999">
      <c r="A66" s="31"/>
      <c r="B66" s="30" t="s">
        <v>133</v>
      </c>
      <c r="C66" s="31"/>
      <c r="D66" s="31"/>
      <c r="E66" s="31"/>
      <c r="F66" s="18">
        <v>14.2</v>
      </c>
      <c r="G66" s="27"/>
      <c r="H66" s="8">
        <v>27338</v>
      </c>
      <c r="I66" s="7"/>
      <c r="J66" s="136">
        <v>1627</v>
      </c>
      <c r="K66" s="7"/>
      <c r="L66" s="8">
        <v>556</v>
      </c>
      <c r="M66" s="7"/>
      <c r="N66" s="136">
        <v>0</v>
      </c>
      <c r="Q66" s="48"/>
    </row>
    <row r="67" spans="1:17" ht="19.8">
      <c r="B67" s="1" t="s">
        <v>159</v>
      </c>
      <c r="E67" s="32"/>
      <c r="F67" s="18"/>
      <c r="G67" s="33"/>
      <c r="H67" s="81">
        <v>1827</v>
      </c>
      <c r="I67" s="7"/>
      <c r="J67" s="152">
        <v>1269</v>
      </c>
      <c r="K67" s="7"/>
      <c r="L67" s="81">
        <v>860</v>
      </c>
      <c r="M67" s="7"/>
      <c r="N67" s="152">
        <v>589</v>
      </c>
      <c r="Q67" s="48"/>
    </row>
    <row r="68" spans="1:17" ht="19.8">
      <c r="B68" s="1" t="s">
        <v>89</v>
      </c>
      <c r="C68" s="32"/>
      <c r="D68" s="32"/>
      <c r="E68" s="32"/>
      <c r="F68" s="18">
        <v>19</v>
      </c>
      <c r="G68" s="33"/>
      <c r="H68" s="81">
        <v>566</v>
      </c>
      <c r="I68" s="7"/>
      <c r="J68" s="136">
        <v>117</v>
      </c>
      <c r="K68" s="7"/>
      <c r="L68" s="81">
        <v>0</v>
      </c>
      <c r="M68" s="7"/>
      <c r="N68" s="136">
        <v>0</v>
      </c>
      <c r="Q68" s="48"/>
    </row>
    <row r="69" spans="1:17" ht="20.399999999999999">
      <c r="B69" s="31"/>
      <c r="E69" s="30" t="s">
        <v>6</v>
      </c>
      <c r="F69" s="29"/>
      <c r="H69" s="190">
        <f>SUM(H66:H68)</f>
        <v>29731</v>
      </c>
      <c r="I69" s="160"/>
      <c r="J69" s="153">
        <f>SUM(J66:J68)</f>
        <v>3013</v>
      </c>
      <c r="K69" s="160"/>
      <c r="L69" s="190">
        <f>SUM(L66:L68)</f>
        <v>1416</v>
      </c>
      <c r="M69" s="156"/>
      <c r="N69" s="151">
        <f>SUM(N66:N68)</f>
        <v>589</v>
      </c>
    </row>
    <row r="70" spans="1:17" ht="17.25" customHeight="1" thickBot="1">
      <c r="B70" s="12" t="s">
        <v>5</v>
      </c>
      <c r="C70" s="11"/>
      <c r="D70" s="11"/>
      <c r="E70" s="11"/>
      <c r="F70" s="28"/>
      <c r="G70" s="27"/>
      <c r="H70" s="191">
        <f>H69+H63</f>
        <v>1282374</v>
      </c>
      <c r="I70" s="160"/>
      <c r="J70" s="154">
        <f>J69+J63</f>
        <v>965269</v>
      </c>
      <c r="K70" s="160"/>
      <c r="L70" s="191">
        <f>L69+L63</f>
        <v>393436</v>
      </c>
      <c r="M70" s="156"/>
      <c r="N70" s="155">
        <f>N69+N63</f>
        <v>280934</v>
      </c>
      <c r="P70" s="5"/>
    </row>
    <row r="71" spans="1:17" ht="21" thickTop="1">
      <c r="A71" s="11"/>
      <c r="B71" s="11"/>
      <c r="C71" s="11"/>
      <c r="D71" s="11"/>
      <c r="E71" s="11"/>
      <c r="F71" s="26"/>
      <c r="G71" s="25"/>
      <c r="H71" s="8"/>
      <c r="I71" s="7"/>
      <c r="J71" s="8"/>
      <c r="K71" s="7"/>
      <c r="L71" s="8"/>
      <c r="M71" s="7"/>
      <c r="N71" s="8"/>
      <c r="P71" s="5"/>
    </row>
    <row r="72" spans="1:17" ht="20.399999999999999">
      <c r="A72" s="12" t="s">
        <v>4</v>
      </c>
      <c r="B72" s="11"/>
      <c r="C72" s="11"/>
      <c r="D72" s="11"/>
      <c r="E72" s="11"/>
      <c r="F72" s="14"/>
      <c r="G72" s="13"/>
      <c r="H72" s="8"/>
      <c r="I72" s="7"/>
      <c r="J72" s="8"/>
      <c r="K72" s="7"/>
      <c r="L72" s="8"/>
      <c r="M72" s="7"/>
      <c r="N72" s="8"/>
      <c r="P72" s="5"/>
    </row>
    <row r="73" spans="1:17" ht="20.399999999999999">
      <c r="A73" s="12"/>
      <c r="B73" s="24" t="s">
        <v>93</v>
      </c>
      <c r="C73" s="11"/>
      <c r="D73" s="11"/>
      <c r="E73" s="11"/>
      <c r="G73" s="13"/>
      <c r="H73" s="8"/>
      <c r="I73" s="7"/>
      <c r="J73" s="8"/>
      <c r="K73" s="7"/>
      <c r="L73" s="8"/>
      <c r="M73" s="7"/>
      <c r="N73" s="8"/>
      <c r="P73" s="5"/>
    </row>
    <row r="74" spans="1:17" ht="21" thickBot="1">
      <c r="A74" s="12"/>
      <c r="B74" s="22"/>
      <c r="C74" s="23" t="s">
        <v>94</v>
      </c>
      <c r="D74" s="23"/>
      <c r="E74" s="11"/>
      <c r="G74" s="13"/>
      <c r="H74" s="192">
        <v>3781305</v>
      </c>
      <c r="I74" s="111"/>
      <c r="J74" s="149">
        <v>3781305</v>
      </c>
      <c r="K74" s="111"/>
      <c r="L74" s="192">
        <v>3781305</v>
      </c>
      <c r="M74" s="156"/>
      <c r="N74" s="149">
        <v>3781305</v>
      </c>
      <c r="P74" s="5"/>
    </row>
    <row r="75" spans="1:17" ht="21" thickTop="1">
      <c r="A75" s="12"/>
      <c r="B75" s="22"/>
      <c r="C75" s="1" t="s">
        <v>95</v>
      </c>
      <c r="E75" s="11"/>
      <c r="G75" s="13"/>
      <c r="H75" s="150">
        <v>3437602</v>
      </c>
      <c r="I75" s="111"/>
      <c r="J75" s="138">
        <v>3437602</v>
      </c>
      <c r="K75" s="111"/>
      <c r="L75" s="150">
        <v>3437602</v>
      </c>
      <c r="M75" s="138"/>
      <c r="N75" s="138">
        <v>3437602</v>
      </c>
    </row>
    <row r="76" spans="1:17" ht="19.8">
      <c r="B76" s="20"/>
      <c r="C76" s="1" t="s">
        <v>90</v>
      </c>
      <c r="E76" s="17"/>
      <c r="F76" s="18"/>
      <c r="G76" s="13"/>
      <c r="H76" s="193">
        <v>-1426437.804</v>
      </c>
      <c r="I76" s="111"/>
      <c r="J76" s="156">
        <v>-1426437.804</v>
      </c>
      <c r="K76" s="111"/>
      <c r="L76" s="193">
        <v>-1426437.804</v>
      </c>
      <c r="M76" s="156"/>
      <c r="N76" s="156">
        <v>-1426437.804</v>
      </c>
    </row>
    <row r="77" spans="1:17" ht="19.8">
      <c r="C77" s="1" t="s">
        <v>97</v>
      </c>
      <c r="E77" s="17"/>
      <c r="F77" s="18"/>
      <c r="G77" s="19"/>
      <c r="H77" s="156"/>
      <c r="I77" s="111"/>
      <c r="J77" s="156"/>
      <c r="K77" s="111"/>
      <c r="L77" s="156"/>
      <c r="M77" s="156"/>
      <c r="N77" s="156"/>
    </row>
    <row r="78" spans="1:17" ht="19.8">
      <c r="D78" s="1" t="s">
        <v>98</v>
      </c>
      <c r="F78" s="18"/>
      <c r="G78" s="19"/>
      <c r="H78" s="152">
        <v>-1268315</v>
      </c>
      <c r="I78" s="111"/>
      <c r="J78" s="152">
        <v>-572068</v>
      </c>
      <c r="K78" s="111"/>
      <c r="L78" s="152">
        <v>-1270875</v>
      </c>
      <c r="M78" s="156"/>
      <c r="N78" s="152">
        <v>-504935</v>
      </c>
    </row>
    <row r="79" spans="1:17" ht="20.399999999999999">
      <c r="B79" s="11"/>
      <c r="C79" s="11"/>
      <c r="D79" s="11"/>
      <c r="E79" s="1" t="s">
        <v>1</v>
      </c>
      <c r="F79" s="16"/>
      <c r="G79" s="15"/>
      <c r="H79" s="194">
        <f>SUM(H75:H78)</f>
        <v>742849.196</v>
      </c>
      <c r="I79" s="111"/>
      <c r="J79" s="194">
        <f>SUM(J75:J78)</f>
        <v>1439096.196</v>
      </c>
      <c r="K79" s="111"/>
      <c r="L79" s="194">
        <f>SUM(L75:L78)</f>
        <v>740289.196</v>
      </c>
      <c r="M79" s="156"/>
      <c r="N79" s="194">
        <f>SUM(N75:N78)</f>
        <v>1506229.196</v>
      </c>
    </row>
    <row r="80" spans="1:17" ht="21" thickBot="1">
      <c r="B80" s="12" t="s">
        <v>0</v>
      </c>
      <c r="C80" s="12"/>
      <c r="D80" s="12"/>
      <c r="E80" s="12"/>
      <c r="F80" s="14"/>
      <c r="G80" s="13"/>
      <c r="H80" s="195">
        <f>H70+H79</f>
        <v>2025223.196</v>
      </c>
      <c r="I80" s="196"/>
      <c r="J80" s="197">
        <f>J70+J79</f>
        <v>2404365.196</v>
      </c>
      <c r="K80" s="196"/>
      <c r="L80" s="195">
        <f>L70+L79</f>
        <v>1133725.196</v>
      </c>
      <c r="M80" s="138"/>
      <c r="N80" s="198">
        <f>N70+N79</f>
        <v>1787163.196</v>
      </c>
    </row>
    <row r="81" spans="1:16" ht="21" thickTop="1">
      <c r="A81" s="12"/>
      <c r="B81" s="11"/>
      <c r="C81" s="11"/>
      <c r="D81" s="11"/>
      <c r="E81" s="11"/>
      <c r="F81" s="10"/>
      <c r="G81" s="9"/>
      <c r="H81" s="7"/>
      <c r="I81" s="7"/>
      <c r="J81" s="7"/>
      <c r="K81" s="7"/>
      <c r="L81" s="152"/>
      <c r="M81" s="7"/>
      <c r="N81" s="7"/>
    </row>
    <row r="82" spans="1:16" ht="19.8">
      <c r="H82" s="6"/>
      <c r="P82" s="5"/>
    </row>
    <row r="83" spans="1:16" ht="19.8">
      <c r="H83" s="6"/>
      <c r="J83" s="6"/>
      <c r="L83" s="6"/>
      <c r="N83" s="6"/>
    </row>
    <row r="84" spans="1:16" ht="19.8">
      <c r="H84" s="6"/>
      <c r="I84" s="145"/>
      <c r="J84" s="6"/>
      <c r="K84" s="145"/>
      <c r="L84" s="6"/>
      <c r="M84" s="145"/>
      <c r="N84" s="6"/>
    </row>
    <row r="85" spans="1:16" ht="16.5" customHeight="1">
      <c r="H85" s="4"/>
    </row>
    <row r="86" spans="1:16" ht="16.5" customHeight="1">
      <c r="H86" s="4"/>
    </row>
    <row r="87" spans="1:16" ht="16.5" customHeight="1">
      <c r="H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</sheetData>
  <mergeCells count="4">
    <mergeCell ref="H6:J6"/>
    <mergeCell ref="L6:N6"/>
    <mergeCell ref="H49:J49"/>
    <mergeCell ref="L49:N49"/>
  </mergeCells>
  <pageMargins left="0.78740157480314965" right="0.37" top="0.98425196850393704" bottom="0.47244094488188981" header="0.15748031496062992" footer="0.31496062992125984"/>
  <pageSetup paperSize="9" scale="75" fitToWidth="0" fitToHeight="0" orientation="portrait" r:id="rId1"/>
  <headerFooter>
    <oddFooter>&amp;L&amp;"Angsana New,Regular"&amp;14The accompanying notes from an integral part of these interim financial statements.&amp;R&amp;"Angsana New,Regular"&amp;14&amp;P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RowHeight="19.8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 ht="20.399999999999999">
      <c r="A1" s="44"/>
      <c r="H1" s="210" t="s">
        <v>14</v>
      </c>
      <c r="I1" s="210"/>
      <c r="J1" s="210"/>
    </row>
    <row r="2" spans="1:10" ht="20.399999999999999">
      <c r="A2" s="31"/>
      <c r="H2" s="210" t="s">
        <v>11</v>
      </c>
      <c r="I2" s="210"/>
      <c r="J2" s="210"/>
    </row>
    <row r="3" spans="1:10" ht="20.399999999999999">
      <c r="A3" s="31" t="s">
        <v>115</v>
      </c>
      <c r="H3" s="118"/>
      <c r="I3" s="113"/>
      <c r="J3" s="113"/>
    </row>
    <row r="4" spans="1:10" ht="20.399999999999999">
      <c r="A4" s="31" t="s">
        <v>42</v>
      </c>
      <c r="H4" s="118"/>
      <c r="I4" s="113"/>
      <c r="J4" s="113"/>
    </row>
    <row r="5" spans="1:10" ht="20.399999999999999">
      <c r="A5" s="22" t="s">
        <v>127</v>
      </c>
    </row>
    <row r="6" spans="1:10" ht="6.75" customHeight="1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1"/>
      <c r="I7" s="40"/>
      <c r="J7" s="40" t="s">
        <v>17</v>
      </c>
    </row>
    <row r="8" spans="1:10" s="12" customFormat="1" ht="20.399999999999999">
      <c r="A8" s="17"/>
      <c r="B8" s="10"/>
      <c r="C8" s="10"/>
      <c r="D8" s="211" t="s">
        <v>16</v>
      </c>
      <c r="E8" s="211"/>
      <c r="F8" s="211"/>
      <c r="G8" s="10"/>
      <c r="H8" s="211" t="s">
        <v>15</v>
      </c>
      <c r="I8" s="211"/>
      <c r="J8" s="211"/>
    </row>
    <row r="9" spans="1:10" s="12" customFormat="1" ht="20.399999999999999">
      <c r="A9" s="17"/>
      <c r="B9" s="112" t="s">
        <v>41</v>
      </c>
      <c r="C9" s="10"/>
      <c r="D9" s="123" t="s">
        <v>109</v>
      </c>
      <c r="E9" s="19"/>
      <c r="F9" s="123" t="s">
        <v>70</v>
      </c>
      <c r="G9" s="19"/>
      <c r="H9" s="123" t="s">
        <v>109</v>
      </c>
      <c r="I9" s="19"/>
      <c r="J9" s="123" t="s">
        <v>70</v>
      </c>
    </row>
    <row r="10" spans="1:10" ht="20.399999999999999">
      <c r="A10" s="12" t="s">
        <v>102</v>
      </c>
      <c r="B10" s="35"/>
      <c r="C10" s="33"/>
      <c r="D10" s="56"/>
      <c r="E10" s="57"/>
      <c r="F10" s="56"/>
      <c r="G10" s="45"/>
      <c r="H10" s="56"/>
      <c r="I10" s="56"/>
      <c r="J10" s="56"/>
    </row>
    <row r="11" spans="1:10" ht="20.399999999999999">
      <c r="A11" s="20" t="s">
        <v>40</v>
      </c>
      <c r="B11" s="18"/>
      <c r="C11" s="33"/>
      <c r="D11" s="124">
        <v>13810</v>
      </c>
      <c r="E11" s="54"/>
      <c r="F11" s="54">
        <v>605</v>
      </c>
      <c r="G11" s="45"/>
      <c r="H11" s="124">
        <v>0</v>
      </c>
      <c r="I11" s="54"/>
      <c r="J11" s="54">
        <v>605</v>
      </c>
    </row>
    <row r="12" spans="1:10" ht="20.399999999999999">
      <c r="A12" s="20" t="s">
        <v>71</v>
      </c>
      <c r="B12" s="18"/>
      <c r="C12" s="33"/>
      <c r="D12" s="124">
        <v>425191</v>
      </c>
      <c r="E12" s="54"/>
      <c r="F12" s="54">
        <v>56426</v>
      </c>
      <c r="G12" s="45"/>
      <c r="H12" s="124">
        <v>67485</v>
      </c>
      <c r="I12" s="54"/>
      <c r="J12" s="54">
        <v>6548</v>
      </c>
    </row>
    <row r="13" spans="1:10" ht="20.399999999999999">
      <c r="A13" s="17" t="s">
        <v>38</v>
      </c>
      <c r="B13" s="18" t="s">
        <v>130</v>
      </c>
      <c r="C13" s="33"/>
      <c r="D13" s="124">
        <v>4413</v>
      </c>
      <c r="E13" s="54">
        <v>0</v>
      </c>
      <c r="F13" s="54">
        <v>22199</v>
      </c>
      <c r="G13" s="45"/>
      <c r="H13" s="124">
        <v>5977</v>
      </c>
      <c r="I13" s="54"/>
      <c r="J13" s="54">
        <v>22423</v>
      </c>
    </row>
    <row r="14" spans="1:10" ht="20.399999999999999">
      <c r="A14" s="12" t="s">
        <v>103</v>
      </c>
      <c r="B14" s="18"/>
      <c r="C14" s="33"/>
      <c r="D14" s="62">
        <f>SUM(D11:D13)</f>
        <v>443414</v>
      </c>
      <c r="E14" s="54"/>
      <c r="F14" s="62">
        <f>SUM(F11:F13)</f>
        <v>79230</v>
      </c>
      <c r="G14" s="45"/>
      <c r="H14" s="62">
        <f>SUM(H11:H13)</f>
        <v>73462</v>
      </c>
      <c r="I14" s="54"/>
      <c r="J14" s="62">
        <f>SUM(J11:J13)</f>
        <v>29576</v>
      </c>
    </row>
    <row r="15" spans="1:10" ht="15.75" customHeight="1">
      <c r="A15" s="79"/>
      <c r="B15" s="18"/>
      <c r="C15" s="33"/>
      <c r="D15" s="54"/>
      <c r="E15" s="54"/>
      <c r="F15" s="54"/>
      <c r="G15" s="45"/>
      <c r="H15" s="54"/>
      <c r="I15" s="54"/>
      <c r="J15" s="54"/>
    </row>
    <row r="16" spans="1:10" ht="20.399999999999999">
      <c r="A16" s="12" t="s">
        <v>104</v>
      </c>
      <c r="B16" s="18"/>
      <c r="C16" s="33"/>
      <c r="D16" s="54"/>
      <c r="E16" s="54"/>
      <c r="F16" s="54"/>
      <c r="G16" s="45"/>
      <c r="H16" s="54"/>
      <c r="I16" s="54"/>
      <c r="J16" s="54"/>
    </row>
    <row r="17" spans="1:12" ht="20.399999999999999">
      <c r="A17" s="17" t="s">
        <v>39</v>
      </c>
      <c r="B17" s="18"/>
      <c r="C17" s="33"/>
      <c r="D17" s="124">
        <v>13776</v>
      </c>
      <c r="E17" s="54"/>
      <c r="F17" s="54">
        <v>6324</v>
      </c>
      <c r="G17" s="45"/>
      <c r="H17" s="124">
        <v>0</v>
      </c>
      <c r="I17" s="54"/>
      <c r="J17" s="54">
        <v>6324</v>
      </c>
    </row>
    <row r="18" spans="1:12" ht="20.399999999999999">
      <c r="A18" s="17" t="s">
        <v>72</v>
      </c>
      <c r="B18" s="18"/>
      <c r="C18" s="33"/>
      <c r="D18" s="124">
        <v>387290</v>
      </c>
      <c r="E18" s="54"/>
      <c r="F18" s="54">
        <v>47055</v>
      </c>
      <c r="G18" s="45"/>
      <c r="H18" s="124">
        <v>65559</v>
      </c>
      <c r="I18" s="54"/>
      <c r="J18" s="54">
        <v>4525</v>
      </c>
    </row>
    <row r="19" spans="1:12" ht="20.399999999999999">
      <c r="A19" s="17" t="s">
        <v>37</v>
      </c>
      <c r="B19" s="18"/>
      <c r="C19" s="33"/>
      <c r="D19" s="124">
        <v>4732</v>
      </c>
      <c r="E19" s="54"/>
      <c r="F19" s="54">
        <v>6450</v>
      </c>
      <c r="G19" s="45"/>
      <c r="H19" s="124">
        <v>86</v>
      </c>
      <c r="I19" s="54"/>
      <c r="J19" s="54">
        <v>500</v>
      </c>
    </row>
    <row r="20" spans="1:12" ht="20.399999999999999">
      <c r="A20" s="17" t="s">
        <v>73</v>
      </c>
      <c r="B20" s="35"/>
      <c r="C20" s="33"/>
      <c r="D20" s="124">
        <v>20473</v>
      </c>
      <c r="E20" s="54"/>
      <c r="F20" s="54">
        <v>15775</v>
      </c>
      <c r="G20" s="45"/>
      <c r="H20" s="124">
        <v>10174</v>
      </c>
      <c r="I20" s="54"/>
      <c r="J20" s="54">
        <v>11869</v>
      </c>
    </row>
    <row r="21" spans="1:12" ht="20.399999999999999">
      <c r="A21" s="1" t="s">
        <v>36</v>
      </c>
      <c r="B21" s="35"/>
      <c r="C21" s="33"/>
      <c r="D21" s="124">
        <v>564</v>
      </c>
      <c r="E21" s="54"/>
      <c r="F21" s="54">
        <v>291</v>
      </c>
      <c r="G21" s="45"/>
      <c r="H21" s="124">
        <v>34</v>
      </c>
      <c r="I21" s="54"/>
      <c r="J21" s="54">
        <v>291</v>
      </c>
    </row>
    <row r="22" spans="1:12" ht="20.399999999999999">
      <c r="A22" s="12" t="s">
        <v>105</v>
      </c>
      <c r="B22" s="18"/>
      <c r="C22" s="33"/>
      <c r="D22" s="62">
        <f>SUM(D17:D21)</f>
        <v>426835</v>
      </c>
      <c r="E22" s="54">
        <v>0</v>
      </c>
      <c r="F22" s="62">
        <f>SUM(F17:F21)</f>
        <v>75895</v>
      </c>
      <c r="G22" s="45"/>
      <c r="H22" s="62">
        <f>SUM(H17:H21)</f>
        <v>75853</v>
      </c>
      <c r="I22" s="54"/>
      <c r="J22" s="62">
        <f>SUM(J17:J21)</f>
        <v>23509</v>
      </c>
    </row>
    <row r="23" spans="1:12" ht="20.399999999999999">
      <c r="A23" s="17" t="s">
        <v>125</v>
      </c>
      <c r="B23" s="35"/>
      <c r="C23" s="33"/>
      <c r="D23" s="124">
        <v>-28905</v>
      </c>
      <c r="E23" s="54"/>
      <c r="F23" s="54">
        <v>8188</v>
      </c>
      <c r="G23" s="45"/>
      <c r="H23" s="54">
        <v>0</v>
      </c>
      <c r="I23" s="54"/>
      <c r="J23" s="54">
        <v>0</v>
      </c>
    </row>
    <row r="24" spans="1:12" ht="20.399999999999999">
      <c r="A24" s="11" t="s">
        <v>35</v>
      </c>
      <c r="B24" s="35"/>
      <c r="C24" s="33"/>
      <c r="D24" s="76">
        <f>D14-D22+D23</f>
        <v>-12326</v>
      </c>
      <c r="E24" s="54"/>
      <c r="F24" s="76">
        <f>+F14-F22+F23</f>
        <v>11523</v>
      </c>
      <c r="G24" s="45"/>
      <c r="H24" s="76">
        <f>+H14-H22+H23</f>
        <v>-2391</v>
      </c>
      <c r="I24" s="54"/>
      <c r="J24" s="76">
        <f>+J14-J22+J23</f>
        <v>6067</v>
      </c>
    </row>
    <row r="25" spans="1:12" ht="20.399999999999999">
      <c r="A25" s="17" t="s">
        <v>106</v>
      </c>
      <c r="B25" s="35"/>
      <c r="C25" s="33"/>
      <c r="D25" s="124">
        <v>18</v>
      </c>
      <c r="E25" s="54"/>
      <c r="F25" s="54">
        <v>528</v>
      </c>
      <c r="G25" s="45"/>
      <c r="H25" s="54">
        <v>0</v>
      </c>
      <c r="I25" s="54"/>
      <c r="J25" s="54">
        <v>0</v>
      </c>
    </row>
    <row r="26" spans="1:12" ht="21" thickBot="1">
      <c r="A26" s="11" t="s">
        <v>34</v>
      </c>
      <c r="B26" s="35"/>
      <c r="C26" s="33"/>
      <c r="D26" s="59">
        <f>SUM(D24:D25)</f>
        <v>-12308</v>
      </c>
      <c r="E26" s="54"/>
      <c r="F26" s="59">
        <f>SUM(F24:F25)</f>
        <v>12051</v>
      </c>
      <c r="G26" s="45"/>
      <c r="H26" s="59">
        <f>SUM(H24:H25)</f>
        <v>-2391</v>
      </c>
      <c r="I26" s="54"/>
      <c r="J26" s="59">
        <f>SUM(J24:J25)</f>
        <v>6067</v>
      </c>
    </row>
    <row r="27" spans="1:12" ht="12" customHeight="1" thickTop="1">
      <c r="A27" s="61" t="s">
        <v>91</v>
      </c>
      <c r="C27" s="33"/>
    </row>
    <row r="28" spans="1:12" ht="20.399999999999999">
      <c r="A28" s="12" t="s">
        <v>121</v>
      </c>
      <c r="B28" s="33"/>
      <c r="C28" s="33"/>
      <c r="D28" s="54"/>
      <c r="E28" s="54"/>
      <c r="F28" s="54"/>
      <c r="G28" s="45"/>
      <c r="H28" s="54"/>
      <c r="I28" s="54"/>
      <c r="J28" s="54"/>
    </row>
    <row r="29" spans="1:12" ht="20.399999999999999">
      <c r="A29" s="12" t="s">
        <v>122</v>
      </c>
      <c r="B29" s="33"/>
      <c r="C29" s="33"/>
      <c r="D29" s="54"/>
      <c r="E29" s="54"/>
      <c r="F29" s="54"/>
      <c r="G29" s="45"/>
      <c r="H29" s="54"/>
      <c r="I29" s="54"/>
      <c r="J29" s="54"/>
    </row>
    <row r="30" spans="1:12" ht="20.399999999999999">
      <c r="A30" s="1" t="s">
        <v>131</v>
      </c>
      <c r="B30" s="33"/>
      <c r="C30" s="33"/>
      <c r="D30" s="54">
        <v>0</v>
      </c>
      <c r="E30" s="54"/>
      <c r="F30" s="54">
        <v>-40</v>
      </c>
      <c r="G30" s="45"/>
      <c r="H30" s="54">
        <v>0</v>
      </c>
      <c r="I30" s="54"/>
      <c r="J30" s="54">
        <v>-40</v>
      </c>
    </row>
    <row r="31" spans="1:12" ht="21" thickBot="1">
      <c r="A31" s="61" t="s">
        <v>33</v>
      </c>
      <c r="B31" s="33"/>
      <c r="C31" s="33"/>
      <c r="D31" s="59">
        <f>D26+D30</f>
        <v>-12308</v>
      </c>
      <c r="E31" s="54"/>
      <c r="F31" s="59">
        <f>F26+F30</f>
        <v>12011</v>
      </c>
      <c r="G31" s="45"/>
      <c r="H31" s="59">
        <f>H26+H30</f>
        <v>-2391</v>
      </c>
      <c r="I31" s="54"/>
      <c r="J31" s="59">
        <f>J26+J30</f>
        <v>6027</v>
      </c>
      <c r="L31" s="60"/>
    </row>
    <row r="32" spans="1:12" ht="12" customHeight="1" thickTop="1">
      <c r="A32" s="61"/>
      <c r="B32" s="33"/>
      <c r="C32" s="33"/>
      <c r="D32" s="54"/>
      <c r="E32" s="54"/>
      <c r="F32" s="54"/>
      <c r="G32" s="45"/>
      <c r="H32" s="54"/>
      <c r="I32" s="54"/>
      <c r="J32" s="54"/>
      <c r="L32" s="60"/>
    </row>
    <row r="33" spans="1:12" ht="20.399999999999999">
      <c r="A33" s="119" t="s">
        <v>123</v>
      </c>
      <c r="B33" s="33"/>
      <c r="C33" s="33"/>
      <c r="L33" s="60"/>
    </row>
    <row r="34" spans="1:12" ht="20.399999999999999">
      <c r="A34" s="115" t="s">
        <v>31</v>
      </c>
      <c r="B34" s="33"/>
      <c r="C34" s="33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20"/>
      <c r="J34" s="120">
        <f>+J35</f>
        <v>6067</v>
      </c>
      <c r="L34" s="60"/>
    </row>
    <row r="35" spans="1:12" ht="21" thickBot="1">
      <c r="A35" s="61"/>
      <c r="B35" s="33"/>
      <c r="C35" s="33"/>
      <c r="D35" s="59">
        <f>D26</f>
        <v>-12308</v>
      </c>
      <c r="E35" s="5"/>
      <c r="F35" s="59">
        <f>F26</f>
        <v>12051</v>
      </c>
      <c r="G35" s="11"/>
      <c r="H35" s="59">
        <f>H26</f>
        <v>-2391</v>
      </c>
      <c r="I35" s="120"/>
      <c r="J35" s="121">
        <f>J26</f>
        <v>6067</v>
      </c>
      <c r="L35" s="60"/>
    </row>
    <row r="36" spans="1:12" ht="12" customHeight="1" thickTop="1">
      <c r="A36" s="61"/>
      <c r="B36" s="33"/>
      <c r="C36" s="33"/>
      <c r="D36" s="54"/>
      <c r="E36" s="5"/>
      <c r="F36" s="54"/>
      <c r="G36" s="11"/>
      <c r="H36" s="54"/>
      <c r="I36" s="120"/>
      <c r="J36" s="122"/>
      <c r="L36" s="60"/>
    </row>
    <row r="37" spans="1:12" ht="20.399999999999999">
      <c r="A37" s="12" t="s">
        <v>32</v>
      </c>
      <c r="B37" s="33"/>
      <c r="C37" s="33"/>
    </row>
    <row r="38" spans="1:12" ht="20.399999999999999">
      <c r="A38" s="1" t="s">
        <v>31</v>
      </c>
      <c r="B38" s="33"/>
      <c r="C38" s="33"/>
      <c r="D38" s="54">
        <f>+D39</f>
        <v>-12308</v>
      </c>
      <c r="E38" s="54"/>
      <c r="F38" s="54">
        <f>+F39</f>
        <v>12011</v>
      </c>
      <c r="G38" s="45"/>
      <c r="H38" s="54">
        <f>+H39</f>
        <v>-2391</v>
      </c>
      <c r="I38" s="54"/>
      <c r="J38" s="54">
        <f>+J39</f>
        <v>6027</v>
      </c>
    </row>
    <row r="39" spans="1:12" ht="21" thickBot="1">
      <c r="A39" s="12"/>
      <c r="B39" s="33"/>
      <c r="C39" s="33"/>
      <c r="D39" s="59">
        <f>D31</f>
        <v>-12308</v>
      </c>
      <c r="E39" s="54"/>
      <c r="F39" s="59">
        <f>F31</f>
        <v>12011</v>
      </c>
      <c r="G39" s="45"/>
      <c r="H39" s="59">
        <f>H31</f>
        <v>-2391</v>
      </c>
      <c r="I39" s="54"/>
      <c r="J39" s="59">
        <f>J31</f>
        <v>6027</v>
      </c>
    </row>
    <row r="40" spans="1:12" ht="12" customHeight="1" thickTop="1">
      <c r="A40" s="12"/>
      <c r="B40" s="33"/>
      <c r="C40" s="33"/>
      <c r="D40" s="54"/>
      <c r="E40" s="54"/>
      <c r="F40" s="54"/>
      <c r="G40" s="45"/>
      <c r="H40" s="54"/>
      <c r="I40" s="54"/>
      <c r="J40" s="54"/>
    </row>
    <row r="41" spans="1:12" ht="20.399999999999999">
      <c r="A41" s="12" t="s">
        <v>30</v>
      </c>
      <c r="B41" s="33"/>
      <c r="C41" s="33"/>
      <c r="D41" s="54"/>
      <c r="E41" s="54"/>
      <c r="F41" s="54"/>
      <c r="G41" s="45"/>
      <c r="H41" s="54"/>
      <c r="I41" s="54"/>
      <c r="J41" s="54"/>
    </row>
    <row r="42" spans="1:12" ht="20.399999999999999" thickBot="1">
      <c r="A42" s="58" t="s">
        <v>99</v>
      </c>
      <c r="B42" s="18">
        <v>20.2</v>
      </c>
      <c r="C42" s="33"/>
      <c r="D42" s="108">
        <v>-1.8E-3</v>
      </c>
      <c r="E42" s="78"/>
      <c r="F42" s="108">
        <v>1.6999999999999999E-3</v>
      </c>
      <c r="G42" s="78"/>
      <c r="H42" s="125">
        <v>-2.9999999999999997E-4</v>
      </c>
      <c r="I42" s="78"/>
      <c r="J42" s="108">
        <v>8.9999999999999998E-4</v>
      </c>
    </row>
    <row r="43" spans="1:12" ht="21" thickTop="1" thickBot="1">
      <c r="A43" s="1" t="s">
        <v>96</v>
      </c>
      <c r="B43" s="18">
        <v>20.2</v>
      </c>
      <c r="D43" s="125">
        <v>-1.8E-3</v>
      </c>
      <c r="F43" s="108">
        <v>1.6999999999999999E-3</v>
      </c>
      <c r="H43" s="125">
        <v>-2.9999999999999997E-4</v>
      </c>
      <c r="J43" s="108">
        <v>8.9999999999999998E-4</v>
      </c>
    </row>
    <row r="44" spans="1:12" ht="21" thickTop="1">
      <c r="B44" s="33"/>
      <c r="C44" s="33"/>
      <c r="D44" s="54"/>
      <c r="E44" s="57"/>
      <c r="F44" s="54"/>
      <c r="G44" s="45"/>
      <c r="H44" s="54"/>
      <c r="I44" s="57"/>
      <c r="J44" s="54"/>
    </row>
    <row r="45" spans="1:12" ht="20.399999999999999">
      <c r="B45" s="33"/>
      <c r="C45" s="33"/>
      <c r="D45" s="54"/>
      <c r="E45" s="57"/>
      <c r="F45" s="54"/>
      <c r="G45" s="45"/>
      <c r="H45" s="54"/>
      <c r="I45" s="57"/>
      <c r="J45" s="54"/>
    </row>
    <row r="46" spans="1:12" ht="20.399999999999999">
      <c r="B46" s="33"/>
      <c r="C46" s="33"/>
      <c r="D46" s="54"/>
      <c r="E46" s="57"/>
      <c r="F46" s="54"/>
      <c r="G46" s="45"/>
      <c r="H46" s="54"/>
      <c r="I46" s="57"/>
    </row>
    <row r="47" spans="1:12" ht="20.399999999999999">
      <c r="B47" s="33"/>
      <c r="C47" s="33"/>
      <c r="D47" s="54"/>
      <c r="E47" s="57"/>
      <c r="F47" s="54"/>
      <c r="G47" s="45"/>
      <c r="H47" s="54"/>
      <c r="I47" s="57"/>
      <c r="J47" s="54"/>
    </row>
    <row r="48" spans="1:12" ht="20.399999999999999">
      <c r="A48" s="20"/>
      <c r="B48" s="35"/>
      <c r="C48" s="33"/>
      <c r="D48" s="54"/>
      <c r="E48" s="54"/>
      <c r="F48" s="54"/>
      <c r="G48" s="45"/>
      <c r="H48" s="54"/>
      <c r="I48" s="54"/>
      <c r="J48" s="54"/>
    </row>
    <row r="49" spans="2:10" ht="20.399999999999999">
      <c r="D49" s="54"/>
      <c r="E49" s="57"/>
      <c r="F49" s="55"/>
      <c r="G49" s="45"/>
      <c r="H49" s="54"/>
      <c r="I49" s="56"/>
    </row>
    <row r="50" spans="2:10" ht="16.5" customHeight="1">
      <c r="B50" s="33"/>
      <c r="C50" s="33"/>
      <c r="D50" s="54"/>
      <c r="E50" s="54"/>
      <c r="F50" s="54"/>
      <c r="G50" s="45"/>
      <c r="H50" s="54"/>
      <c r="I50" s="54"/>
      <c r="J50" s="54"/>
    </row>
    <row r="51" spans="2:10" ht="16.5" customHeight="1">
      <c r="B51" s="33"/>
      <c r="C51" s="33"/>
      <c r="D51" s="54"/>
      <c r="E51" s="54"/>
      <c r="F51" s="54"/>
      <c r="G51" s="45"/>
      <c r="H51" s="54"/>
      <c r="I51" s="54"/>
      <c r="J51" s="54"/>
    </row>
    <row r="53" spans="2:10" ht="16.5" customHeight="1">
      <c r="B53" s="33"/>
      <c r="C53" s="33"/>
      <c r="D53" s="54"/>
      <c r="E53" s="54"/>
      <c r="F53" s="54"/>
      <c r="G53" s="45"/>
      <c r="H53" s="54"/>
      <c r="I53" s="54"/>
      <c r="J53" s="54"/>
    </row>
    <row r="54" spans="2:10" ht="16.5" customHeight="1">
      <c r="B54" s="33"/>
      <c r="C54" s="33"/>
      <c r="D54" s="54"/>
      <c r="E54" s="54"/>
      <c r="F54" s="54"/>
      <c r="G54" s="45"/>
      <c r="H54" s="54"/>
      <c r="I54" s="54"/>
      <c r="J54" s="54"/>
    </row>
    <row r="55" spans="2:10" ht="16.5" customHeight="1">
      <c r="B55" s="33"/>
      <c r="C55" s="33"/>
      <c r="D55" s="54"/>
      <c r="E55" s="54"/>
      <c r="F55" s="54"/>
      <c r="G55" s="45"/>
      <c r="H55" s="54"/>
      <c r="I55" s="54"/>
      <c r="J55" s="54"/>
    </row>
    <row r="56" spans="2:10" ht="16.5" customHeight="1">
      <c r="B56" s="33"/>
      <c r="C56" s="33"/>
      <c r="D56" s="54"/>
      <c r="E56" s="54"/>
      <c r="F56" s="54"/>
      <c r="G56" s="45"/>
      <c r="H56" s="54"/>
      <c r="I56" s="54"/>
      <c r="J56" s="54"/>
    </row>
    <row r="57" spans="2:10" ht="16.5" customHeight="1">
      <c r="B57" s="33"/>
      <c r="C57" s="33"/>
      <c r="D57" s="54"/>
      <c r="E57" s="54"/>
      <c r="F57" s="54"/>
      <c r="G57" s="45"/>
      <c r="H57" s="54"/>
      <c r="I57" s="54"/>
      <c r="J57" s="54"/>
    </row>
    <row r="58" spans="2:10" ht="16.5" customHeight="1">
      <c r="G58" s="45"/>
    </row>
    <row r="59" spans="2:10" ht="16.5" customHeight="1">
      <c r="G59" s="45"/>
    </row>
    <row r="60" spans="2:10" ht="16.5" customHeight="1">
      <c r="F60" s="55"/>
      <c r="G60" s="55"/>
      <c r="H60" s="54"/>
    </row>
    <row r="61" spans="2:10" ht="16.5" customHeight="1">
      <c r="F61" s="55"/>
      <c r="G61" s="55"/>
      <c r="H61" s="54"/>
    </row>
    <row r="62" spans="2:10" ht="16.5" customHeight="1">
      <c r="F62" s="55"/>
      <c r="G62" s="55"/>
      <c r="H62" s="54"/>
    </row>
    <row r="63" spans="2:10" ht="16.5" customHeight="1">
      <c r="F63" s="55"/>
      <c r="G63" s="55"/>
      <c r="H63" s="54"/>
    </row>
    <row r="64" spans="2:10" ht="16.5" customHeight="1">
      <c r="G64" s="55"/>
      <c r="H64" s="54"/>
    </row>
    <row r="65" spans="6:8" ht="16.5" customHeight="1">
      <c r="F65" s="55"/>
      <c r="H65" s="54"/>
    </row>
    <row r="66" spans="6:8" ht="16.5" customHeight="1">
      <c r="G66" s="55"/>
      <c r="H66" s="54"/>
    </row>
    <row r="68" spans="6:8" ht="16.5" customHeight="1">
      <c r="H68" s="54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76"/>
  <sheetViews>
    <sheetView view="pageBreakPreview" topLeftCell="A43" zoomScaleNormal="136" zoomScaleSheetLayoutView="100" zoomScalePageLayoutView="90" workbookViewId="0">
      <selection activeCell="J22" sqref="J22"/>
    </sheetView>
  </sheetViews>
  <sheetFormatPr defaultRowHeight="16.5" customHeight="1"/>
  <cols>
    <col min="1" max="1" width="48.109375" style="1" customWidth="1"/>
    <col min="2" max="2" width="8.33203125" style="1" customWidth="1"/>
    <col min="3" max="3" width="1.6640625" style="1" customWidth="1"/>
    <col min="4" max="4" width="13.6640625" style="1" customWidth="1"/>
    <col min="5" max="5" width="1.6640625" style="1" customWidth="1"/>
    <col min="6" max="6" width="13.332031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.10937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10937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10937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10937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10937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10937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10937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10937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10937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10937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10937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10937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10937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10937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10937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10937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10937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10937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10937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10937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10937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10937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10937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10937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10937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10937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10937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10937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10937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10937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10937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10937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10937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10937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10937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10937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10937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10937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10937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10937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10937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10937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10937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10937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10937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10937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10937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10937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10937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10937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10937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10937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10937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10937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10937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10937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10937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10937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10937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10937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10937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10937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10937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109375" style="1"/>
  </cols>
  <sheetData>
    <row r="1" spans="1:10" ht="20.399999999999999">
      <c r="H1" s="212" t="s">
        <v>14</v>
      </c>
      <c r="I1" s="212"/>
      <c r="J1" s="212"/>
    </row>
    <row r="2" spans="1:10" ht="20.399999999999999">
      <c r="H2" s="212" t="s">
        <v>11</v>
      </c>
      <c r="I2" s="212"/>
      <c r="J2" s="212"/>
    </row>
    <row r="3" spans="1:10" ht="20.399999999999999">
      <c r="A3" s="31" t="s">
        <v>115</v>
      </c>
    </row>
    <row r="4" spans="1:10" ht="20.399999999999999">
      <c r="A4" s="31" t="s">
        <v>42</v>
      </c>
    </row>
    <row r="5" spans="1:10" ht="20.399999999999999">
      <c r="A5" s="22" t="s">
        <v>164</v>
      </c>
    </row>
    <row r="6" spans="1:10" ht="19.8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1"/>
      <c r="I7" s="40"/>
      <c r="J7" s="40" t="s">
        <v>17</v>
      </c>
    </row>
    <row r="8" spans="1:10" s="12" customFormat="1" ht="20.399999999999999">
      <c r="A8" s="17"/>
      <c r="B8" s="10"/>
      <c r="C8" s="10"/>
      <c r="D8" s="211" t="s">
        <v>16</v>
      </c>
      <c r="E8" s="211"/>
      <c r="F8" s="211"/>
      <c r="G8" s="10"/>
      <c r="H8" s="211" t="s">
        <v>15</v>
      </c>
      <c r="I8" s="211"/>
      <c r="J8" s="211"/>
    </row>
    <row r="9" spans="1:10" s="12" customFormat="1" ht="20.399999999999999">
      <c r="A9" s="17"/>
      <c r="B9" s="183" t="s">
        <v>41</v>
      </c>
      <c r="C9" s="10"/>
      <c r="D9" s="186" t="s">
        <v>147</v>
      </c>
      <c r="E9" s="19"/>
      <c r="F9" s="186" t="s">
        <v>109</v>
      </c>
      <c r="G9" s="19"/>
      <c r="H9" s="181" t="s">
        <v>147</v>
      </c>
      <c r="I9" s="19"/>
      <c r="J9" s="186" t="s">
        <v>109</v>
      </c>
    </row>
    <row r="10" spans="1:10" ht="20.399999999999999">
      <c r="A10" s="12" t="s">
        <v>102</v>
      </c>
      <c r="B10" s="35"/>
      <c r="C10" s="33"/>
      <c r="D10" s="56"/>
      <c r="E10" s="57"/>
      <c r="F10" s="56"/>
      <c r="G10" s="45"/>
      <c r="H10" s="180"/>
      <c r="I10" s="56"/>
      <c r="J10" s="56"/>
    </row>
    <row r="11" spans="1:10" ht="20.399999999999999">
      <c r="A11" s="20" t="s">
        <v>40</v>
      </c>
      <c r="B11" s="18"/>
      <c r="C11" s="33"/>
      <c r="D11" s="124">
        <v>91559</v>
      </c>
      <c r="E11" s="54"/>
      <c r="F11" s="141">
        <v>57714</v>
      </c>
      <c r="G11" s="45"/>
      <c r="H11" s="124">
        <v>17317</v>
      </c>
      <c r="I11" s="54"/>
      <c r="J11" s="130">
        <v>57714</v>
      </c>
    </row>
    <row r="12" spans="1:10" ht="20.399999999999999">
      <c r="A12" s="20" t="s">
        <v>71</v>
      </c>
      <c r="B12" s="18"/>
      <c r="C12" s="33"/>
      <c r="D12" s="124">
        <v>41349</v>
      </c>
      <c r="E12" s="54"/>
      <c r="F12" s="141">
        <v>195850</v>
      </c>
      <c r="G12" s="45"/>
      <c r="H12" s="124">
        <v>6324</v>
      </c>
      <c r="I12" s="54"/>
      <c r="J12" s="130">
        <v>63053</v>
      </c>
    </row>
    <row r="13" spans="1:10" ht="20.399999999999999">
      <c r="A13" s="17" t="s">
        <v>38</v>
      </c>
      <c r="B13" s="18" t="s">
        <v>179</v>
      </c>
      <c r="C13" s="33"/>
      <c r="D13" s="124">
        <v>4875</v>
      </c>
      <c r="E13" s="54"/>
      <c r="F13" s="142">
        <v>4224</v>
      </c>
      <c r="G13" s="45"/>
      <c r="H13" s="124">
        <v>8360</v>
      </c>
      <c r="I13" s="54"/>
      <c r="J13" s="131">
        <v>5580</v>
      </c>
    </row>
    <row r="14" spans="1:10" ht="20.399999999999999">
      <c r="A14" s="12" t="s">
        <v>103</v>
      </c>
      <c r="B14" s="18"/>
      <c r="C14" s="33"/>
      <c r="D14" s="62">
        <f>SUM(D11:D13)</f>
        <v>137783</v>
      </c>
      <c r="E14" s="54"/>
      <c r="F14" s="62">
        <f>SUM(F11:F13)</f>
        <v>257788</v>
      </c>
      <c r="G14" s="45"/>
      <c r="H14" s="199">
        <f>SUM(H11:H13)</f>
        <v>32001</v>
      </c>
      <c r="I14" s="54"/>
      <c r="J14" s="62">
        <f>SUM(J11:J13)</f>
        <v>126347</v>
      </c>
    </row>
    <row r="15" spans="1:10" ht="20.399999999999999">
      <c r="A15" s="79"/>
      <c r="B15" s="18"/>
      <c r="C15" s="33"/>
      <c r="D15" s="54"/>
      <c r="E15" s="54"/>
      <c r="F15" s="54"/>
      <c r="G15" s="45"/>
      <c r="H15" s="54"/>
      <c r="I15" s="54"/>
      <c r="J15" s="54"/>
    </row>
    <row r="16" spans="1:10" ht="20.399999999999999">
      <c r="A16" s="12" t="s">
        <v>104</v>
      </c>
      <c r="B16" s="18"/>
      <c r="C16" s="33"/>
      <c r="D16" s="54"/>
      <c r="E16" s="54"/>
      <c r="F16" s="54"/>
      <c r="G16" s="45"/>
      <c r="H16" s="54"/>
      <c r="I16" s="54"/>
      <c r="J16" s="54"/>
    </row>
    <row r="17" spans="1:12" ht="20.399999999999999">
      <c r="A17" s="17" t="s">
        <v>39</v>
      </c>
      <c r="B17" s="18"/>
      <c r="C17" s="33"/>
      <c r="D17" s="124">
        <v>90234</v>
      </c>
      <c r="E17" s="54"/>
      <c r="F17" s="141">
        <v>37070</v>
      </c>
      <c r="G17" s="45"/>
      <c r="H17" s="124">
        <v>15327</v>
      </c>
      <c r="I17" s="54"/>
      <c r="J17" s="124">
        <v>37070</v>
      </c>
      <c r="L17" s="200"/>
    </row>
    <row r="18" spans="1:12" ht="20.399999999999999">
      <c r="A18" s="17" t="s">
        <v>72</v>
      </c>
      <c r="B18" s="18"/>
      <c r="C18" s="33"/>
      <c r="D18" s="124">
        <v>66953</v>
      </c>
      <c r="E18" s="54"/>
      <c r="F18" s="141">
        <v>174918</v>
      </c>
      <c r="G18" s="45"/>
      <c r="H18" s="124">
        <v>8338</v>
      </c>
      <c r="I18" s="54"/>
      <c r="J18" s="124">
        <v>58393</v>
      </c>
      <c r="L18" s="200"/>
    </row>
    <row r="19" spans="1:12" ht="20.399999999999999">
      <c r="A19" s="17" t="s">
        <v>37</v>
      </c>
      <c r="B19" s="18"/>
      <c r="C19" s="33"/>
      <c r="D19" s="124">
        <v>4228</v>
      </c>
      <c r="E19" s="54"/>
      <c r="F19" s="142">
        <v>4539</v>
      </c>
      <c r="G19" s="45"/>
      <c r="H19" s="124">
        <v>39</v>
      </c>
      <c r="I19" s="54"/>
      <c r="J19" s="124">
        <v>28</v>
      </c>
      <c r="L19" s="200"/>
    </row>
    <row r="20" spans="1:12" ht="20.399999999999999">
      <c r="A20" s="17" t="s">
        <v>73</v>
      </c>
      <c r="B20" s="18"/>
      <c r="C20" s="33"/>
      <c r="D20" s="124">
        <v>19101</v>
      </c>
      <c r="E20" s="54"/>
      <c r="F20" s="142">
        <v>18256</v>
      </c>
      <c r="G20" s="45"/>
      <c r="H20" s="124">
        <v>9898</v>
      </c>
      <c r="I20" s="54"/>
      <c r="J20" s="142">
        <v>9301</v>
      </c>
      <c r="L20" s="200"/>
    </row>
    <row r="21" spans="1:12" ht="20.399999999999999">
      <c r="A21" s="17" t="s">
        <v>178</v>
      </c>
      <c r="B21" s="18" t="s">
        <v>184</v>
      </c>
      <c r="C21" s="33"/>
      <c r="D21" s="124">
        <v>648690</v>
      </c>
      <c r="E21" s="54"/>
      <c r="F21" s="142">
        <v>0</v>
      </c>
      <c r="G21" s="45"/>
      <c r="H21" s="124">
        <v>768973</v>
      </c>
      <c r="I21" s="54"/>
      <c r="J21" s="142">
        <v>0</v>
      </c>
      <c r="L21" s="200"/>
    </row>
    <row r="22" spans="1:12" ht="20.399999999999999">
      <c r="A22" s="12" t="s">
        <v>105</v>
      </c>
      <c r="B22" s="18"/>
      <c r="C22" s="33"/>
      <c r="D22" s="62">
        <f>SUM(D17:D21)</f>
        <v>829206</v>
      </c>
      <c r="E22" s="54"/>
      <c r="F22" s="62">
        <f>SUM(F17:F21)</f>
        <v>234783</v>
      </c>
      <c r="G22" s="45"/>
      <c r="H22" s="62">
        <f>SUM(H17:H21)</f>
        <v>802575</v>
      </c>
      <c r="I22" s="54"/>
      <c r="J22" s="62">
        <f>SUM(J17:J21)</f>
        <v>104792</v>
      </c>
    </row>
    <row r="23" spans="1:12" ht="20.399999999999999">
      <c r="A23" s="12" t="s">
        <v>174</v>
      </c>
      <c r="B23" s="18"/>
      <c r="C23" s="33"/>
      <c r="D23" s="62">
        <f>D14-D22</f>
        <v>-691423</v>
      </c>
      <c r="E23" s="54"/>
      <c r="F23" s="62">
        <f>F14-F22</f>
        <v>23005</v>
      </c>
      <c r="G23" s="45"/>
      <c r="H23" s="62">
        <f>H14-H22</f>
        <v>-770574</v>
      </c>
      <c r="I23" s="54"/>
      <c r="J23" s="62">
        <f>J14-J22</f>
        <v>21555</v>
      </c>
    </row>
    <row r="24" spans="1:12" ht="20.399999999999999">
      <c r="A24" s="1" t="s">
        <v>36</v>
      </c>
      <c r="B24" s="35"/>
      <c r="C24" s="33"/>
      <c r="D24" s="124">
        <v>-5751</v>
      </c>
      <c r="E24" s="54"/>
      <c r="F24" s="141">
        <v>-11</v>
      </c>
      <c r="G24" s="45"/>
      <c r="H24" s="124">
        <v>-137</v>
      </c>
      <c r="I24" s="54"/>
      <c r="J24" s="141">
        <v>-11</v>
      </c>
    </row>
    <row r="25" spans="1:12" ht="20.399999999999999">
      <c r="A25" s="17" t="s">
        <v>125</v>
      </c>
      <c r="B25" s="35"/>
      <c r="C25" s="33"/>
      <c r="D25" s="157">
        <v>-2754</v>
      </c>
      <c r="E25" s="54"/>
      <c r="F25" s="157">
        <v>-25316</v>
      </c>
      <c r="G25" s="45"/>
      <c r="H25" s="157">
        <v>0</v>
      </c>
      <c r="I25" s="54"/>
      <c r="J25" s="157">
        <v>0</v>
      </c>
    </row>
    <row r="26" spans="1:12" ht="20.399999999999999">
      <c r="A26" s="11" t="s">
        <v>35</v>
      </c>
      <c r="B26" s="35"/>
      <c r="C26" s="33"/>
      <c r="D26" s="76">
        <f>SUM(D23:D25)</f>
        <v>-699928</v>
      </c>
      <c r="E26" s="54"/>
      <c r="F26" s="76">
        <f>SUM(F23:F25)</f>
        <v>-2322</v>
      </c>
      <c r="G26" s="45"/>
      <c r="H26" s="76">
        <f>SUM(H23:H25)</f>
        <v>-770711</v>
      </c>
      <c r="I26" s="54"/>
      <c r="J26" s="76">
        <f>SUM(J23:J25)</f>
        <v>21544</v>
      </c>
    </row>
    <row r="27" spans="1:12" ht="20.399999999999999">
      <c r="A27" s="17" t="s">
        <v>106</v>
      </c>
      <c r="B27" s="18"/>
      <c r="C27" s="33"/>
      <c r="D27" s="124">
        <v>29</v>
      </c>
      <c r="E27" s="54"/>
      <c r="F27" s="143">
        <v>-670</v>
      </c>
      <c r="G27" s="45"/>
      <c r="H27" s="54">
        <v>0</v>
      </c>
      <c r="I27" s="54"/>
      <c r="J27" s="54">
        <v>0</v>
      </c>
    </row>
    <row r="28" spans="1:12" ht="21" thickBot="1">
      <c r="A28" s="11" t="s">
        <v>34</v>
      </c>
      <c r="B28" s="35"/>
      <c r="C28" s="33"/>
      <c r="D28" s="59">
        <f>SUM(D26:D27)</f>
        <v>-699899</v>
      </c>
      <c r="E28" s="54"/>
      <c r="F28" s="59">
        <f>SUM(F26:F27)</f>
        <v>-2992</v>
      </c>
      <c r="G28" s="45"/>
      <c r="H28" s="59">
        <f>SUM(H26:H27)</f>
        <v>-770711</v>
      </c>
      <c r="I28" s="54"/>
      <c r="J28" s="59">
        <f>SUM(J26:J27)</f>
        <v>21544</v>
      </c>
    </row>
    <row r="29" spans="1:12" ht="21" thickTop="1">
      <c r="A29" s="1" t="s">
        <v>176</v>
      </c>
      <c r="C29" s="33"/>
      <c r="D29" s="54">
        <v>0</v>
      </c>
      <c r="E29" s="54"/>
      <c r="F29" s="54">
        <v>0</v>
      </c>
      <c r="G29" s="45"/>
      <c r="H29" s="54">
        <v>0</v>
      </c>
      <c r="I29" s="54"/>
      <c r="J29" s="157">
        <v>0</v>
      </c>
    </row>
    <row r="30" spans="1:12" ht="21" thickBot="1">
      <c r="A30" s="61" t="s">
        <v>177</v>
      </c>
      <c r="B30" s="33"/>
      <c r="C30" s="33"/>
      <c r="D30" s="59">
        <f>SUM(D28:D29)</f>
        <v>-699899</v>
      </c>
      <c r="E30" s="54"/>
      <c r="F30" s="59">
        <f>SUM(F28:F29)</f>
        <v>-2992</v>
      </c>
      <c r="G30" s="45"/>
      <c r="H30" s="59">
        <f>SUM(H28:H29)</f>
        <v>-770711</v>
      </c>
      <c r="I30" s="54"/>
      <c r="J30" s="59">
        <f>SUM(J28:J29)</f>
        <v>21544</v>
      </c>
    </row>
    <row r="31" spans="1:12" ht="21" thickTop="1">
      <c r="A31" s="61"/>
      <c r="B31" s="33"/>
      <c r="C31" s="33"/>
      <c r="D31" s="54"/>
      <c r="E31" s="54"/>
      <c r="F31" s="54"/>
      <c r="G31" s="45"/>
      <c r="H31" s="54"/>
      <c r="I31" s="54"/>
      <c r="J31" s="54"/>
      <c r="L31" s="60"/>
    </row>
    <row r="32" spans="1:12" ht="20.399999999999999">
      <c r="A32" s="119" t="s">
        <v>123</v>
      </c>
      <c r="B32" s="33"/>
      <c r="C32" s="33"/>
      <c r="D32" s="54"/>
      <c r="E32" s="54"/>
      <c r="F32" s="54"/>
      <c r="G32" s="45"/>
      <c r="H32" s="54"/>
      <c r="I32" s="54"/>
      <c r="J32" s="54"/>
      <c r="L32" s="60"/>
    </row>
    <row r="33" spans="1:12" ht="20.399999999999999">
      <c r="A33" s="115" t="s">
        <v>31</v>
      </c>
      <c r="B33" s="33"/>
      <c r="C33" s="33"/>
      <c r="D33" s="5">
        <f>D35</f>
        <v>-699899</v>
      </c>
      <c r="E33" s="5"/>
      <c r="F33" s="54">
        <f>F35</f>
        <v>-2992</v>
      </c>
      <c r="G33" s="11"/>
      <c r="H33" s="5">
        <f>H35</f>
        <v>-770711</v>
      </c>
      <c r="I33" s="5"/>
      <c r="J33" s="54">
        <f>J35</f>
        <v>21544</v>
      </c>
      <c r="L33" s="60"/>
    </row>
    <row r="34" spans="1:12" ht="20.399999999999999">
      <c r="A34" s="1" t="s">
        <v>160</v>
      </c>
      <c r="B34" s="33"/>
      <c r="C34" s="33"/>
      <c r="D34" s="5">
        <v>0</v>
      </c>
      <c r="E34" s="5"/>
      <c r="F34" s="54">
        <v>0</v>
      </c>
      <c r="G34" s="11"/>
      <c r="H34" s="5">
        <v>0</v>
      </c>
      <c r="I34" s="5"/>
      <c r="J34" s="54">
        <v>0</v>
      </c>
      <c r="L34" s="60"/>
    </row>
    <row r="35" spans="1:12" ht="21" thickBot="1">
      <c r="A35" s="61"/>
      <c r="B35" s="33"/>
      <c r="C35" s="33"/>
      <c r="D35" s="59">
        <f>+D28</f>
        <v>-699899</v>
      </c>
      <c r="E35" s="5"/>
      <c r="F35" s="172">
        <f>+F28</f>
        <v>-2992</v>
      </c>
      <c r="G35" s="11"/>
      <c r="H35" s="59">
        <f>+H28</f>
        <v>-770711</v>
      </c>
      <c r="I35" s="5"/>
      <c r="J35" s="172">
        <f>+J28</f>
        <v>21544</v>
      </c>
      <c r="L35" s="60"/>
    </row>
    <row r="36" spans="1:12" ht="21" thickTop="1">
      <c r="A36" s="61"/>
      <c r="B36" s="33"/>
      <c r="C36" s="33"/>
      <c r="D36" s="54"/>
      <c r="E36" s="5"/>
      <c r="F36" s="54"/>
      <c r="G36" s="11"/>
      <c r="H36" s="54"/>
      <c r="I36" s="120"/>
      <c r="J36" s="122"/>
      <c r="L36" s="60"/>
    </row>
    <row r="37" spans="1:12" ht="20.399999999999999">
      <c r="A37" s="12" t="s">
        <v>32</v>
      </c>
      <c r="B37" s="33"/>
      <c r="C37" s="33"/>
      <c r="D37" s="54"/>
      <c r="E37" s="54"/>
      <c r="F37" s="54"/>
      <c r="G37" s="45"/>
      <c r="H37" s="54"/>
      <c r="I37" s="54"/>
      <c r="J37" s="54"/>
    </row>
    <row r="38" spans="1:12" ht="20.399999999999999">
      <c r="A38" s="1" t="s">
        <v>31</v>
      </c>
      <c r="B38" s="33"/>
      <c r="C38" s="33"/>
      <c r="D38" s="54">
        <f>D40</f>
        <v>-699899</v>
      </c>
      <c r="E38" s="5"/>
      <c r="F38" s="54">
        <f>F40</f>
        <v>-2992</v>
      </c>
      <c r="G38" s="11"/>
      <c r="H38" s="54">
        <f>H40</f>
        <v>-770711</v>
      </c>
      <c r="I38" s="5"/>
      <c r="J38" s="54">
        <f>J40</f>
        <v>21544</v>
      </c>
      <c r="L38" s="60"/>
    </row>
    <row r="39" spans="1:12" ht="20.399999999999999">
      <c r="A39" s="1" t="s">
        <v>160</v>
      </c>
      <c r="B39" s="33"/>
      <c r="C39" s="33"/>
      <c r="D39" s="54">
        <v>0</v>
      </c>
      <c r="E39" s="5"/>
      <c r="F39" s="54">
        <v>0</v>
      </c>
      <c r="G39" s="11"/>
      <c r="H39" s="54">
        <v>0</v>
      </c>
      <c r="I39" s="5"/>
      <c r="J39" s="54">
        <v>0</v>
      </c>
      <c r="L39" s="60"/>
    </row>
    <row r="40" spans="1:12" ht="21" thickBot="1">
      <c r="A40" s="61"/>
      <c r="B40" s="33"/>
      <c r="C40" s="33"/>
      <c r="D40" s="59">
        <f>+D30</f>
        <v>-699899</v>
      </c>
      <c r="E40" s="5"/>
      <c r="F40" s="172">
        <f>+F30</f>
        <v>-2992</v>
      </c>
      <c r="G40" s="11"/>
      <c r="H40" s="59">
        <f>+H30</f>
        <v>-770711</v>
      </c>
      <c r="I40" s="5"/>
      <c r="J40" s="172">
        <f>+J30</f>
        <v>21544</v>
      </c>
      <c r="L40" s="60"/>
    </row>
    <row r="41" spans="1:12" ht="21" thickTop="1">
      <c r="A41" s="12"/>
      <c r="B41" s="33"/>
      <c r="C41" s="33"/>
      <c r="D41" s="54"/>
      <c r="E41" s="54"/>
      <c r="F41" s="54"/>
      <c r="G41" s="45"/>
      <c r="H41" s="54"/>
      <c r="I41" s="54"/>
      <c r="J41" s="54"/>
    </row>
    <row r="42" spans="1:12" ht="20.399999999999999">
      <c r="A42" s="12" t="s">
        <v>30</v>
      </c>
      <c r="B42" s="33"/>
      <c r="C42" s="33"/>
      <c r="D42" s="54"/>
      <c r="E42" s="54"/>
      <c r="F42" s="54"/>
      <c r="G42" s="45"/>
      <c r="H42" s="54"/>
      <c r="I42" s="54"/>
      <c r="J42" s="54"/>
    </row>
    <row r="43" spans="1:12" ht="20.399999999999999" thickBot="1">
      <c r="A43" s="58" t="s">
        <v>99</v>
      </c>
      <c r="B43" s="167">
        <v>22.2</v>
      </c>
      <c r="C43" s="168"/>
      <c r="D43" s="125">
        <v>-0.1018</v>
      </c>
      <c r="E43" s="169"/>
      <c r="F43" s="170">
        <v>-4.0000000000000002E-4</v>
      </c>
      <c r="G43" s="169"/>
      <c r="H43" s="125">
        <v>-0.11210000000000001</v>
      </c>
      <c r="I43" s="169"/>
      <c r="J43" s="125">
        <v>3.0999999999999999E-3</v>
      </c>
    </row>
    <row r="44" spans="1:12" ht="21" thickTop="1" thickBot="1">
      <c r="A44" s="1" t="s">
        <v>96</v>
      </c>
      <c r="B44" s="167">
        <v>22.2</v>
      </c>
      <c r="C44" s="168"/>
      <c r="D44" s="125">
        <v>-0.1018</v>
      </c>
      <c r="E44" s="169"/>
      <c r="F44" s="171">
        <v>-4.0000000000000002E-4</v>
      </c>
      <c r="G44" s="169"/>
      <c r="H44" s="125">
        <v>-0.11210000000000001</v>
      </c>
      <c r="I44" s="169"/>
      <c r="J44" s="125">
        <v>3.0999999999999999E-3</v>
      </c>
    </row>
    <row r="45" spans="1:12" ht="21" thickTop="1">
      <c r="B45" s="33"/>
      <c r="C45" s="33"/>
      <c r="D45" s="54"/>
      <c r="E45" s="57"/>
      <c r="F45" s="54"/>
      <c r="G45" s="45"/>
      <c r="H45" s="54"/>
      <c r="I45" s="57"/>
      <c r="J45" s="54"/>
    </row>
    <row r="46" spans="1:12" ht="20.399999999999999">
      <c r="B46" s="33"/>
      <c r="C46" s="33"/>
      <c r="D46" s="54"/>
      <c r="E46" s="57"/>
      <c r="F46" s="54"/>
      <c r="G46" s="45"/>
      <c r="H46" s="54"/>
      <c r="I46" s="57"/>
      <c r="J46" s="54"/>
    </row>
    <row r="47" spans="1:12" ht="20.399999999999999">
      <c r="B47" s="33"/>
      <c r="C47" s="33"/>
      <c r="D47" s="54"/>
      <c r="E47" s="57"/>
      <c r="F47" s="54"/>
      <c r="G47" s="45"/>
      <c r="H47" s="54"/>
      <c r="I47" s="57"/>
    </row>
    <row r="48" spans="1:12" ht="20.399999999999999">
      <c r="B48" s="33"/>
      <c r="C48" s="33"/>
      <c r="D48" s="54"/>
      <c r="E48" s="57"/>
      <c r="F48" s="54"/>
      <c r="G48" s="45"/>
      <c r="H48" s="54"/>
      <c r="I48" s="57"/>
      <c r="J48" s="54"/>
    </row>
    <row r="49" spans="1:10" ht="20.399999999999999">
      <c r="A49" s="20"/>
      <c r="B49" s="35"/>
      <c r="C49" s="33"/>
      <c r="D49" s="54"/>
      <c r="E49" s="54"/>
      <c r="F49" s="54"/>
      <c r="G49" s="45"/>
      <c r="H49" s="54"/>
      <c r="I49" s="54"/>
      <c r="J49" s="54"/>
    </row>
    <row r="50" spans="1:10" ht="20.399999999999999">
      <c r="D50" s="54"/>
      <c r="E50" s="57"/>
      <c r="F50" s="55"/>
      <c r="G50" s="45"/>
      <c r="H50" s="54"/>
      <c r="I50" s="56"/>
    </row>
    <row r="51" spans="1:10" ht="16.5" customHeight="1">
      <c r="B51" s="33"/>
      <c r="C51" s="33"/>
      <c r="D51" s="54"/>
      <c r="E51" s="54"/>
      <c r="F51" s="54"/>
      <c r="G51" s="45"/>
      <c r="H51" s="54"/>
      <c r="I51" s="54"/>
      <c r="J51" s="54"/>
    </row>
    <row r="52" spans="1:10" ht="16.5" customHeight="1">
      <c r="B52" s="33"/>
      <c r="C52" s="33"/>
      <c r="D52" s="54"/>
      <c r="E52" s="54"/>
      <c r="F52" s="54"/>
      <c r="G52" s="45"/>
      <c r="H52" s="54"/>
      <c r="I52" s="54"/>
      <c r="J52" s="54"/>
    </row>
    <row r="54" spans="1:10" ht="16.5" customHeight="1">
      <c r="B54" s="33"/>
      <c r="C54" s="33"/>
      <c r="D54" s="54"/>
      <c r="E54" s="54"/>
      <c r="F54" s="54"/>
      <c r="G54" s="45"/>
      <c r="H54" s="54"/>
      <c r="I54" s="54"/>
      <c r="J54" s="54"/>
    </row>
    <row r="55" spans="1:10" ht="16.5" customHeight="1">
      <c r="B55" s="33"/>
      <c r="C55" s="33"/>
      <c r="D55" s="54"/>
      <c r="E55" s="54"/>
      <c r="F55" s="54"/>
      <c r="G55" s="45"/>
      <c r="H55" s="54"/>
      <c r="I55" s="54"/>
      <c r="J55" s="54"/>
    </row>
    <row r="56" spans="1:10" ht="16.5" customHeight="1">
      <c r="B56" s="33"/>
      <c r="C56" s="33"/>
      <c r="D56" s="54"/>
      <c r="E56" s="54"/>
      <c r="F56" s="54"/>
      <c r="G56" s="45"/>
      <c r="H56" s="54"/>
      <c r="I56" s="54"/>
      <c r="J56" s="54"/>
    </row>
    <row r="57" spans="1:10" ht="16.5" customHeight="1">
      <c r="B57" s="33"/>
      <c r="C57" s="33"/>
      <c r="D57" s="54"/>
      <c r="E57" s="54"/>
      <c r="F57" s="54"/>
      <c r="G57" s="45"/>
      <c r="H57" s="54"/>
      <c r="I57" s="54"/>
      <c r="J57" s="54"/>
    </row>
    <row r="58" spans="1:10" ht="16.5" customHeight="1">
      <c r="B58" s="33"/>
      <c r="C58" s="33"/>
      <c r="D58" s="54"/>
      <c r="E58" s="54"/>
      <c r="F58" s="54"/>
      <c r="G58" s="45"/>
      <c r="H58" s="54"/>
      <c r="I58" s="54"/>
      <c r="J58" s="54"/>
    </row>
    <row r="59" spans="1:10" ht="16.5" customHeight="1">
      <c r="G59" s="45"/>
    </row>
    <row r="60" spans="1:10" ht="16.5" customHeight="1">
      <c r="G60" s="45"/>
    </row>
    <row r="61" spans="1:10" ht="16.5" customHeight="1">
      <c r="F61" s="55"/>
      <c r="G61" s="55"/>
      <c r="H61" s="54"/>
    </row>
    <row r="62" spans="1:10" ht="16.5" customHeight="1">
      <c r="F62" s="55"/>
      <c r="G62" s="55"/>
      <c r="H62" s="54"/>
    </row>
    <row r="63" spans="1:10" ht="16.5" customHeight="1">
      <c r="F63" s="55"/>
      <c r="G63" s="55"/>
      <c r="H63" s="54"/>
    </row>
    <row r="64" spans="1:10" ht="16.5" customHeight="1">
      <c r="F64" s="55"/>
      <c r="G64" s="55"/>
      <c r="H64" s="54"/>
    </row>
    <row r="65" spans="6:8" ht="16.5" customHeight="1">
      <c r="G65" s="55"/>
      <c r="H65" s="54"/>
    </row>
    <row r="66" spans="6:8" ht="16.5" customHeight="1">
      <c r="F66" s="55"/>
      <c r="H66" s="54"/>
    </row>
    <row r="67" spans="6:8" ht="16.5" customHeight="1">
      <c r="G67" s="55"/>
      <c r="H67" s="54"/>
    </row>
    <row r="69" spans="6:8" ht="16.5" customHeight="1">
      <c r="H69" s="54"/>
    </row>
    <row r="76" spans="6:8" ht="16.5" customHeight="1">
      <c r="H76" s="1">
        <f>SUM(H72:H75)</f>
        <v>0</v>
      </c>
    </row>
  </sheetData>
  <mergeCells count="4">
    <mergeCell ref="D8:F8"/>
    <mergeCell ref="H8:J8"/>
    <mergeCell ref="H1:J1"/>
    <mergeCell ref="H2:J2"/>
  </mergeCells>
  <pageMargins left="0.78740157480314998" right="0.33" top="0.98425196850393704" bottom="0.47244094488188998" header="0.15748031496063" footer="0.31496062992126"/>
  <pageSetup paperSize="9" scale="75" firstPageNumber="3" fitToWidth="0" fitToHeight="0" orientation="portrait" useFirstPageNumber="1" r:id="rId1"/>
  <headerFooter>
    <oddFooter>&amp;L&amp;"Angsana New,Regular"&amp;14The accompanying notes from an integral part of these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L76"/>
  <sheetViews>
    <sheetView view="pageBreakPreview" zoomScale="80" zoomScaleNormal="136" zoomScaleSheetLayoutView="80" zoomScalePageLayoutView="80" workbookViewId="0">
      <selection activeCell="N26" sqref="N26"/>
    </sheetView>
  </sheetViews>
  <sheetFormatPr defaultRowHeight="16.5" customHeight="1"/>
  <cols>
    <col min="1" max="1" width="49.109375" style="1" customWidth="1"/>
    <col min="2" max="2" width="8.33203125" style="1" customWidth="1"/>
    <col min="3" max="3" width="1.6640625" style="1" customWidth="1"/>
    <col min="4" max="4" width="13.33203125" style="1" bestFit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.10937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10937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10937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10937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10937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10937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10937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10937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10937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10937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10937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10937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10937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10937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10937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10937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10937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10937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10937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10937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10937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10937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10937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10937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10937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10937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10937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10937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10937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10937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10937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10937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10937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10937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10937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10937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10937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10937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10937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10937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10937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10937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10937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10937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10937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10937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10937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10937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10937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10937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10937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10937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10937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10937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10937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10937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10937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10937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10937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10937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10937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10937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10937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109375" style="1"/>
  </cols>
  <sheetData>
    <row r="1" spans="1:10" ht="20.399999999999999">
      <c r="H1" s="212" t="s">
        <v>14</v>
      </c>
      <c r="I1" s="212"/>
      <c r="J1" s="212"/>
    </row>
    <row r="2" spans="1:10" ht="20.399999999999999">
      <c r="H2" s="212" t="s">
        <v>11</v>
      </c>
      <c r="I2" s="212"/>
      <c r="J2" s="212"/>
    </row>
    <row r="3" spans="1:10" ht="20.399999999999999">
      <c r="A3" s="31" t="s">
        <v>115</v>
      </c>
    </row>
    <row r="4" spans="1:10" ht="20.399999999999999">
      <c r="A4" s="31" t="s">
        <v>42</v>
      </c>
    </row>
    <row r="5" spans="1:10" ht="20.399999999999999">
      <c r="A5" s="22" t="s">
        <v>165</v>
      </c>
    </row>
    <row r="6" spans="1:10" ht="19.8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3" customFormat="1" ht="20.399999999999999">
      <c r="A7" s="9"/>
      <c r="B7" s="10"/>
      <c r="C7" s="10"/>
      <c r="D7" s="63"/>
      <c r="E7" s="63"/>
      <c r="F7" s="63"/>
      <c r="G7" s="63"/>
      <c r="H7" s="41"/>
      <c r="I7" s="40"/>
      <c r="J7" s="40" t="s">
        <v>17</v>
      </c>
    </row>
    <row r="8" spans="1:10" s="12" customFormat="1" ht="20.399999999999999">
      <c r="A8" s="17"/>
      <c r="B8" s="10"/>
      <c r="C8" s="10"/>
      <c r="D8" s="211" t="s">
        <v>16</v>
      </c>
      <c r="E8" s="211"/>
      <c r="F8" s="211"/>
      <c r="G8" s="10"/>
      <c r="H8" s="211" t="s">
        <v>15</v>
      </c>
      <c r="I8" s="211"/>
      <c r="J8" s="211"/>
    </row>
    <row r="9" spans="1:10" s="12" customFormat="1" ht="20.399999999999999">
      <c r="A9" s="17"/>
      <c r="B9" s="183" t="s">
        <v>41</v>
      </c>
      <c r="C9" s="10"/>
      <c r="D9" s="186" t="s">
        <v>147</v>
      </c>
      <c r="E9" s="19"/>
      <c r="F9" s="186" t="s">
        <v>109</v>
      </c>
      <c r="G9" s="19"/>
      <c r="H9" s="181" t="s">
        <v>147</v>
      </c>
      <c r="I9" s="19"/>
      <c r="J9" s="186" t="s">
        <v>109</v>
      </c>
    </row>
    <row r="10" spans="1:10" ht="20.399999999999999">
      <c r="A10" s="12" t="s">
        <v>102</v>
      </c>
      <c r="B10" s="35"/>
      <c r="C10" s="33"/>
      <c r="D10" s="56"/>
      <c r="E10" s="57"/>
      <c r="F10" s="56"/>
      <c r="G10" s="45"/>
      <c r="H10" s="180"/>
      <c r="I10" s="56"/>
      <c r="J10" s="56"/>
    </row>
    <row r="11" spans="1:10" ht="20.399999999999999">
      <c r="A11" s="20" t="s">
        <v>40</v>
      </c>
      <c r="B11" s="18"/>
      <c r="C11" s="33"/>
      <c r="D11" s="124">
        <v>115837</v>
      </c>
      <c r="E11" s="54"/>
      <c r="F11" s="124">
        <v>98316</v>
      </c>
      <c r="G11" s="45"/>
      <c r="H11" s="124">
        <v>24639</v>
      </c>
      <c r="I11" s="54"/>
      <c r="J11" s="130">
        <v>98316</v>
      </c>
    </row>
    <row r="12" spans="1:10" ht="20.399999999999999">
      <c r="A12" s="20" t="s">
        <v>71</v>
      </c>
      <c r="B12" s="18"/>
      <c r="C12" s="33"/>
      <c r="D12" s="124">
        <v>320254</v>
      </c>
      <c r="E12" s="54"/>
      <c r="F12" s="124">
        <v>318065</v>
      </c>
      <c r="G12" s="45"/>
      <c r="H12" s="124">
        <v>81404</v>
      </c>
      <c r="I12" s="54"/>
      <c r="J12" s="130">
        <v>165235</v>
      </c>
    </row>
    <row r="13" spans="1:10" ht="20.399999999999999">
      <c r="A13" s="17" t="s">
        <v>38</v>
      </c>
      <c r="B13" s="18" t="s">
        <v>179</v>
      </c>
      <c r="C13" s="33"/>
      <c r="D13" s="124">
        <v>8573</v>
      </c>
      <c r="E13" s="54"/>
      <c r="F13" s="124">
        <v>12044</v>
      </c>
      <c r="G13" s="45"/>
      <c r="H13" s="124">
        <v>16453</v>
      </c>
      <c r="I13" s="54"/>
      <c r="J13" s="131">
        <v>13591</v>
      </c>
    </row>
    <row r="14" spans="1:10" ht="20.399999999999999">
      <c r="A14" s="12" t="s">
        <v>103</v>
      </c>
      <c r="B14" s="18"/>
      <c r="C14" s="33"/>
      <c r="D14" s="62">
        <f>SUM(D11:D13)</f>
        <v>444664</v>
      </c>
      <c r="E14" s="54"/>
      <c r="F14" s="62">
        <f>SUM(F11:F13)</f>
        <v>428425</v>
      </c>
      <c r="G14" s="45"/>
      <c r="H14" s="199">
        <f>SUM(H11:H13)</f>
        <v>122496</v>
      </c>
      <c r="I14" s="54"/>
      <c r="J14" s="62">
        <f>SUM(J11:J13)</f>
        <v>277142</v>
      </c>
    </row>
    <row r="15" spans="1:10" ht="20.399999999999999">
      <c r="A15" s="79"/>
      <c r="B15" s="18"/>
      <c r="C15" s="33"/>
      <c r="D15" s="54"/>
      <c r="E15" s="54"/>
      <c r="F15" s="54"/>
      <c r="G15" s="45"/>
      <c r="H15" s="54"/>
      <c r="I15" s="54"/>
      <c r="J15" s="54"/>
    </row>
    <row r="16" spans="1:10" ht="20.399999999999999">
      <c r="A16" s="12" t="s">
        <v>104</v>
      </c>
      <c r="B16" s="18"/>
      <c r="C16" s="33"/>
      <c r="D16" s="54"/>
      <c r="E16" s="54"/>
      <c r="F16" s="54"/>
      <c r="G16" s="45"/>
      <c r="H16" s="54"/>
      <c r="I16" s="54"/>
      <c r="J16" s="54"/>
    </row>
    <row r="17" spans="1:12" ht="20.399999999999999">
      <c r="A17" s="17" t="s">
        <v>39</v>
      </c>
      <c r="B17" s="18"/>
      <c r="C17" s="33"/>
      <c r="D17" s="124">
        <v>113330</v>
      </c>
      <c r="E17" s="54"/>
      <c r="F17" s="141">
        <v>73776</v>
      </c>
      <c r="G17" s="45"/>
      <c r="H17" s="124">
        <v>21470</v>
      </c>
      <c r="I17" s="54"/>
      <c r="J17" s="124">
        <v>73776</v>
      </c>
    </row>
    <row r="18" spans="1:12" ht="20.399999999999999">
      <c r="A18" s="17" t="s">
        <v>72</v>
      </c>
      <c r="B18" s="18"/>
      <c r="C18" s="33"/>
      <c r="D18" s="124">
        <v>309919</v>
      </c>
      <c r="E18" s="54"/>
      <c r="F18" s="141">
        <v>277999</v>
      </c>
      <c r="G18" s="45"/>
      <c r="H18" s="124">
        <v>76724</v>
      </c>
      <c r="I18" s="54"/>
      <c r="J18" s="124">
        <v>141976</v>
      </c>
    </row>
    <row r="19" spans="1:12" ht="20.399999999999999">
      <c r="A19" s="17" t="s">
        <v>37</v>
      </c>
      <c r="B19" s="18"/>
      <c r="C19" s="33"/>
      <c r="D19" s="124">
        <v>8468</v>
      </c>
      <c r="E19" s="54"/>
      <c r="F19" s="142">
        <v>12020</v>
      </c>
      <c r="G19" s="45"/>
      <c r="H19" s="124">
        <v>60</v>
      </c>
      <c r="I19" s="54"/>
      <c r="J19" s="124">
        <v>288</v>
      </c>
    </row>
    <row r="20" spans="1:12" ht="20.399999999999999">
      <c r="A20" s="17" t="s">
        <v>73</v>
      </c>
      <c r="B20" s="18"/>
      <c r="C20" s="33"/>
      <c r="D20" s="124">
        <v>41400</v>
      </c>
      <c r="E20" s="54"/>
      <c r="F20" s="142">
        <v>32794</v>
      </c>
      <c r="G20" s="45"/>
      <c r="H20" s="124">
        <v>20918</v>
      </c>
      <c r="I20" s="54"/>
      <c r="J20" s="142">
        <v>18707</v>
      </c>
    </row>
    <row r="21" spans="1:12" ht="20.399999999999999">
      <c r="A21" s="201" t="s">
        <v>178</v>
      </c>
      <c r="B21" s="18" t="s">
        <v>184</v>
      </c>
      <c r="C21" s="33"/>
      <c r="D21" s="124">
        <v>648690</v>
      </c>
      <c r="E21" s="54"/>
      <c r="F21" s="142">
        <v>588</v>
      </c>
      <c r="G21" s="45"/>
      <c r="H21" s="124">
        <v>768973</v>
      </c>
      <c r="I21" s="54"/>
      <c r="J21" s="142">
        <v>588</v>
      </c>
    </row>
    <row r="22" spans="1:12" ht="20.399999999999999">
      <c r="A22" s="12" t="s">
        <v>105</v>
      </c>
      <c r="B22" s="18"/>
      <c r="C22" s="33"/>
      <c r="D22" s="62">
        <f>SUM(D17:D21)</f>
        <v>1121807</v>
      </c>
      <c r="E22" s="54"/>
      <c r="F22" s="62">
        <f>SUM(F17:F21)</f>
        <v>397177</v>
      </c>
      <c r="G22" s="45"/>
      <c r="H22" s="62">
        <f>SUM(H17:H21)</f>
        <v>888145</v>
      </c>
      <c r="I22" s="54"/>
      <c r="J22" s="62">
        <f>SUM(J17:J21)</f>
        <v>235335</v>
      </c>
    </row>
    <row r="23" spans="1:12" ht="20.399999999999999">
      <c r="A23" s="12" t="s">
        <v>174</v>
      </c>
      <c r="B23" s="18"/>
      <c r="C23" s="33"/>
      <c r="D23" s="206">
        <f>D14-D22</f>
        <v>-677143</v>
      </c>
      <c r="E23" s="54"/>
      <c r="F23" s="206">
        <f>F14-F22</f>
        <v>31248</v>
      </c>
      <c r="G23" s="45"/>
      <c r="H23" s="206">
        <f>H14-H22</f>
        <v>-765649</v>
      </c>
      <c r="I23" s="54"/>
      <c r="J23" s="206">
        <f>J14-J22</f>
        <v>41807</v>
      </c>
    </row>
    <row r="24" spans="1:12" ht="20.399999999999999">
      <c r="A24" s="1" t="s">
        <v>36</v>
      </c>
      <c r="B24" s="35"/>
      <c r="C24" s="33"/>
      <c r="D24" s="124">
        <v>-12774</v>
      </c>
      <c r="E24" s="54"/>
      <c r="F24" s="141">
        <v>-34</v>
      </c>
      <c r="G24" s="45"/>
      <c r="H24" s="124">
        <v>-291</v>
      </c>
      <c r="I24" s="54"/>
      <c r="J24" s="141">
        <v>-34</v>
      </c>
    </row>
    <row r="25" spans="1:12" ht="20.399999999999999">
      <c r="A25" s="17" t="s">
        <v>125</v>
      </c>
      <c r="B25" s="35"/>
      <c r="C25" s="33"/>
      <c r="D25" s="124">
        <v>-5560</v>
      </c>
      <c r="E25" s="54"/>
      <c r="F25" s="124">
        <f>-16450</f>
        <v>-16450</v>
      </c>
      <c r="G25" s="45"/>
      <c r="H25" s="5">
        <v>0</v>
      </c>
      <c r="I25" s="54"/>
      <c r="J25" s="5">
        <v>0</v>
      </c>
    </row>
    <row r="26" spans="1:12" ht="20.399999999999999">
      <c r="A26" s="11" t="s">
        <v>35</v>
      </c>
      <c r="B26" s="35"/>
      <c r="C26" s="33"/>
      <c r="D26" s="76">
        <f>SUM(D23:D25)</f>
        <v>-695477</v>
      </c>
      <c r="E26" s="54"/>
      <c r="F26" s="76">
        <f>SUM(F23:F25)</f>
        <v>14764</v>
      </c>
      <c r="G26" s="45"/>
      <c r="H26" s="76">
        <f>SUM(H23:H25)</f>
        <v>-765940</v>
      </c>
      <c r="I26" s="54"/>
      <c r="J26" s="76">
        <f>SUM(J23:J25)</f>
        <v>41773</v>
      </c>
    </row>
    <row r="27" spans="1:12" ht="20.399999999999999">
      <c r="A27" s="17" t="s">
        <v>106</v>
      </c>
      <c r="B27" s="18"/>
      <c r="C27" s="33"/>
      <c r="D27" s="124">
        <v>-770</v>
      </c>
      <c r="E27" s="54"/>
      <c r="F27" s="143">
        <v>-649</v>
      </c>
      <c r="G27" s="45"/>
      <c r="H27" s="54">
        <v>0</v>
      </c>
      <c r="I27" s="54"/>
      <c r="J27" s="54">
        <v>0</v>
      </c>
    </row>
    <row r="28" spans="1:12" ht="21" thickBot="1">
      <c r="A28" s="11" t="s">
        <v>34</v>
      </c>
      <c r="B28" s="35"/>
      <c r="C28" s="33"/>
      <c r="D28" s="59">
        <f>SUM(D26:D27)</f>
        <v>-696247</v>
      </c>
      <c r="E28" s="54"/>
      <c r="F28" s="59">
        <f>SUM(F26:F27)</f>
        <v>14115</v>
      </c>
      <c r="G28" s="45"/>
      <c r="H28" s="59">
        <f>SUM(H26:H27)</f>
        <v>-765940</v>
      </c>
      <c r="I28" s="54"/>
      <c r="J28" s="59">
        <f>SUM(J26:J27)</f>
        <v>41773</v>
      </c>
    </row>
    <row r="29" spans="1:12" ht="21" thickTop="1">
      <c r="A29" s="1" t="s">
        <v>176</v>
      </c>
      <c r="C29" s="33"/>
      <c r="D29" s="54">
        <v>0</v>
      </c>
      <c r="E29" s="54"/>
      <c r="F29" s="54">
        <v>0</v>
      </c>
      <c r="G29" s="45"/>
      <c r="H29" s="54">
        <v>0</v>
      </c>
      <c r="I29" s="54"/>
      <c r="J29" s="157">
        <v>0</v>
      </c>
    </row>
    <row r="30" spans="1:12" ht="21" thickBot="1">
      <c r="A30" s="61" t="s">
        <v>177</v>
      </c>
      <c r="B30" s="33"/>
      <c r="C30" s="33"/>
      <c r="D30" s="59">
        <f>SUM(D28:D29)</f>
        <v>-696247</v>
      </c>
      <c r="E30" s="54"/>
      <c r="F30" s="59">
        <f>SUM(F28:F29)</f>
        <v>14115</v>
      </c>
      <c r="G30" s="45"/>
      <c r="H30" s="59">
        <f>SUM(H28:H29)</f>
        <v>-765940</v>
      </c>
      <c r="I30" s="54"/>
      <c r="J30" s="59">
        <f>SUM(J28:J29)</f>
        <v>41773</v>
      </c>
    </row>
    <row r="31" spans="1:12" ht="21" thickTop="1">
      <c r="A31" s="12"/>
      <c r="B31" s="33"/>
      <c r="C31" s="33"/>
      <c r="D31" s="54"/>
      <c r="E31" s="54"/>
      <c r="F31" s="54"/>
      <c r="G31" s="45"/>
      <c r="H31" s="54"/>
      <c r="I31" s="54"/>
      <c r="J31" s="54"/>
    </row>
    <row r="32" spans="1:12" ht="20.399999999999999">
      <c r="A32" s="12" t="s">
        <v>123</v>
      </c>
      <c r="B32" s="33"/>
      <c r="C32" s="33"/>
      <c r="D32" s="54"/>
      <c r="E32" s="54"/>
      <c r="F32" s="54"/>
      <c r="G32" s="45"/>
      <c r="H32" s="54"/>
      <c r="I32" s="54"/>
      <c r="J32" s="54"/>
      <c r="L32" s="60"/>
    </row>
    <row r="33" spans="1:12" ht="20.399999999999999">
      <c r="A33" s="1" t="s">
        <v>31</v>
      </c>
      <c r="B33" s="33"/>
      <c r="C33" s="33"/>
      <c r="D33" s="5">
        <f>D35</f>
        <v>-696247</v>
      </c>
      <c r="E33" s="5"/>
      <c r="F33" s="54">
        <f>F35-F34</f>
        <v>14115</v>
      </c>
      <c r="G33" s="11"/>
      <c r="H33" s="5">
        <f>H35</f>
        <v>-765940</v>
      </c>
      <c r="I33" s="5"/>
      <c r="J33" s="54">
        <f>J35</f>
        <v>41773</v>
      </c>
      <c r="L33" s="60"/>
    </row>
    <row r="34" spans="1:12" ht="20.399999999999999">
      <c r="A34" s="1" t="s">
        <v>160</v>
      </c>
      <c r="B34" s="33"/>
      <c r="C34" s="33"/>
      <c r="D34" s="5">
        <v>0</v>
      </c>
      <c r="E34" s="5"/>
      <c r="F34" s="54">
        <v>0</v>
      </c>
      <c r="G34" s="11"/>
      <c r="H34" s="5">
        <v>0</v>
      </c>
      <c r="I34" s="5"/>
      <c r="J34" s="54">
        <v>0</v>
      </c>
      <c r="L34" s="60"/>
    </row>
    <row r="35" spans="1:12" ht="21" thickBot="1">
      <c r="A35" s="61"/>
      <c r="B35" s="33"/>
      <c r="C35" s="33"/>
      <c r="D35" s="59">
        <f>+D28</f>
        <v>-696247</v>
      </c>
      <c r="E35" s="5"/>
      <c r="F35" s="172">
        <f>+F28</f>
        <v>14115</v>
      </c>
      <c r="G35" s="11"/>
      <c r="H35" s="59">
        <f>+H28</f>
        <v>-765940</v>
      </c>
      <c r="I35" s="5"/>
      <c r="J35" s="172">
        <f>+J28</f>
        <v>41773</v>
      </c>
      <c r="L35" s="60"/>
    </row>
    <row r="36" spans="1:12" ht="21" thickTop="1">
      <c r="A36" s="61"/>
      <c r="B36" s="33"/>
      <c r="C36" s="33"/>
      <c r="D36" s="54"/>
      <c r="E36" s="5"/>
      <c r="F36" s="54"/>
      <c r="G36" s="11"/>
      <c r="H36" s="54"/>
      <c r="I36" s="120"/>
      <c r="J36" s="122"/>
      <c r="L36" s="60"/>
    </row>
    <row r="37" spans="1:12" ht="20.399999999999999">
      <c r="A37" s="12" t="s">
        <v>32</v>
      </c>
      <c r="B37" s="33"/>
      <c r="C37" s="33"/>
      <c r="D37" s="54"/>
      <c r="E37" s="54"/>
      <c r="F37" s="54"/>
      <c r="G37" s="45"/>
      <c r="H37" s="54"/>
      <c r="I37" s="54"/>
      <c r="J37" s="54"/>
    </row>
    <row r="38" spans="1:12" ht="20.399999999999999">
      <c r="A38" s="1" t="s">
        <v>31</v>
      </c>
      <c r="B38" s="33"/>
      <c r="C38" s="33"/>
      <c r="D38" s="54">
        <f>D40</f>
        <v>-696247</v>
      </c>
      <c r="E38" s="5"/>
      <c r="F38" s="54">
        <f>F40-F39</f>
        <v>14115</v>
      </c>
      <c r="G38" s="11"/>
      <c r="H38" s="54">
        <f>H40</f>
        <v>-765940</v>
      </c>
      <c r="I38" s="5"/>
      <c r="J38" s="54">
        <f>J40</f>
        <v>41773</v>
      </c>
      <c r="L38" s="60"/>
    </row>
    <row r="39" spans="1:12" ht="20.399999999999999">
      <c r="A39" s="1" t="s">
        <v>160</v>
      </c>
      <c r="B39" s="33"/>
      <c r="C39" s="33"/>
      <c r="D39" s="54">
        <v>0</v>
      </c>
      <c r="E39" s="5"/>
      <c r="F39" s="54">
        <v>0</v>
      </c>
      <c r="G39" s="11"/>
      <c r="H39" s="54">
        <v>0</v>
      </c>
      <c r="I39" s="5"/>
      <c r="J39" s="54">
        <v>0</v>
      </c>
      <c r="L39" s="60"/>
    </row>
    <row r="40" spans="1:12" ht="21" thickBot="1">
      <c r="A40" s="61"/>
      <c r="B40" s="33"/>
      <c r="C40" s="33"/>
      <c r="D40" s="59">
        <f>+D30</f>
        <v>-696247</v>
      </c>
      <c r="E40" s="5"/>
      <c r="F40" s="172">
        <f>+F30</f>
        <v>14115</v>
      </c>
      <c r="G40" s="11"/>
      <c r="H40" s="59">
        <f>+H30</f>
        <v>-765940</v>
      </c>
      <c r="I40" s="5"/>
      <c r="J40" s="172">
        <f>+J30</f>
        <v>41773</v>
      </c>
      <c r="L40" s="60"/>
    </row>
    <row r="41" spans="1:12" ht="21" thickTop="1">
      <c r="A41" s="12"/>
      <c r="B41" s="33"/>
      <c r="C41" s="33"/>
      <c r="D41" s="54"/>
      <c r="E41" s="54"/>
      <c r="F41" s="54"/>
      <c r="G41" s="45"/>
      <c r="H41" s="54"/>
      <c r="I41" s="54"/>
      <c r="J41" s="54"/>
    </row>
    <row r="42" spans="1:12" ht="20.399999999999999">
      <c r="A42" s="12" t="s">
        <v>30</v>
      </c>
      <c r="B42" s="33"/>
      <c r="C42" s="33"/>
      <c r="D42" s="54"/>
      <c r="E42" s="54"/>
      <c r="F42" s="54"/>
      <c r="G42" s="45"/>
      <c r="H42" s="54"/>
      <c r="I42" s="54"/>
      <c r="J42" s="54"/>
    </row>
    <row r="43" spans="1:12" ht="20.399999999999999" thickBot="1">
      <c r="A43" s="58" t="s">
        <v>99</v>
      </c>
      <c r="B43" s="167">
        <v>22.2</v>
      </c>
      <c r="C43" s="168"/>
      <c r="D43" s="125">
        <v>-0.1013</v>
      </c>
      <c r="E43" s="169"/>
      <c r="F43" s="170">
        <v>2.0999999999999999E-3</v>
      </c>
      <c r="G43" s="169"/>
      <c r="H43" s="125">
        <v>-0.1114</v>
      </c>
      <c r="I43" s="169"/>
      <c r="J43" s="125">
        <v>6.1000000000000004E-3</v>
      </c>
    </row>
    <row r="44" spans="1:12" ht="21" thickTop="1" thickBot="1">
      <c r="A44" s="1" t="s">
        <v>96</v>
      </c>
      <c r="B44" s="167">
        <v>22.2</v>
      </c>
      <c r="C44" s="168"/>
      <c r="D44" s="125">
        <v>-0.1013</v>
      </c>
      <c r="E44" s="169"/>
      <c r="F44" s="171">
        <v>2.0999999999999999E-3</v>
      </c>
      <c r="G44" s="169"/>
      <c r="H44" s="125">
        <v>-0.1114</v>
      </c>
      <c r="I44" s="169"/>
      <c r="J44" s="125">
        <v>6.1000000000000004E-3</v>
      </c>
    </row>
    <row r="45" spans="1:12" ht="21" thickTop="1">
      <c r="B45" s="33"/>
      <c r="C45" s="33"/>
      <c r="D45" s="54"/>
      <c r="E45" s="57"/>
      <c r="F45" s="54"/>
      <c r="G45" s="45"/>
      <c r="H45" s="54"/>
      <c r="I45" s="57"/>
      <c r="J45" s="54"/>
    </row>
    <row r="46" spans="1:12" ht="20.399999999999999">
      <c r="B46" s="33"/>
      <c r="C46" s="33"/>
      <c r="D46" s="54"/>
      <c r="E46" s="57"/>
      <c r="F46" s="54"/>
      <c r="G46" s="45"/>
      <c r="H46" s="54"/>
      <c r="I46" s="57"/>
      <c r="J46" s="54"/>
    </row>
    <row r="47" spans="1:12" ht="20.399999999999999">
      <c r="B47" s="33"/>
      <c r="C47" s="33"/>
      <c r="D47" s="54"/>
      <c r="E47" s="57"/>
      <c r="F47" s="54"/>
      <c r="G47" s="45"/>
      <c r="H47" s="54"/>
      <c r="I47" s="57"/>
    </row>
    <row r="48" spans="1:12" ht="20.399999999999999">
      <c r="B48" s="33"/>
      <c r="C48" s="33"/>
      <c r="D48" s="54"/>
      <c r="E48" s="57"/>
      <c r="F48" s="54"/>
      <c r="G48" s="45"/>
      <c r="H48" s="54"/>
      <c r="I48" s="57"/>
      <c r="J48" s="54"/>
    </row>
    <row r="49" spans="1:10" ht="20.399999999999999">
      <c r="A49" s="20"/>
      <c r="B49" s="35"/>
      <c r="C49" s="33"/>
      <c r="D49" s="54"/>
      <c r="E49" s="54"/>
      <c r="F49" s="54"/>
      <c r="G49" s="45"/>
      <c r="H49" s="54"/>
      <c r="I49" s="54"/>
      <c r="J49" s="54"/>
    </row>
    <row r="50" spans="1:10" ht="20.399999999999999">
      <c r="D50" s="54"/>
      <c r="E50" s="57"/>
      <c r="F50" s="55"/>
      <c r="G50" s="45"/>
      <c r="H50" s="54"/>
      <c r="I50" s="56"/>
    </row>
    <row r="51" spans="1:10" ht="16.5" customHeight="1">
      <c r="B51" s="33"/>
      <c r="C51" s="33"/>
      <c r="D51" s="54"/>
      <c r="E51" s="54"/>
      <c r="F51" s="54"/>
      <c r="G51" s="45"/>
      <c r="H51" s="54"/>
      <c r="I51" s="54"/>
      <c r="J51" s="54"/>
    </row>
    <row r="52" spans="1:10" ht="16.5" customHeight="1">
      <c r="B52" s="33"/>
      <c r="C52" s="33"/>
      <c r="D52" s="54"/>
      <c r="E52" s="54"/>
      <c r="F52" s="54"/>
      <c r="G52" s="45"/>
      <c r="H52" s="54"/>
      <c r="I52" s="54"/>
      <c r="J52" s="54"/>
    </row>
    <row r="54" spans="1:10" ht="16.5" customHeight="1">
      <c r="B54" s="33"/>
      <c r="C54" s="33"/>
      <c r="D54" s="54"/>
      <c r="E54" s="54"/>
      <c r="F54" s="54"/>
      <c r="G54" s="45"/>
      <c r="H54" s="54"/>
      <c r="I54" s="54"/>
      <c r="J54" s="54"/>
    </row>
    <row r="55" spans="1:10" ht="16.5" customHeight="1">
      <c r="B55" s="33"/>
      <c r="C55" s="33"/>
      <c r="D55" s="54"/>
      <c r="E55" s="54"/>
      <c r="F55" s="54"/>
      <c r="G55" s="45"/>
      <c r="H55" s="54"/>
      <c r="I55" s="54"/>
      <c r="J55" s="54"/>
    </row>
    <row r="56" spans="1:10" ht="16.5" customHeight="1">
      <c r="B56" s="33"/>
      <c r="C56" s="33"/>
      <c r="D56" s="54"/>
      <c r="E56" s="54"/>
      <c r="F56" s="54"/>
      <c r="G56" s="45"/>
      <c r="H56" s="54"/>
      <c r="I56" s="54"/>
      <c r="J56" s="54"/>
    </row>
    <row r="57" spans="1:10" ht="16.5" customHeight="1">
      <c r="B57" s="33"/>
      <c r="C57" s="33"/>
      <c r="D57" s="54"/>
      <c r="E57" s="54"/>
      <c r="F57" s="54"/>
      <c r="G57" s="45"/>
      <c r="H57" s="54"/>
      <c r="I57" s="54"/>
      <c r="J57" s="54"/>
    </row>
    <row r="58" spans="1:10" ht="16.5" customHeight="1">
      <c r="B58" s="33"/>
      <c r="C58" s="33"/>
      <c r="D58" s="54"/>
      <c r="E58" s="54"/>
      <c r="F58" s="54"/>
      <c r="G58" s="45"/>
      <c r="H58" s="54"/>
      <c r="I58" s="54"/>
      <c r="J58" s="54"/>
    </row>
    <row r="59" spans="1:10" ht="16.5" customHeight="1">
      <c r="G59" s="45"/>
    </row>
    <row r="60" spans="1:10" ht="16.5" customHeight="1">
      <c r="G60" s="45"/>
    </row>
    <row r="61" spans="1:10" ht="16.5" customHeight="1">
      <c r="F61" s="55"/>
      <c r="G61" s="55"/>
      <c r="H61" s="54"/>
    </row>
    <row r="62" spans="1:10" ht="16.5" customHeight="1">
      <c r="F62" s="55"/>
      <c r="G62" s="55"/>
      <c r="H62" s="54"/>
    </row>
    <row r="63" spans="1:10" ht="16.5" customHeight="1">
      <c r="F63" s="55"/>
      <c r="G63" s="55"/>
      <c r="H63" s="54"/>
    </row>
    <row r="64" spans="1:10" ht="16.5" customHeight="1">
      <c r="F64" s="55"/>
      <c r="G64" s="55"/>
      <c r="H64" s="54"/>
    </row>
    <row r="65" spans="6:8" ht="16.5" customHeight="1">
      <c r="G65" s="55"/>
      <c r="H65" s="54"/>
    </row>
    <row r="66" spans="6:8" ht="16.5" customHeight="1">
      <c r="F66" s="55"/>
      <c r="H66" s="54"/>
    </row>
    <row r="67" spans="6:8" ht="16.5" customHeight="1">
      <c r="G67" s="55"/>
      <c r="H67" s="54"/>
    </row>
    <row r="69" spans="6:8" ht="16.5" customHeight="1">
      <c r="H69" s="54"/>
    </row>
    <row r="76" spans="6:8" ht="16.5" customHeight="1">
      <c r="H76" s="1">
        <f>SUM(H72:H75)</f>
        <v>0</v>
      </c>
    </row>
  </sheetData>
  <mergeCells count="4">
    <mergeCell ref="H1:J1"/>
    <mergeCell ref="H2:J2"/>
    <mergeCell ref="D8:F8"/>
    <mergeCell ref="H8:J8"/>
  </mergeCells>
  <pageMargins left="0.78740157480314965" right="0.31496062992125984" top="0.98425196850393704" bottom="0.47244094488188981" header="0.15748031496062992" footer="0.31496062992125984"/>
  <pageSetup paperSize="9" scale="75" firstPageNumber="4" fitToWidth="0" fitToHeight="0" orientation="portrait" useFirstPageNumber="1" r:id="rId1"/>
  <headerFooter>
    <oddFooter>&amp;L&amp;"Angsana New,ธรรมดา"&amp;14The accompanying notes from an integral part of these interim financial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R78"/>
  <sheetViews>
    <sheetView view="pageBreakPreview" zoomScaleNormal="100" zoomScaleSheetLayoutView="100" zoomScalePageLayoutView="90" workbookViewId="0">
      <selection activeCell="N16" sqref="N16"/>
    </sheetView>
  </sheetViews>
  <sheetFormatPr defaultColWidth="9.109375" defaultRowHeight="17.100000000000001" customHeight="1"/>
  <cols>
    <col min="1" max="1" width="4.33203125" style="85" customWidth="1"/>
    <col min="2" max="2" width="21.44140625" style="85" customWidth="1"/>
    <col min="3" max="3" width="9" style="85" customWidth="1"/>
    <col min="4" max="4" width="8" style="90" bestFit="1" customWidth="1"/>
    <col min="5" max="5" width="1.5546875" style="85" customWidth="1"/>
    <col min="6" max="6" width="15.44140625" style="96" customWidth="1"/>
    <col min="7" max="7" width="1.5546875" style="96" customWidth="1"/>
    <col min="8" max="8" width="15.44140625" style="96" customWidth="1"/>
    <col min="9" max="9" width="1.5546875" style="96" customWidth="1"/>
    <col min="10" max="10" width="15.44140625" style="96" customWidth="1"/>
    <col min="11" max="11" width="1.44140625" style="96" customWidth="1"/>
    <col min="12" max="12" width="15.44140625" style="96" customWidth="1"/>
    <col min="13" max="13" width="1.44140625" style="99" customWidth="1"/>
    <col min="14" max="14" width="15.44140625" style="96" customWidth="1"/>
    <col min="15" max="15" width="1.5546875" style="99" customWidth="1"/>
    <col min="16" max="16" width="15.44140625" style="96" customWidth="1"/>
    <col min="17" max="17" width="11.109375" style="85" bestFit="1" customWidth="1"/>
    <col min="18" max="16384" width="9.109375" style="85"/>
  </cols>
  <sheetData>
    <row r="1" spans="1:18" ht="20.399999999999999">
      <c r="N1" s="214" t="s">
        <v>14</v>
      </c>
      <c r="O1" s="214"/>
      <c r="P1" s="214"/>
    </row>
    <row r="2" spans="1:18" ht="20.399999999999999">
      <c r="N2" s="214" t="s">
        <v>11</v>
      </c>
      <c r="O2" s="214"/>
      <c r="P2" s="214"/>
    </row>
    <row r="3" spans="1:18" ht="20.399999999999999">
      <c r="A3" s="86" t="s">
        <v>115</v>
      </c>
      <c r="B3" s="86"/>
      <c r="C3" s="82"/>
      <c r="D3" s="83"/>
      <c r="E3" s="82"/>
      <c r="F3" s="84"/>
      <c r="G3" s="84"/>
      <c r="H3" s="84"/>
      <c r="I3" s="84"/>
      <c r="J3" s="84"/>
      <c r="K3" s="84"/>
      <c r="L3" s="114"/>
      <c r="M3" s="114"/>
      <c r="N3" s="87"/>
      <c r="O3" s="114"/>
      <c r="P3" s="87"/>
    </row>
    <row r="4" spans="1:18" ht="20.399999999999999">
      <c r="A4" s="67" t="s">
        <v>55</v>
      </c>
      <c r="B4" s="67"/>
      <c r="C4" s="82"/>
      <c r="D4" s="83"/>
      <c r="E4" s="82"/>
      <c r="F4" s="84"/>
      <c r="G4" s="84"/>
      <c r="H4" s="84"/>
      <c r="I4" s="84"/>
      <c r="J4" s="84"/>
      <c r="K4" s="84"/>
      <c r="L4" s="114"/>
      <c r="M4" s="114"/>
      <c r="N4" s="87"/>
      <c r="O4" s="114"/>
      <c r="P4" s="87"/>
    </row>
    <row r="5" spans="1:18" ht="20.399999999999999">
      <c r="A5" s="67" t="s">
        <v>166</v>
      </c>
      <c r="B5" s="67"/>
      <c r="C5" s="82"/>
      <c r="D5" s="83"/>
      <c r="E5" s="82"/>
      <c r="F5" s="84"/>
      <c r="G5" s="84"/>
      <c r="H5" s="84"/>
      <c r="I5" s="84"/>
      <c r="J5" s="84"/>
      <c r="K5" s="84"/>
      <c r="L5" s="100"/>
      <c r="M5" s="101"/>
      <c r="N5" s="100"/>
      <c r="O5" s="101"/>
      <c r="P5" s="102"/>
    </row>
    <row r="6" spans="1:18" ht="20.399999999999999">
      <c r="C6" s="103"/>
      <c r="D6" s="103"/>
      <c r="E6" s="103"/>
      <c r="F6" s="88"/>
      <c r="G6" s="88"/>
      <c r="H6" s="88"/>
      <c r="I6" s="88"/>
      <c r="J6" s="88"/>
      <c r="K6" s="88"/>
      <c r="L6" s="88"/>
      <c r="M6" s="104"/>
      <c r="N6" s="88"/>
      <c r="O6" s="104"/>
      <c r="P6" s="90"/>
    </row>
    <row r="7" spans="1:18" ht="19.8">
      <c r="A7" s="90"/>
      <c r="B7" s="90"/>
      <c r="C7" s="90"/>
      <c r="D7" s="91"/>
      <c r="E7" s="90"/>
      <c r="F7" s="88"/>
      <c r="G7" s="88"/>
      <c r="H7" s="88"/>
      <c r="I7" s="88"/>
      <c r="J7" s="88"/>
      <c r="K7" s="88"/>
      <c r="L7" s="88"/>
      <c r="M7" s="104"/>
      <c r="N7" s="88"/>
      <c r="O7" s="104"/>
      <c r="P7" s="165" t="s">
        <v>17</v>
      </c>
    </row>
    <row r="8" spans="1:18" ht="19.8">
      <c r="A8" s="90"/>
      <c r="B8" s="90"/>
      <c r="C8" s="90"/>
      <c r="D8" s="91"/>
      <c r="E8" s="90"/>
      <c r="F8" s="213" t="s">
        <v>54</v>
      </c>
      <c r="G8" s="213"/>
      <c r="H8" s="213"/>
      <c r="I8" s="213"/>
      <c r="J8" s="213"/>
      <c r="K8" s="213"/>
      <c r="L8" s="213"/>
      <c r="M8" s="213"/>
      <c r="N8" s="213"/>
      <c r="O8" s="213"/>
      <c r="P8" s="213"/>
    </row>
    <row r="9" spans="1:18" ht="19.8">
      <c r="A9" s="90"/>
      <c r="B9" s="90"/>
      <c r="C9" s="90"/>
      <c r="D9" s="91"/>
      <c r="E9" s="90"/>
      <c r="F9" s="213" t="s">
        <v>53</v>
      </c>
      <c r="G9" s="213"/>
      <c r="H9" s="213"/>
      <c r="I9" s="213"/>
      <c r="J9" s="213"/>
      <c r="K9" s="213"/>
      <c r="L9" s="66"/>
      <c r="M9" s="66"/>
      <c r="N9" s="66"/>
      <c r="O9" s="66"/>
      <c r="P9" s="66"/>
    </row>
    <row r="10" spans="1:18" ht="19.8">
      <c r="A10" s="92"/>
      <c r="B10" s="92"/>
      <c r="C10" s="92"/>
      <c r="D10" s="92"/>
      <c r="E10" s="92"/>
      <c r="F10" s="93" t="s">
        <v>46</v>
      </c>
      <c r="G10" s="93"/>
      <c r="H10" s="93"/>
      <c r="I10" s="93"/>
      <c r="K10" s="91"/>
      <c r="L10" s="93" t="s">
        <v>118</v>
      </c>
      <c r="M10" s="105"/>
      <c r="N10" s="93"/>
      <c r="O10" s="105"/>
      <c r="P10" s="93"/>
    </row>
    <row r="11" spans="1:18" ht="19.8">
      <c r="A11" s="92"/>
      <c r="B11" s="92"/>
      <c r="C11" s="92"/>
      <c r="D11" s="91"/>
      <c r="E11" s="92"/>
      <c r="F11" s="93" t="s">
        <v>51</v>
      </c>
      <c r="G11" s="89"/>
      <c r="H11" s="89" t="s">
        <v>50</v>
      </c>
      <c r="I11" s="89"/>
      <c r="J11" s="89" t="s">
        <v>52</v>
      </c>
      <c r="K11" s="91"/>
      <c r="L11" s="92" t="s">
        <v>49</v>
      </c>
      <c r="M11" s="105"/>
      <c r="N11" s="92" t="s">
        <v>48</v>
      </c>
      <c r="O11" s="105"/>
      <c r="P11" s="92"/>
    </row>
    <row r="12" spans="1:18" ht="19.8">
      <c r="A12" s="92"/>
      <c r="B12" s="92"/>
      <c r="C12" s="92"/>
      <c r="D12" s="94" t="s">
        <v>110</v>
      </c>
      <c r="E12" s="92"/>
      <c r="F12" s="94" t="s">
        <v>47</v>
      </c>
      <c r="G12" s="93"/>
      <c r="H12" s="94" t="s">
        <v>46</v>
      </c>
      <c r="I12" s="93"/>
      <c r="J12" s="94" t="s">
        <v>2</v>
      </c>
      <c r="K12" s="91"/>
      <c r="L12" s="95" t="s">
        <v>45</v>
      </c>
      <c r="M12" s="105"/>
      <c r="N12" s="95" t="s">
        <v>44</v>
      </c>
      <c r="O12" s="105"/>
      <c r="P12" s="94" t="s">
        <v>43</v>
      </c>
    </row>
    <row r="13" spans="1:18" ht="20.399999999999999">
      <c r="D13" s="106"/>
      <c r="F13" s="84"/>
      <c r="G13" s="84"/>
      <c r="H13" s="84"/>
      <c r="I13" s="84"/>
      <c r="J13" s="84"/>
      <c r="K13" s="84"/>
      <c r="L13" s="84"/>
      <c r="M13" s="104"/>
      <c r="N13" s="84"/>
      <c r="O13" s="104"/>
      <c r="P13" s="84" t="s">
        <v>172</v>
      </c>
    </row>
    <row r="14" spans="1:18" ht="20.399999999999999">
      <c r="A14" s="12" t="s">
        <v>150</v>
      </c>
      <c r="B14" s="82"/>
      <c r="C14" s="82"/>
      <c r="D14" s="92"/>
      <c r="E14" s="82"/>
      <c r="F14" s="8">
        <v>3437602</v>
      </c>
      <c r="G14" s="7"/>
      <c r="H14" s="8">
        <v>-1426438</v>
      </c>
      <c r="I14" s="7"/>
      <c r="J14" s="8">
        <v>-572068</v>
      </c>
      <c r="K14" s="8"/>
      <c r="L14" s="8">
        <f>SUM(F14:J14)</f>
        <v>1439096</v>
      </c>
      <c r="M14" s="65"/>
      <c r="N14" s="8">
        <v>0</v>
      </c>
      <c r="O14" s="65"/>
      <c r="P14" s="8">
        <f>SUM(L14:N14)</f>
        <v>1439096</v>
      </c>
      <c r="Q14" s="2"/>
      <c r="R14" s="107"/>
    </row>
    <row r="15" spans="1:18" ht="20.399999999999999">
      <c r="A15" s="85" t="s">
        <v>177</v>
      </c>
      <c r="C15" s="82"/>
      <c r="D15" s="92"/>
      <c r="E15" s="82"/>
      <c r="F15" s="8">
        <v>0</v>
      </c>
      <c r="G15" s="7"/>
      <c r="H15" s="8">
        <v>0</v>
      </c>
      <c r="I15" s="7"/>
      <c r="J15" s="8">
        <f>'PL(6M)-Eng '!D28</f>
        <v>-696247</v>
      </c>
      <c r="K15" s="8"/>
      <c r="L15" s="8">
        <f>SUM(F15:J15)</f>
        <v>-696247</v>
      </c>
      <c r="M15" s="65"/>
      <c r="N15" s="8">
        <v>0</v>
      </c>
      <c r="O15" s="65"/>
      <c r="P15" s="8">
        <f>SUM(L15:N15)</f>
        <v>-696247</v>
      </c>
      <c r="Q15" s="2"/>
      <c r="R15" s="107"/>
    </row>
    <row r="16" spans="1:18" ht="21" thickBot="1">
      <c r="A16" s="82" t="s">
        <v>167</v>
      </c>
      <c r="B16" s="82"/>
      <c r="C16" s="82"/>
      <c r="D16" s="92"/>
      <c r="E16" s="82"/>
      <c r="F16" s="184">
        <f>SUM(F14:F15)</f>
        <v>3437602</v>
      </c>
      <c r="G16" s="7"/>
      <c r="H16" s="184">
        <f>SUM(H14:H15)</f>
        <v>-1426438</v>
      </c>
      <c r="I16" s="7"/>
      <c r="J16" s="184">
        <f>SUM(J14:J15)</f>
        <v>-1268315</v>
      </c>
      <c r="K16" s="7"/>
      <c r="L16" s="184">
        <f>SUM(L14:L15)</f>
        <v>742849</v>
      </c>
      <c r="M16" s="65"/>
      <c r="N16" s="184">
        <f>SUM(N14:N15)</f>
        <v>0</v>
      </c>
      <c r="O16" s="65"/>
      <c r="P16" s="184">
        <f>SUM(P14:P15)</f>
        <v>742849</v>
      </c>
      <c r="Q16" s="2"/>
      <c r="R16" s="107"/>
    </row>
    <row r="17" spans="1:18" ht="21" thickTop="1">
      <c r="D17" s="106"/>
      <c r="F17" s="84"/>
      <c r="G17" s="84"/>
      <c r="H17" s="84"/>
      <c r="I17" s="84"/>
      <c r="J17" s="84"/>
      <c r="K17" s="84"/>
      <c r="L17" s="84"/>
      <c r="M17" s="104"/>
      <c r="N17" s="84"/>
      <c r="O17" s="104"/>
      <c r="P17" s="84"/>
    </row>
    <row r="18" spans="1:18" ht="20.399999999999999">
      <c r="A18" s="82" t="s">
        <v>111</v>
      </c>
      <c r="B18" s="82"/>
      <c r="C18" s="82"/>
      <c r="D18" s="92"/>
      <c r="E18" s="82"/>
      <c r="F18" s="177">
        <v>3437602</v>
      </c>
      <c r="G18" s="174"/>
      <c r="H18" s="174">
        <v>-1426438</v>
      </c>
      <c r="I18" s="174"/>
      <c r="J18" s="174">
        <v>-375131</v>
      </c>
      <c r="K18" s="174"/>
      <c r="L18" s="174">
        <f>SUM(F18:J18)</f>
        <v>1636033</v>
      </c>
      <c r="M18" s="174"/>
      <c r="N18" s="174">
        <v>0</v>
      </c>
      <c r="O18" s="174"/>
      <c r="P18" s="174">
        <f>SUM(L18:N18)</f>
        <v>1636033</v>
      </c>
      <c r="Q18" s="174"/>
      <c r="R18" s="174"/>
    </row>
    <row r="19" spans="1:18" ht="19.8">
      <c r="A19" s="77" t="s">
        <v>177</v>
      </c>
      <c r="D19" s="92"/>
      <c r="F19" s="8">
        <v>0</v>
      </c>
      <c r="G19" s="7"/>
      <c r="H19" s="8">
        <v>0</v>
      </c>
      <c r="I19" s="7"/>
      <c r="J19" s="174">
        <f>'PL(6M)-Eng '!F35</f>
        <v>14115</v>
      </c>
      <c r="K19" s="8"/>
      <c r="L19" s="174">
        <f>SUM(F19:J19)</f>
        <v>14115</v>
      </c>
      <c r="M19" s="65"/>
      <c r="N19" s="8">
        <v>0</v>
      </c>
      <c r="O19" s="65"/>
      <c r="P19" s="8">
        <f>SUM(L19:N19)</f>
        <v>14115</v>
      </c>
      <c r="Q19" s="96"/>
    </row>
    <row r="20" spans="1:18" s="97" customFormat="1" ht="21" thickBot="1">
      <c r="A20" s="82" t="s">
        <v>168</v>
      </c>
      <c r="B20" s="82"/>
      <c r="C20" s="82"/>
      <c r="D20" s="83"/>
      <c r="E20" s="82"/>
      <c r="F20" s="185">
        <f>SUM(F18:F19)</f>
        <v>3437602</v>
      </c>
      <c r="G20" s="7"/>
      <c r="H20" s="185">
        <f>SUM(H18:H19)</f>
        <v>-1426438</v>
      </c>
      <c r="I20" s="7"/>
      <c r="J20" s="185">
        <f>SUM(J18:J19)</f>
        <v>-361016</v>
      </c>
      <c r="K20" s="7"/>
      <c r="L20" s="185">
        <f>SUM(L18:L19)</f>
        <v>1650148</v>
      </c>
      <c r="M20" s="65"/>
      <c r="N20" s="185">
        <f>SUM(N18:N19)</f>
        <v>0</v>
      </c>
      <c r="O20" s="65"/>
      <c r="P20" s="185">
        <f>SUM(P18:P19)</f>
        <v>1650148</v>
      </c>
    </row>
    <row r="21" spans="1:18" ht="21" thickTop="1">
      <c r="A21" s="82"/>
      <c r="B21" s="82"/>
      <c r="C21" s="82"/>
      <c r="D21" s="83"/>
      <c r="E21" s="82"/>
      <c r="F21" s="7"/>
      <c r="G21" s="7"/>
      <c r="H21" s="7"/>
      <c r="I21" s="7"/>
      <c r="J21" s="7"/>
      <c r="K21" s="7"/>
      <c r="L21" s="7"/>
      <c r="M21" s="65"/>
      <c r="N21" s="7"/>
      <c r="O21" s="65"/>
      <c r="P21" s="7"/>
    </row>
    <row r="25" spans="1:18" s="97" customFormat="1" ht="20.399999999999999">
      <c r="A25" s="82"/>
      <c r="B25" s="82"/>
      <c r="C25" s="82"/>
      <c r="D25" s="83"/>
      <c r="E25" s="82"/>
      <c r="F25" s="7"/>
      <c r="G25" s="7"/>
      <c r="H25" s="7"/>
      <c r="I25" s="7"/>
      <c r="J25" s="7"/>
      <c r="K25" s="7"/>
      <c r="L25" s="7"/>
      <c r="M25" s="65"/>
      <c r="N25" s="7"/>
      <c r="O25" s="65"/>
      <c r="P25" s="7"/>
    </row>
    <row r="26" spans="1:18" s="97" customFormat="1" ht="20.399999999999999">
      <c r="A26" s="82"/>
      <c r="B26" s="82"/>
      <c r="C26" s="82"/>
      <c r="D26" s="83"/>
      <c r="E26" s="82"/>
      <c r="F26" s="7"/>
      <c r="G26" s="7"/>
      <c r="H26" s="7"/>
      <c r="I26" s="7"/>
      <c r="J26" s="7"/>
      <c r="K26" s="7"/>
      <c r="L26" s="7"/>
      <c r="M26" s="65"/>
      <c r="N26" s="7"/>
      <c r="O26" s="65"/>
      <c r="P26" s="7"/>
    </row>
    <row r="27" spans="1:18" s="97" customFormat="1" ht="20.399999999999999">
      <c r="A27" s="82"/>
      <c r="B27" s="82"/>
      <c r="C27" s="82"/>
      <c r="D27" s="83"/>
      <c r="E27" s="82"/>
      <c r="F27" s="7"/>
      <c r="G27" s="7"/>
      <c r="H27" s="7"/>
      <c r="I27" s="7"/>
      <c r="J27" s="7"/>
      <c r="K27" s="7"/>
      <c r="L27" s="7"/>
      <c r="M27" s="65"/>
      <c r="N27" s="7"/>
      <c r="O27" s="65"/>
      <c r="P27" s="7"/>
    </row>
    <row r="28" spans="1:18" s="97" customFormat="1" ht="20.399999999999999">
      <c r="A28" s="82"/>
      <c r="B28" s="82"/>
      <c r="C28" s="82"/>
      <c r="D28" s="83"/>
      <c r="E28" s="82"/>
      <c r="F28" s="7"/>
      <c r="G28" s="7"/>
      <c r="H28" s="7"/>
      <c r="I28" s="7"/>
      <c r="J28" s="7"/>
      <c r="K28" s="7"/>
      <c r="L28" s="7"/>
      <c r="M28" s="65"/>
      <c r="N28" s="7"/>
      <c r="O28" s="65"/>
      <c r="P28" s="7"/>
      <c r="Q28" s="99"/>
    </row>
    <row r="29" spans="1:18" s="97" customFormat="1" ht="20.399999999999999">
      <c r="A29" s="82"/>
      <c r="B29" s="82"/>
      <c r="C29" s="82"/>
      <c r="D29" s="83"/>
      <c r="E29" s="82"/>
      <c r="F29" s="7"/>
      <c r="G29" s="7"/>
      <c r="H29" s="7"/>
      <c r="I29" s="7"/>
      <c r="J29" s="7"/>
      <c r="K29" s="7"/>
      <c r="L29" s="7"/>
      <c r="M29" s="65"/>
      <c r="N29" s="7"/>
      <c r="O29" s="65"/>
      <c r="P29" s="7"/>
      <c r="Q29" s="99"/>
    </row>
    <row r="30" spans="1:18" s="97" customFormat="1" ht="20.399999999999999">
      <c r="A30" s="82"/>
      <c r="B30" s="82"/>
      <c r="C30" s="82"/>
      <c r="D30" s="83"/>
      <c r="E30" s="82"/>
      <c r="F30" s="7"/>
      <c r="G30" s="7"/>
      <c r="H30" s="7"/>
      <c r="I30" s="7"/>
      <c r="J30" s="7"/>
      <c r="K30" s="7"/>
      <c r="L30" s="7"/>
      <c r="M30" s="65"/>
      <c r="N30" s="7"/>
      <c r="O30" s="65"/>
      <c r="P30" s="7"/>
      <c r="Q30" s="99"/>
    </row>
    <row r="31" spans="1:18" ht="20.399999999999999">
      <c r="C31" s="82"/>
      <c r="D31" s="83"/>
      <c r="E31" s="82"/>
      <c r="F31" s="7"/>
      <c r="G31" s="7"/>
      <c r="H31" s="7"/>
      <c r="I31" s="7"/>
      <c r="J31" s="7"/>
      <c r="K31" s="7"/>
      <c r="L31" s="7"/>
      <c r="M31" s="64"/>
      <c r="N31" s="7"/>
      <c r="O31" s="64"/>
      <c r="P31" s="84"/>
    </row>
    <row r="32" spans="1:18" ht="19.8"/>
    <row r="33" ht="12.75" customHeight="1"/>
    <row r="78" spans="8:8" ht="17.100000000000001" customHeight="1">
      <c r="H78" s="96">
        <f>SUM(H74:H77)</f>
        <v>0</v>
      </c>
    </row>
  </sheetData>
  <mergeCells count="4">
    <mergeCell ref="F8:P8"/>
    <mergeCell ref="F9:K9"/>
    <mergeCell ref="N1:P1"/>
    <mergeCell ref="N2:P2"/>
  </mergeCells>
  <pageMargins left="0.78740157480314998" right="0.32" top="0.98425196850393704" bottom="0.47244094488188998" header="0.15748031496063" footer="0.31496062992126"/>
  <pageSetup paperSize="9" scale="90" firstPageNumber="4" orientation="landscape" useFirstPageNumber="1" r:id="rId1"/>
  <headerFooter>
    <oddFooter>&amp;L&amp;"Angsana New,Regular"&amp;14The accompanying notes from an integral part of these interim financial statements.&amp;R&amp;"Angsana New,Regular"&amp;14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78"/>
  <sheetViews>
    <sheetView view="pageBreakPreview" zoomScale="87" zoomScaleNormal="100" zoomScaleSheetLayoutView="87" zoomScalePageLayoutView="90" workbookViewId="0">
      <selection activeCell="J16" sqref="J16"/>
    </sheetView>
  </sheetViews>
  <sheetFormatPr defaultColWidth="9.109375" defaultRowHeight="17.100000000000001" customHeight="1"/>
  <cols>
    <col min="1" max="1" width="37.33203125" style="85" customWidth="1"/>
    <col min="2" max="2" width="7.6640625" style="90" customWidth="1"/>
    <col min="3" max="3" width="3.33203125" style="85" customWidth="1"/>
    <col min="4" max="4" width="19.44140625" style="96" customWidth="1"/>
    <col min="5" max="5" width="3.33203125" style="96" customWidth="1"/>
    <col min="6" max="6" width="20.6640625" style="96" customWidth="1"/>
    <col min="7" max="7" width="3.33203125" style="96" customWidth="1"/>
    <col min="8" max="8" width="17" style="96" customWidth="1"/>
    <col min="9" max="9" width="3.33203125" style="96" customWidth="1"/>
    <col min="10" max="10" width="19.88671875" style="96" customWidth="1"/>
    <col min="11" max="16384" width="9.109375" style="85"/>
  </cols>
  <sheetData>
    <row r="1" spans="1:10" ht="20.399999999999999">
      <c r="H1" s="214" t="s">
        <v>14</v>
      </c>
      <c r="I1" s="214"/>
      <c r="J1" s="214"/>
    </row>
    <row r="2" spans="1:10" ht="20.399999999999999">
      <c r="H2" s="214" t="s">
        <v>11</v>
      </c>
      <c r="I2" s="214"/>
      <c r="J2" s="214"/>
    </row>
    <row r="3" spans="1:10" ht="20.399999999999999">
      <c r="A3" s="86" t="s">
        <v>115</v>
      </c>
      <c r="B3" s="83"/>
      <c r="C3" s="82"/>
      <c r="D3" s="84"/>
      <c r="E3" s="84"/>
      <c r="F3" s="84"/>
      <c r="G3" s="84"/>
      <c r="H3" s="87"/>
      <c r="I3" s="114"/>
      <c r="J3" s="87"/>
    </row>
    <row r="4" spans="1:10" ht="20.399999999999999">
      <c r="A4" s="67" t="s">
        <v>55</v>
      </c>
      <c r="B4" s="83"/>
      <c r="C4" s="82"/>
      <c r="D4" s="84"/>
      <c r="E4" s="84"/>
      <c r="F4" s="84"/>
      <c r="G4" s="84"/>
      <c r="H4" s="87"/>
      <c r="I4" s="114"/>
      <c r="J4" s="87"/>
    </row>
    <row r="5" spans="1:10" ht="20.399999999999999">
      <c r="A5" s="67" t="s">
        <v>166</v>
      </c>
      <c r="B5" s="83"/>
      <c r="C5" s="82"/>
      <c r="D5" s="84"/>
      <c r="E5" s="84"/>
      <c r="F5" s="84"/>
      <c r="G5" s="84"/>
      <c r="H5" s="84"/>
      <c r="I5" s="84"/>
      <c r="J5" s="85"/>
    </row>
    <row r="6" spans="1:10" ht="19.8">
      <c r="A6" s="89"/>
      <c r="B6" s="89"/>
      <c r="C6" s="89"/>
      <c r="D6" s="88"/>
      <c r="E6" s="88"/>
      <c r="F6" s="88"/>
      <c r="G6" s="88"/>
      <c r="H6" s="88"/>
      <c r="I6" s="88"/>
      <c r="J6" s="90"/>
    </row>
    <row r="7" spans="1:10" s="90" customFormat="1" ht="19.8">
      <c r="B7" s="91"/>
      <c r="D7" s="88"/>
      <c r="E7" s="88"/>
      <c r="F7" s="88"/>
      <c r="G7" s="88"/>
      <c r="H7" s="88"/>
      <c r="I7" s="88"/>
      <c r="J7" s="165" t="s">
        <v>17</v>
      </c>
    </row>
    <row r="8" spans="1:10" s="90" customFormat="1" ht="19.8">
      <c r="B8" s="91"/>
      <c r="D8" s="215" t="s">
        <v>56</v>
      </c>
      <c r="E8" s="215"/>
      <c r="F8" s="215"/>
      <c r="G8" s="215"/>
      <c r="H8" s="215"/>
      <c r="I8" s="215"/>
      <c r="J8" s="215"/>
    </row>
    <row r="9" spans="1:10" ht="19.8">
      <c r="A9" s="92"/>
      <c r="B9" s="92"/>
      <c r="C9" s="92"/>
      <c r="D9" s="93" t="s">
        <v>46</v>
      </c>
      <c r="E9" s="93"/>
      <c r="F9" s="93"/>
      <c r="G9" s="93"/>
      <c r="I9" s="89"/>
      <c r="J9" s="93"/>
    </row>
    <row r="10" spans="1:10" ht="19.8">
      <c r="A10" s="92"/>
      <c r="B10" s="91"/>
      <c r="C10" s="91"/>
      <c r="D10" s="93" t="s">
        <v>51</v>
      </c>
      <c r="E10" s="89"/>
      <c r="F10" s="89" t="s">
        <v>50</v>
      </c>
      <c r="G10" s="89"/>
      <c r="H10" s="89" t="s">
        <v>3</v>
      </c>
      <c r="I10" s="92"/>
      <c r="J10" s="92"/>
    </row>
    <row r="11" spans="1:10" s="82" customFormat="1" ht="20.399999999999999">
      <c r="A11" s="92"/>
      <c r="B11" s="94" t="s">
        <v>110</v>
      </c>
      <c r="C11" s="91"/>
      <c r="D11" s="94" t="s">
        <v>47</v>
      </c>
      <c r="E11" s="93"/>
      <c r="F11" s="94" t="s">
        <v>46</v>
      </c>
      <c r="G11" s="93"/>
      <c r="H11" s="95" t="s">
        <v>2</v>
      </c>
      <c r="I11" s="91"/>
      <c r="J11" s="94" t="s">
        <v>43</v>
      </c>
    </row>
    <row r="12" spans="1:10" ht="19.8">
      <c r="B12" s="91"/>
      <c r="C12" s="90"/>
      <c r="D12" s="84"/>
      <c r="E12" s="84"/>
      <c r="F12" s="84"/>
      <c r="G12" s="84"/>
      <c r="H12" s="84"/>
      <c r="I12" s="84"/>
      <c r="J12" s="84"/>
    </row>
    <row r="13" spans="1:10" ht="20.399999999999999">
      <c r="A13" s="82" t="s">
        <v>150</v>
      </c>
      <c r="B13" s="92"/>
      <c r="C13" s="82"/>
      <c r="D13" s="8">
        <v>3437602</v>
      </c>
      <c r="E13" s="8"/>
      <c r="F13" s="8">
        <v>-1426438</v>
      </c>
      <c r="G13" s="8"/>
      <c r="H13" s="8">
        <v>-504935.234</v>
      </c>
      <c r="I13" s="8"/>
      <c r="J13" s="8">
        <f>SUM(D13:H13)</f>
        <v>1506228.7660000001</v>
      </c>
    </row>
    <row r="14" spans="1:10" ht="20.399999999999999">
      <c r="A14" s="85" t="s">
        <v>177</v>
      </c>
      <c r="B14" s="92"/>
      <c r="C14" s="82"/>
      <c r="D14" s="8">
        <v>0</v>
      </c>
      <c r="E14" s="8"/>
      <c r="F14" s="8">
        <v>0</v>
      </c>
      <c r="G14" s="8"/>
      <c r="H14" s="202">
        <f>'PL(6M)-Eng '!H28</f>
        <v>-765940</v>
      </c>
      <c r="I14" s="8"/>
      <c r="J14" s="8">
        <f>SUM(D14:H14)</f>
        <v>-765940</v>
      </c>
    </row>
    <row r="15" spans="1:10" s="97" customFormat="1" ht="21" thickBot="1">
      <c r="A15" s="82" t="s">
        <v>167</v>
      </c>
      <c r="B15" s="83"/>
      <c r="C15" s="82"/>
      <c r="D15" s="185">
        <f>SUM(D13:D14)</f>
        <v>3437602</v>
      </c>
      <c r="E15" s="7"/>
      <c r="F15" s="185">
        <f>SUM(F13:F14)</f>
        <v>-1426438</v>
      </c>
      <c r="G15" s="7"/>
      <c r="H15" s="185">
        <f>SUM(H13:H14)</f>
        <v>-1270875.2339999999</v>
      </c>
      <c r="I15" s="7"/>
      <c r="J15" s="185">
        <f>SUM(J13:J14)</f>
        <v>740288.76600000006</v>
      </c>
    </row>
    <row r="16" spans="1:10" ht="21" thickTop="1">
      <c r="A16" s="82"/>
      <c r="B16" s="83"/>
      <c r="C16" s="82"/>
      <c r="D16" s="7"/>
      <c r="E16" s="7"/>
      <c r="F16" s="7"/>
      <c r="G16" s="7"/>
      <c r="H16" s="7"/>
      <c r="I16" s="7"/>
      <c r="J16" s="7"/>
    </row>
    <row r="17" spans="1:12" ht="20.399999999999999">
      <c r="A17" s="82" t="s">
        <v>111</v>
      </c>
      <c r="B17" s="92"/>
      <c r="C17" s="82"/>
      <c r="D17" s="8">
        <v>3437602</v>
      </c>
      <c r="E17" s="8"/>
      <c r="F17" s="8">
        <v>-1426437.804</v>
      </c>
      <c r="G17" s="8"/>
      <c r="H17" s="8">
        <v>-453512</v>
      </c>
      <c r="I17" s="8"/>
      <c r="J17" s="8">
        <f>SUM(D17:H17)</f>
        <v>1557652.196</v>
      </c>
      <c r="L17" s="96"/>
    </row>
    <row r="18" spans="1:12" ht="20.399999999999999">
      <c r="A18" s="85" t="s">
        <v>175</v>
      </c>
      <c r="B18" s="92"/>
      <c r="C18" s="82"/>
      <c r="D18" s="8">
        <v>0</v>
      </c>
      <c r="E18" s="8"/>
      <c r="F18" s="8">
        <v>0</v>
      </c>
      <c r="G18" s="8"/>
      <c r="H18" s="8">
        <f>'PL(6M)-Eng '!J35</f>
        <v>41773</v>
      </c>
      <c r="I18" s="8"/>
      <c r="J18" s="8">
        <f>SUM(D18:H18)</f>
        <v>41773</v>
      </c>
      <c r="L18" s="96"/>
    </row>
    <row r="19" spans="1:12" s="97" customFormat="1" ht="21" thickBot="1">
      <c r="A19" s="82" t="s">
        <v>168</v>
      </c>
      <c r="B19" s="83"/>
      <c r="C19" s="82"/>
      <c r="D19" s="185">
        <f>SUM(D17:D18)</f>
        <v>3437602</v>
      </c>
      <c r="E19" s="7"/>
      <c r="F19" s="185">
        <f>SUM(F17:F18)</f>
        <v>-1426437.804</v>
      </c>
      <c r="G19" s="7"/>
      <c r="H19" s="185">
        <f>SUM(H17:H18)</f>
        <v>-411739</v>
      </c>
      <c r="I19" s="7"/>
      <c r="J19" s="185">
        <f>SUM(J17:J18)</f>
        <v>1599425.196</v>
      </c>
      <c r="L19" s="96"/>
    </row>
    <row r="20" spans="1:12" ht="21" thickTop="1">
      <c r="A20" s="82"/>
      <c r="B20" s="98"/>
      <c r="D20" s="99"/>
      <c r="E20" s="99"/>
      <c r="F20" s="99"/>
      <c r="G20" s="99"/>
      <c r="H20" s="99"/>
      <c r="I20" s="99"/>
      <c r="J20" s="99"/>
    </row>
    <row r="21" spans="1:12" ht="20.399999999999999">
      <c r="A21" s="82"/>
      <c r="B21" s="98"/>
      <c r="D21" s="99"/>
      <c r="E21" s="99"/>
      <c r="F21" s="99"/>
      <c r="G21" s="99"/>
      <c r="H21" s="99">
        <v>-454666</v>
      </c>
      <c r="I21" s="99"/>
      <c r="J21" s="99"/>
    </row>
    <row r="22" spans="1:12" ht="20.399999999999999">
      <c r="A22" s="82"/>
      <c r="B22" s="98"/>
      <c r="D22" s="99"/>
      <c r="E22" s="99"/>
      <c r="F22" s="99"/>
      <c r="G22" s="99"/>
      <c r="H22" s="99"/>
      <c r="I22" s="99"/>
      <c r="J22" s="99"/>
    </row>
    <row r="23" spans="1:12" ht="19.8"/>
    <row r="24" spans="1:12" ht="20.399999999999999">
      <c r="A24" s="82"/>
      <c r="B24" s="98"/>
    </row>
    <row r="25" spans="1:12" ht="20.399999999999999">
      <c r="A25" s="82"/>
      <c r="B25" s="98"/>
    </row>
    <row r="26" spans="1:12" s="96" customFormat="1" ht="19.8">
      <c r="A26" s="85"/>
      <c r="B26" s="90"/>
      <c r="C26" s="85"/>
      <c r="K26" s="85"/>
      <c r="L26" s="85"/>
    </row>
    <row r="27" spans="1:12" s="96" customFormat="1" ht="19.8">
      <c r="A27" s="85"/>
      <c r="B27" s="90"/>
      <c r="C27" s="85"/>
      <c r="K27" s="85"/>
      <c r="L27" s="85"/>
    </row>
    <row r="28" spans="1:12" s="96" customFormat="1" ht="19.8">
      <c r="A28" s="85"/>
      <c r="B28" s="90"/>
      <c r="C28" s="85"/>
      <c r="K28" s="85"/>
      <c r="L28" s="85"/>
    </row>
    <row r="29" spans="1:12" s="96" customFormat="1" ht="19.8">
      <c r="A29" s="85"/>
      <c r="B29" s="90"/>
      <c r="C29" s="85"/>
      <c r="K29" s="85"/>
      <c r="L29" s="85"/>
    </row>
    <row r="30" spans="1:12" s="96" customFormat="1" ht="19.8">
      <c r="A30" s="85"/>
      <c r="B30" s="90"/>
      <c r="C30" s="85"/>
      <c r="K30" s="85"/>
      <c r="L30" s="85"/>
    </row>
    <row r="31" spans="1:12" s="96" customFormat="1" ht="19.8">
      <c r="A31" s="85"/>
      <c r="B31" s="90"/>
      <c r="C31" s="85"/>
      <c r="K31" s="85"/>
      <c r="L31" s="85"/>
    </row>
    <row r="32" spans="1:12" s="96" customFormat="1" ht="19.8">
      <c r="A32" s="85"/>
      <c r="B32" s="90"/>
      <c r="C32" s="85"/>
      <c r="K32" s="85"/>
      <c r="L32" s="85"/>
    </row>
    <row r="33" spans="1:12" s="96" customFormat="1" ht="19.8">
      <c r="A33" s="85"/>
      <c r="B33" s="90"/>
      <c r="C33" s="85"/>
      <c r="K33" s="85"/>
      <c r="L33" s="85"/>
    </row>
    <row r="34" spans="1:12" s="96" customFormat="1" ht="19.8">
      <c r="A34" s="85"/>
      <c r="B34" s="90"/>
      <c r="C34" s="85"/>
      <c r="K34" s="85"/>
      <c r="L34" s="85"/>
    </row>
    <row r="35" spans="1:12" s="96" customFormat="1" ht="19.8">
      <c r="A35" s="85"/>
      <c r="B35" s="90"/>
      <c r="C35" s="85"/>
      <c r="K35" s="85"/>
      <c r="L35" s="85"/>
    </row>
    <row r="36" spans="1:12" s="96" customFormat="1" ht="19.8">
      <c r="A36" s="85"/>
      <c r="B36" s="90"/>
      <c r="C36" s="85"/>
      <c r="K36" s="85"/>
      <c r="L36" s="85"/>
    </row>
    <row r="37" spans="1:12" s="96" customFormat="1" ht="19.8">
      <c r="A37" s="85"/>
      <c r="B37" s="90"/>
      <c r="C37" s="85"/>
      <c r="K37" s="85"/>
      <c r="L37" s="85"/>
    </row>
    <row r="38" spans="1:12" s="96" customFormat="1" ht="19.8">
      <c r="A38" s="85"/>
      <c r="B38" s="90"/>
      <c r="C38" s="85"/>
      <c r="K38" s="85"/>
      <c r="L38" s="85"/>
    </row>
    <row r="39" spans="1:12" s="96" customFormat="1" ht="19.8">
      <c r="A39" s="85"/>
      <c r="B39" s="90"/>
      <c r="C39" s="85"/>
      <c r="K39" s="85"/>
      <c r="L39" s="85"/>
    </row>
    <row r="78" spans="8:8" ht="17.100000000000001" customHeight="1">
      <c r="H78" s="96">
        <f>SUM(H74:H77)</f>
        <v>0</v>
      </c>
    </row>
  </sheetData>
  <mergeCells count="3">
    <mergeCell ref="D8:J8"/>
    <mergeCell ref="H1:J1"/>
    <mergeCell ref="H2:J2"/>
  </mergeCells>
  <pageMargins left="0.78740157480314998" right="0.2" top="0.98425196850393704" bottom="0.47244094488188998" header="0.15748031496063" footer="0.31496062992126"/>
  <pageSetup paperSize="9" scale="90" firstPageNumber="5" fitToWidth="0" fitToHeight="0" orientation="landscape" useFirstPageNumber="1" r:id="rId1"/>
  <headerFooter>
    <oddFooter>&amp;L&amp;"Angsana New,Regular"&amp;14The accompanying notes from an integral part of these interim financial statements.&amp;R&amp;"Angsana New,Regular"&amp;14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M85"/>
  <sheetViews>
    <sheetView showWhiteSpace="0" view="pageBreakPreview" zoomScale="90" zoomScaleNormal="120" zoomScaleSheetLayoutView="90" workbookViewId="0">
      <selection activeCell="B65" sqref="B65"/>
    </sheetView>
  </sheetViews>
  <sheetFormatPr defaultColWidth="9.109375" defaultRowHeight="17.100000000000001" customHeight="1"/>
  <cols>
    <col min="1" max="1" width="3.109375" style="1" customWidth="1"/>
    <col min="2" max="2" width="61.44140625" style="1" customWidth="1"/>
    <col min="3" max="3" width="11.6640625" style="1" bestFit="1" customWidth="1"/>
    <col min="4" max="4" width="1" style="1" customWidth="1"/>
    <col min="5" max="5" width="11.6640625" style="1" bestFit="1" customWidth="1"/>
    <col min="6" max="6" width="1" style="1" customWidth="1"/>
    <col min="7" max="7" width="11.6640625" style="1" bestFit="1" customWidth="1"/>
    <col min="8" max="8" width="1" style="1" customWidth="1"/>
    <col min="9" max="9" width="11.6640625" style="1" bestFit="1" customWidth="1"/>
    <col min="10" max="10" width="10.44140625" style="2" bestFit="1" customWidth="1"/>
    <col min="11" max="11" width="9.109375" style="2"/>
    <col min="12" max="12" width="9.88671875" style="2" bestFit="1" customWidth="1"/>
    <col min="13" max="16384" width="9.109375" style="1"/>
  </cols>
  <sheetData>
    <row r="1" spans="1:13" ht="20.399999999999999">
      <c r="G1" s="210" t="s">
        <v>14</v>
      </c>
      <c r="H1" s="210"/>
      <c r="I1" s="210"/>
    </row>
    <row r="2" spans="1:13" ht="20.399999999999999">
      <c r="G2" s="210" t="s">
        <v>11</v>
      </c>
      <c r="H2" s="210"/>
      <c r="I2" s="210"/>
    </row>
    <row r="3" spans="1:13" ht="20.399999999999999">
      <c r="A3" s="31" t="s">
        <v>115</v>
      </c>
      <c r="B3" s="12"/>
    </row>
    <row r="4" spans="1:13" ht="20.399999999999999">
      <c r="A4" s="12" t="s">
        <v>65</v>
      </c>
      <c r="B4" s="12"/>
    </row>
    <row r="5" spans="1:13" ht="20.399999999999999">
      <c r="A5" s="12" t="s">
        <v>166</v>
      </c>
      <c r="B5" s="12"/>
    </row>
    <row r="6" spans="1:13" ht="19.8">
      <c r="A6" s="42"/>
      <c r="B6" s="42"/>
      <c r="C6" s="42"/>
      <c r="D6" s="42"/>
      <c r="E6" s="42"/>
      <c r="F6" s="42"/>
      <c r="G6" s="42"/>
      <c r="H6" s="42"/>
      <c r="I6" s="42"/>
    </row>
    <row r="7" spans="1:13" ht="19.8">
      <c r="A7" s="42"/>
      <c r="B7" s="42"/>
      <c r="C7" s="41"/>
      <c r="D7" s="41"/>
      <c r="E7" s="41"/>
      <c r="F7" s="41"/>
      <c r="G7" s="41"/>
      <c r="H7" s="41"/>
      <c r="I7" s="40" t="s">
        <v>17</v>
      </c>
    </row>
    <row r="8" spans="1:13" ht="19.8">
      <c r="C8" s="209" t="s">
        <v>54</v>
      </c>
      <c r="D8" s="209"/>
      <c r="E8" s="209"/>
      <c r="F8" s="15"/>
      <c r="G8" s="209" t="s">
        <v>15</v>
      </c>
      <c r="H8" s="209"/>
      <c r="I8" s="209"/>
    </row>
    <row r="9" spans="1:13" ht="19.8">
      <c r="C9" s="186" t="s">
        <v>147</v>
      </c>
      <c r="D9" s="19"/>
      <c r="E9" s="186" t="s">
        <v>109</v>
      </c>
      <c r="F9" s="19"/>
      <c r="G9" s="186" t="s">
        <v>147</v>
      </c>
      <c r="H9" s="19"/>
      <c r="I9" s="186" t="s">
        <v>109</v>
      </c>
    </row>
    <row r="10" spans="1:13" ht="20.399999999999999">
      <c r="A10" s="12" t="s">
        <v>64</v>
      </c>
      <c r="B10" s="12"/>
      <c r="D10" s="54"/>
      <c r="F10" s="54"/>
      <c r="H10" s="54"/>
    </row>
    <row r="11" spans="1:13" ht="20.25" customHeight="1">
      <c r="A11" s="1" t="s">
        <v>34</v>
      </c>
      <c r="C11" s="203">
        <v>-696247</v>
      </c>
      <c r="D11" s="54"/>
      <c r="E11" s="54">
        <v>14115</v>
      </c>
      <c r="F11" s="54"/>
      <c r="G11" s="109">
        <v>-765940</v>
      </c>
      <c r="H11" s="54"/>
      <c r="I11" s="54">
        <v>41773</v>
      </c>
      <c r="M11" s="6"/>
    </row>
    <row r="12" spans="1:13" ht="20.399999999999999">
      <c r="A12" s="1" t="s">
        <v>114</v>
      </c>
      <c r="B12" s="12"/>
      <c r="C12" s="203"/>
      <c r="D12" s="54"/>
      <c r="E12" s="54"/>
      <c r="F12" s="54"/>
      <c r="G12" s="109"/>
      <c r="H12" s="54"/>
      <c r="I12" s="54"/>
    </row>
    <row r="13" spans="1:13" ht="19.8">
      <c r="B13" s="77" t="s">
        <v>63</v>
      </c>
      <c r="C13" s="203"/>
      <c r="D13" s="54"/>
      <c r="E13" s="54"/>
      <c r="F13" s="54"/>
      <c r="G13" s="109"/>
      <c r="H13" s="54"/>
      <c r="I13" s="54"/>
    </row>
    <row r="14" spans="1:13" ht="19.8">
      <c r="A14" s="77"/>
      <c r="B14" s="1" t="s">
        <v>62</v>
      </c>
      <c r="C14" s="203">
        <v>-6988</v>
      </c>
      <c r="D14" s="54"/>
      <c r="E14" s="54">
        <v>-8104</v>
      </c>
      <c r="F14" s="54"/>
      <c r="G14" s="109">
        <v>-12739</v>
      </c>
      <c r="H14" s="54"/>
      <c r="I14" s="109">
        <v>-8025</v>
      </c>
      <c r="M14" s="6"/>
    </row>
    <row r="15" spans="1:13" ht="19.8">
      <c r="A15" s="77"/>
      <c r="B15" s="1" t="s">
        <v>36</v>
      </c>
      <c r="C15" s="203">
        <v>12774</v>
      </c>
      <c r="D15" s="54"/>
      <c r="E15" s="54">
        <v>35</v>
      </c>
      <c r="F15" s="54"/>
      <c r="G15" s="109">
        <v>291</v>
      </c>
      <c r="H15" s="54"/>
      <c r="I15" s="109">
        <v>35</v>
      </c>
      <c r="M15" s="6"/>
    </row>
    <row r="16" spans="1:13" ht="19.8">
      <c r="A16" s="77"/>
      <c r="B16" s="1" t="s">
        <v>74</v>
      </c>
      <c r="C16" s="203">
        <v>236913</v>
      </c>
      <c r="D16" s="54"/>
      <c r="E16" s="109">
        <v>589</v>
      </c>
      <c r="F16" s="54"/>
      <c r="G16" s="109">
        <v>236913</v>
      </c>
      <c r="H16" s="54"/>
      <c r="I16" s="127">
        <v>589</v>
      </c>
      <c r="M16" s="6"/>
    </row>
    <row r="17" spans="1:13" ht="19.8">
      <c r="B17" s="34" t="s">
        <v>75</v>
      </c>
      <c r="C17" s="203">
        <v>-657</v>
      </c>
      <c r="D17" s="54"/>
      <c r="E17" s="54">
        <v>-2603</v>
      </c>
      <c r="F17" s="54"/>
      <c r="G17" s="109">
        <v>-657</v>
      </c>
      <c r="H17" s="54"/>
      <c r="I17" s="109">
        <v>-2603</v>
      </c>
      <c r="M17" s="6"/>
    </row>
    <row r="18" spans="1:13" ht="19.8">
      <c r="B18" s="34" t="s">
        <v>76</v>
      </c>
      <c r="C18" s="203">
        <v>8648</v>
      </c>
      <c r="D18" s="54"/>
      <c r="E18" s="54">
        <v>1136</v>
      </c>
      <c r="F18" s="54"/>
      <c r="G18" s="109">
        <v>1132</v>
      </c>
      <c r="H18" s="54"/>
      <c r="I18" s="109">
        <v>756</v>
      </c>
      <c r="M18" s="6"/>
    </row>
    <row r="19" spans="1:13" ht="19.8">
      <c r="B19" s="34" t="s">
        <v>77</v>
      </c>
      <c r="C19" s="203">
        <v>765</v>
      </c>
      <c r="D19" s="54"/>
      <c r="E19" s="54">
        <v>904</v>
      </c>
      <c r="F19" s="54"/>
      <c r="G19" s="109">
        <v>748</v>
      </c>
      <c r="H19" s="54"/>
      <c r="I19" s="109">
        <v>904</v>
      </c>
      <c r="M19" s="6"/>
    </row>
    <row r="20" spans="1:13" ht="19.8">
      <c r="B20" s="34" t="s">
        <v>143</v>
      </c>
      <c r="C20" s="203">
        <v>0</v>
      </c>
      <c r="D20" s="54"/>
      <c r="E20" s="109">
        <v>161</v>
      </c>
      <c r="F20" s="54"/>
      <c r="G20" s="109">
        <v>0</v>
      </c>
      <c r="H20" s="54"/>
      <c r="I20" s="109">
        <v>0</v>
      </c>
      <c r="M20" s="6"/>
    </row>
    <row r="21" spans="1:13" ht="19.8">
      <c r="B21" s="34" t="s">
        <v>134</v>
      </c>
      <c r="C21" s="203">
        <v>-47</v>
      </c>
      <c r="D21" s="110"/>
      <c r="E21" s="109">
        <v>509</v>
      </c>
      <c r="F21" s="110"/>
      <c r="G21" s="109">
        <v>-13</v>
      </c>
      <c r="H21" s="110"/>
      <c r="I21" s="127">
        <v>514</v>
      </c>
      <c r="M21" s="6"/>
    </row>
    <row r="22" spans="1:13" ht="19.8">
      <c r="B22" s="80" t="s">
        <v>185</v>
      </c>
      <c r="C22" s="203">
        <v>411717</v>
      </c>
      <c r="D22" s="54"/>
      <c r="E22" s="109">
        <v>0</v>
      </c>
      <c r="F22" s="54"/>
      <c r="G22" s="109">
        <v>532000</v>
      </c>
      <c r="H22" s="54"/>
      <c r="I22" s="127">
        <v>0</v>
      </c>
      <c r="L22" s="117"/>
      <c r="M22" s="6"/>
    </row>
    <row r="23" spans="1:13" ht="19.8">
      <c r="B23" s="111" t="s">
        <v>186</v>
      </c>
      <c r="C23" s="203">
        <v>60</v>
      </c>
      <c r="D23" s="54"/>
      <c r="E23" s="127">
        <v>-421</v>
      </c>
      <c r="F23" s="54"/>
      <c r="G23" s="109">
        <v>60</v>
      </c>
      <c r="H23" s="54"/>
      <c r="I23" s="127">
        <v>-421</v>
      </c>
      <c r="L23" s="117"/>
      <c r="M23" s="6"/>
    </row>
    <row r="24" spans="1:13" ht="19.8">
      <c r="B24" s="80" t="s">
        <v>124</v>
      </c>
      <c r="C24" s="203">
        <v>5560</v>
      </c>
      <c r="D24" s="54"/>
      <c r="E24" s="127">
        <v>16450</v>
      </c>
      <c r="F24" s="54"/>
      <c r="G24" s="109">
        <v>0</v>
      </c>
      <c r="H24" s="54"/>
      <c r="I24" s="127">
        <v>0</v>
      </c>
      <c r="L24" s="117"/>
      <c r="M24" s="6"/>
    </row>
    <row r="25" spans="1:13" ht="19.8">
      <c r="B25" s="80" t="s">
        <v>187</v>
      </c>
      <c r="C25" s="203">
        <v>-1323</v>
      </c>
      <c r="D25" s="54"/>
      <c r="E25" s="109">
        <v>0</v>
      </c>
      <c r="F25" s="54"/>
      <c r="G25" s="109">
        <v>-575</v>
      </c>
      <c r="H25" s="54"/>
      <c r="I25" s="127">
        <v>0</v>
      </c>
      <c r="L25" s="117"/>
      <c r="M25" s="6"/>
    </row>
    <row r="26" spans="1:13" ht="19.8">
      <c r="B26" s="1" t="s">
        <v>129</v>
      </c>
      <c r="C26" s="203">
        <v>557</v>
      </c>
      <c r="D26" s="54"/>
      <c r="E26" s="109">
        <v>744</v>
      </c>
      <c r="F26" s="54"/>
      <c r="G26" s="109">
        <v>271</v>
      </c>
      <c r="H26" s="54"/>
      <c r="I26" s="109">
        <v>549</v>
      </c>
      <c r="M26" s="6"/>
    </row>
    <row r="27" spans="1:13" ht="19.8">
      <c r="B27" s="1" t="s">
        <v>162</v>
      </c>
      <c r="C27" s="203">
        <v>31786</v>
      </c>
      <c r="D27" s="54"/>
      <c r="E27" s="109">
        <v>0</v>
      </c>
      <c r="F27" s="54"/>
      <c r="G27" s="109">
        <v>407</v>
      </c>
      <c r="H27" s="54"/>
      <c r="I27" s="109">
        <v>0</v>
      </c>
      <c r="M27" s="6"/>
    </row>
    <row r="28" spans="1:13" ht="19.8">
      <c r="B28" s="80" t="s">
        <v>188</v>
      </c>
      <c r="C28" s="204">
        <v>770</v>
      </c>
      <c r="D28" s="54"/>
      <c r="E28" s="144">
        <v>649</v>
      </c>
      <c r="F28" s="54"/>
      <c r="G28" s="144">
        <v>0</v>
      </c>
      <c r="H28" s="54"/>
      <c r="I28" s="144">
        <v>0</v>
      </c>
      <c r="M28" s="6"/>
    </row>
    <row r="29" spans="1:13" ht="19.8">
      <c r="B29" s="1" t="s">
        <v>141</v>
      </c>
      <c r="C29" s="126"/>
      <c r="D29" s="110"/>
      <c r="E29" s="126"/>
      <c r="F29" s="110"/>
      <c r="G29" s="126"/>
      <c r="H29" s="110"/>
      <c r="I29" s="126"/>
    </row>
    <row r="30" spans="1:13" ht="19.8">
      <c r="B30" s="32" t="s">
        <v>142</v>
      </c>
      <c r="C30" s="126">
        <f>SUM(C11:C28)</f>
        <v>4288</v>
      </c>
      <c r="D30" s="110"/>
      <c r="E30" s="126">
        <f>SUM(E11:E28)</f>
        <v>24164</v>
      </c>
      <c r="F30" s="110"/>
      <c r="G30" s="126">
        <f>SUM(G11:G28)</f>
        <v>-8102</v>
      </c>
      <c r="H30" s="110"/>
      <c r="I30" s="126">
        <f>SUM(I11:I28)</f>
        <v>34071</v>
      </c>
      <c r="M30" s="6"/>
    </row>
    <row r="31" spans="1:13" s="42" customFormat="1" ht="20.399999999999999">
      <c r="A31" s="12"/>
      <c r="B31" s="1" t="s">
        <v>78</v>
      </c>
      <c r="C31" s="126">
        <v>-104535</v>
      </c>
      <c r="D31" s="54"/>
      <c r="E31" s="126">
        <v>-140558</v>
      </c>
      <c r="F31" s="54"/>
      <c r="G31" s="126">
        <v>-61281</v>
      </c>
      <c r="H31" s="54"/>
      <c r="I31" s="126">
        <v>-171687</v>
      </c>
      <c r="J31" s="116"/>
      <c r="K31" s="2"/>
      <c r="L31" s="116"/>
      <c r="M31" s="6"/>
    </row>
    <row r="32" spans="1:13" s="42" customFormat="1" ht="20.399999999999999">
      <c r="A32" s="12"/>
      <c r="B32" s="1" t="s">
        <v>26</v>
      </c>
      <c r="C32" s="126">
        <v>-42785</v>
      </c>
      <c r="D32" s="54"/>
      <c r="E32" s="126">
        <v>-47917</v>
      </c>
      <c r="F32" s="54"/>
      <c r="G32" s="126">
        <v>-55525</v>
      </c>
      <c r="H32" s="54"/>
      <c r="I32" s="126">
        <v>-13723</v>
      </c>
      <c r="J32" s="116"/>
      <c r="K32" s="2"/>
      <c r="L32" s="116"/>
      <c r="M32" s="6"/>
    </row>
    <row r="33" spans="1:13" s="42" customFormat="1" ht="20.399999999999999">
      <c r="A33" s="12"/>
      <c r="B33" s="1" t="s">
        <v>66</v>
      </c>
      <c r="C33" s="126">
        <v>-152054</v>
      </c>
      <c r="D33" s="54"/>
      <c r="E33" s="126">
        <v>-127403</v>
      </c>
      <c r="F33" s="54"/>
      <c r="G33" s="126">
        <v>-6107</v>
      </c>
      <c r="H33" s="54"/>
      <c r="I33" s="126">
        <v>-6183</v>
      </c>
      <c r="J33" s="116"/>
      <c r="K33" s="2"/>
      <c r="L33" s="116"/>
      <c r="M33" s="6"/>
    </row>
    <row r="34" spans="1:13" s="42" customFormat="1" ht="20.399999999999999">
      <c r="A34" s="12"/>
      <c r="B34" s="1" t="s">
        <v>79</v>
      </c>
      <c r="C34" s="126">
        <v>71012</v>
      </c>
      <c r="D34" s="54"/>
      <c r="E34" s="126">
        <v>-28702</v>
      </c>
      <c r="F34" s="54"/>
      <c r="G34" s="126">
        <v>-22831</v>
      </c>
      <c r="H34" s="54"/>
      <c r="I34" s="126">
        <v>-348</v>
      </c>
      <c r="J34" s="116"/>
      <c r="K34" s="2"/>
      <c r="L34" s="116"/>
      <c r="M34" s="6"/>
    </row>
    <row r="35" spans="1:13" s="42" customFormat="1" ht="20.399999999999999">
      <c r="A35" s="12"/>
      <c r="B35" s="1" t="s">
        <v>67</v>
      </c>
      <c r="C35" s="126">
        <v>-25476</v>
      </c>
      <c r="D35" s="54"/>
      <c r="E35" s="126">
        <v>-18166</v>
      </c>
      <c r="F35" s="54"/>
      <c r="G35" s="126">
        <v>-9517</v>
      </c>
      <c r="H35" s="54"/>
      <c r="I35" s="126">
        <v>-3001</v>
      </c>
      <c r="J35" s="116"/>
      <c r="K35" s="2"/>
      <c r="L35" s="116"/>
      <c r="M35" s="6"/>
    </row>
    <row r="36" spans="1:13" s="42" customFormat="1" ht="20.399999999999999">
      <c r="A36" s="12"/>
      <c r="B36" s="1" t="s">
        <v>169</v>
      </c>
      <c r="C36" s="126">
        <v>1052</v>
      </c>
      <c r="D36" s="54"/>
      <c r="E36" s="126">
        <v>3106</v>
      </c>
      <c r="F36" s="54"/>
      <c r="G36" s="126">
        <v>229</v>
      </c>
      <c r="H36" s="54"/>
      <c r="I36" s="126">
        <v>0</v>
      </c>
      <c r="J36" s="116"/>
      <c r="K36" s="2"/>
      <c r="L36" s="116"/>
      <c r="M36" s="6"/>
    </row>
    <row r="37" spans="1:13" s="42" customFormat="1" ht="20.399999999999999">
      <c r="A37" s="12"/>
      <c r="B37" s="1" t="s">
        <v>80</v>
      </c>
      <c r="C37" s="126">
        <v>74860</v>
      </c>
      <c r="D37" s="54"/>
      <c r="E37" s="110">
        <v>201623</v>
      </c>
      <c r="F37" s="54"/>
      <c r="G37" s="126">
        <v>92526</v>
      </c>
      <c r="H37" s="54"/>
      <c r="I37" s="109">
        <v>95708</v>
      </c>
      <c r="J37" s="116"/>
      <c r="K37" s="2"/>
      <c r="L37" s="116"/>
      <c r="M37" s="6"/>
    </row>
    <row r="38" spans="1:13" s="42" customFormat="1" ht="20.399999999999999">
      <c r="A38" s="12"/>
      <c r="B38" s="1" t="s">
        <v>81</v>
      </c>
      <c r="C38" s="126">
        <v>38455</v>
      </c>
      <c r="D38" s="54"/>
      <c r="E38" s="110">
        <v>23666</v>
      </c>
      <c r="F38" s="54"/>
      <c r="G38" s="126">
        <v>6759</v>
      </c>
      <c r="H38" s="54"/>
      <c r="I38" s="133">
        <v>1794</v>
      </c>
      <c r="J38" s="116"/>
      <c r="K38" s="2"/>
      <c r="L38" s="116"/>
      <c r="M38" s="6"/>
    </row>
    <row r="39" spans="1:13" s="42" customFormat="1" ht="20.399999999999999">
      <c r="A39" s="12"/>
      <c r="B39" s="1" t="s">
        <v>126</v>
      </c>
      <c r="C39" s="126">
        <v>0</v>
      </c>
      <c r="D39" s="54"/>
      <c r="E39" s="110">
        <v>9111</v>
      </c>
      <c r="F39" s="54"/>
      <c r="G39" s="126">
        <v>0</v>
      </c>
      <c r="H39" s="54"/>
      <c r="I39" s="133">
        <v>0</v>
      </c>
      <c r="J39" s="116"/>
      <c r="K39" s="2"/>
      <c r="L39" s="116"/>
      <c r="M39" s="6"/>
    </row>
    <row r="40" spans="1:13" s="42" customFormat="1" ht="20.399999999999999">
      <c r="A40" s="12" t="s">
        <v>82</v>
      </c>
      <c r="C40" s="175">
        <f>SUM(C30:C38)</f>
        <v>-135183</v>
      </c>
      <c r="D40" s="54"/>
      <c r="E40" s="175">
        <f>SUM(E29:E39)</f>
        <v>-101076</v>
      </c>
      <c r="F40" s="54"/>
      <c r="G40" s="175">
        <f>SUM(G30:H38)</f>
        <v>-63849</v>
      </c>
      <c r="H40" s="54"/>
      <c r="I40" s="175">
        <f>SUM(I29:I39)</f>
        <v>-63369</v>
      </c>
      <c r="J40" s="116"/>
      <c r="K40" s="116"/>
      <c r="L40" s="116"/>
    </row>
    <row r="41" spans="1:13" s="42" customFormat="1" ht="20.399999999999999">
      <c r="A41" s="12"/>
      <c r="B41" s="1" t="s">
        <v>83</v>
      </c>
      <c r="C41" s="110">
        <v>-1683</v>
      </c>
      <c r="D41" s="54"/>
      <c r="E41" s="110">
        <v>-5866</v>
      </c>
      <c r="F41" s="54"/>
      <c r="G41" s="109">
        <v>-448</v>
      </c>
      <c r="H41" s="54"/>
      <c r="I41" s="110">
        <v>-2887</v>
      </c>
      <c r="J41" s="116"/>
      <c r="K41" s="116"/>
      <c r="L41" s="116"/>
    </row>
    <row r="42" spans="1:13" s="42" customFormat="1" ht="20.399999999999999">
      <c r="A42" s="12" t="s">
        <v>120</v>
      </c>
      <c r="B42" s="1"/>
      <c r="C42" s="62">
        <f>SUM(C40:C41)</f>
        <v>-136866</v>
      </c>
      <c r="D42" s="54"/>
      <c r="E42" s="62">
        <f>SUM(E40:E41)</f>
        <v>-106942</v>
      </c>
      <c r="F42" s="54"/>
      <c r="G42" s="62">
        <f>SUM(G40:G41)</f>
        <v>-64297</v>
      </c>
      <c r="H42" s="54"/>
      <c r="I42" s="62">
        <f>SUM(I40:I41)</f>
        <v>-66256</v>
      </c>
      <c r="J42" s="116"/>
      <c r="K42" s="116"/>
      <c r="L42" s="116"/>
    </row>
    <row r="43" spans="1:13" ht="19.8"/>
    <row r="44" spans="1:13" ht="20.399999999999999">
      <c r="A44" s="31" t="s">
        <v>115</v>
      </c>
      <c r="B44" s="12"/>
      <c r="G44" s="178"/>
      <c r="H44" s="178"/>
      <c r="I44" s="178"/>
    </row>
    <row r="45" spans="1:13" ht="20.399999999999999">
      <c r="A45" s="12" t="s">
        <v>61</v>
      </c>
      <c r="B45" s="12"/>
      <c r="G45" s="178"/>
      <c r="H45" s="178"/>
      <c r="I45" s="178"/>
    </row>
    <row r="46" spans="1:13" ht="20.399999999999999">
      <c r="A46" s="12" t="s">
        <v>166</v>
      </c>
      <c r="B46" s="12"/>
    </row>
    <row r="47" spans="1:13" ht="19.8">
      <c r="A47" s="42"/>
      <c r="B47" s="42"/>
      <c r="C47" s="42"/>
      <c r="D47" s="42"/>
      <c r="E47" s="42"/>
      <c r="F47" s="42"/>
      <c r="G47" s="42"/>
      <c r="H47" s="42"/>
      <c r="I47" s="42"/>
    </row>
    <row r="48" spans="1:13" ht="19.8">
      <c r="A48" s="42"/>
      <c r="B48" s="42"/>
      <c r="C48" s="41"/>
      <c r="D48" s="41"/>
      <c r="E48" s="41"/>
      <c r="F48" s="41"/>
      <c r="G48" s="41"/>
      <c r="H48" s="41"/>
      <c r="I48" s="40" t="s">
        <v>17</v>
      </c>
    </row>
    <row r="49" spans="1:13" ht="19.8">
      <c r="C49" s="209" t="s">
        <v>54</v>
      </c>
      <c r="D49" s="209"/>
      <c r="E49" s="209"/>
      <c r="F49" s="15"/>
      <c r="G49" s="209" t="s">
        <v>15</v>
      </c>
      <c r="H49" s="209"/>
      <c r="I49" s="209"/>
    </row>
    <row r="50" spans="1:13" ht="19.8">
      <c r="C50" s="186" t="s">
        <v>147</v>
      </c>
      <c r="D50" s="19"/>
      <c r="E50" s="186" t="s">
        <v>109</v>
      </c>
      <c r="F50" s="19"/>
      <c r="G50" s="186" t="s">
        <v>147</v>
      </c>
      <c r="H50" s="19"/>
      <c r="I50" s="186" t="s">
        <v>109</v>
      </c>
    </row>
    <row r="51" spans="1:13" ht="20.399999999999999">
      <c r="A51" s="12" t="s">
        <v>60</v>
      </c>
      <c r="B51" s="12"/>
      <c r="C51" s="36"/>
      <c r="D51" s="49"/>
      <c r="E51" s="36"/>
      <c r="F51" s="49"/>
      <c r="G51" s="36"/>
      <c r="H51" s="49"/>
      <c r="I51" s="36"/>
    </row>
    <row r="52" spans="1:13" ht="19.8">
      <c r="B52" s="1" t="s">
        <v>84</v>
      </c>
      <c r="C52" s="126">
        <v>797</v>
      </c>
      <c r="D52" s="71"/>
      <c r="E52" s="126">
        <v>3255</v>
      </c>
      <c r="F52" s="71"/>
      <c r="G52" s="126">
        <v>3772</v>
      </c>
      <c r="H52" s="71"/>
      <c r="I52" s="126">
        <v>3171</v>
      </c>
      <c r="M52" s="6"/>
    </row>
    <row r="53" spans="1:13" ht="19.8">
      <c r="B53" s="1" t="s">
        <v>128</v>
      </c>
      <c r="C53" s="126">
        <v>446</v>
      </c>
      <c r="D53" s="71"/>
      <c r="E53" s="127">
        <v>0</v>
      </c>
      <c r="F53" s="71"/>
      <c r="G53" s="126">
        <v>446</v>
      </c>
      <c r="H53" s="71"/>
      <c r="I53" s="133">
        <v>0</v>
      </c>
      <c r="M53" s="6"/>
    </row>
    <row r="54" spans="1:13" ht="19.8">
      <c r="B54" s="1" t="s">
        <v>85</v>
      </c>
      <c r="C54" s="109">
        <v>-1190</v>
      </c>
      <c r="D54" s="71"/>
      <c r="E54" s="110">
        <v>-669</v>
      </c>
      <c r="F54" s="71"/>
      <c r="G54" s="109">
        <v>-91</v>
      </c>
      <c r="H54" s="71"/>
      <c r="I54" s="109">
        <v>-28</v>
      </c>
      <c r="M54" s="6"/>
    </row>
    <row r="55" spans="1:13" ht="19.8">
      <c r="B55" s="1" t="s">
        <v>135</v>
      </c>
      <c r="C55" s="109">
        <v>0</v>
      </c>
      <c r="D55" s="71"/>
      <c r="E55" s="110">
        <v>0</v>
      </c>
      <c r="F55" s="71"/>
      <c r="G55" s="109">
        <v>57000</v>
      </c>
      <c r="H55" s="71"/>
      <c r="I55" s="109">
        <v>0</v>
      </c>
      <c r="M55" s="6"/>
    </row>
    <row r="56" spans="1:13" ht="19.8">
      <c r="B56" s="1" t="s">
        <v>171</v>
      </c>
      <c r="C56" s="126">
        <v>0</v>
      </c>
      <c r="D56" s="71"/>
      <c r="E56" s="127">
        <v>-10</v>
      </c>
      <c r="F56" s="71"/>
      <c r="G56" s="126">
        <v>0</v>
      </c>
      <c r="H56" s="71"/>
      <c r="I56" s="133">
        <v>-10</v>
      </c>
      <c r="M56" s="6"/>
    </row>
    <row r="57" spans="1:13" ht="19.8">
      <c r="B57" s="1" t="s">
        <v>136</v>
      </c>
      <c r="C57" s="109">
        <v>0</v>
      </c>
      <c r="D57" s="71"/>
      <c r="E57" s="127">
        <v>0</v>
      </c>
      <c r="F57" s="71"/>
      <c r="G57" s="109">
        <v>-20650</v>
      </c>
      <c r="H57" s="71"/>
      <c r="I57" s="127">
        <v>0</v>
      </c>
      <c r="M57" s="6"/>
    </row>
    <row r="58" spans="1:13" ht="19.8">
      <c r="B58" s="1" t="s">
        <v>119</v>
      </c>
      <c r="C58" s="109">
        <v>-328</v>
      </c>
      <c r="D58" s="71"/>
      <c r="E58" s="127">
        <v>0</v>
      </c>
      <c r="F58" s="71"/>
      <c r="G58" s="109">
        <v>-31</v>
      </c>
      <c r="H58" s="71"/>
      <c r="I58" s="127">
        <v>0</v>
      </c>
      <c r="M58" s="6"/>
    </row>
    <row r="59" spans="1:13" ht="19.8">
      <c r="B59" s="1" t="s">
        <v>170</v>
      </c>
      <c r="C59" s="126">
        <v>56</v>
      </c>
      <c r="D59" s="71"/>
      <c r="E59" s="127">
        <v>253</v>
      </c>
      <c r="F59" s="71"/>
      <c r="G59" s="126">
        <v>56</v>
      </c>
      <c r="H59" s="71"/>
      <c r="I59" s="133">
        <v>253</v>
      </c>
      <c r="M59" s="6"/>
    </row>
    <row r="60" spans="1:13" ht="19.8">
      <c r="B60" s="1" t="s">
        <v>113</v>
      </c>
      <c r="C60" s="110">
        <v>15684</v>
      </c>
      <c r="D60" s="71"/>
      <c r="E60" s="110">
        <v>-95009</v>
      </c>
      <c r="F60" s="71"/>
      <c r="G60" s="109">
        <v>15684</v>
      </c>
      <c r="H60" s="71"/>
      <c r="I60" s="109">
        <v>-110008</v>
      </c>
      <c r="M60" s="6"/>
    </row>
    <row r="61" spans="1:13" ht="20.399999999999999">
      <c r="A61" s="12" t="s">
        <v>100</v>
      </c>
      <c r="B61" s="12"/>
      <c r="C61" s="74">
        <f>SUM(C52:C60)</f>
        <v>15465</v>
      </c>
      <c r="D61" s="71"/>
      <c r="E61" s="74">
        <f>SUM(E52:E60)</f>
        <v>-92180</v>
      </c>
      <c r="F61" s="71"/>
      <c r="G61" s="74">
        <f>SUM(G52:G60)</f>
        <v>56186</v>
      </c>
      <c r="H61" s="71"/>
      <c r="I61" s="74">
        <f>SUM(I52:I60)</f>
        <v>-106622</v>
      </c>
      <c r="M61" s="6"/>
    </row>
    <row r="62" spans="1:13" ht="20.399999999999999">
      <c r="A62" s="12"/>
      <c r="B62" s="12"/>
      <c r="C62" s="72"/>
      <c r="D62" s="49"/>
      <c r="E62" s="72"/>
      <c r="F62" s="73"/>
      <c r="G62" s="72"/>
      <c r="H62" s="73"/>
      <c r="I62" s="72"/>
      <c r="M62" s="6"/>
    </row>
    <row r="63" spans="1:13" ht="20.399999999999999">
      <c r="A63" s="12" t="s">
        <v>59</v>
      </c>
      <c r="B63" s="12"/>
      <c r="C63" s="72"/>
      <c r="D63" s="49"/>
      <c r="E63" s="72"/>
      <c r="F63" s="73"/>
      <c r="G63" s="72"/>
      <c r="H63" s="73"/>
      <c r="I63" s="72"/>
      <c r="M63" s="6"/>
    </row>
    <row r="64" spans="1:13" ht="19.8">
      <c r="B64" s="75" t="s">
        <v>58</v>
      </c>
      <c r="C64" s="110">
        <v>-12774</v>
      </c>
      <c r="D64" s="71"/>
      <c r="E64" s="110">
        <v>-35</v>
      </c>
      <c r="F64" s="71"/>
      <c r="G64" s="110">
        <v>-291</v>
      </c>
      <c r="H64" s="71"/>
      <c r="I64" s="110">
        <v>-35</v>
      </c>
      <c r="M64" s="6"/>
    </row>
    <row r="65" spans="1:13" ht="21" customHeight="1">
      <c r="B65" s="75" t="s">
        <v>189</v>
      </c>
      <c r="C65" s="127">
        <v>82854</v>
      </c>
      <c r="D65" s="71"/>
      <c r="E65" s="127">
        <v>0</v>
      </c>
      <c r="F65" s="71"/>
      <c r="G65" s="110">
        <v>10186</v>
      </c>
      <c r="H65" s="71"/>
      <c r="I65" s="127">
        <v>0</v>
      </c>
      <c r="M65" s="6"/>
    </row>
    <row r="66" spans="1:13" ht="21" customHeight="1">
      <c r="B66" s="208" t="s">
        <v>180</v>
      </c>
      <c r="C66" s="127">
        <v>50000</v>
      </c>
      <c r="D66" s="71"/>
      <c r="E66" s="127">
        <v>0</v>
      </c>
      <c r="F66" s="71"/>
      <c r="G66" s="110">
        <v>0</v>
      </c>
      <c r="H66" s="71"/>
      <c r="I66" s="127">
        <v>0</v>
      </c>
      <c r="M66" s="6"/>
    </row>
    <row r="67" spans="1:13" ht="19.8">
      <c r="B67" s="34" t="s">
        <v>86</v>
      </c>
      <c r="C67" s="110">
        <v>-6564</v>
      </c>
      <c r="D67" s="71"/>
      <c r="E67" s="110">
        <v>-153</v>
      </c>
      <c r="F67" s="71"/>
      <c r="G67" s="110">
        <v>-783</v>
      </c>
      <c r="H67" s="71"/>
      <c r="I67" s="110">
        <v>-153</v>
      </c>
      <c r="M67" s="6"/>
    </row>
    <row r="68" spans="1:13" ht="20.399999999999999">
      <c r="A68" s="53" t="s">
        <v>144</v>
      </c>
      <c r="B68" s="53"/>
      <c r="C68" s="74">
        <f>SUM(C64:C67)</f>
        <v>113516</v>
      </c>
      <c r="D68" s="71"/>
      <c r="E68" s="74">
        <f>SUM(E64:E67)</f>
        <v>-188</v>
      </c>
      <c r="F68" s="71"/>
      <c r="G68" s="74">
        <f>SUM(G64:G67)</f>
        <v>9112</v>
      </c>
      <c r="H68" s="71"/>
      <c r="I68" s="74">
        <f>SUM(I64:I67)</f>
        <v>-188</v>
      </c>
      <c r="M68" s="6"/>
    </row>
    <row r="69" spans="1:13" ht="20.399999999999999">
      <c r="C69" s="72"/>
      <c r="D69" s="49"/>
      <c r="E69" s="72"/>
      <c r="F69" s="73"/>
      <c r="G69" s="72"/>
      <c r="H69" s="73"/>
      <c r="I69" s="72"/>
      <c r="M69" s="6"/>
    </row>
    <row r="70" spans="1:13" ht="20.399999999999999">
      <c r="A70" s="12" t="s">
        <v>57</v>
      </c>
      <c r="B70" s="12"/>
      <c r="C70" s="110">
        <f>SUM(C42,C61,C68)</f>
        <v>-7885</v>
      </c>
      <c r="D70" s="110"/>
      <c r="E70" s="110">
        <f>SUM(E42,E61,E68)</f>
        <v>-199310</v>
      </c>
      <c r="F70" s="110"/>
      <c r="G70" s="109">
        <f>SUM(G42,G61,G68)</f>
        <v>1001</v>
      </c>
      <c r="H70" s="110"/>
      <c r="I70" s="109">
        <f>SUM(I42,I61,I68)</f>
        <v>-173066</v>
      </c>
      <c r="M70" s="6"/>
    </row>
    <row r="71" spans="1:13" ht="20.399999999999999">
      <c r="A71" s="1" t="s">
        <v>148</v>
      </c>
      <c r="B71" s="12"/>
      <c r="C71" s="128">
        <f>'BS-Eng'!J13</f>
        <v>14517</v>
      </c>
      <c r="D71" s="161"/>
      <c r="E71" s="128">
        <v>276906</v>
      </c>
      <c r="F71" s="110"/>
      <c r="G71" s="109">
        <f>'BS-Eng'!N13</f>
        <v>2874</v>
      </c>
      <c r="H71" s="110"/>
      <c r="I71" s="109">
        <v>238299</v>
      </c>
      <c r="M71" s="6"/>
    </row>
    <row r="72" spans="1:13" ht="21" thickBot="1">
      <c r="A72" s="12" t="s">
        <v>149</v>
      </c>
      <c r="B72" s="12"/>
      <c r="C72" s="162">
        <f>SUM(C70:C71)</f>
        <v>6632</v>
      </c>
      <c r="D72" s="161"/>
      <c r="E72" s="162">
        <f>SUM(E70:E71)</f>
        <v>77596</v>
      </c>
      <c r="F72" s="110"/>
      <c r="G72" s="164">
        <f>SUM(G70:G71)</f>
        <v>3875</v>
      </c>
      <c r="H72" s="163"/>
      <c r="I72" s="164">
        <f>SUM(I70:I71)</f>
        <v>65233</v>
      </c>
      <c r="M72" s="6"/>
    </row>
    <row r="73" spans="1:13" ht="21" thickTop="1">
      <c r="A73" s="12"/>
      <c r="B73" s="12"/>
      <c r="C73" s="8"/>
      <c r="D73" s="8"/>
      <c r="E73" s="8"/>
      <c r="F73" s="54"/>
      <c r="G73" s="8"/>
      <c r="H73" s="8"/>
      <c r="I73" s="8"/>
    </row>
    <row r="74" spans="1:13" ht="20.399999999999999">
      <c r="A74" s="70" t="s">
        <v>101</v>
      </c>
      <c r="B74" s="70"/>
      <c r="C74" s="8"/>
      <c r="D74" s="8"/>
      <c r="E74" s="8"/>
      <c r="F74" s="8"/>
      <c r="G74" s="8"/>
      <c r="H74" s="8"/>
      <c r="I74" s="8"/>
    </row>
    <row r="75" spans="1:13" ht="20.399999999999999">
      <c r="A75" s="129" t="s">
        <v>140</v>
      </c>
      <c r="B75" s="70"/>
      <c r="C75" s="8">
        <v>0</v>
      </c>
      <c r="D75" s="8"/>
      <c r="E75" s="127">
        <v>2646</v>
      </c>
      <c r="F75" s="8"/>
      <c r="G75" s="8">
        <v>0</v>
      </c>
      <c r="H75" s="8">
        <f>SUM(H71:H74)</f>
        <v>0</v>
      </c>
      <c r="I75" s="127">
        <v>0</v>
      </c>
    </row>
    <row r="76" spans="1:13" s="179" customFormat="1" ht="20.399999999999999">
      <c r="A76" s="207" t="s">
        <v>181</v>
      </c>
      <c r="B76" s="70"/>
      <c r="C76" s="8">
        <v>73</v>
      </c>
      <c r="D76" s="8"/>
      <c r="E76" s="127">
        <v>0</v>
      </c>
      <c r="F76" s="8"/>
      <c r="G76" s="8">
        <v>0</v>
      </c>
      <c r="H76" s="8"/>
      <c r="I76" s="127">
        <v>0</v>
      </c>
      <c r="J76" s="182"/>
      <c r="K76" s="182"/>
      <c r="L76" s="182"/>
    </row>
    <row r="77" spans="1:13" ht="19.8">
      <c r="A77" s="129" t="s">
        <v>138</v>
      </c>
      <c r="B77" s="129"/>
      <c r="C77" s="8">
        <v>0</v>
      </c>
      <c r="D77" s="8"/>
      <c r="E77" s="127">
        <v>0</v>
      </c>
      <c r="F77" s="8"/>
      <c r="G77" s="8">
        <v>500</v>
      </c>
      <c r="H77" s="8"/>
      <c r="I77" s="127">
        <v>0</v>
      </c>
    </row>
    <row r="78" spans="1:13" ht="19.8">
      <c r="A78" s="69" t="s">
        <v>137</v>
      </c>
      <c r="B78" s="50"/>
      <c r="C78" s="8">
        <v>1609</v>
      </c>
      <c r="D78" s="8"/>
      <c r="E78" s="127">
        <v>0</v>
      </c>
      <c r="F78" s="8"/>
      <c r="G78" s="8">
        <v>1076</v>
      </c>
      <c r="H78" s="8"/>
      <c r="I78" s="127">
        <v>0</v>
      </c>
    </row>
    <row r="79" spans="1:13" ht="19.8">
      <c r="A79" s="68"/>
      <c r="B79" s="68"/>
      <c r="C79" s="8"/>
      <c r="E79" s="2"/>
      <c r="F79" s="2"/>
      <c r="G79" s="8"/>
      <c r="H79" s="2"/>
      <c r="I79" s="2"/>
    </row>
    <row r="80" spans="1:13" ht="19.8">
      <c r="A80" s="68"/>
      <c r="B80" s="68"/>
      <c r="C80" s="8"/>
      <c r="E80" s="2"/>
      <c r="F80" s="2"/>
      <c r="G80" s="8"/>
      <c r="H80" s="2"/>
      <c r="I80" s="2"/>
    </row>
    <row r="81" spans="1:9" ht="19.8">
      <c r="A81" s="68"/>
      <c r="B81" s="68"/>
      <c r="C81" s="8"/>
      <c r="E81" s="2"/>
      <c r="F81" s="2"/>
      <c r="G81" s="8"/>
      <c r="H81" s="2"/>
      <c r="I81" s="2"/>
    </row>
    <row r="82" spans="1:9" ht="19.8"/>
    <row r="83" spans="1:9" ht="19.8"/>
    <row r="84" spans="1:9" ht="19.8"/>
    <row r="85" spans="1:9" ht="19.8"/>
  </sheetData>
  <mergeCells count="6">
    <mergeCell ref="C49:E49"/>
    <mergeCell ref="G49:I49"/>
    <mergeCell ref="C8:E8"/>
    <mergeCell ref="G8:I8"/>
    <mergeCell ref="G1:I1"/>
    <mergeCell ref="G2:I2"/>
  </mergeCells>
  <pageMargins left="0.78740157480314965" right="0.39370078740157483" top="0.98425196850393704" bottom="0.47244094488188981" header="0.15748031496062992" footer="0.31496062992125984"/>
  <pageSetup paperSize="9" scale="80" firstPageNumber="7" orientation="portrait" useFirstPageNumber="1" r:id="rId1"/>
  <headerFooter>
    <oddFooter>&amp;L&amp;"Angsana New,Regular"&amp;14The accompanying notes from an integral part of these interim financial statements.&amp;R&amp;"Angsana New,Regular"&amp;14&amp;P</oddFooter>
  </headerFooter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2" ma:contentTypeDescription="Create a new document." ma:contentTypeScope="" ma:versionID="845d423069b4e341c14c25f5f5eaf077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f67d014792c4559adf414b1e110e1141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853456-882E-4716-8AD7-1C979D17706F}"/>
</file>

<file path=customXml/itemProps2.xml><?xml version="1.0" encoding="utf-8"?>
<ds:datastoreItem xmlns:ds="http://schemas.openxmlformats.org/officeDocument/2006/customXml" ds:itemID="{C75C2DED-08C7-4920-A3AE-EE3067D31967}"/>
</file>

<file path=customXml/itemProps3.xml><?xml version="1.0" encoding="utf-8"?>
<ds:datastoreItem xmlns:ds="http://schemas.openxmlformats.org/officeDocument/2006/customXml" ds:itemID="{332B2E29-C244-4680-8C40-D107150062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BS-Eng</vt:lpstr>
      <vt:lpstr>PL-Eng 3M</vt:lpstr>
      <vt:lpstr>PL(3M)-Eng</vt:lpstr>
      <vt:lpstr>PL(6M)-Eng 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'PL(6M)-Eng 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2020-07-14T08:10:00Z</cp:lastPrinted>
  <dcterms:created xsi:type="dcterms:W3CDTF">2017-05-06T03:07:47Z</dcterms:created>
  <dcterms:modified xsi:type="dcterms:W3CDTF">2020-08-13T11:42:12Z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