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njana Pan'g\JOB Pangssii\2.CHUO SENKO\2020\2.Q2'2020\Draft_CST_06.30.20\ENG\"/>
    </mc:Choice>
  </mc:AlternateContent>
  <bookViews>
    <workbookView xWindow="0" yWindow="0" windowWidth="19176" windowHeight="6684" tabRatio="699" activeTab="3"/>
  </bookViews>
  <sheets>
    <sheet name="BS (E)" sheetId="135" r:id="rId1"/>
    <sheet name="PL (E) (3M)" sheetId="142" r:id="rId2"/>
    <sheet name="PL (E) (6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(E)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1">DATE(YEAR('PL (E) (3M)'!Loan_Start),MONTH('PL (E) (3M)'!Loan_Start)+Payment_Number,DAY('PL (E) (3M)'!Loan_Start))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5">'CF (E)'!$A$1:$I$56</definedName>
    <definedName name="_xlnm.Print_Area" localSheetId="1">'PL (E) (3M)'!$A$1:$L$58</definedName>
    <definedName name="_xlnm.Print_Area" localSheetId="2">'PL (E) (6M)'!$A$1:$L$58</definedName>
    <definedName name="_xlnm.Print_Area" localSheetId="4">'SE_COM (E)'!$A$1:$Q$36</definedName>
    <definedName name="_xlnm.Print_Area" localSheetId="3">'SE_CON (E)'!$A$1:$AA$38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(E) (3M)'!Full_Print,0,0,[0]!Last_Row)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1">IF('PL (E) (3M)'!Loan_Amount*'PL (E) (3M)'!Interest_Rate*'PL (E) (3M)'!Loan_Years*'PL (E) (3M)'!Loan_Start&gt;0,1,0)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4" i="136" l="1"/>
  <c r="J13" i="141" l="1"/>
  <c r="F13" i="141"/>
  <c r="J13" i="142"/>
  <c r="F13" i="142"/>
  <c r="L81" i="135" l="1"/>
  <c r="J81" i="135"/>
  <c r="H81" i="135"/>
  <c r="F81" i="135"/>
  <c r="C46" i="140" l="1"/>
  <c r="G46" i="140"/>
  <c r="C40" i="140"/>
  <c r="E40" i="140"/>
  <c r="G40" i="140"/>
  <c r="I46" i="140" l="1"/>
  <c r="E46" i="140"/>
  <c r="I40" i="140"/>
  <c r="M28" i="137"/>
  <c r="O29" i="136"/>
  <c r="L39" i="141"/>
  <c r="H39" i="141"/>
  <c r="L39" i="142"/>
  <c r="H39" i="142"/>
  <c r="I52" i="142"/>
  <c r="I48" i="142"/>
  <c r="J39" i="142"/>
  <c r="J41" i="142" s="1"/>
  <c r="F39" i="142"/>
  <c r="L31" i="142"/>
  <c r="H31" i="142"/>
  <c r="F31" i="142"/>
  <c r="L17" i="142"/>
  <c r="J17" i="142"/>
  <c r="H17" i="142"/>
  <c r="F17" i="142"/>
  <c r="L10" i="142"/>
  <c r="J10" i="142"/>
  <c r="H10" i="142"/>
  <c r="F10" i="142"/>
  <c r="H41" i="142" l="1"/>
  <c r="L41" i="142"/>
  <c r="F41" i="142"/>
  <c r="F19" i="142"/>
  <c r="F21" i="142" s="1"/>
  <c r="F46" i="142" s="1"/>
  <c r="L19" i="142"/>
  <c r="L21" i="142" s="1"/>
  <c r="L46" i="142" s="1"/>
  <c r="H19" i="142"/>
  <c r="H21" i="142" s="1"/>
  <c r="H46" i="142" s="1"/>
  <c r="J19" i="142"/>
  <c r="J21" i="142" s="1"/>
  <c r="J46" i="142" s="1"/>
  <c r="J22" i="135"/>
  <c r="F22" i="135"/>
  <c r="H22" i="135"/>
  <c r="I22" i="135"/>
  <c r="K22" i="135"/>
  <c r="L22" i="135"/>
  <c r="H43" i="142" l="1"/>
  <c r="H50" i="142" s="1"/>
  <c r="H52" i="142" s="1"/>
  <c r="F43" i="142"/>
  <c r="F50" i="142" s="1"/>
  <c r="F52" i="142" s="1"/>
  <c r="L43" i="142"/>
  <c r="L50" i="142" s="1"/>
  <c r="L52" i="142" s="1"/>
  <c r="J43" i="142"/>
  <c r="J50" i="142" s="1"/>
  <c r="J52" i="142" s="1"/>
  <c r="J48" i="142"/>
  <c r="I44" i="142"/>
  <c r="L54" i="142"/>
  <c r="L48" i="142"/>
  <c r="F48" i="142"/>
  <c r="H48" i="142"/>
  <c r="H54" i="142"/>
  <c r="O28" i="137"/>
  <c r="L31" i="141"/>
  <c r="H31" i="141"/>
  <c r="F31" i="141"/>
  <c r="S29" i="136"/>
  <c r="S22" i="136" l="1"/>
  <c r="O22" i="136"/>
  <c r="O21" i="137"/>
  <c r="M21" i="137"/>
  <c r="J39" i="141"/>
  <c r="F39" i="141"/>
  <c r="K30" i="137" l="1"/>
  <c r="G30" i="137"/>
  <c r="I30" i="137"/>
  <c r="G19" i="136"/>
  <c r="I19" i="136"/>
  <c r="M31" i="136"/>
  <c r="K31" i="136"/>
  <c r="I31" i="136"/>
  <c r="G31" i="136"/>
  <c r="C52" i="140" l="1"/>
  <c r="G52" i="140"/>
  <c r="A3" i="140" l="1"/>
  <c r="A30" i="137"/>
  <c r="A25" i="137"/>
  <c r="A23" i="137"/>
  <c r="A13" i="137"/>
  <c r="L62" i="135"/>
  <c r="L61" i="135"/>
  <c r="J62" i="135"/>
  <c r="J61" i="135"/>
  <c r="H62" i="135"/>
  <c r="H61" i="135"/>
  <c r="F61" i="135"/>
  <c r="F62" i="135"/>
  <c r="U14" i="136" l="1"/>
  <c r="F41" i="141" l="1"/>
  <c r="K23" i="137" l="1"/>
  <c r="I18" i="137"/>
  <c r="I23" i="137" s="1"/>
  <c r="G18" i="137"/>
  <c r="G23" i="137" s="1"/>
  <c r="Q16" i="137"/>
  <c r="Q18" i="137" s="1"/>
  <c r="S14" i="137"/>
  <c r="W17" i="136"/>
  <c r="M24" i="136"/>
  <c r="K24" i="136"/>
  <c r="I24" i="136"/>
  <c r="G24" i="136"/>
  <c r="J39" i="135"/>
  <c r="U14" i="137" l="1"/>
  <c r="Y14" i="137" s="1"/>
  <c r="AA17" i="136"/>
  <c r="AA19" i="136" s="1"/>
  <c r="W19" i="136"/>
  <c r="A3" i="136"/>
  <c r="A3" i="137" s="1"/>
  <c r="L17" i="141"/>
  <c r="L10" i="141"/>
  <c r="H17" i="141"/>
  <c r="H10" i="141"/>
  <c r="A56" i="135"/>
  <c r="H19" i="141" l="1"/>
  <c r="J17" i="141"/>
  <c r="F17" i="141"/>
  <c r="J10" i="141"/>
  <c r="F10" i="141"/>
  <c r="F19" i="141" l="1"/>
  <c r="L74" i="135"/>
  <c r="J74" i="135"/>
  <c r="F21" i="141" l="1"/>
  <c r="F43" i="141" s="1"/>
  <c r="C8" i="140"/>
  <c r="H41" i="141"/>
  <c r="L90" i="135" l="1"/>
  <c r="H90" i="135"/>
  <c r="L95" i="135"/>
  <c r="L94" i="135"/>
  <c r="H94" i="135"/>
  <c r="Q29" i="136"/>
  <c r="O20" i="137"/>
  <c r="Q22" i="136"/>
  <c r="L41" i="141" l="1"/>
  <c r="I52" i="141"/>
  <c r="I48" i="141"/>
  <c r="J41" i="141"/>
  <c r="L19" i="141" l="1"/>
  <c r="L21" i="141" s="1"/>
  <c r="J19" i="141"/>
  <c r="E20" i="140"/>
  <c r="G8" i="140" l="1"/>
  <c r="G20" i="140" s="1"/>
  <c r="C20" i="140"/>
  <c r="C31" i="140" s="1"/>
  <c r="L46" i="141"/>
  <c r="L54" i="141" s="1"/>
  <c r="L43" i="141"/>
  <c r="L50" i="141" s="1"/>
  <c r="L52" i="141" s="1"/>
  <c r="H21" i="141"/>
  <c r="J21" i="141"/>
  <c r="L48" i="141" l="1"/>
  <c r="M27" i="137" s="1"/>
  <c r="F50" i="141"/>
  <c r="F52" i="141" s="1"/>
  <c r="J46" i="141"/>
  <c r="J54" i="141" s="1"/>
  <c r="J43" i="141"/>
  <c r="J50" i="141" s="1"/>
  <c r="J52" i="141" s="1"/>
  <c r="H46" i="141"/>
  <c r="H54" i="141" s="1"/>
  <c r="H43" i="141"/>
  <c r="H50" i="141" s="1"/>
  <c r="H52" i="141" s="1"/>
  <c r="F46" i="141"/>
  <c r="F54" i="141" s="1"/>
  <c r="O21" i="136"/>
  <c r="J48" i="141" l="1"/>
  <c r="M20" i="137" s="1"/>
  <c r="H48" i="141"/>
  <c r="O28" i="136" s="1"/>
  <c r="F48" i="141"/>
  <c r="L89" i="135" l="1"/>
  <c r="L96" i="135" s="1"/>
  <c r="L98" i="135" s="1"/>
  <c r="O29" i="137"/>
  <c r="O30" i="137" s="1"/>
  <c r="P30" i="137"/>
  <c r="H89" i="135"/>
  <c r="S30" i="136"/>
  <c r="S31" i="136" s="1"/>
  <c r="Q28" i="137" l="1"/>
  <c r="Q25" i="137"/>
  <c r="U29" i="136"/>
  <c r="U30" i="136" s="1"/>
  <c r="Q30" i="136"/>
  <c r="Q31" i="136" s="1"/>
  <c r="W29" i="136" l="1"/>
  <c r="AA29" i="136" s="1"/>
  <c r="H74" i="135"/>
  <c r="F91" i="135" l="1"/>
  <c r="F39" i="135" l="1"/>
  <c r="H39" i="135"/>
  <c r="S23" i="136"/>
  <c r="S24" i="136" s="1"/>
  <c r="Q23" i="136"/>
  <c r="Q24" i="136" s="1"/>
  <c r="U26" i="136" l="1"/>
  <c r="U31" i="136" s="1"/>
  <c r="O22" i="137"/>
  <c r="O23" i="137" s="1"/>
  <c r="U22" i="136"/>
  <c r="U23" i="136" s="1"/>
  <c r="U24" i="136" s="1"/>
  <c r="J93" i="135"/>
  <c r="F89" i="135"/>
  <c r="W26" i="136" l="1"/>
  <c r="F90" i="135"/>
  <c r="W22" i="136"/>
  <c r="AA22" i="136" s="1"/>
  <c r="J89" i="135"/>
  <c r="Q13" i="137"/>
  <c r="H95" i="135"/>
  <c r="J90" i="135"/>
  <c r="J95" i="135"/>
  <c r="AA26" i="136" l="1"/>
  <c r="Q21" i="137"/>
  <c r="L39" i="135"/>
  <c r="F93" i="135" l="1"/>
  <c r="L41" i="135" l="1"/>
  <c r="P23" i="137" l="1"/>
  <c r="J23" i="137"/>
  <c r="F95" i="135" l="1"/>
  <c r="AA14" i="136"/>
  <c r="H41" i="135"/>
  <c r="I96" i="135" l="1"/>
  <c r="I98" i="135" s="1"/>
  <c r="K96" i="135"/>
  <c r="K98" i="135" s="1"/>
  <c r="H96" i="135"/>
  <c r="H98" i="135" s="1"/>
  <c r="AC14" i="136" s="1"/>
  <c r="G83" i="135"/>
  <c r="K81" i="135"/>
  <c r="F74" i="135"/>
  <c r="F83" i="135" s="1"/>
  <c r="K74" i="135"/>
  <c r="G41" i="135"/>
  <c r="W28" i="136" l="1"/>
  <c r="O30" i="136"/>
  <c r="O31" i="136" s="1"/>
  <c r="Q27" i="137"/>
  <c r="M29" i="137"/>
  <c r="M30" i="137" s="1"/>
  <c r="I20" i="140"/>
  <c r="I31" i="140" s="1"/>
  <c r="I33" i="140" s="1"/>
  <c r="E31" i="140"/>
  <c r="E33" i="140" s="1"/>
  <c r="F41" i="135"/>
  <c r="K41" i="135"/>
  <c r="K83" i="135"/>
  <c r="K100" i="135" s="1"/>
  <c r="H83" i="135"/>
  <c r="H100" i="135" s="1"/>
  <c r="H108" i="135" s="1"/>
  <c r="I100" i="135"/>
  <c r="L83" i="135"/>
  <c r="L100" i="135" s="1"/>
  <c r="J83" i="135"/>
  <c r="J41" i="135"/>
  <c r="I41" i="135"/>
  <c r="L108" i="135" l="1"/>
  <c r="E50" i="140"/>
  <c r="E54" i="140" s="1"/>
  <c r="I50" i="140"/>
  <c r="I54" i="140" s="1"/>
  <c r="Q29" i="137"/>
  <c r="Q30" i="137" s="1"/>
  <c r="AA28" i="136"/>
  <c r="AA30" i="136" s="1"/>
  <c r="AA31" i="136" s="1"/>
  <c r="W30" i="136"/>
  <c r="W31" i="136" s="1"/>
  <c r="K108" i="135"/>
  <c r="I108" i="135"/>
  <c r="C33" i="140" l="1"/>
  <c r="C50" i="140" s="1"/>
  <c r="G31" i="140"/>
  <c r="O23" i="136"/>
  <c r="O24" i="136" s="1"/>
  <c r="C54" i="140" l="1"/>
  <c r="C58" i="140" s="1"/>
  <c r="G33" i="140"/>
  <c r="G50" i="140" s="1"/>
  <c r="F94" i="135"/>
  <c r="F96" i="135" s="1"/>
  <c r="F98" i="135" s="1"/>
  <c r="M22" i="137"/>
  <c r="M23" i="137" s="1"/>
  <c r="Q20" i="137"/>
  <c r="W21" i="136"/>
  <c r="AA21" i="136" s="1"/>
  <c r="AA23" i="136" s="1"/>
  <c r="AA24" i="136" s="1"/>
  <c r="F100" i="135" l="1"/>
  <c r="F108" i="135" s="1"/>
  <c r="AC24" i="136"/>
  <c r="G54" i="140"/>
  <c r="G58" i="140" s="1"/>
  <c r="Q22" i="137"/>
  <c r="Q23" i="137" s="1"/>
  <c r="J94" i="135"/>
  <c r="J96" i="135" s="1"/>
  <c r="J98" i="135" s="1"/>
  <c r="J100" i="135" s="1"/>
  <c r="W23" i="136"/>
  <c r="W24" i="136" s="1"/>
  <c r="J108" i="135" l="1"/>
</calcChain>
</file>

<file path=xl/sharedStrings.xml><?xml version="1.0" encoding="utf-8"?>
<sst xmlns="http://schemas.openxmlformats.org/spreadsheetml/2006/main" count="551" uniqueCount="215">
  <si>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</si>
  <si>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</si>
  <si>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</si>
  <si>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</si>
  <si>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</si>
  <si>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</si>
  <si>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</si>
  <si>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</si>
  <si>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</si>
  <si>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</si>
  <si>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</si>
  <si>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</si>
  <si>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</si>
  <si>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</si>
  <si>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</si>
  <si>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</si>
  <si>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</si>
  <si>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</si>
  <si>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</si>
  <si>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</si>
  <si>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</si>
  <si>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</si>
  <si>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</si>
  <si>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</si>
  <si>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</si>
  <si>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</si>
  <si>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</si>
  <si>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</si>
  <si>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</si>
  <si>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</si>
  <si>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</si>
  <si>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</si>
  <si>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</si>
  <si>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</si>
  <si>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</si>
  <si>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</si>
  <si>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</si>
  <si>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</si>
  <si>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</si>
  <si>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</si>
  <si>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</si>
  <si>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</si>
  <si>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</si>
  <si>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</si>
  <si>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</si>
  <si>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</si>
  <si>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</si>
  <si>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</si>
  <si>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</si>
  <si>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</si>
  <si>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</si>
  <si>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</si>
  <si>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</si>
  <si>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</si>
  <si>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</si>
  <si>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</si>
  <si>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</si>
  <si>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</si>
  <si>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</si>
  <si>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</si>
  <si>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</si>
  <si>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</si>
  <si>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</si>
  <si>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</si>
  <si>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</si>
  <si>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</si>
  <si>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</si>
  <si>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</si>
  <si>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</si>
  <si>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</si>
  <si>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</si>
  <si>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</si>
  <si>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</si>
  <si>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</si>
  <si>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</si>
  <si>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</si>
  <si>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</si>
  <si>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</si>
  <si>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</si>
  <si>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</si>
  <si>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</si>
  <si>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</si>
  <si>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</si>
  <si>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</si>
  <si>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</si>
  <si>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</si>
  <si>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</si>
  <si>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</si>
  <si>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>LOSS PER SHARE (In Baht)</t>
  </si>
  <si>
    <t>Increase in share capital</t>
  </si>
  <si>
    <t>Loss for the period</t>
  </si>
  <si>
    <t xml:space="preserve">Unrealized gain (loss) 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</si>
  <si>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</si>
  <si>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</si>
  <si>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</si>
  <si>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</si>
  <si>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</si>
  <si>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</si>
  <si>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</si>
  <si>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</si>
  <si>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</si>
  <si>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</si>
  <si>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</si>
  <si>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</si>
  <si>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</si>
  <si>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</si>
  <si>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</si>
  <si>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</si>
  <si>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</si>
  <si>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</si>
  <si>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</si>
  <si>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</si>
  <si>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</si>
  <si>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</si>
  <si>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</si>
  <si>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</si>
  <si>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</si>
  <si>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</si>
  <si>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</si>
  <si>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</si>
  <si>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</si>
  <si>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</si>
  <si>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</si>
  <si>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</si>
  <si>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</si>
  <si>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</si>
  <si>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</si>
  <si>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</si>
  <si>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- Other parties</t>
  </si>
  <si>
    <t>Discount on share capital</t>
  </si>
  <si>
    <t>Deficit from the</t>
  </si>
  <si>
    <t>Cash paid from operations</t>
  </si>
  <si>
    <t>Net Cash Used in Operating Activities</t>
  </si>
  <si>
    <t>Deficit from the changes in the ownership interest in subsidiaries</t>
  </si>
  <si>
    <t>2019</t>
  </si>
  <si>
    <t>Balance as at January 1, 2019</t>
  </si>
  <si>
    <t>Services income</t>
  </si>
  <si>
    <t>Cost of services</t>
  </si>
  <si>
    <t>STATEMENT OF CASH FLOWS</t>
  </si>
  <si>
    <t>LOSS FOR THE PERIOD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</si>
  <si>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</si>
  <si>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</si>
  <si>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</si>
  <si>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</si>
  <si>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</si>
  <si>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</si>
  <si>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</si>
  <si>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</si>
  <si>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</si>
  <si>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</si>
  <si>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Discount on</t>
  </si>
  <si>
    <t>in foreign currency</t>
  </si>
  <si>
    <t>Cash and cash equivalents at beginning of the period</t>
  </si>
  <si>
    <t>REVENUES</t>
  </si>
  <si>
    <t>Total Shareholders' Equity (Capital Deficiency)</t>
  </si>
  <si>
    <t>Gain on the curtailment of defined benefit plan</t>
  </si>
  <si>
    <t xml:space="preserve">Total other comprehensive income to be reclassified to profit or loss </t>
  </si>
  <si>
    <t>31, 2019</t>
  </si>
  <si>
    <t>2020</t>
  </si>
  <si>
    <t>Balance as at January 1, 2020</t>
  </si>
  <si>
    <t>Selling expenses</t>
  </si>
  <si>
    <t xml:space="preserve">  in subsequent period</t>
  </si>
  <si>
    <t xml:space="preserve">Authorized share capital - 706,572,006 shares, Baht 5 par value </t>
  </si>
  <si>
    <t>Issued and fully paid-up share capital - 706,571,725 shares,</t>
  </si>
  <si>
    <t>Baht 5 par value in 2020 and 353,286,003 shares, Baht 5 per value in 2019</t>
  </si>
  <si>
    <t>Unrealized (gain) loss on exchange rate</t>
  </si>
  <si>
    <t xml:space="preserve">Net Cash Provided by  Financing Activities </t>
  </si>
  <si>
    <t>NET INCREASE (DECREASE) IN CASH AND CASH EQUIVALENTS</t>
  </si>
  <si>
    <t>Other non-current financial assets</t>
  </si>
  <si>
    <t>Contract assets - Unbilled receivables</t>
  </si>
  <si>
    <t xml:space="preserve">Contract liabilities - Advance received from customers </t>
  </si>
  <si>
    <t>7,9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</si>
  <si>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</si>
  <si>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</si>
  <si>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</si>
  <si>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>Unrealized loss on changes in value of available-for-sale investment</t>
  </si>
  <si>
    <t>- net of income tax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</si>
  <si>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</si>
  <si>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</si>
  <si>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</si>
  <si>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</si>
  <si>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</si>
  <si>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</si>
  <si>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</si>
  <si>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</si>
  <si>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Doubtful accounts of receivables from related parties and other parties</t>
  </si>
  <si>
    <t>Doubtful accounts of loans to related parties and other parties  (Reversal)</t>
  </si>
  <si>
    <t>Income tax paid</t>
  </si>
  <si>
    <t>Building improvements and equipment</t>
  </si>
  <si>
    <t>Other long-term investments</t>
  </si>
  <si>
    <t>AS AT JUNE 30, 2020</t>
  </si>
  <si>
    <t>June</t>
  </si>
  <si>
    <t>30, 2020</t>
  </si>
  <si>
    <t>FOR THE THREE- MONTH PERIOD ENDED JUNE 30, 2020</t>
  </si>
  <si>
    <t>Unrealized gain (loss) on changes in value of available-for-sale investment</t>
  </si>
  <si>
    <t>FOR THE SIX - MONTH PERIOD ENDED JUNE 30, 2020</t>
  </si>
  <si>
    <t>Balance as at June 30, 2020</t>
  </si>
  <si>
    <t>Balance as at June 30, 2019</t>
  </si>
  <si>
    <t>Dividend income</t>
  </si>
  <si>
    <t>Proceeds from interest income</t>
  </si>
  <si>
    <t>Proceeds from dividend income</t>
  </si>
  <si>
    <t xml:space="preserve">Programs under production </t>
  </si>
  <si>
    <t xml:space="preserve">Right-of-use assets </t>
  </si>
  <si>
    <t>7,18</t>
  </si>
  <si>
    <t>Current portion of lease liabilities</t>
  </si>
  <si>
    <t>Lease liabilities - net of current portion</t>
  </si>
  <si>
    <t>17,22</t>
  </si>
  <si>
    <t>21,22</t>
  </si>
  <si>
    <t>24</t>
  </si>
  <si>
    <t>-</t>
  </si>
  <si>
    <t>Net Cash Provided by (used in)  Investing Activities</t>
  </si>
  <si>
    <t>Repayment of lease liabilities</t>
  </si>
  <si>
    <t>Defined benefit plan actuarial gain - net of income tax</t>
  </si>
  <si>
    <t>Defined benefit plan actuarial gain (loss) - net of income tax</t>
  </si>
  <si>
    <t>Proceeds from short - term loan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</si>
</sst>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59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Tahoma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</fonts>
  <fills count="12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94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1" fillId="0" borderId="0"/>
    <xf numFmtId="213" fontId="8" fillId="0" borderId="0" applyFont="0" applyFill="0" applyBorder="0" applyAlignment="0" applyProtection="0"/>
    <xf numFmtId="0" fontId="37" fillId="42" borderId="0"/>
    <xf numFmtId="214" fontId="8" fillId="0" borderId="0" applyFont="0" applyFill="0" applyBorder="0" applyAlignment="0" applyProtection="0"/>
    <xf numFmtId="215" fontId="38" fillId="0" borderId="0"/>
    <xf numFmtId="0" fontId="39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35" fontId="8" fillId="0" borderId="0"/>
    <xf numFmtId="24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43" fontId="47" fillId="0" borderId="0" applyFont="0" applyFill="0" applyBorder="0" applyAlignment="0" applyProtection="0"/>
    <xf numFmtId="192" fontId="41" fillId="0" borderId="0"/>
    <xf numFmtId="24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1" fillId="0" borderId="0"/>
    <xf numFmtId="248" fontId="8" fillId="12" borderId="0" applyFont="0" applyBorder="0"/>
    <xf numFmtId="0" fontId="49" fillId="0" borderId="0"/>
    <xf numFmtId="38" fontId="56" fillId="0" borderId="0"/>
    <xf numFmtId="0" fontId="45" fillId="0" borderId="27"/>
    <xf numFmtId="25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49" fillId="0" borderId="0" applyNumberFormat="0" applyFill="0" applyBorder="0" applyAlignment="0" applyProtection="0"/>
    <xf numFmtId="25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56" fontId="66" fillId="0" borderId="0">
      <protection locked="0"/>
    </xf>
    <xf numFmtId="25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59" fontId="73" fillId="45" borderId="0"/>
    <xf numFmtId="237" fontId="74" fillId="0" borderId="0">
      <alignment horizontal="center"/>
    </xf>
    <xf numFmtId="212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6" fillId="47" borderId="0"/>
    <xf numFmtId="191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7" fillId="0" borderId="14"/>
    <xf numFmtId="261" fontId="7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1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6" fillId="0" borderId="8" applyFont="0" applyBorder="0" applyAlignment="0">
      <alignment horizontal="center" vertical="center"/>
    </xf>
    <xf numFmtId="270" fontId="8" fillId="0" borderId="0"/>
    <xf numFmtId="0" fontId="49" fillId="0" borderId="0"/>
    <xf numFmtId="0" fontId="45" fillId="0" borderId="0"/>
    <xf numFmtId="271" fontId="52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73" fontId="53" fillId="0" borderId="0"/>
    <xf numFmtId="274" fontId="38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1" fillId="0" borderId="0"/>
    <xf numFmtId="281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7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5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38" fillId="0" borderId="0" applyBorder="0"/>
    <xf numFmtId="278" fontId="38" fillId="0" borderId="0" applyBorder="0"/>
    <xf numFmtId="279" fontId="56" fillId="0" borderId="0" applyBorder="0" applyAlignment="0"/>
    <xf numFmtId="278" fontId="38" fillId="0" borderId="0" applyBorder="0"/>
    <xf numFmtId="279" fontId="56" fillId="0" borderId="0" applyBorder="0" applyAlignment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26" fontId="42" fillId="0" borderId="3" applyFont="0" applyBorder="0" applyAlignment="0">
      <alignment horizontal="center" vertical="center"/>
    </xf>
    <xf numFmtId="282" fontId="103" fillId="0" borderId="0" applyFont="0" applyFill="0" applyBorder="0" applyAlignment="0" applyProtection="0"/>
    <xf numFmtId="243" fontId="56" fillId="0" borderId="0" applyFont="0" applyFill="0" applyBorder="0" applyAlignment="0" applyProtection="0"/>
    <xf numFmtId="243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7" fillId="0" borderId="0" applyFill="0" applyBorder="0" applyAlignment="0" applyProtection="0"/>
    <xf numFmtId="194" fontId="8" fillId="0" borderId="0" applyFont="0" applyFill="0" applyBorder="0" applyAlignment="0" applyProtection="0"/>
    <xf numFmtId="38" fontId="57" fillId="0" borderId="0" applyFill="0" applyBorder="0" applyAlignment="0" applyProtection="0"/>
    <xf numFmtId="214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84" fontId="8" fillId="0" borderId="0" applyFont="0" applyFill="0" applyBorder="0" applyAlignment="0" applyProtection="0"/>
    <xf numFmtId="0" fontId="113" fillId="0" borderId="0"/>
    <xf numFmtId="285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86" fontId="115" fillId="0" borderId="0" applyFont="0" applyFill="0" applyBorder="0" applyAlignment="0" applyProtection="0"/>
    <xf numFmtId="28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89" fontId="8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0" fontId="118" fillId="42" borderId="0"/>
    <xf numFmtId="290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6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92" fontId="8" fillId="0" borderId="0"/>
    <xf numFmtId="293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94" fontId="41" fillId="0" borderId="0" applyFont="0" applyFill="0" applyBorder="0" applyAlignment="0" applyProtection="0"/>
    <xf numFmtId="295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92" fontId="41" fillId="0" borderId="0"/>
    <xf numFmtId="192" fontId="41" fillId="0" borderId="0"/>
    <xf numFmtId="192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35" fillId="0" borderId="0" applyFill="0" applyBorder="0" applyAlignment="0" applyProtection="0"/>
    <xf numFmtId="40" fontId="135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37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0" fontId="136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37" fillId="0" borderId="0" applyFill="0" applyBorder="0" applyAlignment="0" applyProtection="0"/>
    <xf numFmtId="194" fontId="125" fillId="0" borderId="0" applyFont="0" applyFill="0" applyBorder="0" applyAlignment="0" applyProtection="0"/>
    <xf numFmtId="210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37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0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79" fillId="0" borderId="0"/>
    <xf numFmtId="207" fontId="79" fillId="0" borderId="0"/>
    <xf numFmtId="189" fontId="8" fillId="0" borderId="0"/>
    <xf numFmtId="303" fontId="115" fillId="0" borderId="0"/>
    <xf numFmtId="303" fontId="111" fillId="0" borderId="0"/>
    <xf numFmtId="303" fontId="115" fillId="0" borderId="0"/>
    <xf numFmtId="303" fontId="115" fillId="0" borderId="0"/>
    <xf numFmtId="303" fontId="115" fillId="0" borderId="0"/>
    <xf numFmtId="309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71" fontId="144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79" fillId="0" borderId="0"/>
    <xf numFmtId="311" fontId="79" fillId="0" borderId="0"/>
    <xf numFmtId="311" fontId="79" fillId="0" borderId="0"/>
    <xf numFmtId="312" fontId="115" fillId="0" borderId="0"/>
    <xf numFmtId="312" fontId="111" fillId="0" borderId="0"/>
    <xf numFmtId="312" fontId="115" fillId="0" borderId="0"/>
    <xf numFmtId="312" fontId="115" fillId="0" borderId="0"/>
    <xf numFmtId="312" fontId="115" fillId="0" borderId="0"/>
    <xf numFmtId="313" fontId="111" fillId="0" borderId="0"/>
    <xf numFmtId="314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5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300" fontId="79" fillId="0" borderId="0"/>
    <xf numFmtId="300" fontId="79" fillId="0" borderId="0"/>
    <xf numFmtId="300" fontId="79" fillId="0" borderId="0"/>
    <xf numFmtId="204" fontId="115" fillId="0" borderId="0"/>
    <xf numFmtId="204" fontId="111" fillId="0" borderId="0"/>
    <xf numFmtId="204" fontId="115" fillId="0" borderId="0"/>
    <xf numFmtId="204" fontId="115" fillId="0" borderId="0"/>
    <xf numFmtId="204" fontId="115" fillId="0" borderId="0"/>
    <xf numFmtId="204" fontId="11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1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316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17" fontId="67" fillId="0" borderId="45">
      <alignment horizontal="left"/>
    </xf>
    <xf numFmtId="318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319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321" fontId="8" fillId="0" borderId="0"/>
    <xf numFmtId="204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205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91" fontId="8" fillId="0" borderId="0" applyFont="0" applyFill="0" applyBorder="0" applyAlignment="0" applyProtection="0"/>
    <xf numFmtId="0" fontId="189" fillId="0" borderId="4">
      <alignment horizontal="center"/>
    </xf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95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24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24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24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24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6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26" fontId="145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27" fontId="211" fillId="124" borderId="0" applyBorder="0" applyAlignment="0" applyProtection="0"/>
    <xf numFmtId="0" fontId="212" fillId="0" borderId="0" applyNumberFormat="0" applyFill="0" applyBorder="0" applyAlignment="0" applyProtection="0"/>
    <xf numFmtId="323" fontId="8" fillId="0" borderId="0">
      <alignment horizontal="center"/>
    </xf>
    <xf numFmtId="39" fontId="213" fillId="0" borderId="0"/>
    <xf numFmtId="212" fontId="8" fillId="0" borderId="0" applyFont="0" applyFill="0" applyBorder="0" applyAlignment="0" applyProtection="0"/>
    <xf numFmtId="281" fontId="102" fillId="0" borderId="0" applyFont="0" applyFill="0" applyBorder="0" applyAlignment="0" applyProtection="0"/>
    <xf numFmtId="281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4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29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94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91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0" fillId="0" borderId="0" applyFont="0" applyFill="0" applyBorder="0" applyAlignment="0" applyProtection="0"/>
    <xf numFmtId="333" fontId="240" fillId="0" borderId="0" applyFont="0" applyFill="0" applyBorder="0" applyAlignment="0" applyProtection="0"/>
    <xf numFmtId="334" fontId="240" fillId="0" borderId="0" applyFont="0" applyFill="0" applyBorder="0" applyAlignment="0" applyProtection="0"/>
    <xf numFmtId="335" fontId="240" fillId="0" borderId="0" applyFont="0" applyFill="0" applyBorder="0" applyAlignment="0" applyProtection="0"/>
    <xf numFmtId="0" fontId="213" fillId="0" borderId="0"/>
    <xf numFmtId="205" fontId="25" fillId="0" borderId="0"/>
    <xf numFmtId="0" fontId="238" fillId="0" borderId="0"/>
    <xf numFmtId="202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216" fontId="242" fillId="0" borderId="0" applyFont="0" applyFill="0" applyBorder="0" applyAlignment="0" applyProtection="0"/>
    <xf numFmtId="192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3" fontId="243" fillId="0" borderId="0" applyFont="0" applyFill="0" applyBorder="0" applyAlignment="0" applyProtection="0"/>
    <xf numFmtId="0" fontId="8" fillId="0" borderId="0"/>
    <xf numFmtId="205" fontId="213" fillId="0" borderId="0"/>
    <xf numFmtId="0" fontId="244" fillId="0" borderId="0"/>
    <xf numFmtId="192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91" fontId="56" fillId="0" borderId="0" applyFont="0" applyFill="0" applyBorder="0" applyAlignment="0" applyProtection="0"/>
    <xf numFmtId="25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05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205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205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205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97">
    <xf numFmtId="0" fontId="0" fillId="0" borderId="0" xfId="0"/>
    <xf numFmtId="207" fontId="249" fillId="0" borderId="0" xfId="1148" applyNumberFormat="1" applyFont="1" applyFill="1" applyAlignment="1">
      <alignment horizontal="left"/>
    </xf>
    <xf numFmtId="196" fontId="249" fillId="0" borderId="0" xfId="2" applyNumberFormat="1" applyFont="1" applyFill="1" applyAlignment="1">
      <alignment horizontal="left"/>
    </xf>
    <xf numFmtId="0" fontId="250" fillId="0" borderId="0" xfId="0" applyFont="1" applyBorder="1" applyAlignment="1">
      <alignment horizontal="right"/>
    </xf>
    <xf numFmtId="207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207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94" fontId="250" fillId="0" borderId="0" xfId="1148" applyNumberFormat="1" applyFont="1" applyFill="1"/>
    <xf numFmtId="194" fontId="250" fillId="0" borderId="0" xfId="1148" applyNumberFormat="1" applyFont="1" applyFill="1" applyAlignment="1">
      <alignment horizontal="center"/>
    </xf>
    <xf numFmtId="196" fontId="250" fillId="0" borderId="0" xfId="2" applyNumberFormat="1" applyFont="1" applyFill="1"/>
    <xf numFmtId="194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94" fontId="250" fillId="0" borderId="0" xfId="1148" applyNumberFormat="1" applyFont="1" applyFill="1" applyBorder="1"/>
    <xf numFmtId="196" fontId="250" fillId="0" borderId="0" xfId="2" applyNumberFormat="1" applyFont="1" applyFill="1" applyBorder="1" applyAlignment="1">
      <alignment horizontal="center"/>
    </xf>
    <xf numFmtId="194" fontId="250" fillId="0" borderId="0" xfId="4891" applyNumberFormat="1" applyFont="1" applyFill="1" applyBorder="1"/>
    <xf numFmtId="196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96" fontId="250" fillId="0" borderId="55" xfId="2" applyNumberFormat="1" applyFont="1" applyFill="1" applyBorder="1" applyAlignment="1">
      <alignment horizontal="center"/>
    </xf>
    <xf numFmtId="196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36" fontId="250" fillId="0" borderId="0" xfId="0" applyNumberFormat="1" applyFont="1" applyBorder="1" applyAlignment="1"/>
    <xf numFmtId="336" fontId="250" fillId="0" borderId="0" xfId="0" applyNumberFormat="1" applyFont="1" applyBorder="1" applyAlignment="1">
      <alignment horizontal="center"/>
    </xf>
    <xf numFmtId="336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36" fontId="250" fillId="0" borderId="56" xfId="0" applyNumberFormat="1" applyFont="1" applyBorder="1" applyAlignment="1">
      <alignment horizontal="center"/>
    </xf>
    <xf numFmtId="336" fontId="250" fillId="0" borderId="56" xfId="0" applyNumberFormat="1" applyFont="1" applyBorder="1" applyAlignment="1">
      <alignment horizontal="right"/>
    </xf>
    <xf numFmtId="208" fontId="249" fillId="0" borderId="0" xfId="1148" applyNumberFormat="1" applyFont="1" applyFill="1" applyAlignment="1">
      <alignment horizontal="left"/>
    </xf>
    <xf numFmtId="196" fontId="250" fillId="0" borderId="11" xfId="4891" applyNumberFormat="1" applyFont="1" applyFill="1" applyBorder="1" applyAlignment="1">
      <alignment horizontal="center"/>
    </xf>
    <xf numFmtId="194" fontId="250" fillId="0" borderId="11" xfId="4891" applyNumberFormat="1" applyFont="1" applyFill="1" applyBorder="1" applyAlignment="1">
      <alignment horizontal="center"/>
    </xf>
    <xf numFmtId="208" fontId="249" fillId="0" borderId="0" xfId="1148" applyNumberFormat="1" applyFont="1" applyFill="1"/>
    <xf numFmtId="196" fontId="250" fillId="0" borderId="56" xfId="2" applyNumberFormat="1" applyFont="1" applyFill="1" applyBorder="1" applyAlignment="1">
      <alignment horizontal="center"/>
    </xf>
    <xf numFmtId="196" fontId="250" fillId="0" borderId="56" xfId="2" applyNumberFormat="1" applyFont="1" applyFill="1" applyBorder="1"/>
    <xf numFmtId="194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207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207" fontId="251" fillId="0" borderId="0" xfId="1148" applyNumberFormat="1" applyFont="1" applyFill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/>
    <xf numFmtId="194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208" fontId="250" fillId="0" borderId="0" xfId="1148" applyNumberFormat="1" applyFont="1" applyFill="1"/>
    <xf numFmtId="207" fontId="250" fillId="0" borderId="0" xfId="1148" applyNumberFormat="1" applyFont="1" applyFill="1" applyBorder="1"/>
    <xf numFmtId="194" fontId="250" fillId="0" borderId="56" xfId="4891" applyFont="1" applyFill="1" applyBorder="1" applyAlignment="1">
      <alignment horizontal="center"/>
    </xf>
    <xf numFmtId="194" fontId="250" fillId="0" borderId="0" xfId="489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right"/>
    </xf>
    <xf numFmtId="194" fontId="250" fillId="0" borderId="0" xfId="4891" applyNumberFormat="1" applyFont="1" applyFill="1" applyAlignment="1">
      <alignment horizontal="center"/>
    </xf>
    <xf numFmtId="196" fontId="250" fillId="0" borderId="7" xfId="2" applyNumberFormat="1" applyFont="1" applyFill="1" applyBorder="1" applyAlignment="1">
      <alignment horizontal="center"/>
    </xf>
    <xf numFmtId="208" fontId="250" fillId="0" borderId="0" xfId="1148" applyNumberFormat="1" applyFont="1" applyFill="1" applyAlignment="1"/>
    <xf numFmtId="207" fontId="250" fillId="0" borderId="0" xfId="1148" applyNumberFormat="1" applyFont="1" applyFill="1" applyAlignment="1"/>
    <xf numFmtId="194" fontId="250" fillId="0" borderId="0" xfId="1148" applyNumberFormat="1" applyFont="1" applyFill="1" applyAlignment="1"/>
    <xf numFmtId="0" fontId="250" fillId="0" borderId="0" xfId="1148" applyFont="1" applyFill="1" applyAlignment="1"/>
    <xf numFmtId="196" fontId="250" fillId="0" borderId="2" xfId="2" applyNumberFormat="1" applyFont="1" applyFill="1" applyBorder="1" applyAlignment="1">
      <alignment horizontal="center"/>
    </xf>
    <xf numFmtId="194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194" fontId="250" fillId="0" borderId="7" xfId="4891" applyNumberFormat="1" applyFont="1" applyFill="1" applyBorder="1" applyAlignment="1">
      <alignment horizontal="center"/>
    </xf>
    <xf numFmtId="337" fontId="250" fillId="0" borderId="0" xfId="4891" applyNumberFormat="1" applyFont="1" applyFill="1" applyBorder="1" applyAlignment="1">
      <alignment horizontal="center"/>
    </xf>
    <xf numFmtId="337" fontId="250" fillId="0" borderId="0" xfId="1148" applyNumberFormat="1" applyFont="1" applyFill="1" applyBorder="1" applyAlignment="1">
      <alignment horizontal="center"/>
    </xf>
    <xf numFmtId="337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94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96" fontId="254" fillId="0" borderId="0" xfId="2" applyNumberFormat="1" applyFont="1" applyFill="1"/>
    <xf numFmtId="196" fontId="250" fillId="0" borderId="0" xfId="4891" applyNumberFormat="1" applyFont="1" applyFill="1"/>
    <xf numFmtId="0" fontId="250" fillId="0" borderId="0" xfId="1148" applyFont="1" applyFill="1" applyBorder="1"/>
    <xf numFmtId="196" fontId="251" fillId="0" borderId="0" xfId="4891" applyNumberFormat="1" applyFont="1" applyFill="1" applyBorder="1" applyAlignment="1">
      <alignment horizontal="right"/>
    </xf>
    <xf numFmtId="196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208" fontId="250" fillId="0" borderId="0" xfId="1148" applyNumberFormat="1" applyFont="1" applyFill="1" applyBorder="1" applyAlignment="1">
      <alignment horizontal="right"/>
    </xf>
    <xf numFmtId="208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209" fontId="250" fillId="0" borderId="0" xfId="4891" applyNumberFormat="1" applyFont="1" applyFill="1" applyBorder="1"/>
    <xf numFmtId="209" fontId="250" fillId="0" borderId="0" xfId="1148" applyNumberFormat="1" applyFont="1" applyFill="1" applyBorder="1" applyAlignment="1">
      <alignment horizontal="right"/>
    </xf>
    <xf numFmtId="209" fontId="250" fillId="0" borderId="0" xfId="1148" applyNumberFormat="1" applyFont="1" applyFill="1" applyBorder="1"/>
    <xf numFmtId="207" fontId="250" fillId="0" borderId="0" xfId="4891" applyNumberFormat="1" applyFont="1" applyFill="1" applyBorder="1"/>
    <xf numFmtId="196" fontId="250" fillId="0" borderId="0" xfId="4891" applyNumberFormat="1" applyFont="1" applyFill="1" applyBorder="1"/>
    <xf numFmtId="196" fontId="250" fillId="0" borderId="0" xfId="1148" applyNumberFormat="1" applyFont="1" applyFill="1" applyBorder="1"/>
    <xf numFmtId="194" fontId="250" fillId="0" borderId="0" xfId="4891" applyFont="1" applyFill="1" applyBorder="1"/>
    <xf numFmtId="207" fontId="250" fillId="0" borderId="0" xfId="9" applyNumberFormat="1" applyFont="1" applyFill="1"/>
    <xf numFmtId="207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94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0" fontId="249" fillId="0" borderId="0" xfId="9" applyFont="1" applyFill="1" applyAlignment="1">
      <alignment horizontal="left"/>
    </xf>
    <xf numFmtId="194" fontId="250" fillId="0" borderId="0" xfId="9" applyNumberFormat="1" applyFont="1" applyFill="1"/>
    <xf numFmtId="194" fontId="250" fillId="0" borderId="0" xfId="10" applyFont="1" applyFill="1"/>
    <xf numFmtId="196" fontId="250" fillId="0" borderId="6" xfId="2" applyNumberFormat="1" applyFont="1" applyFill="1" applyBorder="1"/>
    <xf numFmtId="194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94" fontId="250" fillId="0" borderId="0" xfId="9" applyNumberFormat="1" applyFont="1" applyFill="1" applyBorder="1"/>
    <xf numFmtId="0" fontId="250" fillId="0" borderId="0" xfId="9" applyFont="1" applyFill="1"/>
    <xf numFmtId="194" fontId="250" fillId="0" borderId="0" xfId="10" applyNumberFormat="1" applyFont="1" applyFill="1" applyBorder="1" applyAlignment="1">
      <alignment horizontal="center"/>
    </xf>
    <xf numFmtId="208" fontId="249" fillId="0" borderId="0" xfId="9" applyNumberFormat="1" applyFont="1" applyFill="1"/>
    <xf numFmtId="194" fontId="250" fillId="0" borderId="0" xfId="9" applyNumberFormat="1" applyFont="1" applyFill="1" applyBorder="1" applyAlignment="1">
      <alignment horizontal="center"/>
    </xf>
    <xf numFmtId="208" fontId="250" fillId="0" borderId="0" xfId="9" applyNumberFormat="1" applyFont="1" applyFill="1"/>
    <xf numFmtId="207" fontId="250" fillId="0" borderId="0" xfId="9" applyNumberFormat="1" applyFont="1" applyFill="1" applyBorder="1"/>
    <xf numFmtId="196" fontId="250" fillId="0" borderId="0" xfId="2" applyNumberFormat="1" applyFont="1" applyFill="1" applyBorder="1" applyAlignment="1">
      <alignment horizontal="right"/>
    </xf>
    <xf numFmtId="196" fontId="250" fillId="0" borderId="7" xfId="2" applyNumberFormat="1" applyFont="1" applyFill="1" applyBorder="1"/>
    <xf numFmtId="194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94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209" fontId="250" fillId="0" borderId="0" xfId="9" applyNumberFormat="1" applyFont="1" applyFill="1" applyBorder="1"/>
    <xf numFmtId="207" fontId="250" fillId="0" borderId="0" xfId="10" applyNumberFormat="1" applyFont="1" applyFill="1" applyBorder="1"/>
    <xf numFmtId="196" fontId="250" fillId="0" borderId="0" xfId="10" applyNumberFormat="1" applyFont="1" applyFill="1" applyBorder="1"/>
    <xf numFmtId="196" fontId="250" fillId="0" borderId="0" xfId="9" applyNumberFormat="1" applyFont="1" applyFill="1" applyBorder="1"/>
    <xf numFmtId="194" fontId="249" fillId="0" borderId="0" xfId="9" applyNumberFormat="1" applyFont="1" applyFill="1" applyBorder="1" applyAlignment="1"/>
    <xf numFmtId="207" fontId="250" fillId="0" borderId="0" xfId="9" applyNumberFormat="1" applyFont="1" applyFill="1" applyBorder="1" applyAlignment="1"/>
    <xf numFmtId="196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207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207" fontId="250" fillId="0" borderId="11" xfId="9" applyNumberFormat="1" applyFont="1" applyFill="1" applyBorder="1" applyAlignment="1">
      <alignment horizontal="center"/>
    </xf>
    <xf numFmtId="207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94" fontId="250" fillId="0" borderId="0" xfId="10" applyNumberFormat="1" applyFont="1" applyFill="1" applyBorder="1" applyAlignment="1">
      <alignment horizontal="right"/>
    </xf>
    <xf numFmtId="196" fontId="250" fillId="0" borderId="0" xfId="2" applyNumberFormat="1" applyFont="1" applyFill="1" applyBorder="1" applyAlignment="1"/>
    <xf numFmtId="196" fontId="250" fillId="0" borderId="0" xfId="2" applyNumberFormat="1" applyFont="1"/>
    <xf numFmtId="196" fontId="250" fillId="0" borderId="0" xfId="4891" applyNumberFormat="1" applyFont="1" applyFill="1" applyBorder="1" applyAlignment="1">
      <alignment horizontal="right"/>
    </xf>
    <xf numFmtId="194" fontId="250" fillId="0" borderId="0" xfId="2" applyFont="1" applyFill="1" applyBorder="1"/>
    <xf numFmtId="196" fontId="250" fillId="0" borderId="0" xfId="4891" applyNumberFormat="1" applyFont="1" applyFill="1" applyBorder="1" applyAlignment="1">
      <alignment horizontal="center"/>
    </xf>
    <xf numFmtId="194" fontId="250" fillId="0" borderId="0" xfId="2" applyFont="1" applyFill="1" applyBorder="1" applyAlignment="1"/>
    <xf numFmtId="194" fontId="250" fillId="0" borderId="0" xfId="9" quotePrefix="1" applyNumberFormat="1" applyFont="1" applyFill="1" applyBorder="1" applyAlignment="1">
      <alignment horizontal="left"/>
    </xf>
    <xf numFmtId="194" fontId="250" fillId="0" borderId="0" xfId="9" applyNumberFormat="1" applyFont="1" applyFill="1" applyBorder="1" applyAlignment="1">
      <alignment horizontal="left"/>
    </xf>
    <xf numFmtId="196" fontId="250" fillId="0" borderId="55" xfId="2" applyNumberFormat="1" applyFont="1" applyFill="1" applyBorder="1" applyAlignment="1"/>
    <xf numFmtId="196" fontId="250" fillId="0" borderId="6" xfId="10" applyNumberFormat="1" applyFont="1" applyFill="1" applyBorder="1" applyAlignment="1">
      <alignment horizontal="right"/>
    </xf>
    <xf numFmtId="196" fontId="250" fillId="0" borderId="0" xfId="10" applyNumberFormat="1" applyFont="1" applyFill="1" applyBorder="1" applyAlignment="1">
      <alignment horizontal="right"/>
    </xf>
    <xf numFmtId="207" fontId="250" fillId="0" borderId="0" xfId="10" applyNumberFormat="1" applyFont="1" applyFill="1" applyBorder="1" applyAlignment="1">
      <alignment horizontal="right"/>
    </xf>
    <xf numFmtId="196" fontId="256" fillId="0" borderId="0" xfId="9" applyNumberFormat="1" applyFont="1" applyFill="1" applyBorder="1"/>
    <xf numFmtId="196" fontId="250" fillId="0" borderId="0" xfId="10" quotePrefix="1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right"/>
    </xf>
    <xf numFmtId="196" fontId="256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94" fontId="250" fillId="0" borderId="0" xfId="9" quotePrefix="1" applyNumberFormat="1" applyFont="1" applyFill="1" applyBorder="1"/>
    <xf numFmtId="196" fontId="250" fillId="0" borderId="11" xfId="2" applyNumberFormat="1" applyFont="1" applyFill="1" applyBorder="1" applyAlignment="1"/>
    <xf numFmtId="196" fontId="250" fillId="0" borderId="11" xfId="10" applyNumberFormat="1" applyFont="1" applyFill="1" applyBorder="1" applyAlignment="1">
      <alignment horizontal="right"/>
    </xf>
    <xf numFmtId="196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94" fontId="250" fillId="0" borderId="0" xfId="9" applyNumberFormat="1" applyFont="1" applyFill="1" applyBorder="1" applyAlignment="1"/>
    <xf numFmtId="194" fontId="249" fillId="0" borderId="0" xfId="11" applyNumberFormat="1" applyFont="1" applyFill="1" applyBorder="1" applyAlignment="1">
      <alignment horizontal="left"/>
    </xf>
    <xf numFmtId="196" fontId="250" fillId="0" borderId="0" xfId="9" applyNumberFormat="1" applyFont="1" applyFill="1" applyBorder="1" applyAlignment="1">
      <alignment horizontal="right"/>
    </xf>
    <xf numFmtId="194" fontId="250" fillId="0" borderId="0" xfId="9" applyNumberFormat="1" applyFont="1" applyFill="1" applyBorder="1" applyAlignment="1">
      <alignment horizontal="right"/>
    </xf>
    <xf numFmtId="196" fontId="250" fillId="0" borderId="55" xfId="10" applyNumberFormat="1" applyFont="1" applyFill="1" applyBorder="1" applyAlignment="1">
      <alignment horizontal="right"/>
    </xf>
    <xf numFmtId="0" fontId="251" fillId="0" borderId="0" xfId="1148" applyNumberFormat="1" applyFont="1" applyFill="1" applyBorder="1" applyAlignment="1">
      <alignment horizontal="center"/>
    </xf>
    <xf numFmtId="194" fontId="250" fillId="0" borderId="0" xfId="4891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207" fontId="251" fillId="0" borderId="0" xfId="9" applyNumberFormat="1" applyFont="1" applyFill="1" applyBorder="1" applyAlignment="1">
      <alignment horizontal="center" vertical="center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 applyAlignment="1">
      <alignment horizontal="center" vertical="center"/>
    </xf>
    <xf numFmtId="207" fontId="250" fillId="0" borderId="0" xfId="9" applyNumberFormat="1" applyFont="1" applyFill="1" applyBorder="1" applyAlignment="1">
      <alignment horizontal="right"/>
    </xf>
    <xf numFmtId="194" fontId="250" fillId="0" borderId="0" xfId="11" applyNumberFormat="1" applyFont="1" applyFill="1" applyBorder="1"/>
    <xf numFmtId="196" fontId="250" fillId="0" borderId="55" xfId="2" applyNumberFormat="1" applyFont="1" applyFill="1" applyBorder="1" applyAlignment="1">
      <alignment horizontal="right"/>
    </xf>
    <xf numFmtId="194" fontId="249" fillId="0" borderId="0" xfId="11" applyNumberFormat="1" applyFont="1" applyFill="1" applyBorder="1"/>
    <xf numFmtId="196" fontId="250" fillId="0" borderId="7" xfId="2" applyNumberFormat="1" applyFont="1" applyFill="1" applyBorder="1" applyAlignment="1">
      <alignment horizontal="right"/>
    </xf>
    <xf numFmtId="194" fontId="254" fillId="0" borderId="0" xfId="9" applyNumberFormat="1" applyFont="1" applyFill="1" applyBorder="1"/>
    <xf numFmtId="0" fontId="249" fillId="0" borderId="0" xfId="9" applyFont="1" applyFill="1" applyAlignment="1"/>
    <xf numFmtId="196" fontId="250" fillId="0" borderId="0" xfId="2" applyNumberFormat="1" applyFont="1" applyFill="1" applyAlignment="1"/>
    <xf numFmtId="196" fontId="250" fillId="0" borderId="0" xfId="2" applyNumberFormat="1" applyFont="1" applyFill="1" applyAlignment="1">
      <alignment horizontal="center"/>
    </xf>
    <xf numFmtId="0" fontId="249" fillId="0" borderId="0" xfId="0" applyFont="1" applyFill="1" applyAlignment="1"/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92" fontId="250" fillId="0" borderId="0" xfId="9" applyNumberFormat="1" applyFont="1" applyFill="1" applyBorder="1" applyAlignment="1"/>
    <xf numFmtId="192" fontId="250" fillId="0" borderId="0" xfId="9" applyNumberFormat="1" applyFont="1" applyFill="1" applyBorder="1" applyAlignment="1">
      <alignment horizontal="center"/>
    </xf>
    <xf numFmtId="192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94" fontId="250" fillId="0" borderId="0" xfId="10" applyNumberFormat="1" applyFont="1" applyFill="1" applyBorder="1" applyAlignment="1"/>
    <xf numFmtId="9" fontId="249" fillId="0" borderId="0" xfId="12" applyFont="1" applyFill="1" applyAlignment="1"/>
    <xf numFmtId="0" fontId="255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96" fontId="257" fillId="0" borderId="0" xfId="2" applyNumberFormat="1" applyFont="1" applyFill="1"/>
    <xf numFmtId="2" fontId="257" fillId="0" borderId="0" xfId="9" applyNumberFormat="1" applyFont="1" applyFill="1"/>
    <xf numFmtId="196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96" fontId="250" fillId="0" borderId="2" xfId="2" applyNumberFormat="1" applyFont="1" applyFill="1" applyBorder="1" applyAlignment="1"/>
    <xf numFmtId="196" fontId="254" fillId="0" borderId="0" xfId="2" applyNumberFormat="1" applyFont="1" applyFill="1" applyBorder="1" applyAlignment="1"/>
    <xf numFmtId="207" fontId="249" fillId="0" borderId="0" xfId="1148" applyNumberFormat="1" applyFont="1" applyFill="1" applyAlignment="1"/>
    <xf numFmtId="196" fontId="249" fillId="0" borderId="0" xfId="2" applyNumberFormat="1" applyFont="1" applyFill="1" applyAlignment="1"/>
    <xf numFmtId="208" fontId="249" fillId="0" borderId="0" xfId="1148" applyNumberFormat="1" applyFont="1" applyFill="1" applyAlignment="1"/>
    <xf numFmtId="208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96" fontId="258" fillId="0" borderId="0" xfId="2" applyNumberFormat="1" applyFont="1" applyFill="1" applyAlignment="1"/>
    <xf numFmtId="207" fontId="250" fillId="0" borderId="0" xfId="4891" applyNumberFormat="1" applyFont="1" applyFill="1" applyAlignment="1"/>
    <xf numFmtId="208" fontId="250" fillId="0" borderId="0" xfId="4891" applyNumberFormat="1" applyFont="1" applyFill="1" applyAlignment="1"/>
    <xf numFmtId="0" fontId="249" fillId="0" borderId="0" xfId="1148" applyFont="1" applyFill="1" applyAlignment="1"/>
    <xf numFmtId="196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96" fontId="250" fillId="0" borderId="0" xfId="2" applyNumberFormat="1" applyFont="1" applyFill="1" applyAlignment="1">
      <alignment horizontal="right"/>
    </xf>
    <xf numFmtId="194" fontId="250" fillId="0" borderId="0" xfId="4891" applyNumberFormat="1" applyFont="1" applyFill="1" applyAlignment="1"/>
    <xf numFmtId="196" fontId="250" fillId="0" borderId="6" xfId="2" applyNumberFormat="1" applyFont="1" applyFill="1" applyBorder="1" applyAlignment="1">
      <alignment horizontal="right"/>
    </xf>
    <xf numFmtId="196" fontId="250" fillId="0" borderId="8" xfId="2" applyNumberFormat="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6" fontId="250" fillId="0" borderId="7" xfId="2" applyNumberFormat="1" applyFont="1" applyFill="1" applyBorder="1" applyAlignment="1"/>
    <xf numFmtId="196" fontId="250" fillId="0" borderId="56" xfId="2" applyNumberFormat="1" applyFont="1" applyFill="1" applyBorder="1" applyAlignment="1">
      <alignment horizontal="right"/>
    </xf>
    <xf numFmtId="196" fontId="30" fillId="0" borderId="56" xfId="1148" applyNumberFormat="1" applyFont="1" applyFill="1" applyBorder="1"/>
    <xf numFmtId="207" fontId="250" fillId="0" borderId="0" xfId="9" quotePrefix="1" applyNumberFormat="1" applyFont="1" applyFill="1" applyBorder="1" applyAlignment="1">
      <alignment horizontal="center"/>
    </xf>
    <xf numFmtId="208" fontId="250" fillId="0" borderId="0" xfId="1148" applyNumberFormat="1" applyFont="1" applyFill="1" applyBorder="1"/>
    <xf numFmtId="196" fontId="250" fillId="0" borderId="11" xfId="2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207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207" fontId="250" fillId="0" borderId="0" xfId="9" quotePrefix="1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center"/>
    </xf>
    <xf numFmtId="194" fontId="256" fillId="0" borderId="0" xfId="2" applyFont="1" applyFill="1" applyBorder="1"/>
    <xf numFmtId="196" fontId="250" fillId="0" borderId="0" xfId="2" quotePrefix="1" applyNumberFormat="1" applyFont="1" applyFill="1" applyBorder="1" applyAlignment="1">
      <alignment horizontal="right"/>
    </xf>
    <xf numFmtId="196" fontId="250" fillId="0" borderId="0" xfId="2" quotePrefix="1" applyNumberFormat="1" applyFont="1" applyFill="1" applyBorder="1" applyAlignment="1">
      <alignment horizontal="center"/>
    </xf>
    <xf numFmtId="194" fontId="250" fillId="0" borderId="0" xfId="2" applyFont="1" applyFill="1"/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0" fontId="250" fillId="0" borderId="0" xfId="1148" quotePrefix="1" applyFont="1" applyFill="1"/>
    <xf numFmtId="196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30" fillId="0" borderId="0" xfId="1148" applyNumberFormat="1" applyFont="1" applyAlignment="1">
      <alignment horizontal="center"/>
    </xf>
    <xf numFmtId="196" fontId="30" fillId="0" borderId="0" xfId="4901" quotePrefix="1" applyNumberFormat="1" applyFont="1" applyFill="1" applyBorder="1" applyAlignment="1">
      <alignment horizontal="center"/>
    </xf>
    <xf numFmtId="196" fontId="30" fillId="0" borderId="0" xfId="4901" applyNumberFormat="1" applyFont="1" applyFill="1" applyAlignment="1">
      <alignment horizontal="right"/>
    </xf>
    <xf numFmtId="194" fontId="30" fillId="0" borderId="11" xfId="4901" applyFont="1" applyFill="1" applyBorder="1" applyAlignment="1">
      <alignment horizontal="center"/>
    </xf>
    <xf numFmtId="194" fontId="30" fillId="0" borderId="0" xfId="2" applyFont="1" applyFill="1" applyBorder="1" applyAlignment="1">
      <alignment horizontal="center"/>
    </xf>
    <xf numFmtId="0" fontId="250" fillId="125" borderId="0" xfId="9" applyFont="1" applyFill="1" applyBorder="1" applyAlignment="1">
      <alignment horizontal="left"/>
    </xf>
    <xf numFmtId="196" fontId="250" fillId="125" borderId="0" xfId="2" applyNumberFormat="1" applyFont="1" applyFill="1" applyAlignment="1">
      <alignment horizontal="left"/>
    </xf>
    <xf numFmtId="0" fontId="250" fillId="125" borderId="0" xfId="9" applyFont="1" applyFill="1" applyBorder="1" applyAlignment="1">
      <alignment horizontal="center"/>
    </xf>
    <xf numFmtId="196" fontId="250" fillId="125" borderId="0" xfId="2" applyNumberFormat="1" applyFont="1" applyFill="1"/>
    <xf numFmtId="196" fontId="250" fillId="125" borderId="0" xfId="2" applyNumberFormat="1" applyFont="1" applyFill="1" applyBorder="1" applyAlignment="1">
      <alignment horizontal="center"/>
    </xf>
    <xf numFmtId="196" fontId="250" fillId="125" borderId="0" xfId="2" applyNumberFormat="1" applyFont="1" applyFill="1" applyBorder="1" applyAlignment="1"/>
    <xf numFmtId="196" fontId="250" fillId="125" borderId="0" xfId="2" applyNumberFormat="1" applyFont="1" applyFill="1" applyAlignment="1">
      <alignment horizontal="center"/>
    </xf>
    <xf numFmtId="196" fontId="250" fillId="125" borderId="11" xfId="2" applyNumberFormat="1" applyFont="1" applyFill="1" applyBorder="1" applyAlignment="1">
      <alignment horizontal="center"/>
    </xf>
    <xf numFmtId="196" fontId="250" fillId="125" borderId="0" xfId="4901" applyNumberFormat="1" applyFont="1" applyFill="1" applyBorder="1" applyAlignment="1"/>
    <xf numFmtId="194" fontId="250" fillId="125" borderId="0" xfId="9" applyNumberFormat="1" applyFont="1" applyFill="1" applyBorder="1" applyAlignment="1">
      <alignment horizontal="center"/>
    </xf>
    <xf numFmtId="194" fontId="250" fillId="125" borderId="0" xfId="10" applyNumberFormat="1" applyFont="1" applyFill="1" applyBorder="1" applyAlignment="1"/>
    <xf numFmtId="196" fontId="250" fillId="125" borderId="11" xfId="2" applyNumberFormat="1" applyFont="1" applyFill="1" applyBorder="1"/>
    <xf numFmtId="196" fontId="250" fillId="125" borderId="2" xfId="2" applyNumberFormat="1" applyFont="1" applyFill="1" applyBorder="1" applyAlignment="1"/>
    <xf numFmtId="196" fontId="250" fillId="125" borderId="0" xfId="2" applyNumberFormat="1" applyFont="1" applyFill="1" applyAlignment="1"/>
    <xf numFmtId="0" fontId="255" fillId="125" borderId="0" xfId="9" applyFont="1" applyFill="1" applyBorder="1" applyAlignment="1">
      <alignment horizontal="center"/>
    </xf>
    <xf numFmtId="38" fontId="250" fillId="125" borderId="0" xfId="0" applyNumberFormat="1" applyFont="1" applyFill="1" applyAlignment="1">
      <alignment horizontal="left" vertical="center" indent="3"/>
    </xf>
    <xf numFmtId="0" fontId="250" fillId="125" borderId="0" xfId="9" applyFont="1" applyFill="1" applyBorder="1"/>
    <xf numFmtId="196" fontId="257" fillId="125" borderId="0" xfId="2" applyNumberFormat="1" applyFont="1" applyFill="1"/>
    <xf numFmtId="194" fontId="30" fillId="0" borderId="11" xfId="2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left" vertic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1148" applyNumberFormat="1" applyFont="1" applyAlignment="1">
      <alignment horizontal="center"/>
    </xf>
    <xf numFmtId="207" fontId="250" fillId="0" borderId="11" xfId="9" applyNumberFormat="1" applyFont="1" applyFill="1" applyBorder="1" applyAlignment="1">
      <alignment horizontal="center"/>
    </xf>
    <xf numFmtId="194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207" fontId="250" fillId="0" borderId="0" xfId="1148" quotePrefix="1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192" fontId="250" fillId="0" borderId="11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94" fontId="250" fillId="0" borderId="11" xfId="9" applyNumberFormat="1" applyFont="1" applyFill="1" applyBorder="1" applyAlignment="1">
      <alignment horizontal="center"/>
    </xf>
    <xf numFmtId="192" fontId="250" fillId="0" borderId="55" xfId="9" applyNumberFormat="1" applyFont="1" applyFill="1" applyBorder="1" applyAlignment="1">
      <alignment horizontal="center"/>
    </xf>
    <xf numFmtId="0" fontId="250" fillId="0" borderId="55" xfId="9" applyFont="1" applyFill="1" applyBorder="1" applyAlignment="1">
      <alignment horizontal="center"/>
    </xf>
    <xf numFmtId="196" fontId="250" fillId="125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</cellXfs>
  <cellStyles count="6170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a__x0005__x001c__x0005__x000a_ 2" xfId="5179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4989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020"/>
    <cellStyle name="20% - Accent1 4" xfId="923"/>
    <cellStyle name="20% - Accent1 4 2" xfId="1299"/>
    <cellStyle name="20% - Accent1 4 3" xfId="5043"/>
    <cellStyle name="20% - Accent1 5" xfId="977"/>
    <cellStyle name="20% - Accent1 5 2" xfId="1300"/>
    <cellStyle name="20% - Accent1 5 3" xfId="5077"/>
    <cellStyle name="20% - Accent1 6" xfId="1081"/>
    <cellStyle name="20% - Accent1 6 2" xfId="5134"/>
    <cellStyle name="20% - Accent1 7" xfId="1115"/>
    <cellStyle name="20% - Accent1 7 2" xfId="5156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4991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022"/>
    <cellStyle name="20% - Accent2 4" xfId="927"/>
    <cellStyle name="20% - Accent2 4 2" xfId="1369"/>
    <cellStyle name="20% - Accent2 4 3" xfId="5045"/>
    <cellStyle name="20% - Accent2 5" xfId="981"/>
    <cellStyle name="20% - Accent2 5 2" xfId="1370"/>
    <cellStyle name="20% - Accent2 5 3" xfId="5079"/>
    <cellStyle name="20% - Accent2 6" xfId="1085"/>
    <cellStyle name="20% - Accent2 6 2" xfId="5136"/>
    <cellStyle name="20% - Accent2 7" xfId="1119"/>
    <cellStyle name="20% - Accent2 7 2" xfId="5158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4994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024"/>
    <cellStyle name="20% - Accent3 4" xfId="931"/>
    <cellStyle name="20% - Accent3 4 2" xfId="1439"/>
    <cellStyle name="20% - Accent3 4 3" xfId="5048"/>
    <cellStyle name="20% - Accent3 5" xfId="985"/>
    <cellStyle name="20% - Accent3 5 2" xfId="1440"/>
    <cellStyle name="20% - Accent3 5 3" xfId="5082"/>
    <cellStyle name="20% - Accent3 6" xfId="1088"/>
    <cellStyle name="20% - Accent3 6 2" xfId="5138"/>
    <cellStyle name="20% - Accent3 7" xfId="1121"/>
    <cellStyle name="20% - Accent3 7 2" xfId="5160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499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026"/>
    <cellStyle name="20% - Accent4 4" xfId="934"/>
    <cellStyle name="20% - Accent4 4 2" xfId="1509"/>
    <cellStyle name="20% - Accent4 4 3" xfId="5050"/>
    <cellStyle name="20% - Accent4 5" xfId="989"/>
    <cellStyle name="20% - Accent4 5 2" xfId="1510"/>
    <cellStyle name="20% - Accent4 5 3" xfId="5084"/>
    <cellStyle name="20% - Accent4 6" xfId="1091"/>
    <cellStyle name="20% - Accent4 6 2" xfId="5140"/>
    <cellStyle name="20% - Accent4 7" xfId="1124"/>
    <cellStyle name="20% - Accent4 7 2" xfId="5162"/>
    <cellStyle name="20% - Accent4 8" xfId="789"/>
    <cellStyle name="20% - Accent4 8 2" xfId="4974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001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028"/>
    <cellStyle name="20% - Accent5 4" xfId="938"/>
    <cellStyle name="20% - Accent5 4 2" xfId="1578"/>
    <cellStyle name="20% - Accent5 4 3" xfId="5054"/>
    <cellStyle name="20% - Accent5 5" xfId="993"/>
    <cellStyle name="20% - Accent5 5 2" xfId="1579"/>
    <cellStyle name="20% - Accent5 5 3" xfId="5088"/>
    <cellStyle name="20% - Accent5 6" xfId="1094"/>
    <cellStyle name="20% - Accent5 6 2" xfId="5143"/>
    <cellStyle name="20% - Accent5 7" xfId="1126"/>
    <cellStyle name="20% - Accent5 7 2" xfId="5164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004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030"/>
    <cellStyle name="20% - Accent6 4" xfId="941"/>
    <cellStyle name="20% - Accent6 4 2" xfId="1648"/>
    <cellStyle name="20% - Accent6 4 3" xfId="5057"/>
    <cellStyle name="20% - Accent6 5" xfId="997"/>
    <cellStyle name="20% - Accent6 5 2" xfId="1649"/>
    <cellStyle name="20% - Accent6 5 3" xfId="5092"/>
    <cellStyle name="20% - Accent6 6" xfId="1097"/>
    <cellStyle name="20% - Accent6 6 2" xfId="5146"/>
    <cellStyle name="20% - Accent6 7" xfId="1128"/>
    <cellStyle name="20% - Accent6 7 2" xfId="5166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4990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021"/>
    <cellStyle name="40% - Accent1 4" xfId="924"/>
    <cellStyle name="40% - Accent1 4 2" xfId="1739"/>
    <cellStyle name="40% - Accent1 4 3" xfId="5044"/>
    <cellStyle name="40% - Accent1 5" xfId="978"/>
    <cellStyle name="40% - Accent1 5 2" xfId="1740"/>
    <cellStyle name="40% - Accent1 5 3" xfId="5078"/>
    <cellStyle name="40% - Accent1 6" xfId="1082"/>
    <cellStyle name="40% - Accent1 6 2" xfId="5135"/>
    <cellStyle name="40% - Accent1 7" xfId="1116"/>
    <cellStyle name="40% - Accent1 7 2" xfId="5157"/>
    <cellStyle name="40% - Accent1 8" xfId="787"/>
    <cellStyle name="40% - Accent1 8 2" xfId="4973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4992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023"/>
    <cellStyle name="40% - Accent2 4" xfId="928"/>
    <cellStyle name="40% - Accent2 4 2" xfId="1808"/>
    <cellStyle name="40% - Accent2 4 3" xfId="5046"/>
    <cellStyle name="40% - Accent2 5" xfId="982"/>
    <cellStyle name="40% - Accent2 5 2" xfId="1809"/>
    <cellStyle name="40% - Accent2 5 3" xfId="5080"/>
    <cellStyle name="40% - Accent2 6" xfId="1086"/>
    <cellStyle name="40% - Accent2 6 2" xfId="5137"/>
    <cellStyle name="40% - Accent2 7" xfId="1120"/>
    <cellStyle name="40% - Accent2 7 2" xfId="5159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4995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5025"/>
    <cellStyle name="40% - Accent3 4" xfId="932"/>
    <cellStyle name="40% - Accent3 4 2" xfId="1878"/>
    <cellStyle name="40% - Accent3 4 3" xfId="5049"/>
    <cellStyle name="40% - Accent3 5" xfId="986"/>
    <cellStyle name="40% - Accent3 5 2" xfId="1879"/>
    <cellStyle name="40% - Accent3 5 3" xfId="5083"/>
    <cellStyle name="40% - Accent3 6" xfId="1089"/>
    <cellStyle name="40% - Accent3 6 2" xfId="5139"/>
    <cellStyle name="40% - Accent3 7" xfId="1122"/>
    <cellStyle name="40% - Accent3 7 2" xfId="5161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499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5027"/>
    <cellStyle name="40% - Accent4 4" xfId="935"/>
    <cellStyle name="40% - Accent4 4 2" xfId="1948"/>
    <cellStyle name="40% - Accent4 4 3" xfId="5051"/>
    <cellStyle name="40% - Accent4 5" xfId="990"/>
    <cellStyle name="40% - Accent4 5 2" xfId="1949"/>
    <cellStyle name="40% - Accent4 5 3" xfId="5085"/>
    <cellStyle name="40% - Accent4 6" xfId="1092"/>
    <cellStyle name="40% - Accent4 6 2" xfId="5141"/>
    <cellStyle name="40% - Accent4 7" xfId="1125"/>
    <cellStyle name="40% - Accent4 7 2" xfId="5163"/>
    <cellStyle name="40% - Accent4 8" xfId="790"/>
    <cellStyle name="40% - Accent4 8 2" xfId="4975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5002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5029"/>
    <cellStyle name="40% - Accent5 4" xfId="939"/>
    <cellStyle name="40% - Accent5 4 2" xfId="2017"/>
    <cellStyle name="40% - Accent5 4 3" xfId="5055"/>
    <cellStyle name="40% - Accent5 5" xfId="994"/>
    <cellStyle name="40% - Accent5 5 2" xfId="2018"/>
    <cellStyle name="40% - Accent5 5 3" xfId="5089"/>
    <cellStyle name="40% - Accent5 6" xfId="1095"/>
    <cellStyle name="40% - Accent5 6 2" xfId="5144"/>
    <cellStyle name="40% - Accent5 7" xfId="1127"/>
    <cellStyle name="40% - Accent5 7 2" xfId="5165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500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5031"/>
    <cellStyle name="40% - Accent6 4" xfId="942"/>
    <cellStyle name="40% - Accent6 4 2" xfId="2087"/>
    <cellStyle name="40% - Accent6 4 3" xfId="5058"/>
    <cellStyle name="40% - Accent6 5" xfId="998"/>
    <cellStyle name="40% - Accent6 5 2" xfId="2088"/>
    <cellStyle name="40% - Accent6 5 3" xfId="5093"/>
    <cellStyle name="40% - Accent6 6" xfId="1098"/>
    <cellStyle name="40% - Accent6 6 2" xfId="5147"/>
    <cellStyle name="40% - Accent6 7" xfId="1129"/>
    <cellStyle name="40% - Accent6 7 2" xfId="5167"/>
    <cellStyle name="40% - Accent6 8" xfId="793"/>
    <cellStyle name="40% - Accent6 8 2" xfId="4976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68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4965"/>
    <cellStyle name="b_BS wp" xfId="2340"/>
    <cellStyle name="b_BS wp 2" xfId="5239"/>
    <cellStyle name="b_BS wp_BS wps" xfId="2341"/>
    <cellStyle name="b_BS wp_BS wps 2" xfId="5240"/>
    <cellStyle name="b_BS wps" xfId="2342"/>
    <cellStyle name="b_BS wps 2" xfId="5241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BOLDSH - Style1 2" xfId="5238"/>
    <cellStyle name="BOLDSH - Style1 3" xfId="5209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2 2" xfId="5237"/>
    <cellStyle name="Calculation 2 2 3" xfId="5210"/>
    <cellStyle name="Calculation 2 3" xfId="2385"/>
    <cellStyle name="Calculation 2 3 2" xfId="5236"/>
    <cellStyle name="Calculation 2 3 3" xfId="5211"/>
    <cellStyle name="Calculation 2 4" xfId="2386"/>
    <cellStyle name="Calculation 2 4 2" xfId="6044"/>
    <cellStyle name="Calculation 2 4 3" xfId="5212"/>
    <cellStyle name="Calculation 2 5" xfId="2387"/>
    <cellStyle name="Calculation 2 5 2" xfId="5235"/>
    <cellStyle name="Calculation 2 5 3" xfId="5213"/>
    <cellStyle name="Calculation 2 6" xfId="2388"/>
    <cellStyle name="Calculation 2 6 2" xfId="5234"/>
    <cellStyle name="Calculation 2 6 3" xfId="5214"/>
    <cellStyle name="Calculation 2 7" xfId="2389"/>
    <cellStyle name="Calculation 2 7 2" xfId="5233"/>
    <cellStyle name="Calculation 2 7 3" xfId="5215"/>
    <cellStyle name="Calculation 3" xfId="2390"/>
    <cellStyle name="Calculation 3 2" xfId="2391"/>
    <cellStyle name="Calculation 3 2 2" xfId="5231"/>
    <cellStyle name="Calculation 3 2 3" xfId="5217"/>
    <cellStyle name="Calculation 3 3" xfId="2392"/>
    <cellStyle name="Calculation 3 3 2" xfId="5230"/>
    <cellStyle name="Calculation 3 3 3" xfId="5218"/>
    <cellStyle name="Calculation 3 4" xfId="2393"/>
    <cellStyle name="Calculation 3 4 2" xfId="5229"/>
    <cellStyle name="Calculation 3 4 3" xfId="5219"/>
    <cellStyle name="Calculation 3 5" xfId="2394"/>
    <cellStyle name="Calculation 3 5 2" xfId="5228"/>
    <cellStyle name="Calculation 3 5 3" xfId="5220"/>
    <cellStyle name="Calculation 3 6" xfId="2395"/>
    <cellStyle name="Calculation 3 6 2" xfId="4964"/>
    <cellStyle name="Calculation 3 6 3" xfId="5221"/>
    <cellStyle name="Calculation 3 7" xfId="2396"/>
    <cellStyle name="Calculation 3 7 2" xfId="5227"/>
    <cellStyle name="Calculation 3 7 3" xfId="5222"/>
    <cellStyle name="Calculation 3 8" xfId="5232"/>
    <cellStyle name="Calculation 3 9" xfId="5216"/>
    <cellStyle name="Calculation 4" xfId="2397"/>
    <cellStyle name="Calculation 4 2" xfId="5226"/>
    <cellStyle name="Calculation 4 3" xfId="5223"/>
    <cellStyle name="Calculation 5" xfId="2398"/>
    <cellStyle name="Calculation 5 2" xfId="5225"/>
    <cellStyle name="Calculation 5 3" xfId="5224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5242"/>
    <cellStyle name="Comma [0] 2 3" xfId="2428"/>
    <cellStyle name="Comma [0] 2 3 2" xfId="5243"/>
    <cellStyle name="Comma [00]" xfId="556"/>
    <cellStyle name="Comma [00] 2" xfId="2429"/>
    <cellStyle name="Comma 10" xfId="2430"/>
    <cellStyle name="Comma 10 10" xfId="2431"/>
    <cellStyle name="Comma 10 10 2" xfId="5245"/>
    <cellStyle name="Comma 10 11" xfId="2432"/>
    <cellStyle name="Comma 10 11 2" xfId="5246"/>
    <cellStyle name="Comma 10 12" xfId="2433"/>
    <cellStyle name="Comma 10 12 2" xfId="5247"/>
    <cellStyle name="Comma 10 13" xfId="2434"/>
    <cellStyle name="Comma 10 13 2" xfId="5248"/>
    <cellStyle name="Comma 10 14" xfId="5244"/>
    <cellStyle name="Comma 10 2" xfId="2435"/>
    <cellStyle name="Comma 10 2 2" xfId="2436"/>
    <cellStyle name="Comma 10 2 2 2" xfId="5249"/>
    <cellStyle name="Comma 10 2 3" xfId="2437"/>
    <cellStyle name="Comma 10 2 3 2" xfId="5250"/>
    <cellStyle name="Comma 10 2 4" xfId="2438"/>
    <cellStyle name="Comma 10 2 4 2" xfId="5251"/>
    <cellStyle name="Comma 10 2 5" xfId="2439"/>
    <cellStyle name="Comma 10 2 5 2" xfId="5252"/>
    <cellStyle name="Comma 10 3" xfId="2440"/>
    <cellStyle name="Comma 10 3 2" xfId="2441"/>
    <cellStyle name="Comma 10 3 2 2" xfId="5254"/>
    <cellStyle name="Comma 10 3 3" xfId="2442"/>
    <cellStyle name="Comma 10 3 3 2" xfId="5255"/>
    <cellStyle name="Comma 10 3 4" xfId="2443"/>
    <cellStyle name="Comma 10 3 4 2" xfId="5256"/>
    <cellStyle name="Comma 10 3 5" xfId="2444"/>
    <cellStyle name="Comma 10 3 5 2" xfId="5257"/>
    <cellStyle name="Comma 10 3 6" xfId="5253"/>
    <cellStyle name="Comma 10 4" xfId="2445"/>
    <cellStyle name="Comma 10 4 2" xfId="2446"/>
    <cellStyle name="Comma 10 4 2 2" xfId="5259"/>
    <cellStyle name="Comma 10 4 3" xfId="2447"/>
    <cellStyle name="Comma 10 4 3 2" xfId="5260"/>
    <cellStyle name="Comma 10 4 4" xfId="5258"/>
    <cellStyle name="Comma 10 5" xfId="2448"/>
    <cellStyle name="Comma 10 5 2" xfId="2449"/>
    <cellStyle name="Comma 10 5 2 2" xfId="5262"/>
    <cellStyle name="Comma 10 5 3" xfId="5261"/>
    <cellStyle name="Comma 10 6" xfId="2450"/>
    <cellStyle name="Comma 10 6 2" xfId="5263"/>
    <cellStyle name="Comma 10 7" xfId="2451"/>
    <cellStyle name="Comma 10 7 2" xfId="5264"/>
    <cellStyle name="Comma 10 8" xfId="2452"/>
    <cellStyle name="Comma 10 8 2" xfId="5265"/>
    <cellStyle name="Comma 10 9" xfId="2453"/>
    <cellStyle name="Comma 10 9 2" xfId="5266"/>
    <cellStyle name="Comma 10_B3 - Property plant &amp; equipment.nat" xfId="2454"/>
    <cellStyle name="Comma 11" xfId="2455"/>
    <cellStyle name="Comma 11 10" xfId="2456"/>
    <cellStyle name="Comma 11 10 2" xfId="5267"/>
    <cellStyle name="Comma 11 11" xfId="2457"/>
    <cellStyle name="Comma 11 11 2" xfId="5268"/>
    <cellStyle name="Comma 11 12" xfId="2458"/>
    <cellStyle name="Comma 11 12 2" xfId="5269"/>
    <cellStyle name="Comma 11 2" xfId="2459"/>
    <cellStyle name="Comma 11 2 2" xfId="2460"/>
    <cellStyle name="Comma 11 2 2 2" xfId="5271"/>
    <cellStyle name="Comma 11 2 3" xfId="2461"/>
    <cellStyle name="Comma 11 2 3 2" xfId="5272"/>
    <cellStyle name="Comma 11 2 4" xfId="5270"/>
    <cellStyle name="Comma 11 3" xfId="2462"/>
    <cellStyle name="Comma 11 3 2" xfId="2463"/>
    <cellStyle name="Comma 11 3 2 2" xfId="5274"/>
    <cellStyle name="Comma 11 3 3" xfId="5273"/>
    <cellStyle name="Comma 11 4" xfId="2464"/>
    <cellStyle name="Comma 11 4 2" xfId="2465"/>
    <cellStyle name="Comma 11 4 2 2" xfId="5276"/>
    <cellStyle name="Comma 11 4 3" xfId="5275"/>
    <cellStyle name="Comma 11 5" xfId="2466"/>
    <cellStyle name="Comma 11 5 2" xfId="5277"/>
    <cellStyle name="Comma 11 6" xfId="2467"/>
    <cellStyle name="Comma 11 6 2" xfId="5278"/>
    <cellStyle name="Comma 11 7" xfId="2468"/>
    <cellStyle name="Comma 11 7 2" xfId="5279"/>
    <cellStyle name="Comma 11 8" xfId="2469"/>
    <cellStyle name="Comma 11 8 2" xfId="5280"/>
    <cellStyle name="Comma 11 9" xfId="2470"/>
    <cellStyle name="Comma 11 9 2" xfId="5281"/>
    <cellStyle name="Comma 11_B3 - Property plant &amp; equipment.nat" xfId="2471"/>
    <cellStyle name="Comma 12" xfId="2472"/>
    <cellStyle name="Comma 12 10" xfId="2473"/>
    <cellStyle name="Comma 12 10 2" xfId="5283"/>
    <cellStyle name="Comma 12 11" xfId="2474"/>
    <cellStyle name="Comma 12 11 2" xfId="5284"/>
    <cellStyle name="Comma 12 12" xfId="2475"/>
    <cellStyle name="Comma 12 12 2" xfId="5285"/>
    <cellStyle name="Comma 12 13" xfId="5282"/>
    <cellStyle name="Comma 12 2" xfId="2476"/>
    <cellStyle name="Comma 12 2 2" xfId="2477"/>
    <cellStyle name="Comma 12 2 2 2" xfId="5287"/>
    <cellStyle name="Comma 12 2 3" xfId="2478"/>
    <cellStyle name="Comma 12 2 3 2" xfId="2479"/>
    <cellStyle name="Comma 12 2 3 2 2" xfId="5289"/>
    <cellStyle name="Comma 12 2 3 3" xfId="2480"/>
    <cellStyle name="Comma 12 2 3 3 2" xfId="5290"/>
    <cellStyle name="Comma 12 2 3 4" xfId="2481"/>
    <cellStyle name="Comma 12 2 3 4 2" xfId="5291"/>
    <cellStyle name="Comma 12 2 3 5" xfId="2482"/>
    <cellStyle name="Comma 12 2 3 5 2" xfId="5292"/>
    <cellStyle name="Comma 12 2 3 6" xfId="5288"/>
    <cellStyle name="Comma 12 2 4" xfId="2483"/>
    <cellStyle name="Comma 12 2 4 2" xfId="5293"/>
    <cellStyle name="Comma 12 2 5" xfId="2484"/>
    <cellStyle name="Comma 12 2 5 2" xfId="5294"/>
    <cellStyle name="Comma 12 2 6" xfId="2485"/>
    <cellStyle name="Comma 12 2 6 2" xfId="5295"/>
    <cellStyle name="Comma 12 2 7" xfId="5286"/>
    <cellStyle name="Comma 12 3" xfId="2486"/>
    <cellStyle name="Comma 12 3 2" xfId="2487"/>
    <cellStyle name="Comma 12 3 2 2" xfId="5297"/>
    <cellStyle name="Comma 12 3 3" xfId="2488"/>
    <cellStyle name="Comma 12 3 3 2" xfId="5298"/>
    <cellStyle name="Comma 12 3 4" xfId="2489"/>
    <cellStyle name="Comma 12 3 4 2" xfId="5299"/>
    <cellStyle name="Comma 12 3 5" xfId="2490"/>
    <cellStyle name="Comma 12 3 5 2" xfId="5300"/>
    <cellStyle name="Comma 12 3 6" xfId="2491"/>
    <cellStyle name="Comma 12 3 6 2" xfId="5301"/>
    <cellStyle name="Comma 12 3 7" xfId="5296"/>
    <cellStyle name="Comma 12 4" xfId="2492"/>
    <cellStyle name="Comma 12 4 2" xfId="2493"/>
    <cellStyle name="Comma 12 4 2 2" xfId="5303"/>
    <cellStyle name="Comma 12 4 3" xfId="2494"/>
    <cellStyle name="Comma 12 4 3 2" xfId="5304"/>
    <cellStyle name="Comma 12 4 4" xfId="2495"/>
    <cellStyle name="Comma 12 4 4 2" xfId="5305"/>
    <cellStyle name="Comma 12 4 5" xfId="2496"/>
    <cellStyle name="Comma 12 4 5 2" xfId="5306"/>
    <cellStyle name="Comma 12 4 6" xfId="2497"/>
    <cellStyle name="Comma 12 4 6 2" xfId="5307"/>
    <cellStyle name="Comma 12 4 7" xfId="5302"/>
    <cellStyle name="Comma 12 5" xfId="2498"/>
    <cellStyle name="Comma 12 5 2" xfId="2499"/>
    <cellStyle name="Comma 12 5 2 2" xfId="5309"/>
    <cellStyle name="Comma 12 5 3" xfId="2500"/>
    <cellStyle name="Comma 12 5 3 2" xfId="5310"/>
    <cellStyle name="Comma 12 5 4" xfId="2501"/>
    <cellStyle name="Comma 12 5 4 2" xfId="5311"/>
    <cellStyle name="Comma 12 5 5" xfId="2502"/>
    <cellStyle name="Comma 12 5 5 2" xfId="5312"/>
    <cellStyle name="Comma 12 5 6" xfId="2503"/>
    <cellStyle name="Comma 12 5 6 2" xfId="5313"/>
    <cellStyle name="Comma 12 5 7" xfId="5308"/>
    <cellStyle name="Comma 12 6" xfId="2504"/>
    <cellStyle name="Comma 12 6 2" xfId="2505"/>
    <cellStyle name="Comma 12 6 2 2" xfId="5315"/>
    <cellStyle name="Comma 12 6 3" xfId="2506"/>
    <cellStyle name="Comma 12 6 3 2" xfId="5316"/>
    <cellStyle name="Comma 12 6 4" xfId="2507"/>
    <cellStyle name="Comma 12 6 4 2" xfId="5317"/>
    <cellStyle name="Comma 12 6 5" xfId="2508"/>
    <cellStyle name="Comma 12 6 5 2" xfId="5318"/>
    <cellStyle name="Comma 12 6 6" xfId="2509"/>
    <cellStyle name="Comma 12 6 6 2" xfId="5319"/>
    <cellStyle name="Comma 12 6 7" xfId="5314"/>
    <cellStyle name="Comma 12 7" xfId="2510"/>
    <cellStyle name="Comma 12 7 2" xfId="5320"/>
    <cellStyle name="Comma 12 8" xfId="2511"/>
    <cellStyle name="Comma 12 8 2" xfId="5321"/>
    <cellStyle name="Comma 12 9" xfId="2512"/>
    <cellStyle name="Comma 12 9 2" xfId="5322"/>
    <cellStyle name="Comma 12_B3 - Property plant &amp; equipment_GE" xfId="2513"/>
    <cellStyle name="Comma 13" xfId="2514"/>
    <cellStyle name="Comma 13 2" xfId="2515"/>
    <cellStyle name="Comma 13 2 2" xfId="2516"/>
    <cellStyle name="Comma 13 2 2 2" xfId="5324"/>
    <cellStyle name="Comma 13 3" xfId="2517"/>
    <cellStyle name="Comma 13 3 2" xfId="5325"/>
    <cellStyle name="Comma 13 4" xfId="2518"/>
    <cellStyle name="Comma 13 4 2" xfId="2519"/>
    <cellStyle name="Comma 13 4 3" xfId="2520"/>
    <cellStyle name="Comma 13 4 4" xfId="2521"/>
    <cellStyle name="Comma 13 4 5" xfId="2522"/>
    <cellStyle name="Comma 13 4 6" xfId="5326"/>
    <cellStyle name="Comma 13 5" xfId="2523"/>
    <cellStyle name="Comma 13 5 2" xfId="5329"/>
    <cellStyle name="Comma 13 6" xfId="2524"/>
    <cellStyle name="Comma 13 6 2" xfId="5330"/>
    <cellStyle name="Comma 13 7" xfId="2525"/>
    <cellStyle name="Comma 13 7 2" xfId="5331"/>
    <cellStyle name="Comma 13 8" xfId="2526"/>
    <cellStyle name="Comma 13 8 2" xfId="5332"/>
    <cellStyle name="Comma 13 9" xfId="5323"/>
    <cellStyle name="Comma 13_CPI_Y'52_TOP_GG 1" xfId="2527"/>
    <cellStyle name="Comma 14" xfId="2528"/>
    <cellStyle name="Comma 14 2" xfId="2529"/>
    <cellStyle name="Comma 14 3" xfId="2530"/>
    <cellStyle name="Comma 14 3 2" xfId="5334"/>
    <cellStyle name="Comma 14 4" xfId="2531"/>
    <cellStyle name="Comma 14 4 2" xfId="5335"/>
    <cellStyle name="Comma 14 5" xfId="2532"/>
    <cellStyle name="Comma 14 5 2" xfId="5336"/>
    <cellStyle name="Comma 14 6" xfId="5333"/>
    <cellStyle name="Comma 15" xfId="2533"/>
    <cellStyle name="Comma 15 10" xfId="2534"/>
    <cellStyle name="Comma 15 10 2" xfId="5338"/>
    <cellStyle name="Comma 15 11" xfId="2535"/>
    <cellStyle name="Comma 15 11 2" xfId="5339"/>
    <cellStyle name="Comma 15 12" xfId="2536"/>
    <cellStyle name="Comma 15 12 2" xfId="5340"/>
    <cellStyle name="Comma 15 13" xfId="5337"/>
    <cellStyle name="Comma 15 2" xfId="2537"/>
    <cellStyle name="Comma 15 2 2" xfId="2538"/>
    <cellStyle name="Comma 15 2 2 2" xfId="5341"/>
    <cellStyle name="Comma 15 3" xfId="2539"/>
    <cellStyle name="Comma 15 3 2" xfId="2540"/>
    <cellStyle name="Comma 15 3 2 2" xfId="5343"/>
    <cellStyle name="Comma 15 3 3" xfId="5342"/>
    <cellStyle name="Comma 15 4" xfId="2541"/>
    <cellStyle name="Comma 15 4 2" xfId="2542"/>
    <cellStyle name="Comma 15 4 2 2" xfId="5345"/>
    <cellStyle name="Comma 15 4 3" xfId="5344"/>
    <cellStyle name="Comma 15 5" xfId="2543"/>
    <cellStyle name="Comma 15 5 2" xfId="5346"/>
    <cellStyle name="Comma 15 6" xfId="2544"/>
    <cellStyle name="Comma 15 6 2" xfId="5347"/>
    <cellStyle name="Comma 15 7" xfId="2545"/>
    <cellStyle name="Comma 15 7 2" xfId="5348"/>
    <cellStyle name="Comma 15 8" xfId="2546"/>
    <cellStyle name="Comma 15 8 2" xfId="5349"/>
    <cellStyle name="Comma 15 9" xfId="2547"/>
    <cellStyle name="Comma 15 9 2" xfId="5350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7 3 2" xfId="5351"/>
    <cellStyle name="Comma 18" xfId="2555"/>
    <cellStyle name="Comma 18 2" xfId="2556"/>
    <cellStyle name="Comma 18 2 2" xfId="5352"/>
    <cellStyle name="Comma 18 3" xfId="2557"/>
    <cellStyle name="Comma 18 4" xfId="2558"/>
    <cellStyle name="Comma 18 4 2" xfId="5353"/>
    <cellStyle name="Comma 18_B3-Property plant&amp;equiment_incom" xfId="2559"/>
    <cellStyle name="Comma 19" xfId="2560"/>
    <cellStyle name="Comma 19 2" xfId="2561"/>
    <cellStyle name="Comma 19 3" xfId="2562"/>
    <cellStyle name="Comma 19 3 2" xfId="5354"/>
    <cellStyle name="Comma 19_Cut-off_รายได้" xfId="2563"/>
    <cellStyle name="Comma 2" xfId="5"/>
    <cellStyle name="Comma 2 10" xfId="2564"/>
    <cellStyle name="Comma 2 10 2" xfId="2565"/>
    <cellStyle name="Comma 2 10 2 2" xfId="5356"/>
    <cellStyle name="Comma 2 10 3" xfId="5355"/>
    <cellStyle name="Comma 2 11" xfId="2566"/>
    <cellStyle name="Comma 2 11 2" xfId="2567"/>
    <cellStyle name="Comma 2 11 2 2" xfId="5358"/>
    <cellStyle name="Comma 2 11 3" xfId="5357"/>
    <cellStyle name="Comma 2 12" xfId="2568"/>
    <cellStyle name="Comma 2 12 2" xfId="5359"/>
    <cellStyle name="Comma 2 13" xfId="2569"/>
    <cellStyle name="Comma 2 13 2" xfId="5360"/>
    <cellStyle name="Comma 2 14" xfId="2570"/>
    <cellStyle name="Comma 2 14 2" xfId="5361"/>
    <cellStyle name="Comma 2 15" xfId="2571"/>
    <cellStyle name="Comma 2 15 2" xfId="5362"/>
    <cellStyle name="Comma 2 16" xfId="2572"/>
    <cellStyle name="Comma 2 16 2" xfId="5363"/>
    <cellStyle name="Comma 2 17" xfId="2573"/>
    <cellStyle name="Comma 2 17 2" xfId="5364"/>
    <cellStyle name="Comma 2 18" xfId="2574"/>
    <cellStyle name="Comma 2 18 2" xfId="5365"/>
    <cellStyle name="Comma 2 19" xfId="2575"/>
    <cellStyle name="Comma 2 19 2" xfId="5366"/>
    <cellStyle name="Comma 2 2" xfId="8"/>
    <cellStyle name="Comma 2 2 10" xfId="2576"/>
    <cellStyle name="Comma 2 2 10 2" xfId="2577"/>
    <cellStyle name="Comma 2 2 10 2 2" xfId="536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0 2" xfId="5368"/>
    <cellStyle name="Comma 2 2 2 11" xfId="2589"/>
    <cellStyle name="Comma 2 2 2 11 2" xfId="5369"/>
    <cellStyle name="Comma 2 2 2 12" xfId="2590"/>
    <cellStyle name="Comma 2 2 2 12 2" xfId="5370"/>
    <cellStyle name="Comma 2 2 2 13" xfId="2591"/>
    <cellStyle name="Comma 2 2 2 13 2" xfId="5371"/>
    <cellStyle name="Comma 2 2 2 14" xfId="2592"/>
    <cellStyle name="Comma 2 2 2 14 2" xfId="5372"/>
    <cellStyle name="Comma 2 2 2 15" xfId="2593"/>
    <cellStyle name="Comma 2 2 2 15 2" xfId="5373"/>
    <cellStyle name="Comma 2 2 2 16" xfId="2594"/>
    <cellStyle name="Comma 2 2 2 16 2" xfId="5374"/>
    <cellStyle name="Comma 2 2 2 17" xfId="2595"/>
    <cellStyle name="Comma 2 2 2 17 2" xfId="5375"/>
    <cellStyle name="Comma 2 2 2 18" xfId="2596"/>
    <cellStyle name="Comma 2 2 2 18 2" xfId="5376"/>
    <cellStyle name="Comma 2 2 2 19" xfId="2597"/>
    <cellStyle name="Comma 2 2 2 19 2" xfId="5377"/>
    <cellStyle name="Comma 2 2 2 2" xfId="2598"/>
    <cellStyle name="Comma 2 2 2 2 2" xfId="2599"/>
    <cellStyle name="Comma 2 2 2 2 2 2" xfId="2600"/>
    <cellStyle name="Comma 2 2 2 2 2 2 2" xfId="2601"/>
    <cellStyle name="Comma 2 2 2 2 2 2 2 2" xfId="5381"/>
    <cellStyle name="Comma 2 2 2 2 2 2 3" xfId="5380"/>
    <cellStyle name="Comma 2 2 2 2 2 3" xfId="2602"/>
    <cellStyle name="Comma 2 2 2 2 2 3 2" xfId="5382"/>
    <cellStyle name="Comma 2 2 2 2 2 4" xfId="2603"/>
    <cellStyle name="Comma 2 2 2 2 2 4 2" xfId="5383"/>
    <cellStyle name="Comma 2 2 2 2 2 5" xfId="5379"/>
    <cellStyle name="Comma 2 2 2 2 3" xfId="2604"/>
    <cellStyle name="Comma 2 2 2 2 3 2" xfId="5384"/>
    <cellStyle name="Comma 2 2 2 2 4" xfId="2605"/>
    <cellStyle name="Comma 2 2 2 2 4 2" xfId="5385"/>
    <cellStyle name="Comma 2 2 2 2 5" xfId="2606"/>
    <cellStyle name="Comma 2 2 2 2 5 2" xfId="5386"/>
    <cellStyle name="Comma 2 2 2 2 6" xfId="2607"/>
    <cellStyle name="Comma 2 2 2 2 6 2" xfId="5387"/>
    <cellStyle name="Comma 2 2 2 2 7" xfId="2608"/>
    <cellStyle name="Comma 2 2 2 2 7 2" xfId="5388"/>
    <cellStyle name="Comma 2 2 2 2 8" xfId="2609"/>
    <cellStyle name="Comma 2 2 2 2 8 2" xfId="5389"/>
    <cellStyle name="Comma 2 2 2 2 9" xfId="2610"/>
    <cellStyle name="Comma 2 2 2 2 9 2" xfId="5390"/>
    <cellStyle name="Comma 2 2 2 20" xfId="2611"/>
    <cellStyle name="Comma 2 2 2 20 2" xfId="5391"/>
    <cellStyle name="Comma 2 2 2 21" xfId="2612"/>
    <cellStyle name="Comma 2 2 2 21 2" xfId="5392"/>
    <cellStyle name="Comma 2 2 2 22" xfId="2613"/>
    <cellStyle name="Comma 2 2 2 22 2" xfId="5393"/>
    <cellStyle name="Comma 2 2 2 23" xfId="2614"/>
    <cellStyle name="Comma 2 2 2 23 2" xfId="5394"/>
    <cellStyle name="Comma 2 2 2 24" xfId="2615"/>
    <cellStyle name="Comma 2 2 2 24 2" xfId="5395"/>
    <cellStyle name="Comma 2 2 2 25" xfId="2616"/>
    <cellStyle name="Comma 2 2 2 25 2" xfId="5396"/>
    <cellStyle name="Comma 2 2 2 26" xfId="2617"/>
    <cellStyle name="Comma 2 2 2 26 2" xfId="5397"/>
    <cellStyle name="Comma 2 2 2 27" xfId="2618"/>
    <cellStyle name="Comma 2 2 2 27 2" xfId="5398"/>
    <cellStyle name="Comma 2 2 2 28" xfId="2619"/>
    <cellStyle name="Comma 2 2 2 28 2" xfId="5399"/>
    <cellStyle name="Comma 2 2 2 29" xfId="2620"/>
    <cellStyle name="Comma 2 2 2 29 2" xfId="5400"/>
    <cellStyle name="Comma 2 2 2 3" xfId="2621"/>
    <cellStyle name="Comma 2 2 2 3 2" xfId="2622"/>
    <cellStyle name="Comma 2 2 2 3 2 2" xfId="5402"/>
    <cellStyle name="Comma 2 2 2 3 3" xfId="5401"/>
    <cellStyle name="Comma 2 2 2 30" xfId="2623"/>
    <cellStyle name="Comma 2 2 2 30 2" xfId="5403"/>
    <cellStyle name="Comma 2 2 2 31" xfId="2624"/>
    <cellStyle name="Comma 2 2 2 31 2" xfId="5404"/>
    <cellStyle name="Comma 2 2 2 32" xfId="2625"/>
    <cellStyle name="Comma 2 2 2 32 2" xfId="5405"/>
    <cellStyle name="Comma 2 2 2 33" xfId="2626"/>
    <cellStyle name="Comma 2 2 2 33 2" xfId="5406"/>
    <cellStyle name="Comma 2 2 2 34" xfId="2627"/>
    <cellStyle name="Comma 2 2 2 34 2" xfId="5407"/>
    <cellStyle name="Comma 2 2 2 35" xfId="2628"/>
    <cellStyle name="Comma 2 2 2 35 2" xfId="5408"/>
    <cellStyle name="Comma 2 2 2 36" xfId="2629"/>
    <cellStyle name="Comma 2 2 2 36 2" xfId="5409"/>
    <cellStyle name="Comma 2 2 2 37" xfId="2630"/>
    <cellStyle name="Comma 2 2 2 37 2" xfId="5410"/>
    <cellStyle name="Comma 2 2 2 38" xfId="2631"/>
    <cellStyle name="Comma 2 2 2 38 2" xfId="5411"/>
    <cellStyle name="Comma 2 2 2 39" xfId="2632"/>
    <cellStyle name="Comma 2 2 2 39 2" xfId="5412"/>
    <cellStyle name="Comma 2 2 2 4" xfId="2633"/>
    <cellStyle name="Comma 2 2 2 4 2" xfId="5413"/>
    <cellStyle name="Comma 2 2 2 40" xfId="2634"/>
    <cellStyle name="Comma 2 2 2 40 2" xfId="2635"/>
    <cellStyle name="Comma 2 2 2 40 2 2" xfId="5414"/>
    <cellStyle name="Comma 2 2 2 40 3" xfId="2636"/>
    <cellStyle name="Comma 2 2 2 40 3 2" xfId="5415"/>
    <cellStyle name="Comma 2 2 2 40 4" xfId="2637"/>
    <cellStyle name="Comma 2 2 2 40 4 2" xfId="5416"/>
    <cellStyle name="Comma 2 2 2 41" xfId="2638"/>
    <cellStyle name="Comma 2 2 2 41 2" xfId="5417"/>
    <cellStyle name="Comma 2 2 2 42" xfId="2639"/>
    <cellStyle name="Comma 2 2 2 42 2" xfId="5418"/>
    <cellStyle name="Comma 2 2 2 43" xfId="2640"/>
    <cellStyle name="Comma 2 2 2 43 2" xfId="5419"/>
    <cellStyle name="Comma 2 2 2 44" xfId="2641"/>
    <cellStyle name="Comma 2 2 2 45" xfId="2642"/>
    <cellStyle name="Comma 2 2 2 5" xfId="2643"/>
    <cellStyle name="Comma 2 2 2 5 2" xfId="5420"/>
    <cellStyle name="Comma 2 2 2 6" xfId="2644"/>
    <cellStyle name="Comma 2 2 2 6 2" xfId="5421"/>
    <cellStyle name="Comma 2 2 2 7" xfId="2645"/>
    <cellStyle name="Comma 2 2 2 7 2" xfId="5422"/>
    <cellStyle name="Comma 2 2 2 8" xfId="2646"/>
    <cellStyle name="Comma 2 2 2 8 2" xfId="5423"/>
    <cellStyle name="Comma 2 2 2 9" xfId="2647"/>
    <cellStyle name="Comma 2 2 2 9 2" xfId="5424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5427"/>
    <cellStyle name="Comma 2 2 3 3" xfId="2660"/>
    <cellStyle name="Comma 2 2 3 3 2" xfId="5428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2 2 2" xfId="5430"/>
    <cellStyle name="Comma 2 2 4 2 3" xfId="5429"/>
    <cellStyle name="Comma 2 2 4 3" xfId="2674"/>
    <cellStyle name="Comma 2 2 4 3 2" xfId="5431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49 5" xfId="5432"/>
    <cellStyle name="Comma 2 2 5" xfId="2688"/>
    <cellStyle name="Comma 2 2 5 2" xfId="2689"/>
    <cellStyle name="Comma 2 2 5 2 2" xfId="5434"/>
    <cellStyle name="Comma 2 2 5 3" xfId="5433"/>
    <cellStyle name="Comma 2 2 50" xfId="2690"/>
    <cellStyle name="Comma 2 2 51" xfId="2691"/>
    <cellStyle name="Comma 2 2 52" xfId="2692"/>
    <cellStyle name="Comma 2 2 53" xfId="2693"/>
    <cellStyle name="Comma 2 2 53 2" xfId="5435"/>
    <cellStyle name="Comma 2 2 54" xfId="2694"/>
    <cellStyle name="Comma 2 2 54 2" xfId="5436"/>
    <cellStyle name="Comma 2 2 55" xfId="2695"/>
    <cellStyle name="Comma 2 2 55 2" xfId="5437"/>
    <cellStyle name="Comma 2 2 56" xfId="2696"/>
    <cellStyle name="Comma 2 2 56 2" xfId="5438"/>
    <cellStyle name="Comma 2 2 57" xfId="2697"/>
    <cellStyle name="Comma 2 2 57 2" xfId="5439"/>
    <cellStyle name="Comma 2 2 58" xfId="2698"/>
    <cellStyle name="Comma 2 2 58 2" xfId="5440"/>
    <cellStyle name="Comma 2 2 6" xfId="2699"/>
    <cellStyle name="Comma 2 2 6 2" xfId="2700"/>
    <cellStyle name="Comma 2 2 7" xfId="2701"/>
    <cellStyle name="Comma 2 2 7 2" xfId="2702"/>
    <cellStyle name="Comma 2 2 7 2 2" xfId="5442"/>
    <cellStyle name="Comma 2 2 7 3" xfId="5441"/>
    <cellStyle name="Comma 2 2 8" xfId="2703"/>
    <cellStyle name="Comma 2 2 8 2" xfId="2704"/>
    <cellStyle name="Comma 2 2 8 2 2" xfId="5444"/>
    <cellStyle name="Comma 2 2 8 3" xfId="5443"/>
    <cellStyle name="Comma 2 2 9" xfId="2705"/>
    <cellStyle name="Comma 2 2_B3 - Property plant &amp; equipment.nat" xfId="2706"/>
    <cellStyle name="Comma 2 20" xfId="2707"/>
    <cellStyle name="Comma 2 20 2" xfId="5445"/>
    <cellStyle name="Comma 2 21" xfId="2708"/>
    <cellStyle name="Comma 2 21 2" xfId="5446"/>
    <cellStyle name="Comma 2 22" xfId="2709"/>
    <cellStyle name="Comma 2 22 2" xfId="5447"/>
    <cellStyle name="Comma 2 23" xfId="2710"/>
    <cellStyle name="Comma 2 23 2" xfId="5448"/>
    <cellStyle name="Comma 2 24" xfId="2711"/>
    <cellStyle name="Comma 2 24 2" xfId="5449"/>
    <cellStyle name="Comma 2 25" xfId="2712"/>
    <cellStyle name="Comma 2 25 2" xfId="5450"/>
    <cellStyle name="Comma 2 26" xfId="2713"/>
    <cellStyle name="Comma 2 26 2" xfId="5451"/>
    <cellStyle name="Comma 2 27" xfId="2714"/>
    <cellStyle name="Comma 2 27 2" xfId="5452"/>
    <cellStyle name="Comma 2 28" xfId="2715"/>
    <cellStyle name="Comma 2 28 2" xfId="5453"/>
    <cellStyle name="Comma 2 29" xfId="2716"/>
    <cellStyle name="Comma 2 29 2" xfId="5454"/>
    <cellStyle name="Comma 2 3" xfId="2717"/>
    <cellStyle name="Comma 2 3 2" xfId="2718"/>
    <cellStyle name="Comma 2 3 2 2" xfId="2719"/>
    <cellStyle name="Comma 2 3 2 2 2" xfId="5456"/>
    <cellStyle name="Comma 2 3 2 3" xfId="2720"/>
    <cellStyle name="Comma 2 3 2 3 2" xfId="5457"/>
    <cellStyle name="Comma 2 3 2 4" xfId="5455"/>
    <cellStyle name="Comma 2 3 3" xfId="2721"/>
    <cellStyle name="Comma 2 3 3 2" xfId="5458"/>
    <cellStyle name="Comma 2 3 4" xfId="2722"/>
    <cellStyle name="Comma 2 3 5" xfId="2723"/>
    <cellStyle name="Comma 2 3 5 2" xfId="5459"/>
    <cellStyle name="Comma 2 30" xfId="2724"/>
    <cellStyle name="Comma 2 30 2" xfId="5460"/>
    <cellStyle name="Comma 2 31" xfId="2725"/>
    <cellStyle name="Comma 2 31 2" xfId="5461"/>
    <cellStyle name="Comma 2 32" xfId="2726"/>
    <cellStyle name="Comma 2 32 2" xfId="5462"/>
    <cellStyle name="Comma 2 33" xfId="2727"/>
    <cellStyle name="Comma 2 33 2" xfId="5463"/>
    <cellStyle name="Comma 2 34" xfId="2728"/>
    <cellStyle name="Comma 2 34 2" xfId="5464"/>
    <cellStyle name="Comma 2 35" xfId="2729"/>
    <cellStyle name="Comma 2 35 2" xfId="5465"/>
    <cellStyle name="Comma 2 36" xfId="2730"/>
    <cellStyle name="Comma 2 36 2" xfId="5466"/>
    <cellStyle name="Comma 2 37" xfId="2731"/>
    <cellStyle name="Comma 2 37 2" xfId="5467"/>
    <cellStyle name="Comma 2 38" xfId="2732"/>
    <cellStyle name="Comma 2 38 2" xfId="5468"/>
    <cellStyle name="Comma 2 39" xfId="2733"/>
    <cellStyle name="Comma 2 39 2" xfId="5469"/>
    <cellStyle name="Comma 2 4" xfId="2734"/>
    <cellStyle name="Comma 2 4 2" xfId="2735"/>
    <cellStyle name="Comma 2 4 2 2" xfId="2736"/>
    <cellStyle name="Comma 2 4 2 2 2" xfId="5472"/>
    <cellStyle name="Comma 2 4 2 3" xfId="5471"/>
    <cellStyle name="Comma 2 4 3" xfId="2737"/>
    <cellStyle name="Comma 2 4 4" xfId="2738"/>
    <cellStyle name="Comma 2 4 4 2" xfId="5473"/>
    <cellStyle name="Comma 2 4 5" xfId="5470"/>
    <cellStyle name="Comma 2 40" xfId="2739"/>
    <cellStyle name="Comma 2 40 2" xfId="5474"/>
    <cellStyle name="Comma 2 41" xfId="2740"/>
    <cellStyle name="Comma 2 41 2" xfId="5475"/>
    <cellStyle name="Comma 2 42" xfId="2741"/>
    <cellStyle name="Comma 2 42 2" xfId="5476"/>
    <cellStyle name="Comma 2 43" xfId="2742"/>
    <cellStyle name="Comma 2 43 2" xfId="5477"/>
    <cellStyle name="Comma 2 44" xfId="2743"/>
    <cellStyle name="Comma 2 44 2" xfId="5478"/>
    <cellStyle name="Comma 2 45" xfId="2744"/>
    <cellStyle name="Comma 2 45 2" xfId="5479"/>
    <cellStyle name="Comma 2 46" xfId="2745"/>
    <cellStyle name="Comma 2 46 2" xfId="5480"/>
    <cellStyle name="Comma 2 47" xfId="2746"/>
    <cellStyle name="Comma 2 47 2" xfId="5481"/>
    <cellStyle name="Comma 2 48" xfId="2747"/>
    <cellStyle name="Comma 2 48 2" xfId="5482"/>
    <cellStyle name="Comma 2 49" xfId="2748"/>
    <cellStyle name="Comma 2 49 2" xfId="5483"/>
    <cellStyle name="Comma 2 5" xfId="2749"/>
    <cellStyle name="Comma 2 5 2" xfId="2750"/>
    <cellStyle name="Comma 2 5 2 2" xfId="5484"/>
    <cellStyle name="Comma 2 5 3" xfId="2751"/>
    <cellStyle name="Comma 2 5 3 2" xfId="5485"/>
    <cellStyle name="Comma 2 50" xfId="2752"/>
    <cellStyle name="Comma 2 50 2" xfId="5486"/>
    <cellStyle name="Comma 2 51" xfId="2753"/>
    <cellStyle name="Comma 2 51 2" xfId="5487"/>
    <cellStyle name="Comma 2 52" xfId="2754"/>
    <cellStyle name="Comma 2 52 2" xfId="5488"/>
    <cellStyle name="Comma 2 53" xfId="2755"/>
    <cellStyle name="Comma 2 53 2" xfId="5489"/>
    <cellStyle name="Comma 2 54" xfId="2756"/>
    <cellStyle name="Comma 2 54 2" xfId="5490"/>
    <cellStyle name="Comma 2 55" xfId="2757"/>
    <cellStyle name="Comma 2 55 2" xfId="5491"/>
    <cellStyle name="Comma 2 56" xfId="2758"/>
    <cellStyle name="Comma 2 56 2" xfId="5492"/>
    <cellStyle name="Comma 2 57" xfId="2759"/>
    <cellStyle name="Comma 2 57 2" xfId="5493"/>
    <cellStyle name="Comma 2 58" xfId="2760"/>
    <cellStyle name="Comma 2 58 2" xfId="5494"/>
    <cellStyle name="Comma 2 59" xfId="2761"/>
    <cellStyle name="Comma 2 59 2" xfId="5495"/>
    <cellStyle name="Comma 2 6" xfId="2762"/>
    <cellStyle name="Comma 2 6 2" xfId="2763"/>
    <cellStyle name="Comma 2 6 2 2" xfId="5496"/>
    <cellStyle name="Comma 2 6 3" xfId="2764"/>
    <cellStyle name="Comma 2 6 3 2" xfId="5497"/>
    <cellStyle name="Comma 2 6 4" xfId="2765"/>
    <cellStyle name="Comma 2 6 4 2" xfId="5498"/>
    <cellStyle name="Comma 2 60" xfId="2766"/>
    <cellStyle name="Comma 2 60 2" xfId="5499"/>
    <cellStyle name="Comma 2 61" xfId="2767"/>
    <cellStyle name="Comma 2 61 2" xfId="5500"/>
    <cellStyle name="Comma 2 62" xfId="2768"/>
    <cellStyle name="Comma 2 62 2" xfId="5501"/>
    <cellStyle name="Comma 2 63" xfId="2769"/>
    <cellStyle name="Comma 2 63 2" xfId="5502"/>
    <cellStyle name="Comma 2 64" xfId="2770"/>
    <cellStyle name="Comma 2 64 2" xfId="5503"/>
    <cellStyle name="Comma 2 65" xfId="2771"/>
    <cellStyle name="Comma 2 65 2" xfId="5504"/>
    <cellStyle name="Comma 2 66" xfId="2772"/>
    <cellStyle name="Comma 2 66 2" xfId="5505"/>
    <cellStyle name="Comma 2 67" xfId="2773"/>
    <cellStyle name="Comma 2 67 2" xfId="5506"/>
    <cellStyle name="Comma 2 68" xfId="2774"/>
    <cellStyle name="Comma 2 68 2" xfId="5507"/>
    <cellStyle name="Comma 2 69" xfId="2775"/>
    <cellStyle name="Comma 2 69 2" xfId="5508"/>
    <cellStyle name="Comma 2 7" xfId="2776"/>
    <cellStyle name="Comma 2 7 2" xfId="2777"/>
    <cellStyle name="Comma 2 7 2 2" xfId="5510"/>
    <cellStyle name="Comma 2 7 3" xfId="2778"/>
    <cellStyle name="Comma 2 7 3 2" xfId="5511"/>
    <cellStyle name="Comma 2 70" xfId="2779"/>
    <cellStyle name="Comma 2 70 2" xfId="5512"/>
    <cellStyle name="Comma 2 71" xfId="2780"/>
    <cellStyle name="Comma 2 71 2" xfId="5513"/>
    <cellStyle name="Comma 2 8" xfId="2781"/>
    <cellStyle name="Comma 2 8 2" xfId="2782"/>
    <cellStyle name="Comma 2 8 2 2" xfId="5515"/>
    <cellStyle name="Comma 2 8 3" xfId="2783"/>
    <cellStyle name="Comma 2 8 3 2" xfId="5516"/>
    <cellStyle name="Comma 2 9" xfId="2784"/>
    <cellStyle name="Comma 2 9 2" xfId="2785"/>
    <cellStyle name="Comma 2 9 2 2" xfId="5517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5519"/>
    <cellStyle name="Comma 21" xfId="2790"/>
    <cellStyle name="Comma 21 2" xfId="2791"/>
    <cellStyle name="Comma 21 2 2" xfId="2792"/>
    <cellStyle name="Comma 21 2 2 2" xfId="5521"/>
    <cellStyle name="Comma 21 2 3" xfId="5520"/>
    <cellStyle name="Comma 21 3" xfId="2793"/>
    <cellStyle name="Comma 21 3 2" xfId="5522"/>
    <cellStyle name="Comma 21 4" xfId="2794"/>
    <cellStyle name="Comma 21 4 2" xfId="5523"/>
    <cellStyle name="Comma 21 5" xfId="2795"/>
    <cellStyle name="Comma 21 5 2" xfId="5524"/>
    <cellStyle name="Comma 21 6" xfId="2796"/>
    <cellStyle name="Comma 21 6 2" xfId="5525"/>
    <cellStyle name="Comma 22" xfId="2797"/>
    <cellStyle name="Comma 22 2" xfId="2798"/>
    <cellStyle name="Comma 22 2 2" xfId="2799"/>
    <cellStyle name="Comma 22 2 2 2" xfId="5526"/>
    <cellStyle name="Comma 22 3" xfId="2800"/>
    <cellStyle name="Comma 22 3 2" xfId="5527"/>
    <cellStyle name="Comma 22 4" xfId="2801"/>
    <cellStyle name="Comma 22 4 2" xfId="5528"/>
    <cellStyle name="Comma 22 5" xfId="2802"/>
    <cellStyle name="Comma 22 5 2" xfId="5529"/>
    <cellStyle name="Comma 23" xfId="2803"/>
    <cellStyle name="Comma 23 2" xfId="2804"/>
    <cellStyle name="Comma 23 2 2" xfId="2805"/>
    <cellStyle name="Comma 23 2 2 2" xfId="5530"/>
    <cellStyle name="Comma 23 3" xfId="2806"/>
    <cellStyle name="Comma 23 4" xfId="2807"/>
    <cellStyle name="Comma 23 4 2" xfId="5531"/>
    <cellStyle name="Comma 23_Cut-off_รายได้" xfId="2808"/>
    <cellStyle name="Comma 24" xfId="2809"/>
    <cellStyle name="Comma 24 2" xfId="2810"/>
    <cellStyle name="Comma 24 2 2" xfId="5532"/>
    <cellStyle name="Comma 24 3" xfId="2811"/>
    <cellStyle name="Comma 24 3 2" xfId="5533"/>
    <cellStyle name="Comma 25" xfId="2812"/>
    <cellStyle name="Comma 25 2" xfId="2813"/>
    <cellStyle name="Comma 25 2 2" xfId="5534"/>
    <cellStyle name="Comma 26" xfId="2814"/>
    <cellStyle name="Comma 26 2" xfId="2815"/>
    <cellStyle name="Comma 26 2 2" xfId="2816"/>
    <cellStyle name="Comma 26 2 2 2" xfId="5535"/>
    <cellStyle name="Comma 26 3" xfId="2817"/>
    <cellStyle name="Comma 26 3 2" xfId="5536"/>
    <cellStyle name="Comma 26 4" xfId="2818"/>
    <cellStyle name="Comma 26 4 2" xfId="5537"/>
    <cellStyle name="Comma 26_Cut-off_รายได้" xfId="2819"/>
    <cellStyle name="Comma 27" xfId="2820"/>
    <cellStyle name="Comma 27 2" xfId="2821"/>
    <cellStyle name="Comma 27 2 2" xfId="5538"/>
    <cellStyle name="Comma 27 3" xfId="2822"/>
    <cellStyle name="Comma 27 3 2" xfId="5539"/>
    <cellStyle name="Comma 28" xfId="2823"/>
    <cellStyle name="Comma 28 2" xfId="2824"/>
    <cellStyle name="Comma 28 2 2" xfId="5540"/>
    <cellStyle name="Comma 28 3" xfId="2825"/>
    <cellStyle name="Comma 28 3 2" xfId="5541"/>
    <cellStyle name="Comma 29" xfId="2826"/>
    <cellStyle name="Comma 29 2" xfId="2827"/>
    <cellStyle name="Comma 29 2 2" xfId="5542"/>
    <cellStyle name="Comma 29 3" xfId="2828"/>
    <cellStyle name="Comma 29 3 2" xfId="5543"/>
    <cellStyle name="Comma 3" xfId="10"/>
    <cellStyle name="Comma 3 10" xfId="2829"/>
    <cellStyle name="Comma 3 10 2" xfId="2830"/>
    <cellStyle name="Comma 3 10 2 2" xfId="5545"/>
    <cellStyle name="Comma 3 10 3" xfId="5544"/>
    <cellStyle name="Comma 3 11" xfId="2831"/>
    <cellStyle name="Comma 3 11 2" xfId="2832"/>
    <cellStyle name="Comma 3 12" xfId="2833"/>
    <cellStyle name="Comma 3 13" xfId="2834"/>
    <cellStyle name="Comma 3 14" xfId="2835"/>
    <cellStyle name="Comma 3 14 2" xfId="5546"/>
    <cellStyle name="Comma 3 15" xfId="2836"/>
    <cellStyle name="Comma 3 15 2" xfId="5547"/>
    <cellStyle name="Comma 3 16" xfId="2837"/>
    <cellStyle name="Comma 3 16 2" xfId="5548"/>
    <cellStyle name="Comma 3 17" xfId="2838"/>
    <cellStyle name="Comma 3 18" xfId="2839"/>
    <cellStyle name="Comma 3 18 2" xfId="5549"/>
    <cellStyle name="Comma 3 19" xfId="2840"/>
    <cellStyle name="Comma 3 19 2" xfId="5550"/>
    <cellStyle name="Comma 3 2" xfId="1138"/>
    <cellStyle name="Comma 3 2 2" xfId="2841"/>
    <cellStyle name="Comma 3 2 2 2" xfId="2842"/>
    <cellStyle name="Comma 3 2 3" xfId="2843"/>
    <cellStyle name="Comma 3 2 3 2" xfId="5551"/>
    <cellStyle name="Comma 3 2 4" xfId="2844"/>
    <cellStyle name="Comma 3 2 5" xfId="4901"/>
    <cellStyle name="Comma 3 2 5 2" xfId="6047"/>
    <cellStyle name="Comma 3 2 6" xfId="5169"/>
    <cellStyle name="Comma 3 20" xfId="2845"/>
    <cellStyle name="Comma 3 20 2" xfId="5552"/>
    <cellStyle name="Comma 3 21" xfId="4891"/>
    <cellStyle name="Comma 3 21 2" xfId="6046"/>
    <cellStyle name="Comma 3 22" xfId="4905"/>
    <cellStyle name="Comma 3 3" xfId="2846"/>
    <cellStyle name="Comma 3 3 2" xfId="2847"/>
    <cellStyle name="Comma 3 3 2 2" xfId="5553"/>
    <cellStyle name="Comma 3 3 3" xfId="2848"/>
    <cellStyle name="Comma 3 4" xfId="2849"/>
    <cellStyle name="Comma 3 4 2" xfId="2850"/>
    <cellStyle name="Comma 3 4 3" xfId="2851"/>
    <cellStyle name="Comma 3 4 3 2" xfId="5555"/>
    <cellStyle name="Comma 3 4 4" xfId="5554"/>
    <cellStyle name="Comma 3 5" xfId="2852"/>
    <cellStyle name="Comma 3 5 2" xfId="2853"/>
    <cellStyle name="Comma 3 5 2 2" xfId="5557"/>
    <cellStyle name="Comma 3 5 3" xfId="5556"/>
    <cellStyle name="Comma 3 6" xfId="2854"/>
    <cellStyle name="Comma 3 6 2" xfId="2855"/>
    <cellStyle name="Comma 3 6 2 2" xfId="5559"/>
    <cellStyle name="Comma 3 6 3" xfId="5558"/>
    <cellStyle name="Comma 3 7" xfId="2856"/>
    <cellStyle name="Comma 3 7 2" xfId="2857"/>
    <cellStyle name="Comma 3 7 2 2" xfId="5561"/>
    <cellStyle name="Comma 3 7 3" xfId="5560"/>
    <cellStyle name="Comma 3 8" xfId="2858"/>
    <cellStyle name="Comma 3 8 2" xfId="2859"/>
    <cellStyle name="Comma 3 8 2 2" xfId="5563"/>
    <cellStyle name="Comma 3 8 3" xfId="5562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2 2" xfId="5564"/>
    <cellStyle name="Comma 30 3" xfId="2865"/>
    <cellStyle name="Comma 30 3 2" xfId="5565"/>
    <cellStyle name="Comma 31" xfId="2866"/>
    <cellStyle name="Comma 31 2" xfId="2867"/>
    <cellStyle name="Comma 31 3" xfId="2868"/>
    <cellStyle name="Comma 31 3 2" xfId="2869"/>
    <cellStyle name="Comma 31 3 2 2" xfId="5568"/>
    <cellStyle name="Comma 31 3 3" xfId="5567"/>
    <cellStyle name="Comma 31 4" xfId="5566"/>
    <cellStyle name="Comma 32" xfId="2870"/>
    <cellStyle name="Comma 32 2" xfId="2871"/>
    <cellStyle name="Comma 32 2 2" xfId="5569"/>
    <cellStyle name="Comma 32 3" xfId="2872"/>
    <cellStyle name="Comma 32 3 2" xfId="5570"/>
    <cellStyle name="Comma 33" xfId="2873"/>
    <cellStyle name="Comma 33 2" xfId="2874"/>
    <cellStyle name="Comma 33 2 2" xfId="5571"/>
    <cellStyle name="Comma 33 3" xfId="2875"/>
    <cellStyle name="Comma 33 3 2" xfId="5572"/>
    <cellStyle name="Comma 34" xfId="2876"/>
    <cellStyle name="Comma 34 2" xfId="2877"/>
    <cellStyle name="Comma 34 2 2" xfId="5574"/>
    <cellStyle name="Comma 34 3" xfId="2878"/>
    <cellStyle name="Comma 34 3 2" xfId="5575"/>
    <cellStyle name="Comma 34 4" xfId="5573"/>
    <cellStyle name="Comma 35" xfId="2879"/>
    <cellStyle name="Comma 35 2" xfId="2880"/>
    <cellStyle name="Comma 35 2 2" xfId="5576"/>
    <cellStyle name="Comma 35 3" xfId="2881"/>
    <cellStyle name="Comma 35 3 2" xfId="5577"/>
    <cellStyle name="Comma 35 4" xfId="2882"/>
    <cellStyle name="Comma 35 4 2" xfId="5578"/>
    <cellStyle name="Comma 36" xfId="2883"/>
    <cellStyle name="Comma 36 2" xfId="2884"/>
    <cellStyle name="Comma 36 2 2" xfId="5580"/>
    <cellStyle name="Comma 36 3" xfId="2885"/>
    <cellStyle name="Comma 36 3 2" xfId="5581"/>
    <cellStyle name="Comma 36 4" xfId="5579"/>
    <cellStyle name="Comma 37" xfId="2886"/>
    <cellStyle name="Comma 37 2" xfId="2887"/>
    <cellStyle name="Comma 37 2 2" xfId="5582"/>
    <cellStyle name="Comma 37 3" xfId="2888"/>
    <cellStyle name="Comma 37 3 2" xfId="5583"/>
    <cellStyle name="Comma 38" xfId="2889"/>
    <cellStyle name="Comma 38 2" xfId="2890"/>
    <cellStyle name="Comma 38 2 2" xfId="2891"/>
    <cellStyle name="Comma 38 2 2 2" xfId="5586"/>
    <cellStyle name="Comma 38 2 3" xfId="5585"/>
    <cellStyle name="Comma 38 3" xfId="2892"/>
    <cellStyle name="Comma 38 3 2" xfId="5587"/>
    <cellStyle name="Comma 38 4" xfId="5584"/>
    <cellStyle name="Comma 39" xfId="2893"/>
    <cellStyle name="Comma 39 2" xfId="2894"/>
    <cellStyle name="Comma 39 2 2" xfId="2895"/>
    <cellStyle name="Comma 39 2 2 2" xfId="5590"/>
    <cellStyle name="Comma 39 2 3" xfId="2896"/>
    <cellStyle name="Comma 39 2 3 2" xfId="5591"/>
    <cellStyle name="Comma 39 2 4" xfId="2897"/>
    <cellStyle name="Comma 39 2 4 2" xfId="5592"/>
    <cellStyle name="Comma 39 2 5" xfId="2898"/>
    <cellStyle name="Comma 39 2 5 2" xfId="5593"/>
    <cellStyle name="Comma 39 2 6" xfId="5589"/>
    <cellStyle name="Comma 39 3" xfId="2899"/>
    <cellStyle name="Comma 39 3 2" xfId="5594"/>
    <cellStyle name="Comma 39 4" xfId="2900"/>
    <cellStyle name="Comma 39 4 2" xfId="5595"/>
    <cellStyle name="Comma 39 5" xfId="2901"/>
    <cellStyle name="Comma 39 5 2" xfId="5596"/>
    <cellStyle name="Comma 39 6" xfId="2902"/>
    <cellStyle name="Comma 39 6 2" xfId="5597"/>
    <cellStyle name="Comma 39 7" xfId="5588"/>
    <cellStyle name="Comma 4" xfId="14"/>
    <cellStyle name="Comma 4 10" xfId="2903"/>
    <cellStyle name="Comma 4 10 2" xfId="5598"/>
    <cellStyle name="Comma 4 11" xfId="2904"/>
    <cellStyle name="Comma 4 11 2" xfId="5599"/>
    <cellStyle name="Comma 4 12" xfId="2905"/>
    <cellStyle name="Comma 4 12 2" xfId="5600"/>
    <cellStyle name="Comma 4 13" xfId="2906"/>
    <cellStyle name="Comma 4 13 2" xfId="5601"/>
    <cellStyle name="Comma 4 14" xfId="2907"/>
    <cellStyle name="Comma 4 14 2" xfId="5602"/>
    <cellStyle name="Comma 4 15" xfId="4902"/>
    <cellStyle name="Comma 4 16" xfId="4908"/>
    <cellStyle name="Comma 4 2" xfId="2908"/>
    <cellStyle name="Comma 4 2 2" xfId="2909"/>
    <cellStyle name="Comma 4 2 2 2" xfId="2910"/>
    <cellStyle name="Comma 4 2 2 2 2" xfId="5604"/>
    <cellStyle name="Comma 4 2 2 3" xfId="5603"/>
    <cellStyle name="Comma 4 2 3" xfId="2911"/>
    <cellStyle name="Comma 4 2 3 2" xfId="2912"/>
    <cellStyle name="Comma 4 2 3 2 2" xfId="5606"/>
    <cellStyle name="Comma 4 2 3 3" xfId="5605"/>
    <cellStyle name="Comma 4 2 4" xfId="2913"/>
    <cellStyle name="Comma 4 2 4 2" xfId="5607"/>
    <cellStyle name="Comma 4 2 5" xfId="2914"/>
    <cellStyle name="Comma 4 2 5 2" xfId="5608"/>
    <cellStyle name="Comma 4 3" xfId="2915"/>
    <cellStyle name="Comma 4 3 2" xfId="2916"/>
    <cellStyle name="Comma 4 3 2 2" xfId="5609"/>
    <cellStyle name="Comma 4 3 3" xfId="2917"/>
    <cellStyle name="Comma 4 3 3 2" xfId="5610"/>
    <cellStyle name="Comma 4 4" xfId="2918"/>
    <cellStyle name="Comma 4 4 2" xfId="2919"/>
    <cellStyle name="Comma 4 4 2 2" xfId="5612"/>
    <cellStyle name="Comma 4 4 3" xfId="2920"/>
    <cellStyle name="Comma 4 4 3 2" xfId="2921"/>
    <cellStyle name="Comma 4 4 3 2 2" xfId="5613"/>
    <cellStyle name="Comma 4 4 3 3" xfId="2922"/>
    <cellStyle name="Comma 4 4 3 3 2" xfId="5614"/>
    <cellStyle name="Comma 4 4 3 4" xfId="2923"/>
    <cellStyle name="Comma 4 4 3 4 2" xfId="5615"/>
    <cellStyle name="Comma 4 4 3 5" xfId="2924"/>
    <cellStyle name="Comma 4 4 3 5 2" xfId="5616"/>
    <cellStyle name="Comma 4 4 4" xfId="2925"/>
    <cellStyle name="Comma 4 4 4 2" xfId="5617"/>
    <cellStyle name="Comma 4 4 5" xfId="2926"/>
    <cellStyle name="Comma 4 4 5 2" xfId="5618"/>
    <cellStyle name="Comma 4 4 6" xfId="2927"/>
    <cellStyle name="Comma 4 4 6 2" xfId="5619"/>
    <cellStyle name="Comma 4 4 7" xfId="5611"/>
    <cellStyle name="Comma 4 5" xfId="2928"/>
    <cellStyle name="Comma 4 5 2" xfId="2929"/>
    <cellStyle name="Comma 4 5 2 2" xfId="5620"/>
    <cellStyle name="Comma 4 5 3" xfId="2930"/>
    <cellStyle name="Comma 4 5 3 2" xfId="2931"/>
    <cellStyle name="Comma 4 5 3 2 2" xfId="5621"/>
    <cellStyle name="Comma 4 5 3 3" xfId="2932"/>
    <cellStyle name="Comma 4 5 3 3 2" xfId="5622"/>
    <cellStyle name="Comma 4 5 3 4" xfId="2933"/>
    <cellStyle name="Comma 4 5 3 4 2" xfId="5623"/>
    <cellStyle name="Comma 4 5 3 5" xfId="2934"/>
    <cellStyle name="Comma 4 5 3 5 2" xfId="5624"/>
    <cellStyle name="Comma 4 5 4" xfId="2935"/>
    <cellStyle name="Comma 4 5 4 2" xfId="5625"/>
    <cellStyle name="Comma 4 5 5" xfId="2936"/>
    <cellStyle name="Comma 4 5 5 2" xfId="5626"/>
    <cellStyle name="Comma 4 5 6" xfId="2937"/>
    <cellStyle name="Comma 4 5 6 2" xfId="5627"/>
    <cellStyle name="Comma 4 6" xfId="2938"/>
    <cellStyle name="Comma 4 6 2" xfId="2939"/>
    <cellStyle name="Comma 4 6 2 2" xfId="5629"/>
    <cellStyle name="Comma 4 6 3" xfId="2940"/>
    <cellStyle name="Comma 4 6 3 2" xfId="2941"/>
    <cellStyle name="Comma 4 6 3 2 2" xfId="5631"/>
    <cellStyle name="Comma 4 6 3 3" xfId="2942"/>
    <cellStyle name="Comma 4 6 3 3 2" xfId="5632"/>
    <cellStyle name="Comma 4 6 3 4" xfId="2943"/>
    <cellStyle name="Comma 4 6 3 4 2" xfId="5633"/>
    <cellStyle name="Comma 4 6 3 5" xfId="2944"/>
    <cellStyle name="Comma 4 6 3 5 2" xfId="5634"/>
    <cellStyle name="Comma 4 6 3 6" xfId="5630"/>
    <cellStyle name="Comma 4 6 4" xfId="2945"/>
    <cellStyle name="Comma 4 6 4 2" xfId="5635"/>
    <cellStyle name="Comma 4 6 5" xfId="2946"/>
    <cellStyle name="Comma 4 6 5 2" xfId="5636"/>
    <cellStyle name="Comma 4 6 6" xfId="2947"/>
    <cellStyle name="Comma 4 6 6 2" xfId="5637"/>
    <cellStyle name="Comma 4 6 7" xfId="5628"/>
    <cellStyle name="Comma 4 7" xfId="2948"/>
    <cellStyle name="Comma 4 7 2" xfId="2949"/>
    <cellStyle name="Comma 4 7 2 2" xfId="5639"/>
    <cellStyle name="Comma 4 7 3" xfId="2950"/>
    <cellStyle name="Comma 4 7 3 2" xfId="5640"/>
    <cellStyle name="Comma 4 7 4" xfId="2951"/>
    <cellStyle name="Comma 4 7 4 2" xfId="5641"/>
    <cellStyle name="Comma 4 7 5" xfId="2952"/>
    <cellStyle name="Comma 4 7 5 2" xfId="5642"/>
    <cellStyle name="Comma 4 7 6" xfId="2953"/>
    <cellStyle name="Comma 4 7 6 2" xfId="5643"/>
    <cellStyle name="Comma 4 7 7" xfId="5638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2 2" xfId="5645"/>
    <cellStyle name="Comma 40 3" xfId="2960"/>
    <cellStyle name="Comma 40 3 2" xfId="5646"/>
    <cellStyle name="Comma 40 4" xfId="2961"/>
    <cellStyle name="Comma 40 4 2" xfId="5647"/>
    <cellStyle name="Comma 40 5" xfId="5644"/>
    <cellStyle name="Comma 41" xfId="2962"/>
    <cellStyle name="Comma 41 2" xfId="2963"/>
    <cellStyle name="Comma 41 2 2" xfId="5649"/>
    <cellStyle name="Comma 41 3" xfId="2964"/>
    <cellStyle name="Comma 41 3 2" xfId="5650"/>
    <cellStyle name="Comma 41 4" xfId="2965"/>
    <cellStyle name="Comma 41 4 2" xfId="5651"/>
    <cellStyle name="Comma 41 5" xfId="5648"/>
    <cellStyle name="Comma 42" xfId="2966"/>
    <cellStyle name="Comma 42 2" xfId="2967"/>
    <cellStyle name="Comma 42 2 2" xfId="5653"/>
    <cellStyle name="Comma 42 3" xfId="2968"/>
    <cellStyle name="Comma 42 3 2" xfId="5654"/>
    <cellStyle name="Comma 42 4" xfId="2969"/>
    <cellStyle name="Comma 42 4 2" xfId="5655"/>
    <cellStyle name="Comma 42 5" xfId="2970"/>
    <cellStyle name="Comma 42 5 2" xfId="5656"/>
    <cellStyle name="Comma 42 6" xfId="5652"/>
    <cellStyle name="Comma 43" xfId="2971"/>
    <cellStyle name="Comma 43 2" xfId="2972"/>
    <cellStyle name="Comma 43 2 2" xfId="5658"/>
    <cellStyle name="Comma 43 3" xfId="2973"/>
    <cellStyle name="Comma 43 3 2" xfId="5659"/>
    <cellStyle name="Comma 43 4" xfId="2974"/>
    <cellStyle name="Comma 43 5" xfId="5657"/>
    <cellStyle name="Comma 44" xfId="2975"/>
    <cellStyle name="Comma 44 2" xfId="2976"/>
    <cellStyle name="Comma 44 2 2" xfId="2977"/>
    <cellStyle name="Comma 44 2 2 2" xfId="5662"/>
    <cellStyle name="Comma 44 2 3" xfId="2978"/>
    <cellStyle name="Comma 44 2 3 2" xfId="5663"/>
    <cellStyle name="Comma 44 2 4" xfId="2979"/>
    <cellStyle name="Comma 44 2 4 2" xfId="5664"/>
    <cellStyle name="Comma 44 2 5" xfId="2980"/>
    <cellStyle name="Comma 44 2 5 2" xfId="5665"/>
    <cellStyle name="Comma 44 2 6" xfId="5661"/>
    <cellStyle name="Comma 44 3" xfId="2981"/>
    <cellStyle name="Comma 44 3 2" xfId="5666"/>
    <cellStyle name="Comma 44 4" xfId="2982"/>
    <cellStyle name="Comma 44 4 2" xfId="5667"/>
    <cellStyle name="Comma 44 5" xfId="2983"/>
    <cellStyle name="Comma 44 5 2" xfId="5668"/>
    <cellStyle name="Comma 44 6" xfId="2984"/>
    <cellStyle name="Comma 44 6 2" xfId="5669"/>
    <cellStyle name="Comma 44 7" xfId="5660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2 6" xfId="5671"/>
    <cellStyle name="Comma 45 3" xfId="2991"/>
    <cellStyle name="Comma 45 4" xfId="2992"/>
    <cellStyle name="Comma 45 5" xfId="2993"/>
    <cellStyle name="Comma 45 6" xfId="2994"/>
    <cellStyle name="Comma 45 6 2" xfId="5676"/>
    <cellStyle name="Comma 45 7" xfId="2995"/>
    <cellStyle name="Comma 45 7 2" xfId="5677"/>
    <cellStyle name="Comma 45 8" xfId="2996"/>
    <cellStyle name="Comma 45 8 2" xfId="5678"/>
    <cellStyle name="Comma 45 9" xfId="5670"/>
    <cellStyle name="Comma 46" xfId="2997"/>
    <cellStyle name="Comma 46 2" xfId="2998"/>
    <cellStyle name="Comma 46 2 2" xfId="5680"/>
    <cellStyle name="Comma 47" xfId="2999"/>
    <cellStyle name="Comma 47 2" xfId="5681"/>
    <cellStyle name="Comma 48" xfId="3000"/>
    <cellStyle name="Comma 48 2" xfId="5682"/>
    <cellStyle name="Comma 49" xfId="3001"/>
    <cellStyle name="Comma 49 2" xfId="3002"/>
    <cellStyle name="Comma 49 2 2" xfId="5684"/>
    <cellStyle name="Comma 49 3" xfId="3003"/>
    <cellStyle name="Comma 49 3 2" xfId="5685"/>
    <cellStyle name="Comma 49 4" xfId="3004"/>
    <cellStyle name="Comma 49 4 2" xfId="5686"/>
    <cellStyle name="Comma 49 5" xfId="3005"/>
    <cellStyle name="Comma 49 5 2" xfId="5687"/>
    <cellStyle name="Comma 49 6" xfId="3006"/>
    <cellStyle name="Comma 49 6 2" xfId="5688"/>
    <cellStyle name="Comma 49 7" xfId="5683"/>
    <cellStyle name="Comma 5" xfId="69"/>
    <cellStyle name="Comma 5 10" xfId="3007"/>
    <cellStyle name="Comma 5 10 2" xfId="5689"/>
    <cellStyle name="Comma 5 11" xfId="3008"/>
    <cellStyle name="Comma 5 11 2" xfId="3009"/>
    <cellStyle name="Comma 5 11 2 2" xfId="5691"/>
    <cellStyle name="Comma 5 11 3" xfId="5690"/>
    <cellStyle name="Comma 5 12" xfId="3010"/>
    <cellStyle name="Comma 5 12 2" xfId="5692"/>
    <cellStyle name="Comma 5 13" xfId="3011"/>
    <cellStyle name="Comma 5 13 2" xfId="5693"/>
    <cellStyle name="Comma 5 14" xfId="3012"/>
    <cellStyle name="Comma 5 14 2" xfId="5694"/>
    <cellStyle name="Comma 5 15" xfId="3013"/>
    <cellStyle name="Comma 5 15 2" xfId="5695"/>
    <cellStyle name="Comma 5 16" xfId="3014"/>
    <cellStyle name="Comma 5 16 2" xfId="5696"/>
    <cellStyle name="Comma 5 17" xfId="3015"/>
    <cellStyle name="Comma 5 17 2" xfId="5697"/>
    <cellStyle name="Comma 5 18" xfId="3016"/>
    <cellStyle name="Comma 5 18 2" xfId="5698"/>
    <cellStyle name="Comma 5 19" xfId="3017"/>
    <cellStyle name="Comma 5 19 2" xfId="5699"/>
    <cellStyle name="Comma 5 2" xfId="3018"/>
    <cellStyle name="Comma 5 2 2" xfId="3019"/>
    <cellStyle name="Comma 5 2 2 2" xfId="3020"/>
    <cellStyle name="Comma 5 2 2 2 2" xfId="5701"/>
    <cellStyle name="Comma 5 2 2 3" xfId="5700"/>
    <cellStyle name="Comma 5 2 3" xfId="3021"/>
    <cellStyle name="Comma 5 2 3 2" xfId="5702"/>
    <cellStyle name="Comma 5 2 4" xfId="3022"/>
    <cellStyle name="Comma 5 2 4 2" xfId="5703"/>
    <cellStyle name="Comma 5 2 5" xfId="3023"/>
    <cellStyle name="Comma 5 2 5 2" xfId="5704"/>
    <cellStyle name="Comma 5 20" xfId="3024"/>
    <cellStyle name="Comma 5 20 2" xfId="5705"/>
    <cellStyle name="Comma 5 21" xfId="3025"/>
    <cellStyle name="Comma 5 21 2" xfId="5706"/>
    <cellStyle name="Comma 5 22" xfId="3026"/>
    <cellStyle name="Comma 5 22 2" xfId="5707"/>
    <cellStyle name="Comma 5 23" xfId="3027"/>
    <cellStyle name="Comma 5 23 2" xfId="5708"/>
    <cellStyle name="Comma 5 24" xfId="3028"/>
    <cellStyle name="Comma 5 24 2" xfId="5709"/>
    <cellStyle name="Comma 5 25" xfId="3029"/>
    <cellStyle name="Comma 5 25 2" xfId="5710"/>
    <cellStyle name="Comma 5 26" xfId="3030"/>
    <cellStyle name="Comma 5 26 2" xfId="5711"/>
    <cellStyle name="Comma 5 27" xfId="3031"/>
    <cellStyle name="Comma 5 27 2" xfId="5712"/>
    <cellStyle name="Comma 5 28" xfId="3032"/>
    <cellStyle name="Comma 5 28 2" xfId="5713"/>
    <cellStyle name="Comma 5 29" xfId="3033"/>
    <cellStyle name="Comma 5 29 2" xfId="5714"/>
    <cellStyle name="Comma 5 3" xfId="3034"/>
    <cellStyle name="Comma 5 3 2" xfId="3035"/>
    <cellStyle name="Comma 5 3 2 2" xfId="5716"/>
    <cellStyle name="Comma 5 3 3" xfId="3036"/>
    <cellStyle name="Comma 5 3 3 2" xfId="5717"/>
    <cellStyle name="Comma 5 3 4" xfId="3037"/>
    <cellStyle name="Comma 5 3 4 2" xfId="5718"/>
    <cellStyle name="Comma 5 3 5" xfId="5715"/>
    <cellStyle name="Comma 5 30" xfId="3038"/>
    <cellStyle name="Comma 5 30 2" xfId="5719"/>
    <cellStyle name="Comma 5 31" xfId="3039"/>
    <cellStyle name="Comma 5 31 2" xfId="5720"/>
    <cellStyle name="Comma 5 32" xfId="3040"/>
    <cellStyle name="Comma 5 32 2" xfId="5721"/>
    <cellStyle name="Comma 5 4" xfId="3041"/>
    <cellStyle name="Comma 5 4 2" xfId="3042"/>
    <cellStyle name="Comma 5 4 2 2" xfId="5722"/>
    <cellStyle name="Comma 5 5" xfId="3043"/>
    <cellStyle name="Comma 5 5 2" xfId="3044"/>
    <cellStyle name="Comma 5 5 2 2" xfId="5724"/>
    <cellStyle name="Comma 5 5 3" xfId="3045"/>
    <cellStyle name="Comma 5 5 4" xfId="5723"/>
    <cellStyle name="Comma 5 6" xfId="3046"/>
    <cellStyle name="Comma 5 6 2" xfId="3047"/>
    <cellStyle name="Comma 5 6 2 2" xfId="5726"/>
    <cellStyle name="Comma 5 6 3" xfId="3048"/>
    <cellStyle name="Comma 5 6 3 2" xfId="5727"/>
    <cellStyle name="Comma 5 6 4" xfId="3049"/>
    <cellStyle name="Comma 5 6 4 2" xfId="5728"/>
    <cellStyle name="Comma 5 6 5" xfId="3050"/>
    <cellStyle name="Comma 5 6 5 2" xfId="5729"/>
    <cellStyle name="Comma 5 6 6" xfId="3051"/>
    <cellStyle name="Comma 5 6 6 2" xfId="5730"/>
    <cellStyle name="Comma 5 6 7" xfId="5725"/>
    <cellStyle name="Comma 5 7" xfId="3052"/>
    <cellStyle name="Comma 5 7 2" xfId="5731"/>
    <cellStyle name="Comma 5 8" xfId="3053"/>
    <cellStyle name="Comma 5 8 2" xfId="5732"/>
    <cellStyle name="Comma 5 9" xfId="3054"/>
    <cellStyle name="Comma 5 9 2" xfId="5733"/>
    <cellStyle name="Comma 50" xfId="3055"/>
    <cellStyle name="Comma 50 2" xfId="5734"/>
    <cellStyle name="Comma 51" xfId="3056"/>
    <cellStyle name="Comma 52" xfId="3057"/>
    <cellStyle name="Comma 52 2" xfId="5735"/>
    <cellStyle name="Comma 53" xfId="3058"/>
    <cellStyle name="Comma 53 2" xfId="5736"/>
    <cellStyle name="Comma 54" xfId="3059"/>
    <cellStyle name="Comma 54 2" xfId="3060"/>
    <cellStyle name="Comma 54 2 2" xfId="5738"/>
    <cellStyle name="Comma 54 3" xfId="5737"/>
    <cellStyle name="Comma 55" xfId="3061"/>
    <cellStyle name="Comma 55 2" xfId="5739"/>
    <cellStyle name="Comma 56" xfId="3062"/>
    <cellStyle name="Comma 56 2" xfId="5740"/>
    <cellStyle name="Comma 57" xfId="3063"/>
    <cellStyle name="Comma 57 2" xfId="5741"/>
    <cellStyle name="Comma 58" xfId="3064"/>
    <cellStyle name="Comma 58 2" xfId="5742"/>
    <cellStyle name="Comma 59" xfId="3065"/>
    <cellStyle name="Comma 59 2" xfId="5743"/>
    <cellStyle name="Comma 6" xfId="72"/>
    <cellStyle name="Comma 6 10" xfId="3066"/>
    <cellStyle name="Comma 6 10 2" xfId="5744"/>
    <cellStyle name="Comma 6 11" xfId="3067"/>
    <cellStyle name="Comma 6 11 2" xfId="5745"/>
    <cellStyle name="Comma 6 12" xfId="3068"/>
    <cellStyle name="Comma 6 12 2" xfId="5746"/>
    <cellStyle name="Comma 6 2" xfId="3069"/>
    <cellStyle name="Comma 6 2 2" xfId="3070"/>
    <cellStyle name="Comma 6 2 2 2" xfId="3071"/>
    <cellStyle name="Comma 6 2 2 2 2" xfId="5748"/>
    <cellStyle name="Comma 6 2 3" xfId="3072"/>
    <cellStyle name="Comma 6 2 3 2" xfId="5749"/>
    <cellStyle name="Comma 6 2 4" xfId="3073"/>
    <cellStyle name="Comma 6 2 4 2" xfId="5750"/>
    <cellStyle name="Comma 6 2 5" xfId="3074"/>
    <cellStyle name="Comma 6 2 5 2" xfId="5751"/>
    <cellStyle name="Comma 6 2 6" xfId="3075"/>
    <cellStyle name="Comma 6 2 6 2" xfId="5752"/>
    <cellStyle name="Comma 6 2 7" xfId="5747"/>
    <cellStyle name="Comma 6 3" xfId="3076"/>
    <cellStyle name="Comma 6 3 2" xfId="3077"/>
    <cellStyle name="Comma 6 3 2 2" xfId="5754"/>
    <cellStyle name="Comma 6 3 3" xfId="5753"/>
    <cellStyle name="Comma 6 4" xfId="3078"/>
    <cellStyle name="Comma 6 4 2" xfId="3079"/>
    <cellStyle name="Comma 6 4 2 2" xfId="5756"/>
    <cellStyle name="Comma 6 4 3" xfId="5755"/>
    <cellStyle name="Comma 6 5" xfId="3080"/>
    <cellStyle name="Comma 6 5 2" xfId="3081"/>
    <cellStyle name="Comma 6 5 2 2" xfId="5757"/>
    <cellStyle name="Comma 6 6" xfId="3082"/>
    <cellStyle name="Comma 6 6 2" xfId="3083"/>
    <cellStyle name="Comma 6 6 2 2" xfId="5759"/>
    <cellStyle name="Comma 6 6 3" xfId="5758"/>
    <cellStyle name="Comma 6 7" xfId="3084"/>
    <cellStyle name="Comma 6 7 2" xfId="5760"/>
    <cellStyle name="Comma 6 8" xfId="3085"/>
    <cellStyle name="Comma 6 8 2" xfId="5761"/>
    <cellStyle name="Comma 6 9" xfId="3086"/>
    <cellStyle name="Comma 6 9 2" xfId="5762"/>
    <cellStyle name="Comma 60" xfId="3087"/>
    <cellStyle name="Comma 60 2" xfId="5763"/>
    <cellStyle name="Comma 61" xfId="3088"/>
    <cellStyle name="Comma 61 2" xfId="5764"/>
    <cellStyle name="Comma 62" xfId="4903"/>
    <cellStyle name="Comma 63" xfId="4972"/>
    <cellStyle name="Comma 64" xfId="5935"/>
    <cellStyle name="Comma 67" xfId="3089"/>
    <cellStyle name="Comma 67 2" xfId="5765"/>
    <cellStyle name="Comma 7" xfId="1152"/>
    <cellStyle name="Comma 7 10" xfId="3090"/>
    <cellStyle name="Comma 7 10 2" xfId="5766"/>
    <cellStyle name="Comma 7 11" xfId="3091"/>
    <cellStyle name="Comma 7 11 2" xfId="5767"/>
    <cellStyle name="Comma 7 12" xfId="3092"/>
    <cellStyle name="Comma 7 12 2" xfId="5768"/>
    <cellStyle name="Comma 7 13" xfId="3093"/>
    <cellStyle name="Comma 7 13 2" xfId="5769"/>
    <cellStyle name="Comma 7 14" xfId="3094"/>
    <cellStyle name="Comma 7 14 2" xfId="5770"/>
    <cellStyle name="Comma 7 15" xfId="5178"/>
    <cellStyle name="Comma 7 2" xfId="3095"/>
    <cellStyle name="Comma 7 2 2" xfId="3096"/>
    <cellStyle name="Comma 7 2 2 2" xfId="3097"/>
    <cellStyle name="Comma 7 2 3" xfId="3098"/>
    <cellStyle name="Comma 7 2 3 2" xfId="5771"/>
    <cellStyle name="Comma 7 2 4" xfId="3099"/>
    <cellStyle name="Comma 7 2 4 2" xfId="5772"/>
    <cellStyle name="Comma 7 2_B3 - Property plant &amp; equipment_GE" xfId="3100"/>
    <cellStyle name="Comma 7 3" xfId="3101"/>
    <cellStyle name="Comma 7 3 2" xfId="3102"/>
    <cellStyle name="Comma 7 3 2 2" xfId="5774"/>
    <cellStyle name="Comma 7 3 3" xfId="3103"/>
    <cellStyle name="Comma 7 3 4" xfId="5773"/>
    <cellStyle name="Comma 7 4" xfId="3104"/>
    <cellStyle name="Comma 7 4 2" xfId="3105"/>
    <cellStyle name="Comma 7 4 3" xfId="3106"/>
    <cellStyle name="Comma 7 4 4" xfId="3107"/>
    <cellStyle name="Comma 7 4 5" xfId="3108"/>
    <cellStyle name="Comma 7 4 6" xfId="5775"/>
    <cellStyle name="Comma 7 5" xfId="3109"/>
    <cellStyle name="Comma 7 5 2" xfId="3110"/>
    <cellStyle name="Comma 7 5 2 2" xfId="5777"/>
    <cellStyle name="Comma 7 5 3" xfId="5776"/>
    <cellStyle name="Comma 7 6" xfId="3111"/>
    <cellStyle name="Comma 7 6 2" xfId="5778"/>
    <cellStyle name="Comma 7 7" xfId="3112"/>
    <cellStyle name="Comma 7 7 2" xfId="5779"/>
    <cellStyle name="Comma 7 8" xfId="3113"/>
    <cellStyle name="Comma 7 8 2" xfId="5780"/>
    <cellStyle name="Comma 7 9" xfId="3114"/>
    <cellStyle name="Comma 7 9 2" xfId="5781"/>
    <cellStyle name="Comma 7_B3 - Property plant &amp; equipment.nat" xfId="3115"/>
    <cellStyle name="Comma 79" xfId="3116"/>
    <cellStyle name="Comma 79 2" xfId="5782"/>
    <cellStyle name="Comma 8" xfId="3117"/>
    <cellStyle name="Comma 8 10" xfId="3118"/>
    <cellStyle name="Comma 8 10 2" xfId="5783"/>
    <cellStyle name="Comma 8 11" xfId="3119"/>
    <cellStyle name="Comma 8 11 2" xfId="5784"/>
    <cellStyle name="Comma 8 12" xfId="3120"/>
    <cellStyle name="Comma 8 12 2" xfId="5785"/>
    <cellStyle name="Comma 8 2" xfId="3121"/>
    <cellStyle name="Comma 8 2 2" xfId="3122"/>
    <cellStyle name="Comma 8 2 2 2" xfId="5787"/>
    <cellStyle name="Comma 8 2 3" xfId="3123"/>
    <cellStyle name="Comma 8 2 3 2" xfId="5788"/>
    <cellStyle name="Comma 8 2 4" xfId="3124"/>
    <cellStyle name="Comma 8 2 4 2" xfId="5789"/>
    <cellStyle name="Comma 8 2 5" xfId="3125"/>
    <cellStyle name="Comma 8 2 5 2" xfId="5790"/>
    <cellStyle name="Comma 8 2 6" xfId="3126"/>
    <cellStyle name="Comma 8 2 6 2" xfId="5791"/>
    <cellStyle name="Comma 8 2 7" xfId="3127"/>
    <cellStyle name="Comma 8 2 7 2" xfId="5792"/>
    <cellStyle name="Comma 8 2 8" xfId="5786"/>
    <cellStyle name="Comma 8 3" xfId="3128"/>
    <cellStyle name="Comma 8 3 2" xfId="3129"/>
    <cellStyle name="Comma 8 3 2 2" xfId="5794"/>
    <cellStyle name="Comma 8 3 3" xfId="5793"/>
    <cellStyle name="Comma 8 4" xfId="3130"/>
    <cellStyle name="Comma 8 4 2" xfId="3131"/>
    <cellStyle name="Comma 8 4 2 2" xfId="5795"/>
    <cellStyle name="Comma 8 4 3" xfId="3132"/>
    <cellStyle name="Comma 8 4 3 2" xfId="5796"/>
    <cellStyle name="Comma 8 5" xfId="3133"/>
    <cellStyle name="Comma 8 5 2" xfId="3134"/>
    <cellStyle name="Comma 8 5 2 2" xfId="5798"/>
    <cellStyle name="Comma 8 5 3" xfId="5797"/>
    <cellStyle name="Comma 8 6" xfId="3135"/>
    <cellStyle name="Comma 8 6 2" xfId="3136"/>
    <cellStyle name="Comma 8 6 2 2" xfId="5800"/>
    <cellStyle name="Comma 8 6 3" xfId="5799"/>
    <cellStyle name="Comma 8 7" xfId="3137"/>
    <cellStyle name="Comma 8 7 2" xfId="5801"/>
    <cellStyle name="Comma 8 8" xfId="3138"/>
    <cellStyle name="Comma 8 8 2" xfId="5802"/>
    <cellStyle name="Comma 8 9" xfId="3139"/>
    <cellStyle name="Comma 8 9 2" xfId="5803"/>
    <cellStyle name="Comma 8_B3 - Property plant &amp; equipment.nat" xfId="3140"/>
    <cellStyle name="Comma 9" xfId="3141"/>
    <cellStyle name="Comma 9 10" xfId="3142"/>
    <cellStyle name="Comma 9 10 2" xfId="5805"/>
    <cellStyle name="Comma 9 11" xfId="3143"/>
    <cellStyle name="Comma 9 11 2" xfId="5806"/>
    <cellStyle name="Comma 9 12" xfId="3144"/>
    <cellStyle name="Comma 9 13" xfId="3145"/>
    <cellStyle name="Comma 9 13 2" xfId="5807"/>
    <cellStyle name="Comma 9 14" xfId="5804"/>
    <cellStyle name="Comma 9 2" xfId="3146"/>
    <cellStyle name="Comma 9 2 2" xfId="3147"/>
    <cellStyle name="Comma 9 2 2 2" xfId="5809"/>
    <cellStyle name="Comma 9 2 3" xfId="3148"/>
    <cellStyle name="Comma 9 2 3 2" xfId="5810"/>
    <cellStyle name="Comma 9 2 4" xfId="3149"/>
    <cellStyle name="Comma 9 2 4 2" xfId="5811"/>
    <cellStyle name="Comma 9 2 5" xfId="3150"/>
    <cellStyle name="Comma 9 2 5 2" xfId="5812"/>
    <cellStyle name="Comma 9 2 6" xfId="3151"/>
    <cellStyle name="Comma 9 2 6 2" xfId="5813"/>
    <cellStyle name="Comma 9 2 7" xfId="5808"/>
    <cellStyle name="Comma 9 3" xfId="3152"/>
    <cellStyle name="Comma 9 3 2" xfId="3153"/>
    <cellStyle name="Comma 9 3 2 2" xfId="5815"/>
    <cellStyle name="Comma 9 3 3" xfId="3154"/>
    <cellStyle name="Comma 9 3 3 2" xfId="5816"/>
    <cellStyle name="Comma 9 3 4" xfId="3155"/>
    <cellStyle name="Comma 9 3 4 2" xfId="5817"/>
    <cellStyle name="Comma 9 3 5" xfId="3156"/>
    <cellStyle name="Comma 9 3 5 2" xfId="5818"/>
    <cellStyle name="Comma 9 3 6" xfId="3157"/>
    <cellStyle name="Comma 9 3 6 2" xfId="5819"/>
    <cellStyle name="Comma 9 3 7" xfId="5814"/>
    <cellStyle name="Comma 9 4" xfId="3158"/>
    <cellStyle name="Comma 9 4 2" xfId="3159"/>
    <cellStyle name="Comma 9 4 2 2" xfId="5821"/>
    <cellStyle name="Comma 9 4 3" xfId="3160"/>
    <cellStyle name="Comma 9 4 3 2" xfId="5822"/>
    <cellStyle name="Comma 9 4 4" xfId="3161"/>
    <cellStyle name="Comma 9 4 4 2" xfId="5823"/>
    <cellStyle name="Comma 9 4 5" xfId="3162"/>
    <cellStyle name="Comma 9 4 5 2" xfId="5824"/>
    <cellStyle name="Comma 9 4 6" xfId="3163"/>
    <cellStyle name="Comma 9 4 6 2" xfId="5825"/>
    <cellStyle name="Comma 9 4 7" xfId="5820"/>
    <cellStyle name="Comma 9 5" xfId="3164"/>
    <cellStyle name="Comma 9 5 2" xfId="3165"/>
    <cellStyle name="Comma 9 5 2 2" xfId="5827"/>
    <cellStyle name="Comma 9 5 3" xfId="3166"/>
    <cellStyle name="Comma 9 5 3 2" xfId="5828"/>
    <cellStyle name="Comma 9 5 4" xfId="3167"/>
    <cellStyle name="Comma 9 5 4 2" xfId="5829"/>
    <cellStyle name="Comma 9 5 5" xfId="3168"/>
    <cellStyle name="Comma 9 5 5 2" xfId="5830"/>
    <cellStyle name="Comma 9 5 6" xfId="3169"/>
    <cellStyle name="Comma 9 5 6 2" xfId="5831"/>
    <cellStyle name="Comma 9 5 7" xfId="5826"/>
    <cellStyle name="Comma 9 6" xfId="3170"/>
    <cellStyle name="Comma 9 6 2" xfId="3171"/>
    <cellStyle name="Comma 9 6 2 2" xfId="5833"/>
    <cellStyle name="Comma 9 6 3" xfId="3172"/>
    <cellStyle name="Comma 9 6 3 2" xfId="5834"/>
    <cellStyle name="Comma 9 6 4" xfId="3173"/>
    <cellStyle name="Comma 9 6 4 2" xfId="5835"/>
    <cellStyle name="Comma 9 6 5" xfId="3174"/>
    <cellStyle name="Comma 9 6 5 2" xfId="5836"/>
    <cellStyle name="Comma 9 6 6" xfId="3175"/>
    <cellStyle name="Comma 9 6 6 2" xfId="5837"/>
    <cellStyle name="Comma 9 6 7" xfId="5832"/>
    <cellStyle name="Comma 9 7" xfId="3176"/>
    <cellStyle name="Comma 9 7 2" xfId="5838"/>
    <cellStyle name="Comma 9 8" xfId="3177"/>
    <cellStyle name="Comma 9 8 2" xfId="5839"/>
    <cellStyle name="Comma 9 9" xfId="3178"/>
    <cellStyle name="Comma 9 9 2" xfId="5840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[1] 2 2" xfId="5207"/>
    <cellStyle name="Currency [1] 2 3" xfId="5328"/>
    <cellStyle name="Currency [1] 3" xfId="5208"/>
    <cellStyle name="Currency [1] 4" xfId="5327"/>
    <cellStyle name="Currency 2" xfId="71"/>
    <cellStyle name="Currency 2 2" xfId="3197"/>
    <cellStyle name="Currency 2 2 2" xfId="5841"/>
    <cellStyle name="Currency 2 3" xfId="3198"/>
    <cellStyle name="Currency 3" xfId="3199"/>
    <cellStyle name="Currency 3 2" xfId="3200"/>
    <cellStyle name="Currency 3 2 2" xfId="5843"/>
    <cellStyle name="Currency 3 3" xfId="5842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a   - Style2 2" xfId="4969"/>
    <cellStyle name="Data   - Style2 3" xfId="594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fine your own named style 2" xfId="5206"/>
    <cellStyle name="Define your own named style 3" xfId="5378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lines around data in range 2" xfId="5205"/>
    <cellStyle name="Draw lines around data in range 3" xfId="5425"/>
    <cellStyle name="Draw shadow and lines within range" xfId="3242"/>
    <cellStyle name="Draw shadow and lines within range 2" xfId="5204"/>
    <cellStyle name="Draw shadow and lines within range 3" xfId="5426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column of totals 2" xfId="5203"/>
    <cellStyle name="Format a column of totals 3" xfId="5509"/>
    <cellStyle name="Format a row of totals" xfId="3280"/>
    <cellStyle name="Format a row of totals 2" xfId="5202"/>
    <cellStyle name="Format a row of totals 3" xfId="5514"/>
    <cellStyle name="Format Number Column" xfId="3281"/>
    <cellStyle name="Format text as bold, black on yello" xfId="3282"/>
    <cellStyle name="Format text as bold, black on yello 2" xfId="5201"/>
    <cellStyle name="Format text as bold, black on yello 3" xfId="5518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2 7 2" xfId="5199"/>
    <cellStyle name="Header2 2 7 3" xfId="5672"/>
    <cellStyle name="Header2 2 8" xfId="5200"/>
    <cellStyle name="Header2 2 9" xfId="5930"/>
    <cellStyle name="Header2 3" xfId="3333"/>
    <cellStyle name="Header2 4" xfId="3334"/>
    <cellStyle name="Header2 5" xfId="3335"/>
    <cellStyle name="Header2 6" xfId="3336"/>
    <cellStyle name="Header2 6 2" xfId="5198"/>
    <cellStyle name="Header2 6 3" xfId="5673"/>
    <cellStyle name="Header2 7" xfId="3337"/>
    <cellStyle name="Header2 7 2" xfId="5197"/>
    <cellStyle name="Header2 7 3" xfId="5674"/>
    <cellStyle name="Header2 8" xfId="3338"/>
    <cellStyle name="Header2 8 2" xfId="5196"/>
    <cellStyle name="Header2 8 3" xfId="5675"/>
    <cellStyle name="Header2 9" xfId="3339"/>
    <cellStyle name="Header2 9 2" xfId="5195"/>
    <cellStyle name="Header2 9 3" xfId="567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5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6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2 2" xfId="5194"/>
    <cellStyle name="Input 2 2 3" xfId="5844"/>
    <cellStyle name="Input 2 3" xfId="3414"/>
    <cellStyle name="Input 2 3 2" xfId="5193"/>
    <cellStyle name="Input 2 3 3" xfId="5845"/>
    <cellStyle name="Input 2 4" xfId="3415"/>
    <cellStyle name="Input 2 4 2" xfId="5192"/>
    <cellStyle name="Input 2 4 3" xfId="5846"/>
    <cellStyle name="Input 2 5" xfId="3416"/>
    <cellStyle name="Input 2 5 2" xfId="5191"/>
    <cellStyle name="Input 2 5 3" xfId="5847"/>
    <cellStyle name="Input 2 6" xfId="3417"/>
    <cellStyle name="Input 2 6 2" xfId="5190"/>
    <cellStyle name="Input 2 6 3" xfId="5848"/>
    <cellStyle name="Input 2 7" xfId="3418"/>
    <cellStyle name="Input 2 7 2" xfId="5189"/>
    <cellStyle name="Input 2 7 3" xfId="5849"/>
    <cellStyle name="Input 3" xfId="1135"/>
    <cellStyle name="Input 3 2" xfId="3419"/>
    <cellStyle name="Input 3 2 2" xfId="5188"/>
    <cellStyle name="Input 3 2 3" xfId="4966"/>
    <cellStyle name="Input 3 3" xfId="3420"/>
    <cellStyle name="Input 3 3 2" xfId="5187"/>
    <cellStyle name="Input 3 3 3" xfId="4967"/>
    <cellStyle name="Input 3 4" xfId="3421"/>
    <cellStyle name="Input 3 4 2" xfId="5186"/>
    <cellStyle name="Input 3 4 3" xfId="5850"/>
    <cellStyle name="Input 3 5" xfId="3422"/>
    <cellStyle name="Input 3 5 2" xfId="5185"/>
    <cellStyle name="Input 3 5 3" xfId="5851"/>
    <cellStyle name="Input 3 6" xfId="3423"/>
    <cellStyle name="Input 3 6 2" xfId="5184"/>
    <cellStyle name="Input 3 6 3" xfId="5852"/>
    <cellStyle name="Input 3 7" xfId="3424"/>
    <cellStyle name="Input 3 7 2" xfId="5183"/>
    <cellStyle name="Input 3 7 3" xfId="5853"/>
    <cellStyle name="Input 4" xfId="1132"/>
    <cellStyle name="Input 4 2" xfId="3425"/>
    <cellStyle name="Input 4 2 2" xfId="5182"/>
    <cellStyle name="Input 4 2 3" xfId="5854"/>
    <cellStyle name="Input 5" xfId="3426"/>
    <cellStyle name="Input 5 2" xfId="3427"/>
    <cellStyle name="Input 5 2 2" xfId="5180"/>
    <cellStyle name="Input 5 2 3" xfId="4968"/>
    <cellStyle name="Input 5 3" xfId="5181"/>
    <cellStyle name="Input 5 4" xfId="5855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abels - Style3 2" xfId="5963"/>
    <cellStyle name="Labels - Style3 3" xfId="6144"/>
    <cellStyle name="left" xfId="3440"/>
    <cellStyle name="LINEAL - Style2" xfId="3441"/>
    <cellStyle name="LINEAL - Style2 2" xfId="4963"/>
    <cellStyle name="LINEAL - Style2 3" xfId="5926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 9" xfId="4916"/>
    <cellStyle name="Normal 10_PL CST+CSA" xfId="3521"/>
    <cellStyle name="Normal 100" xfId="1035"/>
    <cellStyle name="Normal 100 2" xfId="5112"/>
    <cellStyle name="Normal 101" xfId="1037"/>
    <cellStyle name="Normal 101 2" xfId="5113"/>
    <cellStyle name="Normal 102" xfId="1039"/>
    <cellStyle name="Normal 102 2" xfId="5114"/>
    <cellStyle name="Normal 103" xfId="1041"/>
    <cellStyle name="Normal 103 2" xfId="5115"/>
    <cellStyle name="Normal 104" xfId="1043"/>
    <cellStyle name="Normal 104 2" xfId="5116"/>
    <cellStyle name="Normal 105" xfId="1045"/>
    <cellStyle name="Normal 105 2" xfId="5117"/>
    <cellStyle name="Normal 106" xfId="1047"/>
    <cellStyle name="Normal 106 2" xfId="5118"/>
    <cellStyle name="Normal 107" xfId="1049"/>
    <cellStyle name="Normal 107 2" xfId="5119"/>
    <cellStyle name="Normal 108" xfId="1051"/>
    <cellStyle name="Normal 108 2" xfId="5120"/>
    <cellStyle name="Normal 109" xfId="1053"/>
    <cellStyle name="Normal 109 2" xfId="5121"/>
    <cellStyle name="Normal 11" xfId="23"/>
    <cellStyle name="Normal 11 2" xfId="798"/>
    <cellStyle name="Normal 11 2 2" xfId="3522"/>
    <cellStyle name="Normal 11 2 3" xfId="3523"/>
    <cellStyle name="Normal 11 3" xfId="3524"/>
    <cellStyle name="Normal 11 4" xfId="4917"/>
    <cellStyle name="Normal 11_PL CST+CSA" xfId="3525"/>
    <cellStyle name="Normal 110" xfId="1055"/>
    <cellStyle name="Normal 110 2" xfId="5122"/>
    <cellStyle name="Normal 111" xfId="1068"/>
    <cellStyle name="Normal 111 2" xfId="5123"/>
    <cellStyle name="Normal 112" xfId="1077"/>
    <cellStyle name="Normal 112 2" xfId="5131"/>
    <cellStyle name="Normal 113" xfId="1073"/>
    <cellStyle name="Normal 113 2" xfId="5127"/>
    <cellStyle name="Normal 114" xfId="1079"/>
    <cellStyle name="Normal 114 2" xfId="5133"/>
    <cellStyle name="Normal 115" xfId="1072"/>
    <cellStyle name="Normal 115 2" xfId="5126"/>
    <cellStyle name="Normal 116" xfId="1070"/>
    <cellStyle name="Normal 116 2" xfId="5124"/>
    <cellStyle name="Normal 117" xfId="1074"/>
    <cellStyle name="Normal 117 2" xfId="5128"/>
    <cellStyle name="Normal 118" xfId="1096"/>
    <cellStyle name="Normal 118 2" xfId="5145"/>
    <cellStyle name="Normal 119" xfId="1071"/>
    <cellStyle name="Normal 119 2" xfId="5125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 7" xfId="4918"/>
    <cellStyle name="Normal 12_PL CST+CSA" xfId="3531"/>
    <cellStyle name="Normal 120" xfId="1075"/>
    <cellStyle name="Normal 120 2" xfId="5129"/>
    <cellStyle name="Normal 121" xfId="1076"/>
    <cellStyle name="Normal 121 2" xfId="5130"/>
    <cellStyle name="Normal 122" xfId="1093"/>
    <cellStyle name="Normal 122 2" xfId="5142"/>
    <cellStyle name="Normal 123" xfId="1105"/>
    <cellStyle name="Normal 123 2" xfId="5148"/>
    <cellStyle name="Normal 124" xfId="1111"/>
    <cellStyle name="Normal 124 2" xfId="5153"/>
    <cellStyle name="Normal 125" xfId="1109"/>
    <cellStyle name="Normal 125 2" xfId="5151"/>
    <cellStyle name="Normal 126" xfId="1113"/>
    <cellStyle name="Normal 126 2" xfId="5155"/>
    <cellStyle name="Normal 127" xfId="1108"/>
    <cellStyle name="Normal 127 2" xfId="5150"/>
    <cellStyle name="Normal 128" xfId="1107"/>
    <cellStyle name="Normal 128 2" xfId="5149"/>
    <cellStyle name="Normal 129" xfId="1110"/>
    <cellStyle name="Normal 129 2" xfId="5152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0 2" xfId="5168"/>
    <cellStyle name="Normal 131" xfId="1142"/>
    <cellStyle name="Normal 131 2" xfId="5172"/>
    <cellStyle name="Normal 132" xfId="1143"/>
    <cellStyle name="Normal 132 2" xfId="5173"/>
    <cellStyle name="Normal 133" xfId="1144"/>
    <cellStyle name="Normal 133 2" xfId="5174"/>
    <cellStyle name="Normal 134" xfId="1145"/>
    <cellStyle name="Normal 134 2" xfId="5175"/>
    <cellStyle name="Normal 135" xfId="1146"/>
    <cellStyle name="Normal 135 2" xfId="5176"/>
    <cellStyle name="Normal 136" xfId="1147"/>
    <cellStyle name="Normal 136 2" xfId="5177"/>
    <cellStyle name="Normal 137" xfId="3535"/>
    <cellStyle name="Normal 138" xfId="3536"/>
    <cellStyle name="Normal 139" xfId="4892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 8" xfId="4919"/>
    <cellStyle name="Normal 14_PL CST+CSA" xfId="3552"/>
    <cellStyle name="Normal 140" xfId="4893"/>
    <cellStyle name="Normal 141" xfId="4894"/>
    <cellStyle name="Normal 142" xfId="4895"/>
    <cellStyle name="Normal 143" xfId="4896"/>
    <cellStyle name="Normal 144" xfId="4897"/>
    <cellStyle name="Normal 145" xfId="4898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 6" xfId="4920"/>
    <cellStyle name="Normal 15_PL CST+CSA" xfId="3560"/>
    <cellStyle name="Normal 16" xfId="17"/>
    <cellStyle name="Normal 16 2" xfId="826"/>
    <cellStyle name="Normal 16 2 2" xfId="4978"/>
    <cellStyle name="Normal 16 3" xfId="4911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 7" xfId="4921"/>
    <cellStyle name="Normal 17_PL CST+CSA" xfId="3570"/>
    <cellStyle name="Normal 18" xfId="29"/>
    <cellStyle name="Normal 18 2" xfId="831"/>
    <cellStyle name="Normal 18 2 2" xfId="4982"/>
    <cellStyle name="Normal 18 3" xfId="3571"/>
    <cellStyle name="Normal 18 4" xfId="3572"/>
    <cellStyle name="Normal 18 5" xfId="4922"/>
    <cellStyle name="Normal 18_PL CST+CSA" xfId="3573"/>
    <cellStyle name="Normal 19" xfId="30"/>
    <cellStyle name="Normal 19 2" xfId="837"/>
    <cellStyle name="Normal 19 2 2" xfId="4987"/>
    <cellStyle name="Normal 19 3" xfId="3574"/>
    <cellStyle name="Normal 19 4" xfId="3575"/>
    <cellStyle name="Normal 19 4 2" xfId="5857"/>
    <cellStyle name="Normal 19 5" xfId="4923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61 2" xfId="5867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2 2" xfId="4981"/>
    <cellStyle name="Normal 20 3" xfId="3748"/>
    <cellStyle name="Normal 20 4" xfId="3749"/>
    <cellStyle name="Normal 20 5" xfId="3750"/>
    <cellStyle name="Normal 20 6" xfId="4924"/>
    <cellStyle name="Normal 20_PL CST+CSA" xfId="3751"/>
    <cellStyle name="Normal 21" xfId="32"/>
    <cellStyle name="Normal 21 2" xfId="828"/>
    <cellStyle name="Normal 21 2 2" xfId="4979"/>
    <cellStyle name="Normal 21 3" xfId="3752"/>
    <cellStyle name="Normal 21 4" xfId="3753"/>
    <cellStyle name="Normal 21 5" xfId="3754"/>
    <cellStyle name="Normal 21 6" xfId="4925"/>
    <cellStyle name="Normal 21_PL CST+CSA" xfId="3755"/>
    <cellStyle name="Normal 22" xfId="33"/>
    <cellStyle name="Normal 22 2" xfId="832"/>
    <cellStyle name="Normal 22 2 2" xfId="4983"/>
    <cellStyle name="Normal 22 3" xfId="3756"/>
    <cellStyle name="Normal 22 4" xfId="4926"/>
    <cellStyle name="Normal 22_PL CST+CSA" xfId="3757"/>
    <cellStyle name="Normal 23" xfId="34"/>
    <cellStyle name="Normal 23 2" xfId="858"/>
    <cellStyle name="Normal 23 2 2" xfId="5003"/>
    <cellStyle name="Normal 23 3" xfId="4927"/>
    <cellStyle name="Normal 23_PL CST+CSA" xfId="3758"/>
    <cellStyle name="Normal 24" xfId="35"/>
    <cellStyle name="Normal 24 2" xfId="829"/>
    <cellStyle name="Normal 24 2 2" xfId="4980"/>
    <cellStyle name="Normal 24 3" xfId="4928"/>
    <cellStyle name="Normal 24_PL CST+CSA" xfId="3759"/>
    <cellStyle name="Normal 25" xfId="36"/>
    <cellStyle name="Normal 25 2" xfId="833"/>
    <cellStyle name="Normal 25 2 2" xfId="4984"/>
    <cellStyle name="Normal 25 3" xfId="4929"/>
    <cellStyle name="Normal 25_PL CST+CSA" xfId="3760"/>
    <cellStyle name="Normal 26" xfId="37"/>
    <cellStyle name="Normal 26 2" xfId="834"/>
    <cellStyle name="Normal 26 2 2" xfId="4985"/>
    <cellStyle name="Normal 26 3" xfId="4930"/>
    <cellStyle name="Normal 26_PL CST+CSA" xfId="3761"/>
    <cellStyle name="Normal 27" xfId="38"/>
    <cellStyle name="Normal 27 2" xfId="855"/>
    <cellStyle name="Normal 27 2 2" xfId="5000"/>
    <cellStyle name="Normal 27 3" xfId="4931"/>
    <cellStyle name="Normal 27_PL CST+CSA" xfId="3762"/>
    <cellStyle name="Normal 28" xfId="39"/>
    <cellStyle name="Normal 28 2" xfId="872"/>
    <cellStyle name="Normal 28 2 2" xfId="5012"/>
    <cellStyle name="Normal 28 3" xfId="4932"/>
    <cellStyle name="Normal 28_PL CST+CSA" xfId="3763"/>
    <cellStyle name="Normal 29" xfId="40"/>
    <cellStyle name="Normal 29 2" xfId="854"/>
    <cellStyle name="Normal 29 2 2" xfId="4999"/>
    <cellStyle name="Normal 29 3" xfId="3764"/>
    <cellStyle name="Normal 29 4" xfId="4933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 4" xfId="5170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40" xfId="4904"/>
    <cellStyle name="Normal 3 41" xfId="6045"/>
    <cellStyle name="Normal 3 42" xfId="6166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 2 2" xfId="5011"/>
    <cellStyle name="Normal 30 3" xfId="4934"/>
    <cellStyle name="Normal 30_PL CST+CSA" xfId="3844"/>
    <cellStyle name="Normal 31" xfId="42"/>
    <cellStyle name="Normal 31 2" xfId="862"/>
    <cellStyle name="Normal 31 2 2" xfId="5007"/>
    <cellStyle name="Normal 31 3" xfId="3845"/>
    <cellStyle name="Normal 31 4" xfId="4935"/>
    <cellStyle name="Normal 31_PL CST+CSA" xfId="3846"/>
    <cellStyle name="Normal 32" xfId="43"/>
    <cellStyle name="Normal 32 2" xfId="861"/>
    <cellStyle name="Normal 32 2 2" xfId="5006"/>
    <cellStyle name="Normal 32 3" xfId="3847"/>
    <cellStyle name="Normal 32 4" xfId="4936"/>
    <cellStyle name="Normal 32_PL CST+CSA" xfId="3848"/>
    <cellStyle name="Normal 33" xfId="44"/>
    <cellStyle name="Normal 33 2" xfId="847"/>
    <cellStyle name="Normal 33 2 2" xfId="4993"/>
    <cellStyle name="Normal 33 3" xfId="3849"/>
    <cellStyle name="Normal 33 4" xfId="4937"/>
    <cellStyle name="Normal 33_PL CST+CSA" xfId="3850"/>
    <cellStyle name="Normal 34" xfId="45"/>
    <cellStyle name="Normal 34 2" xfId="865"/>
    <cellStyle name="Normal 34 2 2" xfId="5008"/>
    <cellStyle name="Normal 34 3" xfId="4938"/>
    <cellStyle name="Normal 34_PL CST+CSA" xfId="3851"/>
    <cellStyle name="Normal 35" xfId="46"/>
    <cellStyle name="Normal 35 2" xfId="867"/>
    <cellStyle name="Normal 35 2 2" xfId="5009"/>
    <cellStyle name="Normal 35 3" xfId="4939"/>
    <cellStyle name="Normal 35_PL CST+CSA" xfId="3852"/>
    <cellStyle name="Normal 36" xfId="47"/>
    <cellStyle name="Normal 36 2" xfId="850"/>
    <cellStyle name="Normal 36 2 2" xfId="4996"/>
    <cellStyle name="Normal 36 3" xfId="4940"/>
    <cellStyle name="Normal 36_PL CST+CSA" xfId="3853"/>
    <cellStyle name="Normal 37" xfId="48"/>
    <cellStyle name="Normal 37 2" xfId="868"/>
    <cellStyle name="Normal 37 2 2" xfId="5010"/>
    <cellStyle name="Normal 37 3" xfId="4941"/>
    <cellStyle name="Normal 37_PL CST+CSA" xfId="3854"/>
    <cellStyle name="Normal 38" xfId="18"/>
    <cellStyle name="Normal 38 2" xfId="839"/>
    <cellStyle name="Normal 38 2 2" xfId="4988"/>
    <cellStyle name="Normal 38 3" xfId="4912"/>
    <cellStyle name="Normal 38_PL CST+CSA" xfId="3855"/>
    <cellStyle name="Normal 39" xfId="49"/>
    <cellStyle name="Normal 39 2" xfId="885"/>
    <cellStyle name="Normal 39 2 2" xfId="5013"/>
    <cellStyle name="Normal 39 3" xfId="4942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899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 2 2" xfId="5017"/>
    <cellStyle name="Normal 40 3" xfId="4943"/>
    <cellStyle name="Normal 40_PL CST+CSA" xfId="3958"/>
    <cellStyle name="Normal 41" xfId="51"/>
    <cellStyle name="Normal 41 2" xfId="889"/>
    <cellStyle name="Normal 41 2 2" xfId="5016"/>
    <cellStyle name="Normal 41 3" xfId="4944"/>
    <cellStyle name="Normal 41_PL CST+CSA" xfId="3959"/>
    <cellStyle name="Normal 42" xfId="52"/>
    <cellStyle name="Normal 42 2" xfId="892"/>
    <cellStyle name="Normal 42 2 2" xfId="5019"/>
    <cellStyle name="Normal 42 3" xfId="4945"/>
    <cellStyle name="Normal 42_PL CST+CSA" xfId="3960"/>
    <cellStyle name="Normal 43" xfId="53"/>
    <cellStyle name="Normal 43 2" xfId="888"/>
    <cellStyle name="Normal 43 2 2" xfId="5015"/>
    <cellStyle name="Normal 43 3" xfId="4946"/>
    <cellStyle name="Normal 43_PL CST+CSA" xfId="3961"/>
    <cellStyle name="Normal 44" xfId="54"/>
    <cellStyle name="Normal 44 2" xfId="887"/>
    <cellStyle name="Normal 44 2 2" xfId="5014"/>
    <cellStyle name="Normal 44 3" xfId="4947"/>
    <cellStyle name="Normal 44_PL CST+CSA" xfId="3962"/>
    <cellStyle name="Normal 45" xfId="55"/>
    <cellStyle name="Normal 45 2" xfId="910"/>
    <cellStyle name="Normal 45 2 2" xfId="5032"/>
    <cellStyle name="Normal 45 3" xfId="4948"/>
    <cellStyle name="Normal 45_PL CST+CSA" xfId="3963"/>
    <cellStyle name="Normal 46" xfId="56"/>
    <cellStyle name="Normal 46 2" xfId="919"/>
    <cellStyle name="Normal 46 2 2" xfId="5040"/>
    <cellStyle name="Normal 46 3" xfId="4949"/>
    <cellStyle name="Normal 46_PL CST+CSA" xfId="3964"/>
    <cellStyle name="Normal 47" xfId="57"/>
    <cellStyle name="Normal 47 2" xfId="915"/>
    <cellStyle name="Normal 47 2 2" xfId="5036"/>
    <cellStyle name="Normal 47 3" xfId="4950"/>
    <cellStyle name="Normal 47_PL CST+CSA" xfId="3965"/>
    <cellStyle name="Normal 48" xfId="58"/>
    <cellStyle name="Normal 48 2" xfId="921"/>
    <cellStyle name="Normal 48 2 2" xfId="5042"/>
    <cellStyle name="Normal 48 3" xfId="4951"/>
    <cellStyle name="Normal 48_PL CST+CSA" xfId="3966"/>
    <cellStyle name="Normal 49" xfId="59"/>
    <cellStyle name="Normal 49 2" xfId="914"/>
    <cellStyle name="Normal 49 2 2" xfId="5035"/>
    <cellStyle name="Normal 49 3" xfId="4952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14" xfId="4907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 2 2" xfId="5033"/>
    <cellStyle name="Normal 50 3" xfId="4953"/>
    <cellStyle name="Normal 50_PL CST+CSA" xfId="4009"/>
    <cellStyle name="Normal 51" xfId="61"/>
    <cellStyle name="Normal 51 2" xfId="916"/>
    <cellStyle name="Normal 51 2 2" xfId="5037"/>
    <cellStyle name="Normal 51 3" xfId="4954"/>
    <cellStyle name="Normal 51_PL CST+CSA" xfId="4010"/>
    <cellStyle name="Normal 52" xfId="62"/>
    <cellStyle name="Normal 52 2" xfId="940"/>
    <cellStyle name="Normal 52 2 2" xfId="5056"/>
    <cellStyle name="Normal 52 3" xfId="4955"/>
    <cellStyle name="Normal 52_PL CST+CSA" xfId="4011"/>
    <cellStyle name="Normal 53" xfId="63"/>
    <cellStyle name="Normal 53 2" xfId="913"/>
    <cellStyle name="Normal 53 2 2" xfId="5034"/>
    <cellStyle name="Normal 53 3" xfId="4956"/>
    <cellStyle name="Normal 53_PL CST+CSA" xfId="4012"/>
    <cellStyle name="Normal 54" xfId="64"/>
    <cellStyle name="Normal 54 2" xfId="917"/>
    <cellStyle name="Normal 54 2 2" xfId="5038"/>
    <cellStyle name="Normal 54 3" xfId="4957"/>
    <cellStyle name="Normal 54_PL CST+CSA" xfId="4013"/>
    <cellStyle name="Normal 55" xfId="65"/>
    <cellStyle name="Normal 55 2" xfId="918"/>
    <cellStyle name="Normal 55 2 2" xfId="5039"/>
    <cellStyle name="Normal 55 3" xfId="4958"/>
    <cellStyle name="Normal 55_PL CST+CSA" xfId="4014"/>
    <cellStyle name="Normal 56" xfId="66"/>
    <cellStyle name="Normal 56 2" xfId="937"/>
    <cellStyle name="Normal 56 2 2" xfId="5053"/>
    <cellStyle name="Normal 56 3" xfId="4959"/>
    <cellStyle name="Normal 56_PL CST+CSA" xfId="4015"/>
    <cellStyle name="Normal 57" xfId="67"/>
    <cellStyle name="Normal 57 2" xfId="953"/>
    <cellStyle name="Normal 57 2 2" xfId="5064"/>
    <cellStyle name="Normal 57 3" xfId="4960"/>
    <cellStyle name="Normal 57_PL CST+CSA" xfId="4016"/>
    <cellStyle name="Normal 58" xfId="68"/>
    <cellStyle name="Normal 58 2" xfId="936"/>
    <cellStyle name="Normal 58 2 2" xfId="5052"/>
    <cellStyle name="Normal 58 3" xfId="4961"/>
    <cellStyle name="Normal 59" xfId="73"/>
    <cellStyle name="Normal 59 2" xfId="952"/>
    <cellStyle name="Normal 59 2 2" xfId="5063"/>
    <cellStyle name="Normal 59 3" xfId="496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17" xfId="4909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0 2" xfId="5060"/>
    <cellStyle name="Normal 61" xfId="943"/>
    <cellStyle name="Normal 61 2" xfId="5059"/>
    <cellStyle name="Normal 62" xfId="930"/>
    <cellStyle name="Normal 62 2" xfId="5047"/>
    <cellStyle name="Normal 63" xfId="947"/>
    <cellStyle name="Normal 63 2" xfId="5061"/>
    <cellStyle name="Normal 64" xfId="949"/>
    <cellStyle name="Normal 64 2" xfId="5062"/>
    <cellStyle name="Normal 65" xfId="963"/>
    <cellStyle name="Normal 65 2" xfId="5065"/>
    <cellStyle name="Normal 66" xfId="972"/>
    <cellStyle name="Normal 66 2" xfId="5073"/>
    <cellStyle name="Normal 67" xfId="968"/>
    <cellStyle name="Normal 67 2" xfId="5069"/>
    <cellStyle name="Normal 68" xfId="974"/>
    <cellStyle name="Normal 68 2" xfId="5075"/>
    <cellStyle name="Normal 69" xfId="967"/>
    <cellStyle name="Normal 69 2" xfId="5068"/>
    <cellStyle name="Normal 7" xfId="19"/>
    <cellStyle name="Normal 7 10" xfId="4049"/>
    <cellStyle name="Normal 7 11" xfId="4050"/>
    <cellStyle name="Normal 7 12" xfId="4913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0 2" xfId="5066"/>
    <cellStyle name="Normal 71" xfId="969"/>
    <cellStyle name="Normal 71 2" xfId="5070"/>
    <cellStyle name="Normal 72" xfId="996"/>
    <cellStyle name="Normal 72 2" xfId="5091"/>
    <cellStyle name="Normal 73" xfId="966"/>
    <cellStyle name="Normal 73 2" xfId="5067"/>
    <cellStyle name="Normal 74" xfId="970"/>
    <cellStyle name="Normal 74 2" xfId="5071"/>
    <cellStyle name="Normal 75" xfId="971"/>
    <cellStyle name="Normal 75 2" xfId="5072"/>
    <cellStyle name="Normal 76" xfId="992"/>
    <cellStyle name="Normal 76 2" xfId="5087"/>
    <cellStyle name="Normal 77" xfId="1010"/>
    <cellStyle name="Normal 77 2" xfId="5100"/>
    <cellStyle name="Normal 78" xfId="991"/>
    <cellStyle name="Normal 78 2" xfId="5086"/>
    <cellStyle name="Normal 79" xfId="1009"/>
    <cellStyle name="Normal 79 2" xfId="509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 7" xfId="4914"/>
    <cellStyle name="Normal 8_B3 - Property plant &amp; equipment" xfId="4075"/>
    <cellStyle name="Normal 80" xfId="1000"/>
    <cellStyle name="Normal 80 2" xfId="5095"/>
    <cellStyle name="Normal 81" xfId="999"/>
    <cellStyle name="Normal 81 2" xfId="5094"/>
    <cellStyle name="Normal 82" xfId="984"/>
    <cellStyle name="Normal 82 2" xfId="5081"/>
    <cellStyle name="Normal 83" xfId="1003"/>
    <cellStyle name="Normal 83 2" xfId="5096"/>
    <cellStyle name="Normal 84" xfId="1005"/>
    <cellStyle name="Normal 84 2" xfId="5097"/>
    <cellStyle name="Normal 85" xfId="987"/>
    <cellStyle name="Normal 85 2" xfId="4076"/>
    <cellStyle name="Normal 86" xfId="1006"/>
    <cellStyle name="Normal 86 2" xfId="5098"/>
    <cellStyle name="Normal 87" xfId="976"/>
    <cellStyle name="Normal 87 2" xfId="5076"/>
    <cellStyle name="Normal 88" xfId="995"/>
    <cellStyle name="Normal 88 2" xfId="5090"/>
    <cellStyle name="Normal 89" xfId="1013"/>
    <cellStyle name="Normal 89 2" xfId="5101"/>
    <cellStyle name="Normal 9" xfId="21"/>
    <cellStyle name="Normal 9 10" xfId="4077"/>
    <cellStyle name="Normal 9 11" xfId="4915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0 2" xfId="5102"/>
    <cellStyle name="Normal 91" xfId="1017"/>
    <cellStyle name="Normal 91 2" xfId="5103"/>
    <cellStyle name="Normal 92" xfId="1019"/>
    <cellStyle name="Normal 92 2" xfId="5104"/>
    <cellStyle name="Normal 93" xfId="1021"/>
    <cellStyle name="Normal 93 2" xfId="5105"/>
    <cellStyle name="Normal 94" xfId="1023"/>
    <cellStyle name="Normal 94 2" xfId="4089"/>
    <cellStyle name="Normal 94 2 2" xfId="5929"/>
    <cellStyle name="Normal 94 3" xfId="5106"/>
    <cellStyle name="Normal 95" xfId="1025"/>
    <cellStyle name="Normal 95 2" xfId="5107"/>
    <cellStyle name="Normal 96" xfId="1027"/>
    <cellStyle name="Normal 96 2" xfId="5108"/>
    <cellStyle name="Normal 97" xfId="1029"/>
    <cellStyle name="Normal 97 2" xfId="5109"/>
    <cellStyle name="Normal 98" xfId="1031"/>
    <cellStyle name="Normal 98 2" xfId="5110"/>
    <cellStyle name="Normal 99" xfId="1033"/>
    <cellStyle name="Normal 99 2" xfId="5111"/>
    <cellStyle name="Normal_C164 - BSPLT_YE12'08" xfId="4900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2 2" xfId="6049"/>
    <cellStyle name="Note 2 2 2 3" xfId="5859"/>
    <cellStyle name="Note 2 2 3" xfId="4102"/>
    <cellStyle name="Note 2 2 3 2" xfId="6050"/>
    <cellStyle name="Note 2 2 3 3" xfId="5860"/>
    <cellStyle name="Note 2 2 4" xfId="4103"/>
    <cellStyle name="Note 2 2 4 2" xfId="6051"/>
    <cellStyle name="Note 2 2 4 3" xfId="5861"/>
    <cellStyle name="Note 2 2 5" xfId="4104"/>
    <cellStyle name="Note 2 2 5 2" xfId="6052"/>
    <cellStyle name="Note 2 2 5 3" xfId="5862"/>
    <cellStyle name="Note 2 2 6" xfId="6048"/>
    <cellStyle name="Note 2 2 7" xfId="5858"/>
    <cellStyle name="Note 2 3" xfId="4105"/>
    <cellStyle name="Note 2 3 2" xfId="4106"/>
    <cellStyle name="Note 2 3 2 2" xfId="6054"/>
    <cellStyle name="Note 2 3 2 3" xfId="5864"/>
    <cellStyle name="Note 2 3 3" xfId="4107"/>
    <cellStyle name="Note 2 3 3 2" xfId="6055"/>
    <cellStyle name="Note 2 3 3 3" xfId="5932"/>
    <cellStyle name="Note 2 3 4" xfId="4108"/>
    <cellStyle name="Note 2 3 4 2" xfId="6056"/>
    <cellStyle name="Note 2 3 4 3" xfId="5865"/>
    <cellStyle name="Note 2 3 5" xfId="4109"/>
    <cellStyle name="Note 2 3 5 2" xfId="6057"/>
    <cellStyle name="Note 2 3 5 3" xfId="5866"/>
    <cellStyle name="Note 2 3 6" xfId="6053"/>
    <cellStyle name="Note 2 3 7" xfId="5863"/>
    <cellStyle name="Note 2 4" xfId="4110"/>
    <cellStyle name="Note 2 4 2" xfId="4111"/>
    <cellStyle name="Note 2 4 2 2" xfId="6059"/>
    <cellStyle name="Note 2 4 2 3" xfId="5869"/>
    <cellStyle name="Note 2 4 3" xfId="4112"/>
    <cellStyle name="Note 2 4 3 2" xfId="6060"/>
    <cellStyle name="Note 2 4 3 3" xfId="5870"/>
    <cellStyle name="Note 2 4 4" xfId="4113"/>
    <cellStyle name="Note 2 4 4 2" xfId="6061"/>
    <cellStyle name="Note 2 4 4 3" xfId="5871"/>
    <cellStyle name="Note 2 4 5" xfId="4114"/>
    <cellStyle name="Note 2 4 5 2" xfId="6062"/>
    <cellStyle name="Note 2 4 5 3" xfId="5872"/>
    <cellStyle name="Note 2 4 6" xfId="6058"/>
    <cellStyle name="Note 2 4 7" xfId="5868"/>
    <cellStyle name="Note 2 5" xfId="4115"/>
    <cellStyle name="Note 2 5 2" xfId="4116"/>
    <cellStyle name="Note 2 5 2 2" xfId="6064"/>
    <cellStyle name="Note 2 5 2 3" xfId="5874"/>
    <cellStyle name="Note 2 5 3" xfId="4117"/>
    <cellStyle name="Note 2 5 3 2" xfId="6065"/>
    <cellStyle name="Note 2 5 3 3" xfId="5875"/>
    <cellStyle name="Note 2 5 4" xfId="4118"/>
    <cellStyle name="Note 2 5 4 2" xfId="6066"/>
    <cellStyle name="Note 2 5 4 3" xfId="5876"/>
    <cellStyle name="Note 2 5 5" xfId="4119"/>
    <cellStyle name="Note 2 5 5 2" xfId="6067"/>
    <cellStyle name="Note 2 5 5 3" xfId="5877"/>
    <cellStyle name="Note 2 5 6" xfId="6063"/>
    <cellStyle name="Note 2 5 7" xfId="5873"/>
    <cellStyle name="Note 2 6" xfId="4120"/>
    <cellStyle name="Note 2 6 2" xfId="4121"/>
    <cellStyle name="Note 2 6 2 2" xfId="6069"/>
    <cellStyle name="Note 2 6 2 3" xfId="5879"/>
    <cellStyle name="Note 2 6 3" xfId="4122"/>
    <cellStyle name="Note 2 6 3 2" xfId="6070"/>
    <cellStyle name="Note 2 6 3 3" xfId="5880"/>
    <cellStyle name="Note 2 6 4" xfId="4123"/>
    <cellStyle name="Note 2 6 4 2" xfId="6071"/>
    <cellStyle name="Note 2 6 4 3" xfId="5881"/>
    <cellStyle name="Note 2 6 5" xfId="4124"/>
    <cellStyle name="Note 2 6 5 2" xfId="6072"/>
    <cellStyle name="Note 2 6 5 3" xfId="5882"/>
    <cellStyle name="Note 2 6 6" xfId="6068"/>
    <cellStyle name="Note 2 6 7" xfId="5878"/>
    <cellStyle name="Note 2 7" xfId="4125"/>
    <cellStyle name="Note 2 7 2" xfId="6073"/>
    <cellStyle name="Note 2 7 3" xfId="5883"/>
    <cellStyle name="Note 2 8" xfId="4977"/>
    <cellStyle name="Note 3" xfId="836"/>
    <cellStyle name="Note 3 2" xfId="4126"/>
    <cellStyle name="Note 3 2 2" xfId="4127"/>
    <cellStyle name="Note 3 2 2 2" xfId="6075"/>
    <cellStyle name="Note 3 2 2 3" xfId="5885"/>
    <cellStyle name="Note 3 2 3" xfId="4128"/>
    <cellStyle name="Note 3 2 3 2" xfId="6076"/>
    <cellStyle name="Note 3 2 3 3" xfId="5886"/>
    <cellStyle name="Note 3 2 4" xfId="4129"/>
    <cellStyle name="Note 3 2 4 2" xfId="6077"/>
    <cellStyle name="Note 3 2 4 3" xfId="5887"/>
    <cellStyle name="Note 3 2 5" xfId="4130"/>
    <cellStyle name="Note 3 2 5 2" xfId="6078"/>
    <cellStyle name="Note 3 2 5 3" xfId="5888"/>
    <cellStyle name="Note 3 2 6" xfId="6074"/>
    <cellStyle name="Note 3 2 7" xfId="5884"/>
    <cellStyle name="Note 3 3" xfId="4131"/>
    <cellStyle name="Note 3 3 2" xfId="4132"/>
    <cellStyle name="Note 3 3 2 2" xfId="6080"/>
    <cellStyle name="Note 3 3 2 3" xfId="5890"/>
    <cellStyle name="Note 3 3 3" xfId="4133"/>
    <cellStyle name="Note 3 3 3 2" xfId="6081"/>
    <cellStyle name="Note 3 3 3 3" xfId="5891"/>
    <cellStyle name="Note 3 3 4" xfId="4134"/>
    <cellStyle name="Note 3 3 4 2" xfId="6082"/>
    <cellStyle name="Note 3 3 4 3" xfId="5892"/>
    <cellStyle name="Note 3 3 5" xfId="4135"/>
    <cellStyle name="Note 3 3 5 2" xfId="6083"/>
    <cellStyle name="Note 3 3 5 3" xfId="5893"/>
    <cellStyle name="Note 3 3 6" xfId="6079"/>
    <cellStyle name="Note 3 3 7" xfId="5889"/>
    <cellStyle name="Note 3 4" xfId="4136"/>
    <cellStyle name="Note 3 4 2" xfId="4137"/>
    <cellStyle name="Note 3 4 2 2" xfId="6085"/>
    <cellStyle name="Note 3 4 2 3" xfId="5895"/>
    <cellStyle name="Note 3 4 3" xfId="4138"/>
    <cellStyle name="Note 3 4 3 2" xfId="6086"/>
    <cellStyle name="Note 3 4 3 3" xfId="5896"/>
    <cellStyle name="Note 3 4 4" xfId="4139"/>
    <cellStyle name="Note 3 4 4 2" xfId="6087"/>
    <cellStyle name="Note 3 4 4 3" xfId="5934"/>
    <cellStyle name="Note 3 4 5" xfId="4140"/>
    <cellStyle name="Note 3 4 5 2" xfId="6088"/>
    <cellStyle name="Note 3 4 5 3" xfId="5897"/>
    <cellStyle name="Note 3 4 6" xfId="6084"/>
    <cellStyle name="Note 3 4 7" xfId="5894"/>
    <cellStyle name="Note 3 5" xfId="4141"/>
    <cellStyle name="Note 3 5 2" xfId="4142"/>
    <cellStyle name="Note 3 5 2 2" xfId="6090"/>
    <cellStyle name="Note 3 5 2 3" xfId="5899"/>
    <cellStyle name="Note 3 5 3" xfId="4143"/>
    <cellStyle name="Note 3 5 3 2" xfId="6091"/>
    <cellStyle name="Note 3 5 3 3" xfId="5900"/>
    <cellStyle name="Note 3 5 4" xfId="4144"/>
    <cellStyle name="Note 3 5 4 2" xfId="6092"/>
    <cellStyle name="Note 3 5 4 3" xfId="5856"/>
    <cellStyle name="Note 3 5 5" xfId="4145"/>
    <cellStyle name="Note 3 5 5 2" xfId="6093"/>
    <cellStyle name="Note 3 5 5 3" xfId="5901"/>
    <cellStyle name="Note 3 5 6" xfId="6089"/>
    <cellStyle name="Note 3 5 7" xfId="5898"/>
    <cellStyle name="Note 3 6" xfId="4146"/>
    <cellStyle name="Note 3 6 2" xfId="4147"/>
    <cellStyle name="Note 3 6 2 2" xfId="6095"/>
    <cellStyle name="Note 3 6 2 3" xfId="5925"/>
    <cellStyle name="Note 3 6 3" xfId="4148"/>
    <cellStyle name="Note 3 6 3 2" xfId="6096"/>
    <cellStyle name="Note 3 6 3 3" xfId="5927"/>
    <cellStyle name="Note 3 6 4" xfId="4149"/>
    <cellStyle name="Note 3 6 4 2" xfId="6097"/>
    <cellStyle name="Note 3 6 4 3" xfId="5903"/>
    <cellStyle name="Note 3 6 5" xfId="4150"/>
    <cellStyle name="Note 3 6 5 2" xfId="6098"/>
    <cellStyle name="Note 3 6 5 3" xfId="5928"/>
    <cellStyle name="Note 3 6 6" xfId="6094"/>
    <cellStyle name="Note 3 6 7" xfId="5902"/>
    <cellStyle name="Note 3 7" xfId="4151"/>
    <cellStyle name="Note 3 7 2" xfId="6099"/>
    <cellStyle name="Note 3 7 3" xfId="5904"/>
    <cellStyle name="Note 3 8" xfId="4986"/>
    <cellStyle name="Note 4" xfId="891"/>
    <cellStyle name="Note 4 2" xfId="4152"/>
    <cellStyle name="Note 4 3" xfId="4153"/>
    <cellStyle name="Note 4 3 2" xfId="6100"/>
    <cellStyle name="Note 4 3 3" xfId="5905"/>
    <cellStyle name="Note 4 4" xfId="5018"/>
    <cellStyle name="Note 5" xfId="920"/>
    <cellStyle name="Note 5 2" xfId="4154"/>
    <cellStyle name="Note 5 3" xfId="4155"/>
    <cellStyle name="Note 5 3 2" xfId="6101"/>
    <cellStyle name="Note 5 3 3" xfId="5906"/>
    <cellStyle name="Note 5 4" xfId="5041"/>
    <cellStyle name="Note 6" xfId="973"/>
    <cellStyle name="Note 6 2" xfId="4156"/>
    <cellStyle name="Note 6 3" xfId="5074"/>
    <cellStyle name="Note 7" xfId="1078"/>
    <cellStyle name="Note 7 2" xfId="4157"/>
    <cellStyle name="Note 7 3" xfId="5132"/>
    <cellStyle name="Note 8" xfId="1112"/>
    <cellStyle name="Note 8 2" xfId="4158"/>
    <cellStyle name="Note 8 3" xfId="5154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Excel]_x000d__x000a_Comment=The open=/f lines load custom functions into the Paste Function list._x000d__x000a_Maximized=3_x000d__x000a_Basics=1_x000d__x000a_A 2" xfId="5931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0" builtinId="21" customBuiltin="1"/>
    <cellStyle name="Output 2" xfId="4165"/>
    <cellStyle name="Output 2 2" xfId="4166"/>
    <cellStyle name="Output 2 2 2" xfId="6103"/>
    <cellStyle name="Output 2 2 3" xfId="5908"/>
    <cellStyle name="Output 2 3" xfId="4167"/>
    <cellStyle name="Output 2 3 2" xfId="6104"/>
    <cellStyle name="Output 2 3 3" xfId="5909"/>
    <cellStyle name="Output 2 4" xfId="4168"/>
    <cellStyle name="Output 2 4 2" xfId="6105"/>
    <cellStyle name="Output 2 4 3" xfId="5910"/>
    <cellStyle name="Output 2 5" xfId="4169"/>
    <cellStyle name="Output 2 5 2" xfId="6106"/>
    <cellStyle name="Output 2 5 3" xfId="5911"/>
    <cellStyle name="Output 2 6" xfId="4170"/>
    <cellStyle name="Output 2 6 2" xfId="6107"/>
    <cellStyle name="Output 2 6 3" xfId="5912"/>
    <cellStyle name="Output 2 7" xfId="4171"/>
    <cellStyle name="Output 2 7 2" xfId="6108"/>
    <cellStyle name="Output 2 7 3" xfId="5913"/>
    <cellStyle name="Output 2 8" xfId="6102"/>
    <cellStyle name="Output 2 9" xfId="5907"/>
    <cellStyle name="Output 3" xfId="4172"/>
    <cellStyle name="Output 3 2" xfId="4173"/>
    <cellStyle name="Output 3 2 2" xfId="6110"/>
    <cellStyle name="Output 3 2 3" xfId="5915"/>
    <cellStyle name="Output 3 3" xfId="4174"/>
    <cellStyle name="Output 3 3 2" xfId="6111"/>
    <cellStyle name="Output 3 3 3" xfId="5916"/>
    <cellStyle name="Output 3 4" xfId="4175"/>
    <cellStyle name="Output 3 4 2" xfId="6112"/>
    <cellStyle name="Output 3 4 3" xfId="5917"/>
    <cellStyle name="Output 3 5" xfId="4176"/>
    <cellStyle name="Output 3 5 2" xfId="6113"/>
    <cellStyle name="Output 3 5 3" xfId="5918"/>
    <cellStyle name="Output 3 6" xfId="4177"/>
    <cellStyle name="Output 3 6 2" xfId="6114"/>
    <cellStyle name="Output 3 6 3" xfId="5919"/>
    <cellStyle name="Output 3 7" xfId="4178"/>
    <cellStyle name="Output 3 7 2" xfId="6115"/>
    <cellStyle name="Output 3 7 3" xfId="5920"/>
    <cellStyle name="Output 3 8" xfId="6109"/>
    <cellStyle name="Output 3 9" xfId="5914"/>
    <cellStyle name="Output 4" xfId="4179"/>
    <cellStyle name="Output 4 2" xfId="6116"/>
    <cellStyle name="Output 4 3" xfId="5921"/>
    <cellStyle name="Output 5" xfId="4180"/>
    <cellStyle name="Output 5 2" xfId="6117"/>
    <cellStyle name="Output 5 3" xfId="5922"/>
    <cellStyle name="Output 6" xfId="6164"/>
    <cellStyle name="Output 7" xfId="6168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cdos 2" xfId="5933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 7" xfId="5171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61" xfId="4906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 7" xfId="4910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35 2" xfId="5950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set range style to defaults 2" xfId="6143"/>
    <cellStyle name="Reset range style to defaults 3" xfId="596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 2" xfId="5962"/>
    <cellStyle name="SAPBEXaggData 3" xfId="6142"/>
    <cellStyle name="SAPBEXaggDataEmph" xfId="692"/>
    <cellStyle name="SAPBEXaggDataEmph 2" xfId="5961"/>
    <cellStyle name="SAPBEXaggDataEmph 3" xfId="6141"/>
    <cellStyle name="SAPBEXaggItem" xfId="693"/>
    <cellStyle name="SAPBEXaggItem 2" xfId="5960"/>
    <cellStyle name="SAPBEXaggItem 3" xfId="6140"/>
    <cellStyle name="SAPBEXaggItemX" xfId="4459"/>
    <cellStyle name="SAPBEXaggItemX 2" xfId="6145"/>
    <cellStyle name="SAPBEXaggItemX 3" xfId="4970"/>
    <cellStyle name="SAPBEXchaText" xfId="694"/>
    <cellStyle name="SAPBEXexcBad7" xfId="695"/>
    <cellStyle name="SAPBEXexcBad7 2" xfId="5959"/>
    <cellStyle name="SAPBEXexcBad7 3" xfId="6139"/>
    <cellStyle name="SAPBEXexcBad8" xfId="696"/>
    <cellStyle name="SAPBEXexcBad8 2" xfId="5958"/>
    <cellStyle name="SAPBEXexcBad8 3" xfId="6138"/>
    <cellStyle name="SAPBEXexcBad9" xfId="697"/>
    <cellStyle name="SAPBEXexcBad9 2" xfId="5957"/>
    <cellStyle name="SAPBEXexcBad9 3" xfId="6137"/>
    <cellStyle name="SAPBEXexcCritical4" xfId="698"/>
    <cellStyle name="SAPBEXexcCritical4 2" xfId="5956"/>
    <cellStyle name="SAPBEXexcCritical4 3" xfId="6136"/>
    <cellStyle name="SAPBEXexcCritical5" xfId="699"/>
    <cellStyle name="SAPBEXexcCritical5 2" xfId="5955"/>
    <cellStyle name="SAPBEXexcCritical5 3" xfId="6135"/>
    <cellStyle name="SAPBEXexcCritical6" xfId="700"/>
    <cellStyle name="SAPBEXexcCritical6 2" xfId="5954"/>
    <cellStyle name="SAPBEXexcCritical6 3" xfId="6134"/>
    <cellStyle name="SAPBEXexcGood1" xfId="701"/>
    <cellStyle name="SAPBEXexcGood1 2" xfId="5953"/>
    <cellStyle name="SAPBEXexcGood1 3" xfId="6133"/>
    <cellStyle name="SAPBEXexcGood2" xfId="702"/>
    <cellStyle name="SAPBEXexcGood2 2" xfId="5952"/>
    <cellStyle name="SAPBEXexcGood2 3" xfId="6132"/>
    <cellStyle name="SAPBEXexcGood3" xfId="703"/>
    <cellStyle name="SAPBEXexcGood3 2" xfId="5951"/>
    <cellStyle name="SAPBEXexcGood3 3" xfId="6131"/>
    <cellStyle name="SAPBEXfilterDrill" xfId="704"/>
    <cellStyle name="SAPBEXfilterItem" xfId="705"/>
    <cellStyle name="SAPBEXfilterText" xfId="706"/>
    <cellStyle name="SAPBEXformats" xfId="707"/>
    <cellStyle name="SAPBEXformats 2" xfId="5949"/>
    <cellStyle name="SAPBEXformats 3" xfId="6130"/>
    <cellStyle name="SAPBEXheaderItem" xfId="708"/>
    <cellStyle name="SAPBEXheaderText" xfId="709"/>
    <cellStyle name="SAPBEXHLevel0" xfId="4460"/>
    <cellStyle name="SAPBEXHLevel0 2" xfId="6146"/>
    <cellStyle name="SAPBEXHLevel0 3" xfId="5978"/>
    <cellStyle name="SAPBEXHLevel0X" xfId="4461"/>
    <cellStyle name="SAPBEXHLevel0X 2" xfId="6147"/>
    <cellStyle name="SAPBEXHLevel0X 3" xfId="5965"/>
    <cellStyle name="SAPBEXHLevel1" xfId="4462"/>
    <cellStyle name="SAPBEXHLevel1 2" xfId="6148"/>
    <cellStyle name="SAPBEXHLevel1 3" xfId="5966"/>
    <cellStyle name="SAPBEXHLevel1X" xfId="4463"/>
    <cellStyle name="SAPBEXHLevel1X 2" xfId="6149"/>
    <cellStyle name="SAPBEXHLevel1X 3" xfId="5967"/>
    <cellStyle name="SAPBEXHLevel2" xfId="4464"/>
    <cellStyle name="SAPBEXHLevel2 2" xfId="6150"/>
    <cellStyle name="SAPBEXHLevel2 3" xfId="5968"/>
    <cellStyle name="SAPBEXHLevel2X" xfId="4465"/>
    <cellStyle name="SAPBEXHLevel2X 2" xfId="6151"/>
    <cellStyle name="SAPBEXHLevel2X 3" xfId="5969"/>
    <cellStyle name="SAPBEXHLevel3" xfId="4466"/>
    <cellStyle name="SAPBEXHLevel3 2" xfId="6152"/>
    <cellStyle name="SAPBEXHLevel3 3" xfId="5970"/>
    <cellStyle name="SAPBEXHLevel3X" xfId="4467"/>
    <cellStyle name="SAPBEXHLevel3X 2" xfId="6153"/>
    <cellStyle name="SAPBEXHLevel3X 3" xfId="5971"/>
    <cellStyle name="SAPBEXinputData" xfId="4468"/>
    <cellStyle name="SAPBEXresData" xfId="710"/>
    <cellStyle name="SAPBEXresData 2" xfId="5948"/>
    <cellStyle name="SAPBEXresData 3" xfId="6129"/>
    <cellStyle name="SAPBEXresDataEmph" xfId="711"/>
    <cellStyle name="SAPBEXresDataEmph 2" xfId="5947"/>
    <cellStyle name="SAPBEXresDataEmph 3" xfId="6128"/>
    <cellStyle name="SAPBEXresItem" xfId="712"/>
    <cellStyle name="SAPBEXresItem 2" xfId="5946"/>
    <cellStyle name="SAPBEXresItem 3" xfId="6127"/>
    <cellStyle name="SAPBEXresItemX" xfId="4469"/>
    <cellStyle name="SAPBEXresItemX 2" xfId="6154"/>
    <cellStyle name="SAPBEXresItemX 3" xfId="4971"/>
    <cellStyle name="SAPBEXstdData" xfId="713"/>
    <cellStyle name="SAPBEXstdData 2" xfId="5945"/>
    <cellStyle name="SAPBEXstdData 3" xfId="6126"/>
    <cellStyle name="SAPBEXstdDataEmph" xfId="714"/>
    <cellStyle name="SAPBEXstdDataEmph 2" xfId="5944"/>
    <cellStyle name="SAPBEXstdDataEmph 3" xfId="6125"/>
    <cellStyle name="SAPBEXstdItem" xfId="715"/>
    <cellStyle name="SAPBEXstdItem 2" xfId="5943"/>
    <cellStyle name="SAPBEXstdItem 3" xfId="6124"/>
    <cellStyle name="SAPBEXstdItemX" xfId="4470"/>
    <cellStyle name="SAPBEXstdItemX 2" xfId="6155"/>
    <cellStyle name="SAPBEXstdItemX 3" xfId="5972"/>
    <cellStyle name="SAPBEXtitle" xfId="716"/>
    <cellStyle name="SAPBEXtitle 2" xfId="5942"/>
    <cellStyle name="SAPBEXtitle 3" xfId="6123"/>
    <cellStyle name="SAPBEXundefined" xfId="717"/>
    <cellStyle name="SAPBEXundefined 2" xfId="5941"/>
    <cellStyle name="SAPBEXundefined 3" xfId="6122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5 2" xfId="5939"/>
    <cellStyle name="Table  - Style5 3" xfId="6121"/>
    <cellStyle name="Table  - Style6" xfId="732"/>
    <cellStyle name="Table  - Style6 2" xfId="5938"/>
    <cellStyle name="Table  - Style6 3" xfId="6120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2 3" xfId="6156"/>
    <cellStyle name="Total 2 2 4" xfId="5973"/>
    <cellStyle name="Total 2 3" xfId="4506"/>
    <cellStyle name="Total 2 4" xfId="4507"/>
    <cellStyle name="Total 2 5" xfId="4508"/>
    <cellStyle name="Total 2 6" xfId="4509"/>
    <cellStyle name="Total 2 6 2" xfId="6157"/>
    <cellStyle name="Total 2 6 3" xfId="5974"/>
    <cellStyle name="Total 3" xfId="750"/>
    <cellStyle name="Total 3 2" xfId="4510"/>
    <cellStyle name="Total 3 2 2" xfId="6158"/>
    <cellStyle name="Total 3 2 3" xfId="5975"/>
    <cellStyle name="Total 4" xfId="4511"/>
    <cellStyle name="Total 4 2" xfId="6159"/>
    <cellStyle name="Total 4 3" xfId="5976"/>
    <cellStyle name="Total 5" xfId="4512"/>
    <cellStyle name="Total 5 2" xfId="6160"/>
    <cellStyle name="Total 5 3" xfId="5977"/>
    <cellStyle name="Total 6" xfId="4513"/>
    <cellStyle name="Total 6 2" xfId="6161"/>
    <cellStyle name="Total 6 3" xfId="5923"/>
    <cellStyle name="TotCol - Style5" xfId="751"/>
    <cellStyle name="TotCol - Style7" xfId="752"/>
    <cellStyle name="TotRow - Style4" xfId="753"/>
    <cellStyle name="TotRow - Style4 2" xfId="5937"/>
    <cellStyle name="TotRow - Style4 3" xfId="6119"/>
    <cellStyle name="TotRow - Style8" xfId="754"/>
    <cellStyle name="TotRow - Style8 2" xfId="5936"/>
    <cellStyle name="TotRow - Style8 3" xfId="6118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 2 2" xfId="5980"/>
    <cellStyle name="เครื่องหมายจุลภาค 10 3" xfId="5979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 6 2" xfId="5981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2 2" xfId="5983"/>
    <cellStyle name="เครื่องหมายจุลภาค 13 3" xfId="4671"/>
    <cellStyle name="เครื่องหมายจุลภาค 13 3 2" xfId="5984"/>
    <cellStyle name="เครื่องหมายจุลภาค 13 4" xfId="5982"/>
    <cellStyle name="เครื่องหมายจุลภาค 14" xfId="4672"/>
    <cellStyle name="เครื่องหมายจุลภาค 14 2" xfId="5985"/>
    <cellStyle name="เครื่องหมายจุลภาค 15" xfId="4673"/>
    <cellStyle name="เครื่องหมายจุลภาค 15 2" xfId="4674"/>
    <cellStyle name="เครื่องหมายจุลภาค 15 2 2" xfId="5987"/>
    <cellStyle name="เครื่องหมายจุลภาค 15 3" xfId="5986"/>
    <cellStyle name="เครื่องหมายจุลภาค 16" xfId="4675"/>
    <cellStyle name="เครื่องหมายจุลภาค 16 2" xfId="5988"/>
    <cellStyle name="เครื่องหมายจุลภาค 17" xfId="4676"/>
    <cellStyle name="เครื่องหมายจุลภาค 17 2" xfId="5989"/>
    <cellStyle name="เครื่องหมายจุลภาค 18" xfId="4677"/>
    <cellStyle name="เครื่องหมายจุลภาค 18 2" xfId="4678"/>
    <cellStyle name="เครื่องหมายจุลภาค 18 2 2" xfId="5991"/>
    <cellStyle name="เครื่องหมายจุลภาค 18 3" xfId="5990"/>
    <cellStyle name="เครื่องหมายจุลภาค 19" xfId="4679"/>
    <cellStyle name="เครื่องหมายจุลภาค 19 2" xfId="5992"/>
    <cellStyle name="เครื่องหมายจุลภาค 2" xfId="4680"/>
    <cellStyle name="เครื่องหมายจุลภาค 2 10" xfId="4681"/>
    <cellStyle name="เครื่องหมายจุลภาค 2 10 2" xfId="5993"/>
    <cellStyle name="เครื่องหมายจุลภาค 2 11" xfId="4682"/>
    <cellStyle name="เครื่องหมายจุลภาค 2 11 2" xfId="5994"/>
    <cellStyle name="เครื่องหมายจุลภาค 2 12" xfId="4683"/>
    <cellStyle name="เครื่องหมายจุลภาค 2 12 2" xfId="5995"/>
    <cellStyle name="เครื่องหมายจุลภาค 2 13" xfId="4684"/>
    <cellStyle name="เครื่องหมายจุลภาค 2 13 2" xfId="5996"/>
    <cellStyle name="เครื่องหมายจุลภาค 2 14" xfId="4685"/>
    <cellStyle name="เครื่องหมายจุลภาค 2 14 2" xfId="5997"/>
    <cellStyle name="เครื่องหมายจุลภาค 2 15" xfId="4686"/>
    <cellStyle name="เครื่องหมายจุลภาค 2 15 2" xfId="5998"/>
    <cellStyle name="เครื่องหมายจุลภาค 2 16" xfId="4687"/>
    <cellStyle name="เครื่องหมายจุลภาค 2 16 2" xfId="5999"/>
    <cellStyle name="เครื่องหมายจุลภาค 2 17" xfId="4688"/>
    <cellStyle name="เครื่องหมายจุลภาค 2 17 2" xfId="6000"/>
    <cellStyle name="เครื่องหมายจุลภาค 2 18" xfId="4689"/>
    <cellStyle name="เครื่องหมายจุลภาค 2 18 2" xfId="6001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2 3" xfId="6003"/>
    <cellStyle name="เครื่องหมายจุลภาค 2 2 3" xfId="4693"/>
    <cellStyle name="เครื่องหมายจุลภาค 2 2 3 2" xfId="6004"/>
    <cellStyle name="เครื่องหมายจุลภาค 2 2 4" xfId="6002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3 2" xfId="6005"/>
    <cellStyle name="เครื่องหมายจุลภาค 2 4" xfId="4696"/>
    <cellStyle name="เครื่องหมายจุลภาค 2 4 2" xfId="6006"/>
    <cellStyle name="เครื่องหมายจุลภาค 2 5" xfId="4697"/>
    <cellStyle name="เครื่องหมายจุลภาค 2 5 2" xfId="6007"/>
    <cellStyle name="เครื่องหมายจุลภาค 2 6" xfId="4698"/>
    <cellStyle name="เครื่องหมายจุลภาค 2 6 2" xfId="6008"/>
    <cellStyle name="เครื่องหมายจุลภาค 2 7" xfId="4699"/>
    <cellStyle name="เครื่องหมายจุลภาค 2 7 2" xfId="6009"/>
    <cellStyle name="เครื่องหมายจุลภาค 2 8" xfId="4700"/>
    <cellStyle name="เครื่องหมายจุลภาค 2 8 2" xfId="6010"/>
    <cellStyle name="เครื่องหมายจุลภาค 2 9" xfId="4701"/>
    <cellStyle name="เครื่องหมายจุลภาค 2 9 2" xfId="601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1 2" xfId="6012"/>
    <cellStyle name="เครื่องหมายจุลภาค 22" xfId="4705"/>
    <cellStyle name="เครื่องหมายจุลภาค 22 2" xfId="6013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2 2 2" xfId="6017"/>
    <cellStyle name="เครื่องหมายจุลภาค 3 2 2 3" xfId="6016"/>
    <cellStyle name="เครื่องหมายจุลภาค 3 2 3" xfId="4710"/>
    <cellStyle name="เครื่องหมายจุลภาค 3 2 3 2" xfId="6018"/>
    <cellStyle name="เครื่องหมายจุลภาค 3 2 4" xfId="4711"/>
    <cellStyle name="เครื่องหมายจุลภาค 3 2 4 2" xfId="6019"/>
    <cellStyle name="เครื่องหมายจุลภาค 3 2 5" xfId="6015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3 2" xfId="6020"/>
    <cellStyle name="เครื่องหมายจุลภาค 3 4" xfId="4714"/>
    <cellStyle name="เครื่องหมายจุลภาค 3 4 2" xfId="6021"/>
    <cellStyle name="เครื่องหมายจุลภาค 3 5" xfId="4715"/>
    <cellStyle name="เครื่องหมายจุลภาค 3 5 2" xfId="6022"/>
    <cellStyle name="เครื่องหมายจุลภาค 3 6" xfId="4716"/>
    <cellStyle name="เครื่องหมายจุลภาค 3 6 2" xfId="6023"/>
    <cellStyle name="เครื่องหมายจุลภาค 3 7" xfId="6014"/>
    <cellStyle name="เครื่องหมายจุลภาค 3 8" xfId="6162"/>
    <cellStyle name="เครื่องหมายจุลภาค 3 9" xfId="5924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2 2" xfId="6026"/>
    <cellStyle name="เครื่องหมายจุลภาค 4 2 3" xfId="4721"/>
    <cellStyle name="เครื่องหมายจุลภาค 4 2 3 2" xfId="6027"/>
    <cellStyle name="เครื่องหมายจุลภาค 4 2 4" xfId="4722"/>
    <cellStyle name="เครื่องหมายจุลภาค 4 2 4 2" xfId="6028"/>
    <cellStyle name="เครื่องหมายจุลภาค 4 2 5" xfId="4723"/>
    <cellStyle name="เครื่องหมายจุลภาค 4 2 5 2" xfId="6029"/>
    <cellStyle name="เครื่องหมายจุลภาค 4 2 6" xfId="4724"/>
    <cellStyle name="เครื่องหมายจุลภาค 4 2 6 2" xfId="6030"/>
    <cellStyle name="เครื่องหมายจุลภาค 4 2 7" xfId="4725"/>
    <cellStyle name="เครื่องหมายจุลภาค 4 2 7 2" xfId="6031"/>
    <cellStyle name="เครื่องหมายจุลภาค 4 2 8" xfId="6025"/>
    <cellStyle name="เครื่องหมายจุลภาค 4 3" xfId="4726"/>
    <cellStyle name="เครื่องหมายจุลภาค 4 3 2" xfId="6032"/>
    <cellStyle name="เครื่องหมายจุลภาค 4 4" xfId="4727"/>
    <cellStyle name="เครื่องหมายจุลภาค 4 4 2" xfId="6033"/>
    <cellStyle name="เครื่องหมายจุลภาค 4 5" xfId="4728"/>
    <cellStyle name="เครื่องหมายจุลภาค 4 5 2" xfId="6034"/>
    <cellStyle name="เครื่องหมายจุลภาค 4 6" xfId="4729"/>
    <cellStyle name="เครื่องหมายจุลภาค 4 6 2" xfId="6035"/>
    <cellStyle name="เครื่องหมายจุลภาค 4 7" xfId="6024"/>
    <cellStyle name="เครื่องหมายจุลภาค 5" xfId="4730"/>
    <cellStyle name="เครื่องหมายจุลภาค 5 2" xfId="4731"/>
    <cellStyle name="เครื่องหมายจุลภาค 5 2 2" xfId="6036"/>
    <cellStyle name="เครื่องหมายจุลภาค 6" xfId="4732"/>
    <cellStyle name="เครื่องหมายจุลภาค 6 2" xfId="6037"/>
    <cellStyle name="เครื่องหมายจุลภาค 7" xfId="4733"/>
    <cellStyle name="เครื่องหมายจุลภาค 7 2" xfId="4734"/>
    <cellStyle name="เครื่องหมายจุลภาค 7 2 2" xfId="6039"/>
    <cellStyle name="เครื่องหมายจุลภาค 7 3" xfId="6038"/>
    <cellStyle name="เครื่องหมายจุลภาค 8" xfId="4735"/>
    <cellStyle name="เครื่องหมายจุลภาค 8 2" xfId="4736"/>
    <cellStyle name="เครื่องหมายจุลภาค 8 2 2" xfId="6041"/>
    <cellStyle name="เครื่องหมายจุลภาค 8 3" xfId="6040"/>
    <cellStyle name="เครื่องหมายจุลภาค 9" xfId="4737"/>
    <cellStyle name="เครื่องหมายจุลภาค 9 2" xfId="4738"/>
    <cellStyle name="เครื่องหมายจุลภาค 9 2 2" xfId="6043"/>
    <cellStyle name="เครื่องหมายจุลภาค 9 3" xfId="6042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เปอร์เซ็นต์ 10" xfId="4838"/>
    <cellStyle name="เปอร์เซ็นต์ 10 2" xfId="4839"/>
    <cellStyle name="เปอร์เซ็นต์ 11" xfId="4840"/>
    <cellStyle name="เปอร์เซ็นต์ 11 2" xfId="4841"/>
    <cellStyle name="เปอร์เซ็นต์ 2" xfId="4842"/>
    <cellStyle name="เปอร์เซ็นต์ 2 2" xfId="4843"/>
    <cellStyle name="เปอร์เซ็นต์ 2 2 2" xfId="4844"/>
    <cellStyle name="เปอร์เซ็นต์ 2 2 2 2" xfId="4845"/>
    <cellStyle name="เปอร์เซ็นต์ 2 3" xfId="4846"/>
    <cellStyle name="เปอร์เซ็นต์ 2 4" xfId="4847"/>
    <cellStyle name="เปอร์เซ็นต์ 2 5" xfId="4848"/>
    <cellStyle name="เปอร์เซ็นต์ 3" xfId="4849"/>
    <cellStyle name="เปอร์เซ็นต์ 4" xfId="4850"/>
    <cellStyle name="เปอร์เซ็นต์ 5" xfId="4851"/>
    <cellStyle name="เปอร์เซ็นต์ 6" xfId="4852"/>
    <cellStyle name="เปอร์เซ็นต์ 7" xfId="4853"/>
    <cellStyle name="เปอร์เซ็นต์ 8" xfId="4854"/>
    <cellStyle name="เปอร์เซ็นต์ 9" xfId="4855"/>
    <cellStyle name="ผลรวม" xfId="4856"/>
    <cellStyle name="ผลรวม 2" xfId="6163"/>
    <cellStyle name="ผลรวม 3" xfId="6167"/>
    <cellStyle name="ฤ?ธถ [0]_95" xfId="4857"/>
    <cellStyle name="ฤ?ธถ_95" xfId="4858"/>
    <cellStyle name="ฤธถ [0]_95" xfId="4859"/>
    <cellStyle name="ฤธถ_95" xfId="4860"/>
    <cellStyle name="ล๋ศญ [0]_95" xfId="4861"/>
    <cellStyle name="ล๋ศญ_95" xfId="4862"/>
    <cellStyle name="ลักษณะ 1" xfId="4863"/>
    <cellStyle name="ลักษณะ 2" xfId="4864"/>
    <cellStyle name="วฅมุ_4ฟ๙ฝวภ๛" xfId="4865"/>
    <cellStyle name="วงเล็บ" xfId="4866"/>
    <cellStyle name="ส่วนที่ถูกเน้น2" xfId="4867"/>
    <cellStyle name="เส้นขอบขวา" xfId="4869"/>
    <cellStyle name="หมายเหตุ" xfId="4871"/>
    <cellStyle name="หมายเหตุ 2" xfId="4872"/>
    <cellStyle name="หมายเหตุ 3" xfId="6165"/>
    <cellStyle name="หมายเหตุ 4" xfId="6169"/>
    <cellStyle name="หัวเรื่อง 1" xfId="4873"/>
    <cellStyle name="หัวเรื่อง 2" xfId="4874"/>
    <cellStyle name="쉼표_MapleSEA_RoyaltyReport_Sep2005_Sample1" xfId="4877"/>
    <cellStyle name="콤마 [0]_BP매입매출명세서" xfId="4878"/>
    <cellStyle name="콤마_BP매입매출명세서" xfId="4879"/>
    <cellStyle name="통화 [0]_1" xfId="773"/>
    <cellStyle name="통화_BP매입매출명세서" xfId="4880"/>
    <cellStyle name="표준_DEC99" xfId="4881"/>
    <cellStyle name="一般_0006(1)" xfId="4882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3"/>
    <cellStyle name="桁区切り [0.00]_AUG98" xfId="779"/>
    <cellStyle name="桁区切り_eve" xfId="4884"/>
    <cellStyle name="標準_AR562売上出来高確認表印刷_帳票レイアウト" xfId="4885"/>
    <cellStyle name="爼ﾗ靉ﾁ篦ｧﾋﾅﾒﾂﾁﾔｵﾔ" xfId="4886"/>
    <cellStyle name="貨幣 [0]_2002CAP" xfId="4887"/>
    <cellStyle name="貨幣[0]_LC (2)" xfId="4888"/>
    <cellStyle name="貨幣_2002CAP" xfId="4889"/>
    <cellStyle name="通貨 [0.00]_eve" xfId="780"/>
    <cellStyle name="㕃" xfId="781"/>
    <cellStyle name="㕃 2" xfId="4890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ADJ - RATE"/>
      <sheetName val="Graph Ratio - Fin Analysis"/>
      <sheetName val="Trial Balance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110"/>
  <sheetViews>
    <sheetView view="pageBreakPreview" topLeftCell="A16" zoomScale="80" zoomScaleNormal="94" zoomScaleSheetLayoutView="80" workbookViewId="0">
      <selection activeCell="S39" sqref="S39"/>
    </sheetView>
  </sheetViews>
  <sheetFormatPr defaultColWidth="35.44140625" defaultRowHeight="13.8"/>
  <cols>
    <col min="1" max="1" width="3.6640625" style="117" customWidth="1"/>
    <col min="2" max="2" width="2.44140625" style="117" customWidth="1"/>
    <col min="3" max="3" width="58" style="117" customWidth="1"/>
    <col min="4" max="4" width="6.88671875" style="123" customWidth="1"/>
    <col min="5" max="5" width="1.6640625" style="117" customWidth="1"/>
    <col min="6" max="6" width="13.6640625" style="117" customWidth="1"/>
    <col min="7" max="7" width="1.6640625" style="117" customWidth="1"/>
    <col min="8" max="8" width="13.6640625" style="117" customWidth="1"/>
    <col min="9" max="9" width="1.6640625" style="117" customWidth="1"/>
    <col min="10" max="10" width="13.6640625" style="117" customWidth="1"/>
    <col min="11" max="11" width="1.6640625" style="117" customWidth="1"/>
    <col min="12" max="12" width="13.6640625" style="129" customWidth="1"/>
    <col min="13" max="13" width="9.88671875" style="117" bestFit="1" customWidth="1"/>
    <col min="14" max="14" width="0.44140625" style="117" customWidth="1"/>
    <col min="15" max="15" width="9.88671875" style="117" bestFit="1" customWidth="1"/>
    <col min="16" max="16" width="0.44140625" style="117" customWidth="1"/>
    <col min="17" max="17" width="9.88671875" style="117" bestFit="1" customWidth="1"/>
    <col min="18" max="18" width="0.44140625" style="117" customWidth="1"/>
    <col min="19" max="19" width="9.88671875" style="117" bestFit="1" customWidth="1"/>
    <col min="20" max="20" width="0.44140625" style="117" customWidth="1"/>
    <col min="21" max="21" width="23.109375" style="117" customWidth="1"/>
    <col min="22" max="22" width="19.44140625" style="117" customWidth="1"/>
    <col min="23" max="23" width="0.44140625" style="117" customWidth="1"/>
    <col min="24" max="24" width="23.6640625" style="117" customWidth="1"/>
    <col min="25" max="25" width="0.44140625" style="117" customWidth="1"/>
    <col min="26" max="26" width="23.109375" style="117" customWidth="1"/>
    <col min="27" max="27" width="0.44140625" style="117" customWidth="1"/>
    <col min="28" max="28" width="17.109375" style="117" customWidth="1"/>
    <col min="29" max="29" width="0.44140625" style="117" customWidth="1"/>
    <col min="30" max="30" width="13.6640625" style="117" bestFit="1" customWidth="1"/>
    <col min="31" max="31" width="0.44140625" style="117" customWidth="1"/>
    <col min="32" max="32" width="13.6640625" style="117" bestFit="1" customWidth="1"/>
    <col min="33" max="16384" width="35.44140625" style="117"/>
  </cols>
  <sheetData>
    <row r="1" spans="1:32" ht="20.100000000000001" customHeight="1">
      <c r="A1" s="130" t="s">
        <v>17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2"/>
    </row>
    <row r="2" spans="1:32" ht="20.100000000000001" customHeight="1">
      <c r="A2" s="130" t="s">
        <v>42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32" ht="20.100000000000001" customHeight="1">
      <c r="A3" s="130" t="s">
        <v>190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32" ht="20.100000000000001" customHeight="1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</row>
    <row r="5" spans="1:32" ht="20.100000000000001" customHeight="1">
      <c r="A5" s="130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2"/>
    </row>
    <row r="6" spans="1:32" ht="20.100000000000001" customHeight="1">
      <c r="F6" s="280" t="s">
        <v>49</v>
      </c>
      <c r="G6" s="280"/>
      <c r="H6" s="280"/>
      <c r="I6" s="280"/>
      <c r="J6" s="280"/>
      <c r="K6" s="280"/>
      <c r="L6" s="280"/>
    </row>
    <row r="7" spans="1:32" ht="20.100000000000001" customHeight="1">
      <c r="E7" s="99"/>
      <c r="F7" s="282" t="s">
        <v>41</v>
      </c>
      <c r="G7" s="282"/>
      <c r="H7" s="282"/>
      <c r="I7" s="133"/>
      <c r="J7" s="283" t="s">
        <v>125</v>
      </c>
      <c r="K7" s="283"/>
      <c r="L7" s="283"/>
    </row>
    <row r="8" spans="1:32" ht="20.100000000000001" customHeight="1">
      <c r="D8" s="117"/>
      <c r="E8" s="99"/>
      <c r="F8" s="234" t="s">
        <v>191</v>
      </c>
      <c r="G8" s="99"/>
      <c r="H8" s="134" t="s">
        <v>58</v>
      </c>
      <c r="J8" s="234" t="s">
        <v>191</v>
      </c>
      <c r="K8" s="99"/>
      <c r="L8" s="134" t="s">
        <v>58</v>
      </c>
    </row>
    <row r="9" spans="1:32" ht="20.100000000000001" customHeight="1">
      <c r="D9" s="117"/>
      <c r="E9" s="99"/>
      <c r="F9" s="135" t="s">
        <v>192</v>
      </c>
      <c r="G9" s="123"/>
      <c r="H9" s="234" t="s">
        <v>157</v>
      </c>
      <c r="I9" s="136"/>
      <c r="J9" s="135" t="s">
        <v>192</v>
      </c>
      <c r="K9" s="123"/>
      <c r="L9" s="234" t="s">
        <v>157</v>
      </c>
    </row>
    <row r="10" spans="1:32" ht="20.100000000000001" customHeight="1">
      <c r="E10" s="99"/>
      <c r="F10" s="99" t="s">
        <v>59</v>
      </c>
      <c r="G10" s="99"/>
      <c r="H10" s="134" t="s">
        <v>122</v>
      </c>
      <c r="J10" s="99" t="s">
        <v>59</v>
      </c>
      <c r="K10" s="99"/>
      <c r="L10" s="134" t="s">
        <v>122</v>
      </c>
    </row>
    <row r="11" spans="1:32" ht="20.100000000000001" customHeight="1">
      <c r="D11" s="102" t="s">
        <v>33</v>
      </c>
      <c r="E11" s="99"/>
      <c r="F11" s="137" t="s">
        <v>60</v>
      </c>
      <c r="G11" s="99"/>
      <c r="H11" s="138"/>
      <c r="J11" s="137" t="s">
        <v>60</v>
      </c>
      <c r="K11" s="99"/>
      <c r="L11" s="138"/>
    </row>
    <row r="12" spans="1:32" ht="20.100000000000001" customHeight="1">
      <c r="A12" s="139" t="s">
        <v>18</v>
      </c>
      <c r="B12" s="122"/>
      <c r="C12" s="122"/>
      <c r="E12" s="111"/>
      <c r="F12" s="111"/>
      <c r="G12" s="111"/>
      <c r="I12" s="111"/>
      <c r="J12" s="111"/>
      <c r="K12" s="111"/>
    </row>
    <row r="13" spans="1:32" ht="20.100000000000001" customHeight="1">
      <c r="A13" s="125" t="s">
        <v>10</v>
      </c>
      <c r="C13" s="111"/>
      <c r="D13" s="140">
        <v>8</v>
      </c>
      <c r="E13" s="141"/>
      <c r="F13" s="142">
        <v>5116</v>
      </c>
      <c r="G13" s="141"/>
      <c r="H13" s="144">
        <v>1251</v>
      </c>
      <c r="I13" s="111"/>
      <c r="J13" s="144">
        <v>5087</v>
      </c>
      <c r="K13" s="111"/>
      <c r="L13" s="144">
        <v>1220</v>
      </c>
      <c r="V13" s="145"/>
      <c r="X13" s="145"/>
      <c r="Z13" s="145"/>
      <c r="AB13" s="145"/>
      <c r="AD13" s="145"/>
      <c r="AF13" s="145"/>
    </row>
    <row r="14" spans="1:32" ht="20.100000000000001" customHeight="1">
      <c r="A14" s="125" t="s">
        <v>15</v>
      </c>
      <c r="C14" s="111"/>
      <c r="D14" s="230" t="s">
        <v>171</v>
      </c>
      <c r="E14" s="141"/>
      <c r="F14" s="142">
        <v>11743</v>
      </c>
      <c r="G14" s="141"/>
      <c r="H14" s="144">
        <v>734</v>
      </c>
      <c r="I14" s="111"/>
      <c r="J14" s="144">
        <v>11743</v>
      </c>
      <c r="K14" s="111"/>
      <c r="L14" s="95">
        <v>734</v>
      </c>
      <c r="V14" s="145"/>
      <c r="X14" s="145"/>
      <c r="Z14" s="145"/>
      <c r="AB14" s="145"/>
      <c r="AD14" s="145"/>
      <c r="AF14" s="145"/>
    </row>
    <row r="15" spans="1:32" ht="20.100000000000001" customHeight="1">
      <c r="A15" s="125" t="s">
        <v>169</v>
      </c>
      <c r="C15" s="111"/>
      <c r="D15" s="230">
        <v>10</v>
      </c>
      <c r="E15" s="141"/>
      <c r="F15" s="144">
        <v>12757</v>
      </c>
      <c r="G15" s="141"/>
      <c r="H15" s="146" t="s">
        <v>209</v>
      </c>
      <c r="I15" s="111"/>
      <c r="J15" s="144">
        <v>12757</v>
      </c>
      <c r="K15" s="111"/>
      <c r="L15" s="146" t="s">
        <v>209</v>
      </c>
      <c r="V15" s="145"/>
      <c r="X15" s="145"/>
      <c r="Z15" s="145"/>
      <c r="AB15" s="145"/>
      <c r="AD15" s="145"/>
      <c r="AF15" s="145"/>
    </row>
    <row r="16" spans="1:32" s="131" customFormat="1" ht="20.100000000000001" customHeight="1">
      <c r="A16" s="71" t="s">
        <v>127</v>
      </c>
      <c r="D16" s="140">
        <v>11</v>
      </c>
      <c r="E16" s="141"/>
      <c r="F16" s="20">
        <v>5026</v>
      </c>
      <c r="G16" s="141"/>
      <c r="H16" s="146">
        <v>5026</v>
      </c>
      <c r="I16" s="111"/>
      <c r="J16" s="146">
        <v>5026</v>
      </c>
      <c r="K16" s="111"/>
      <c r="L16" s="146">
        <v>5026</v>
      </c>
      <c r="V16" s="147"/>
      <c r="X16" s="147"/>
      <c r="Z16" s="147"/>
      <c r="AB16" s="147"/>
      <c r="AD16" s="147"/>
      <c r="AF16" s="147"/>
    </row>
    <row r="17" spans="1:32" ht="20.100000000000001" customHeight="1">
      <c r="A17" s="125" t="s">
        <v>61</v>
      </c>
      <c r="D17" s="140"/>
      <c r="E17" s="141"/>
      <c r="F17" s="142"/>
      <c r="G17" s="141"/>
      <c r="H17" s="146"/>
      <c r="I17" s="111"/>
      <c r="J17" s="146"/>
      <c r="K17" s="111"/>
      <c r="L17" s="146"/>
      <c r="V17" s="145"/>
      <c r="X17" s="145"/>
      <c r="Z17" s="145"/>
      <c r="AB17" s="145"/>
      <c r="AD17" s="145"/>
      <c r="AF17" s="145"/>
    </row>
    <row r="18" spans="1:32" ht="20.100000000000001" customHeight="1">
      <c r="A18" s="148" t="s">
        <v>62</v>
      </c>
      <c r="D18" s="140">
        <v>7</v>
      </c>
      <c r="E18" s="141"/>
      <c r="F18" s="222" t="s">
        <v>209</v>
      </c>
      <c r="G18" s="141"/>
      <c r="H18" s="222" t="s">
        <v>209</v>
      </c>
      <c r="I18" s="111"/>
      <c r="J18" s="146" t="s">
        <v>209</v>
      </c>
      <c r="K18" s="111"/>
      <c r="L18" s="222" t="s">
        <v>209</v>
      </c>
      <c r="V18" s="145"/>
      <c r="X18" s="145"/>
      <c r="Z18" s="145"/>
      <c r="AB18" s="145"/>
      <c r="AD18" s="145"/>
      <c r="AF18" s="145"/>
    </row>
    <row r="19" spans="1:32" ht="20.100000000000001" customHeight="1">
      <c r="A19" s="148" t="s">
        <v>128</v>
      </c>
      <c r="B19" s="149"/>
      <c r="D19" s="140">
        <v>13</v>
      </c>
      <c r="E19" s="141"/>
      <c r="F19" s="222" t="s">
        <v>209</v>
      </c>
      <c r="G19" s="113"/>
      <c r="H19" s="222" t="s">
        <v>209</v>
      </c>
      <c r="I19" s="111"/>
      <c r="J19" s="146" t="s">
        <v>209</v>
      </c>
      <c r="K19" s="115"/>
      <c r="L19" s="222" t="s">
        <v>209</v>
      </c>
      <c r="V19" s="145"/>
      <c r="X19" s="145"/>
      <c r="Z19" s="145"/>
      <c r="AB19" s="145"/>
      <c r="AD19" s="145"/>
      <c r="AF19" s="145"/>
    </row>
    <row r="20" spans="1:32" ht="20.100000000000001" customHeight="1">
      <c r="A20" s="148" t="s">
        <v>201</v>
      </c>
      <c r="B20" s="149"/>
      <c r="D20" s="140"/>
      <c r="E20" s="141"/>
      <c r="F20" s="146">
        <v>458</v>
      </c>
      <c r="G20" s="113"/>
      <c r="H20" s="222" t="s">
        <v>209</v>
      </c>
      <c r="I20" s="111"/>
      <c r="J20" s="146">
        <v>458</v>
      </c>
      <c r="K20" s="115"/>
      <c r="L20" s="222" t="s">
        <v>209</v>
      </c>
      <c r="V20" s="145"/>
      <c r="X20" s="145"/>
      <c r="Z20" s="145"/>
      <c r="AB20" s="145"/>
      <c r="AD20" s="145"/>
      <c r="AF20" s="145"/>
    </row>
    <row r="21" spans="1:32" ht="20.100000000000001" customHeight="1">
      <c r="A21" s="125" t="s">
        <v>3</v>
      </c>
      <c r="C21" s="111"/>
      <c r="D21" s="140">
        <v>12</v>
      </c>
      <c r="E21" s="141"/>
      <c r="F21" s="142">
        <v>4159</v>
      </c>
      <c r="G21" s="141"/>
      <c r="H21" s="144">
        <v>4049</v>
      </c>
      <c r="I21" s="111"/>
      <c r="J21" s="144">
        <v>3811</v>
      </c>
      <c r="K21" s="111"/>
      <c r="L21" s="96">
        <v>3701</v>
      </c>
      <c r="V21" s="145"/>
      <c r="X21" s="145"/>
      <c r="Z21" s="145"/>
      <c r="AB21" s="145"/>
      <c r="AD21" s="145"/>
      <c r="AF21" s="145"/>
    </row>
    <row r="22" spans="1:32" ht="20.100000000000001" customHeight="1">
      <c r="A22" s="139" t="s">
        <v>4</v>
      </c>
      <c r="B22" s="111"/>
      <c r="C22" s="111"/>
      <c r="D22" s="140"/>
      <c r="E22" s="141"/>
      <c r="F22" s="150">
        <f>SUM(F13:F21)</f>
        <v>39259</v>
      </c>
      <c r="G22" s="141"/>
      <c r="H22" s="151">
        <f>SUM(H13:H21)</f>
        <v>11060</v>
      </c>
      <c r="I22" s="141">
        <f>SUM(I13:I21)</f>
        <v>0</v>
      </c>
      <c r="J22" s="151">
        <f>SUM(J13:J21)</f>
        <v>38882</v>
      </c>
      <c r="K22" s="141">
        <f>SUM(K13:K21)</f>
        <v>0</v>
      </c>
      <c r="L22" s="151">
        <f>SUM(L13:L21)</f>
        <v>10681</v>
      </c>
      <c r="V22" s="145"/>
      <c r="X22" s="145"/>
      <c r="Z22" s="145"/>
      <c r="AB22" s="145"/>
      <c r="AD22" s="145"/>
      <c r="AF22" s="145"/>
    </row>
    <row r="23" spans="1:32" ht="20.100000000000001" customHeight="1">
      <c r="A23" s="130"/>
      <c r="B23" s="111"/>
      <c r="C23" s="111"/>
      <c r="D23" s="140"/>
      <c r="E23" s="141"/>
      <c r="F23" s="142"/>
      <c r="G23" s="141"/>
      <c r="H23" s="142"/>
      <c r="I23" s="141"/>
      <c r="J23" s="152"/>
      <c r="K23" s="141"/>
      <c r="L23" s="152"/>
      <c r="V23" s="145"/>
      <c r="X23" s="145"/>
      <c r="Z23" s="145"/>
      <c r="AB23" s="145"/>
      <c r="AD23" s="145"/>
      <c r="AF23" s="145"/>
    </row>
    <row r="24" spans="1:32" ht="20.100000000000001" customHeight="1">
      <c r="A24" s="139" t="s">
        <v>11</v>
      </c>
      <c r="B24" s="111"/>
      <c r="C24" s="111"/>
      <c r="D24" s="140"/>
      <c r="E24" s="141"/>
      <c r="F24" s="141"/>
      <c r="G24" s="141"/>
      <c r="H24" s="153"/>
      <c r="I24" s="111"/>
      <c r="J24" s="141"/>
      <c r="K24" s="141"/>
      <c r="L24" s="152"/>
      <c r="V24" s="145"/>
      <c r="X24" s="145"/>
      <c r="Z24" s="145"/>
      <c r="AB24" s="145"/>
      <c r="AD24" s="145"/>
      <c r="AF24" s="145"/>
    </row>
    <row r="25" spans="1:32" ht="20.100000000000001" customHeight="1">
      <c r="A25" s="125" t="s">
        <v>123</v>
      </c>
      <c r="B25" s="149"/>
      <c r="D25" s="140">
        <v>11</v>
      </c>
      <c r="E25" s="141"/>
      <c r="F25" s="20" t="s">
        <v>209</v>
      </c>
      <c r="G25" s="141"/>
      <c r="H25" s="157" t="s">
        <v>209</v>
      </c>
      <c r="I25" s="111"/>
      <c r="J25" s="250" t="s">
        <v>209</v>
      </c>
      <c r="K25" s="141"/>
      <c r="L25" s="157" t="s">
        <v>209</v>
      </c>
      <c r="V25" s="145"/>
      <c r="X25" s="145"/>
      <c r="Z25" s="145"/>
      <c r="AB25" s="145"/>
      <c r="AD25" s="145"/>
      <c r="AF25" s="145"/>
    </row>
    <row r="26" spans="1:32" ht="20.100000000000001" customHeight="1">
      <c r="A26" s="125" t="s">
        <v>63</v>
      </c>
      <c r="B26" s="111"/>
      <c r="D26" s="140"/>
      <c r="E26" s="141"/>
      <c r="F26" s="238"/>
      <c r="G26" s="141"/>
      <c r="H26" s="237"/>
      <c r="I26" s="111"/>
      <c r="J26" s="251"/>
      <c r="K26" s="141"/>
      <c r="L26" s="154"/>
      <c r="V26" s="145"/>
      <c r="X26" s="145"/>
      <c r="Z26" s="145"/>
      <c r="AB26" s="145"/>
      <c r="AD26" s="145"/>
      <c r="AF26" s="145"/>
    </row>
    <row r="27" spans="1:32" ht="20.100000000000001" customHeight="1">
      <c r="A27" s="148" t="s">
        <v>62</v>
      </c>
      <c r="D27" s="140">
        <v>7</v>
      </c>
      <c r="E27" s="141"/>
      <c r="F27" s="20" t="s">
        <v>209</v>
      </c>
      <c r="G27" s="141"/>
      <c r="H27" s="157" t="s">
        <v>209</v>
      </c>
      <c r="I27" s="111"/>
      <c r="J27" s="250" t="s">
        <v>209</v>
      </c>
      <c r="K27" s="142"/>
      <c r="L27" s="157" t="s">
        <v>209</v>
      </c>
      <c r="V27" s="145"/>
      <c r="X27" s="145"/>
      <c r="Z27" s="145"/>
      <c r="AB27" s="145"/>
      <c r="AD27" s="145"/>
      <c r="AF27" s="145"/>
    </row>
    <row r="28" spans="1:32" ht="20.100000000000001" customHeight="1">
      <c r="A28" s="148" t="s">
        <v>128</v>
      </c>
      <c r="B28" s="149"/>
      <c r="D28" s="140">
        <v>13</v>
      </c>
      <c r="E28" s="141"/>
      <c r="F28" s="20" t="s">
        <v>209</v>
      </c>
      <c r="G28" s="113"/>
      <c r="H28" s="157" t="s">
        <v>209</v>
      </c>
      <c r="I28" s="111"/>
      <c r="J28" s="279" t="s">
        <v>209</v>
      </c>
      <c r="K28" s="115"/>
      <c r="L28" s="157" t="s">
        <v>209</v>
      </c>
      <c r="V28" s="145"/>
      <c r="X28" s="145"/>
      <c r="Z28" s="145"/>
      <c r="AB28" s="145"/>
      <c r="AD28" s="145"/>
      <c r="AF28" s="145"/>
    </row>
    <row r="29" spans="1:32" ht="20.100000000000001" customHeight="1">
      <c r="A29" s="125" t="s">
        <v>84</v>
      </c>
      <c r="B29" s="111"/>
      <c r="D29" s="140">
        <v>14</v>
      </c>
      <c r="E29" s="141"/>
      <c r="F29" s="20" t="s">
        <v>209</v>
      </c>
      <c r="G29" s="141"/>
      <c r="H29" s="157" t="s">
        <v>209</v>
      </c>
      <c r="I29" s="111"/>
      <c r="J29" s="279" t="s">
        <v>209</v>
      </c>
      <c r="K29" s="141"/>
      <c r="L29" s="157" t="s">
        <v>209</v>
      </c>
      <c r="V29" s="145"/>
      <c r="X29" s="145"/>
      <c r="Z29" s="145"/>
      <c r="AB29" s="145"/>
      <c r="AD29" s="145"/>
      <c r="AF29" s="145"/>
    </row>
    <row r="30" spans="1:32" ht="20.100000000000001" customHeight="1">
      <c r="A30" s="125" t="s">
        <v>189</v>
      </c>
      <c r="B30" s="111"/>
      <c r="D30" s="140">
        <v>17</v>
      </c>
      <c r="E30" s="141"/>
      <c r="F30" s="20" t="s">
        <v>209</v>
      </c>
      <c r="G30" s="141"/>
      <c r="H30" s="239">
        <v>1486</v>
      </c>
      <c r="I30" s="111"/>
      <c r="J30" s="279" t="s">
        <v>209</v>
      </c>
      <c r="K30" s="141"/>
      <c r="L30" s="155">
        <v>1486</v>
      </c>
      <c r="V30" s="145"/>
      <c r="X30" s="145"/>
      <c r="Z30" s="145"/>
      <c r="AB30" s="145"/>
      <c r="AD30" s="145"/>
      <c r="AF30" s="145"/>
    </row>
    <row r="31" spans="1:32" ht="20.100000000000001" customHeight="1">
      <c r="A31" s="125" t="s">
        <v>111</v>
      </c>
      <c r="B31" s="111"/>
      <c r="D31" s="140">
        <v>15</v>
      </c>
      <c r="E31" s="141"/>
      <c r="F31" s="239" t="s">
        <v>209</v>
      </c>
      <c r="G31" s="113"/>
      <c r="H31" s="157" t="s">
        <v>209</v>
      </c>
      <c r="I31" s="145"/>
      <c r="J31" s="279" t="s">
        <v>209</v>
      </c>
      <c r="K31" s="156"/>
      <c r="L31" s="157" t="s">
        <v>209</v>
      </c>
      <c r="V31" s="145"/>
      <c r="X31" s="145"/>
      <c r="Z31" s="145"/>
      <c r="AB31" s="145"/>
      <c r="AD31" s="145"/>
      <c r="AF31" s="145"/>
    </row>
    <row r="32" spans="1:32" ht="20.100000000000001" customHeight="1">
      <c r="A32" s="125" t="s">
        <v>188</v>
      </c>
      <c r="B32" s="111"/>
      <c r="D32" s="140"/>
      <c r="E32" s="141"/>
      <c r="F32" s="142">
        <v>211</v>
      </c>
      <c r="G32" s="142"/>
      <c r="H32" s="142">
        <v>201</v>
      </c>
      <c r="I32" s="142"/>
      <c r="J32" s="238">
        <v>211</v>
      </c>
      <c r="K32" s="142"/>
      <c r="L32" s="20">
        <v>201</v>
      </c>
      <c r="V32" s="145"/>
      <c r="X32" s="145"/>
      <c r="Z32" s="145"/>
      <c r="AB32" s="145"/>
      <c r="AD32" s="145"/>
      <c r="AF32" s="145"/>
    </row>
    <row r="33" spans="1:32" ht="20.100000000000001" customHeight="1">
      <c r="A33" s="125" t="s">
        <v>202</v>
      </c>
      <c r="B33" s="111"/>
      <c r="D33" s="140">
        <v>16</v>
      </c>
      <c r="E33" s="141"/>
      <c r="F33" s="142">
        <v>2487</v>
      </c>
      <c r="G33" s="142"/>
      <c r="H33" s="20" t="s">
        <v>209</v>
      </c>
      <c r="I33" s="142"/>
      <c r="J33" s="238">
        <v>2487</v>
      </c>
      <c r="K33" s="142"/>
      <c r="L33" s="20" t="s">
        <v>209</v>
      </c>
      <c r="V33" s="145"/>
      <c r="X33" s="145"/>
      <c r="Z33" s="145"/>
      <c r="AB33" s="145"/>
      <c r="AD33" s="145"/>
      <c r="AF33" s="145"/>
    </row>
    <row r="34" spans="1:32" ht="20.100000000000001" customHeight="1">
      <c r="A34" s="125" t="s">
        <v>85</v>
      </c>
      <c r="B34" s="111"/>
      <c r="D34" s="140"/>
      <c r="E34" s="141"/>
      <c r="F34" s="142">
        <v>270</v>
      </c>
      <c r="G34" s="142"/>
      <c r="H34" s="142">
        <v>77</v>
      </c>
      <c r="I34" s="142"/>
      <c r="J34" s="238">
        <v>270</v>
      </c>
      <c r="K34" s="142"/>
      <c r="L34" s="142">
        <v>77</v>
      </c>
      <c r="V34" s="145"/>
      <c r="X34" s="145"/>
      <c r="Z34" s="145"/>
      <c r="AB34" s="145"/>
      <c r="AD34" s="145"/>
      <c r="AF34" s="145"/>
    </row>
    <row r="35" spans="1:32" ht="20.100000000000001" customHeight="1">
      <c r="A35" s="125" t="s">
        <v>168</v>
      </c>
      <c r="B35" s="111"/>
      <c r="D35" s="140">
        <v>17</v>
      </c>
      <c r="E35" s="141"/>
      <c r="F35" s="142">
        <v>1270</v>
      </c>
      <c r="G35" s="142"/>
      <c r="H35" s="20" t="s">
        <v>209</v>
      </c>
      <c r="I35" s="142"/>
      <c r="J35" s="279">
        <v>1270</v>
      </c>
      <c r="K35" s="142"/>
      <c r="L35" s="20" t="s">
        <v>209</v>
      </c>
      <c r="V35" s="145"/>
      <c r="X35" s="145"/>
      <c r="Z35" s="145"/>
      <c r="AB35" s="145"/>
      <c r="AD35" s="145"/>
      <c r="AF35" s="145"/>
    </row>
    <row r="36" spans="1:32" ht="20.100000000000001" customHeight="1">
      <c r="A36" s="125" t="s">
        <v>9</v>
      </c>
      <c r="B36" s="111"/>
      <c r="D36" s="158"/>
      <c r="E36" s="141"/>
      <c r="F36" s="238"/>
      <c r="G36" s="141"/>
      <c r="H36" s="238"/>
      <c r="I36" s="111"/>
      <c r="J36" s="238"/>
      <c r="K36" s="141"/>
      <c r="L36" s="128"/>
      <c r="V36" s="145"/>
      <c r="X36" s="145"/>
      <c r="Z36" s="145"/>
      <c r="AB36" s="145"/>
      <c r="AD36" s="145"/>
      <c r="AF36" s="145"/>
    </row>
    <row r="37" spans="1:32" ht="20.100000000000001" customHeight="1">
      <c r="A37" s="159" t="s">
        <v>124</v>
      </c>
      <c r="B37" s="149"/>
      <c r="D37" s="140">
        <v>7</v>
      </c>
      <c r="E37" s="141"/>
      <c r="F37" s="142">
        <v>3186</v>
      </c>
      <c r="G37" s="142"/>
      <c r="H37" s="142">
        <v>2989</v>
      </c>
      <c r="I37" s="142"/>
      <c r="J37" s="15">
        <v>3186</v>
      </c>
      <c r="K37" s="142"/>
      <c r="L37" s="142">
        <v>2989</v>
      </c>
      <c r="V37" s="145"/>
      <c r="X37" s="145"/>
      <c r="Z37" s="145"/>
      <c r="AB37" s="145"/>
      <c r="AD37" s="145"/>
      <c r="AF37" s="145"/>
    </row>
    <row r="38" spans="1:32" ht="20.100000000000001" customHeight="1">
      <c r="A38" s="159" t="s">
        <v>83</v>
      </c>
      <c r="D38" s="140"/>
      <c r="E38" s="141"/>
      <c r="F38" s="160">
        <v>1017</v>
      </c>
      <c r="G38" s="142"/>
      <c r="H38" s="160">
        <v>785</v>
      </c>
      <c r="I38" s="142"/>
      <c r="J38" s="118">
        <v>1017</v>
      </c>
      <c r="K38" s="142"/>
      <c r="L38" s="142">
        <v>785</v>
      </c>
      <c r="V38" s="145"/>
      <c r="X38" s="145"/>
      <c r="Z38" s="145"/>
      <c r="AB38" s="145"/>
      <c r="AD38" s="145"/>
      <c r="AF38" s="145"/>
    </row>
    <row r="39" spans="1:32" ht="20.100000000000001" customHeight="1">
      <c r="A39" s="139" t="s">
        <v>112</v>
      </c>
      <c r="B39" s="111"/>
      <c r="C39" s="111"/>
      <c r="D39" s="140"/>
      <c r="E39" s="141"/>
      <c r="F39" s="161">
        <f>SUM(F25:F38)</f>
        <v>8441</v>
      </c>
      <c r="G39" s="141"/>
      <c r="H39" s="161">
        <f>SUM(H25:H38)</f>
        <v>5538</v>
      </c>
      <c r="I39" s="141"/>
      <c r="J39" s="151">
        <f>SUM(J25:J38)</f>
        <v>8441</v>
      </c>
      <c r="K39" s="141"/>
      <c r="L39" s="151">
        <f>SUM(L25:L38)</f>
        <v>5538</v>
      </c>
      <c r="V39" s="145"/>
      <c r="X39" s="145"/>
      <c r="Z39" s="145"/>
      <c r="AB39" s="145"/>
      <c r="AD39" s="145"/>
      <c r="AF39" s="145"/>
    </row>
    <row r="40" spans="1:32" ht="7.5" customHeight="1">
      <c r="A40" s="130"/>
      <c r="B40" s="111"/>
      <c r="C40" s="111"/>
      <c r="D40" s="140"/>
      <c r="E40" s="141"/>
      <c r="F40" s="141"/>
      <c r="G40" s="141"/>
      <c r="H40" s="153"/>
      <c r="I40" s="141"/>
      <c r="J40" s="141"/>
      <c r="K40" s="141"/>
      <c r="L40" s="152"/>
      <c r="V40" s="145"/>
      <c r="X40" s="145"/>
      <c r="Z40" s="145"/>
      <c r="AB40" s="145"/>
      <c r="AD40" s="145"/>
      <c r="AF40" s="145"/>
    </row>
    <row r="41" spans="1:32" ht="20.100000000000001" customHeight="1" thickBot="1">
      <c r="A41" s="139" t="s">
        <v>108</v>
      </c>
      <c r="B41" s="149"/>
      <c r="C41" s="115"/>
      <c r="D41" s="140"/>
      <c r="E41" s="141"/>
      <c r="F41" s="162">
        <f t="shared" ref="F41:L41" si="0">SUM(F22,F39)</f>
        <v>47700</v>
      </c>
      <c r="G41" s="141">
        <f t="shared" si="0"/>
        <v>0</v>
      </c>
      <c r="H41" s="162">
        <f t="shared" si="0"/>
        <v>16598</v>
      </c>
      <c r="I41" s="141">
        <f t="shared" si="0"/>
        <v>0</v>
      </c>
      <c r="J41" s="162">
        <f t="shared" si="0"/>
        <v>47323</v>
      </c>
      <c r="K41" s="141">
        <f t="shared" si="0"/>
        <v>0</v>
      </c>
      <c r="L41" s="162">
        <f t="shared" si="0"/>
        <v>16219</v>
      </c>
    </row>
    <row r="42" spans="1:32" ht="20.100000000000001" customHeight="1" thickTop="1">
      <c r="A42" s="130"/>
      <c r="B42" s="149"/>
      <c r="C42" s="115"/>
      <c r="D42" s="140"/>
      <c r="E42" s="141"/>
      <c r="F42" s="152"/>
      <c r="G42" s="141"/>
      <c r="H42" s="152"/>
      <c r="I42" s="141"/>
      <c r="J42" s="152"/>
      <c r="K42" s="141"/>
      <c r="L42" s="152"/>
    </row>
    <row r="43" spans="1:32" ht="20.100000000000001" customHeight="1">
      <c r="A43" s="130"/>
      <c r="B43" s="149"/>
      <c r="C43" s="115"/>
      <c r="E43" s="141"/>
      <c r="F43" s="152"/>
      <c r="G43" s="141"/>
      <c r="H43" s="152"/>
      <c r="I43" s="141"/>
      <c r="J43" s="152"/>
      <c r="K43" s="141"/>
      <c r="L43" s="152"/>
    </row>
    <row r="44" spans="1:32" ht="20.100000000000001" customHeight="1">
      <c r="A44" s="130"/>
      <c r="B44" s="149"/>
      <c r="C44" s="115"/>
      <c r="E44" s="141"/>
      <c r="F44" s="152"/>
      <c r="G44" s="141"/>
      <c r="H44" s="152"/>
      <c r="I44" s="141"/>
      <c r="J44" s="152"/>
      <c r="K44" s="141"/>
      <c r="L44" s="152"/>
    </row>
    <row r="45" spans="1:32" ht="20.100000000000001" customHeight="1">
      <c r="A45" s="130"/>
      <c r="B45" s="149"/>
      <c r="C45" s="115"/>
      <c r="E45" s="141"/>
      <c r="F45" s="152"/>
      <c r="G45" s="141"/>
      <c r="H45" s="152"/>
      <c r="I45" s="141"/>
      <c r="J45" s="152"/>
      <c r="K45" s="141"/>
      <c r="L45" s="152"/>
    </row>
    <row r="46" spans="1:32" ht="20.100000000000001" customHeight="1">
      <c r="A46" s="130"/>
      <c r="B46" s="149"/>
      <c r="C46" s="115"/>
      <c r="E46" s="141"/>
      <c r="F46" s="152"/>
      <c r="G46" s="141"/>
      <c r="H46" s="152"/>
      <c r="I46" s="141"/>
      <c r="J46" s="152"/>
      <c r="K46" s="141"/>
      <c r="L46" s="152"/>
    </row>
    <row r="47" spans="1:32" ht="20.100000000000001" customHeight="1">
      <c r="A47" s="111"/>
      <c r="B47" s="111"/>
      <c r="C47" s="111"/>
      <c r="E47" s="111"/>
      <c r="F47" s="111"/>
      <c r="G47" s="111"/>
      <c r="I47" s="111"/>
      <c r="J47" s="111"/>
      <c r="K47" s="111"/>
    </row>
    <row r="48" spans="1:32" ht="20.100000000000001" customHeight="1">
      <c r="A48" s="100"/>
      <c r="B48" s="111"/>
      <c r="C48" s="163" t="s">
        <v>81</v>
      </c>
      <c r="E48" s="111"/>
      <c r="F48" s="163" t="s">
        <v>81</v>
      </c>
      <c r="G48" s="111"/>
      <c r="I48" s="111"/>
      <c r="J48" s="111"/>
      <c r="K48" s="111"/>
    </row>
    <row r="49" spans="1:12" ht="20.100000000000001" customHeight="1">
      <c r="A49" s="100"/>
      <c r="B49" s="111"/>
      <c r="C49" s="163"/>
      <c r="E49" s="111"/>
      <c r="F49" s="111"/>
      <c r="G49" s="111"/>
      <c r="I49" s="111"/>
      <c r="J49" s="111"/>
      <c r="K49" s="111"/>
    </row>
    <row r="50" spans="1:12" ht="20.100000000000001" customHeight="1">
      <c r="A50" s="100"/>
      <c r="B50" s="111"/>
      <c r="C50" s="163"/>
      <c r="E50" s="111"/>
      <c r="F50" s="111"/>
      <c r="G50" s="111"/>
      <c r="I50" s="111"/>
      <c r="J50" s="111"/>
      <c r="K50" s="111"/>
    </row>
    <row r="51" spans="1:12" ht="20.100000000000001" customHeight="1">
      <c r="A51" s="100"/>
      <c r="B51" s="111"/>
      <c r="C51" s="163"/>
      <c r="E51" s="111"/>
      <c r="F51" s="111"/>
      <c r="G51" s="111"/>
      <c r="I51" s="111"/>
      <c r="J51" s="111"/>
      <c r="K51" s="111"/>
    </row>
    <row r="52" spans="1:12" ht="20.100000000000001" customHeight="1">
      <c r="A52" s="100"/>
      <c r="B52" s="111"/>
      <c r="C52" s="163"/>
      <c r="E52" s="111"/>
      <c r="F52" s="111"/>
      <c r="G52" s="111"/>
      <c r="I52" s="111"/>
      <c r="J52" s="111"/>
      <c r="K52" s="111"/>
    </row>
    <row r="53" spans="1:12" ht="20.100000000000001" customHeight="1">
      <c r="A53" s="129"/>
      <c r="B53" s="111"/>
      <c r="C53" s="111"/>
      <c r="E53" s="111"/>
      <c r="F53" s="111"/>
      <c r="G53" s="111"/>
      <c r="I53" s="111"/>
      <c r="J53" s="111"/>
      <c r="K53" s="111"/>
    </row>
    <row r="54" spans="1:12" ht="20.100000000000001" customHeight="1">
      <c r="A54" s="130" t="s">
        <v>17</v>
      </c>
      <c r="B54" s="164"/>
      <c r="C54" s="164"/>
      <c r="D54" s="164"/>
      <c r="E54" s="164"/>
      <c r="F54" s="164"/>
      <c r="G54" s="164"/>
      <c r="H54" s="131"/>
      <c r="I54" s="164"/>
      <c r="J54" s="164"/>
      <c r="K54" s="164"/>
      <c r="L54" s="132"/>
    </row>
    <row r="55" spans="1:12" ht="20.100000000000001" customHeight="1">
      <c r="A55" s="130" t="s">
        <v>79</v>
      </c>
      <c r="B55" s="164"/>
      <c r="C55" s="164"/>
      <c r="D55" s="164"/>
      <c r="E55" s="164"/>
      <c r="F55" s="164"/>
      <c r="G55" s="164"/>
      <c r="H55" s="131"/>
      <c r="I55" s="164"/>
      <c r="J55" s="164"/>
      <c r="K55" s="164"/>
      <c r="L55" s="132"/>
    </row>
    <row r="56" spans="1:12" ht="20.100000000000001" customHeight="1">
      <c r="A56" s="130" t="str">
        <f>A3</f>
        <v>AS AT JUNE 30, 2020</v>
      </c>
      <c r="B56" s="164"/>
      <c r="C56" s="164"/>
      <c r="D56" s="164"/>
      <c r="E56" s="164"/>
      <c r="F56" s="164"/>
      <c r="G56" s="164"/>
      <c r="H56" s="131"/>
      <c r="I56" s="164"/>
      <c r="J56" s="164"/>
      <c r="K56" s="164"/>
      <c r="L56" s="132"/>
    </row>
    <row r="57" spans="1:12" ht="20.100000000000001" customHeight="1">
      <c r="A57" s="130"/>
      <c r="B57" s="164"/>
      <c r="C57" s="164"/>
      <c r="D57" s="164"/>
      <c r="E57" s="164"/>
      <c r="F57" s="164"/>
      <c r="G57" s="164"/>
      <c r="H57" s="131"/>
      <c r="I57" s="164"/>
      <c r="J57" s="164"/>
      <c r="K57" s="164"/>
      <c r="L57" s="132"/>
    </row>
    <row r="58" spans="1:12" ht="20.100000000000001" customHeight="1">
      <c r="A58" s="165" t="s">
        <v>43</v>
      </c>
      <c r="B58" s="164"/>
      <c r="C58" s="164"/>
      <c r="D58" s="164"/>
      <c r="E58" s="164"/>
      <c r="F58" s="164"/>
      <c r="G58" s="164"/>
      <c r="H58" s="131"/>
      <c r="I58" s="164"/>
      <c r="J58" s="164"/>
      <c r="K58" s="164"/>
      <c r="L58" s="132"/>
    </row>
    <row r="59" spans="1:12" ht="20.100000000000001" customHeight="1">
      <c r="A59" s="111"/>
      <c r="B59" s="111"/>
      <c r="C59" s="111"/>
      <c r="E59" s="164"/>
      <c r="F59" s="280" t="s">
        <v>49</v>
      </c>
      <c r="G59" s="280"/>
      <c r="H59" s="280"/>
      <c r="I59" s="280"/>
      <c r="J59" s="280"/>
      <c r="K59" s="280"/>
      <c r="L59" s="280"/>
    </row>
    <row r="60" spans="1:12" ht="20.100000000000001" customHeight="1">
      <c r="A60" s="111"/>
      <c r="B60" s="111"/>
      <c r="C60" s="111"/>
      <c r="E60" s="115"/>
      <c r="F60" s="281" t="s">
        <v>41</v>
      </c>
      <c r="G60" s="281"/>
      <c r="H60" s="281"/>
      <c r="I60" s="101"/>
      <c r="J60" s="281" t="s">
        <v>125</v>
      </c>
      <c r="K60" s="281"/>
      <c r="L60" s="281"/>
    </row>
    <row r="61" spans="1:12" ht="20.100000000000001" customHeight="1">
      <c r="A61" s="111"/>
      <c r="B61" s="111"/>
      <c r="C61" s="111"/>
      <c r="D61" s="117"/>
      <c r="E61" s="99"/>
      <c r="F61" s="226" t="str">
        <f>F8</f>
        <v>June</v>
      </c>
      <c r="G61" s="99"/>
      <c r="H61" s="234" t="str">
        <f>H8</f>
        <v xml:space="preserve">December </v>
      </c>
      <c r="J61" s="234" t="str">
        <f>J8</f>
        <v>June</v>
      </c>
      <c r="K61" s="99"/>
      <c r="L61" s="234" t="str">
        <f>L8</f>
        <v xml:space="preserve">December </v>
      </c>
    </row>
    <row r="62" spans="1:12" ht="20.100000000000001" customHeight="1">
      <c r="A62" s="111"/>
      <c r="B62" s="111"/>
      <c r="C62" s="111"/>
      <c r="D62" s="117"/>
      <c r="E62" s="99"/>
      <c r="F62" s="135" t="str">
        <f>F9</f>
        <v>30, 2020</v>
      </c>
      <c r="G62" s="123"/>
      <c r="H62" s="135" t="str">
        <f>H9</f>
        <v>31, 2019</v>
      </c>
      <c r="I62" s="136"/>
      <c r="J62" s="135" t="str">
        <f>J9</f>
        <v>30, 2020</v>
      </c>
      <c r="K62" s="123"/>
      <c r="L62" s="135" t="str">
        <f>L9</f>
        <v>31, 2019</v>
      </c>
    </row>
    <row r="63" spans="1:12" ht="20.100000000000001" customHeight="1">
      <c r="E63" s="99"/>
      <c r="F63" s="99" t="s">
        <v>59</v>
      </c>
      <c r="G63" s="99"/>
      <c r="H63" s="134" t="s">
        <v>122</v>
      </c>
      <c r="J63" s="99" t="s">
        <v>59</v>
      </c>
      <c r="K63" s="99"/>
      <c r="L63" s="134" t="s">
        <v>122</v>
      </c>
    </row>
    <row r="64" spans="1:12" ht="20.100000000000001" customHeight="1">
      <c r="D64" s="102" t="s">
        <v>33</v>
      </c>
      <c r="E64" s="99"/>
      <c r="F64" s="137" t="s">
        <v>60</v>
      </c>
      <c r="G64" s="99"/>
      <c r="H64" s="138"/>
      <c r="J64" s="137" t="s">
        <v>60</v>
      </c>
      <c r="K64" s="99"/>
      <c r="L64" s="138"/>
    </row>
    <row r="65" spans="1:32" ht="20.100000000000001" customHeight="1">
      <c r="A65" s="139" t="s">
        <v>0</v>
      </c>
      <c r="B65" s="111"/>
      <c r="C65" s="111"/>
      <c r="E65" s="111"/>
      <c r="F65" s="111"/>
      <c r="G65" s="111"/>
      <c r="I65" s="111"/>
      <c r="J65" s="111"/>
      <c r="K65" s="111"/>
    </row>
    <row r="66" spans="1:32" ht="20.100000000000001" customHeight="1">
      <c r="A66" s="117" t="s">
        <v>19</v>
      </c>
      <c r="C66" s="111"/>
      <c r="D66" s="140" t="s">
        <v>203</v>
      </c>
      <c r="E66" s="167"/>
      <c r="F66" s="142">
        <v>30199</v>
      </c>
      <c r="G66" s="167"/>
      <c r="H66" s="142">
        <v>21657</v>
      </c>
      <c r="I66" s="111"/>
      <c r="J66" s="142">
        <v>29635</v>
      </c>
      <c r="K66" s="167"/>
      <c r="L66" s="128">
        <v>21063</v>
      </c>
    </row>
    <row r="67" spans="1:32" ht="20.100000000000001" customHeight="1">
      <c r="A67" s="117" t="s">
        <v>170</v>
      </c>
      <c r="C67" s="111"/>
      <c r="D67" s="140"/>
      <c r="E67" s="167"/>
      <c r="F67" s="142">
        <v>760</v>
      </c>
      <c r="G67" s="167"/>
      <c r="H67" s="20" t="s">
        <v>209</v>
      </c>
      <c r="I67" s="111"/>
      <c r="J67" s="142">
        <v>760</v>
      </c>
      <c r="K67" s="167"/>
      <c r="L67" s="20" t="s">
        <v>209</v>
      </c>
    </row>
    <row r="68" spans="1:32" ht="20.100000000000001" customHeight="1">
      <c r="A68" s="117" t="s">
        <v>147</v>
      </c>
      <c r="D68" s="158">
        <v>11</v>
      </c>
      <c r="E68" s="141"/>
      <c r="F68" s="142">
        <v>11763</v>
      </c>
      <c r="G68" s="141"/>
      <c r="H68" s="142">
        <v>11763</v>
      </c>
      <c r="I68" s="111"/>
      <c r="J68" s="142">
        <v>11763</v>
      </c>
      <c r="K68" s="141"/>
      <c r="L68" s="166">
        <v>11763</v>
      </c>
      <c r="V68" s="145"/>
      <c r="X68" s="145"/>
      <c r="Z68" s="145"/>
      <c r="AB68" s="145"/>
      <c r="AD68" s="145"/>
      <c r="AF68" s="145"/>
    </row>
    <row r="69" spans="1:32" ht="20.100000000000001" customHeight="1">
      <c r="A69" s="117" t="s">
        <v>204</v>
      </c>
      <c r="D69" s="158">
        <v>16</v>
      </c>
      <c r="E69" s="141"/>
      <c r="F69" s="142">
        <v>2703</v>
      </c>
      <c r="G69" s="141"/>
      <c r="H69" s="20" t="s">
        <v>209</v>
      </c>
      <c r="I69" s="111"/>
      <c r="J69" s="142">
        <v>2703</v>
      </c>
      <c r="K69" s="141"/>
      <c r="L69" s="276" t="s">
        <v>209</v>
      </c>
      <c r="V69" s="145"/>
      <c r="X69" s="145"/>
      <c r="Z69" s="145"/>
      <c r="AB69" s="145"/>
      <c r="AD69" s="145"/>
      <c r="AF69" s="145"/>
    </row>
    <row r="70" spans="1:32" ht="20.100000000000001" customHeight="1">
      <c r="A70" s="117" t="s">
        <v>118</v>
      </c>
      <c r="D70" s="158"/>
      <c r="E70" s="141"/>
      <c r="F70" s="142"/>
      <c r="G70" s="141"/>
      <c r="H70" s="142"/>
      <c r="I70" s="111"/>
      <c r="J70" s="142"/>
      <c r="K70" s="141"/>
      <c r="L70" s="166"/>
      <c r="V70" s="145"/>
      <c r="X70" s="145"/>
      <c r="Z70" s="145"/>
      <c r="AB70" s="145"/>
      <c r="AD70" s="145"/>
      <c r="AF70" s="145"/>
    </row>
    <row r="71" spans="1:32" ht="20.100000000000001" customHeight="1">
      <c r="A71" s="117" t="s">
        <v>119</v>
      </c>
      <c r="D71" s="158">
        <v>7</v>
      </c>
      <c r="E71" s="141"/>
      <c r="F71" s="142">
        <v>2073</v>
      </c>
      <c r="G71" s="141"/>
      <c r="H71" s="142">
        <v>1983</v>
      </c>
      <c r="I71" s="111"/>
      <c r="J71" s="142">
        <v>2073</v>
      </c>
      <c r="K71" s="141"/>
      <c r="L71" s="166">
        <v>1983</v>
      </c>
      <c r="V71" s="145"/>
      <c r="X71" s="145"/>
      <c r="Z71" s="145"/>
      <c r="AB71" s="145"/>
      <c r="AD71" s="145"/>
      <c r="AF71" s="145"/>
    </row>
    <row r="72" spans="1:32" ht="20.100000000000001" customHeight="1">
      <c r="A72" s="117" t="s">
        <v>120</v>
      </c>
      <c r="D72" s="158">
        <v>19</v>
      </c>
      <c r="E72" s="141"/>
      <c r="F72" s="142">
        <v>2104</v>
      </c>
      <c r="G72" s="141"/>
      <c r="H72" s="142">
        <v>2012</v>
      </c>
      <c r="I72" s="111"/>
      <c r="J72" s="142">
        <v>2104</v>
      </c>
      <c r="K72" s="141"/>
      <c r="L72" s="166">
        <v>2012</v>
      </c>
      <c r="V72" s="145"/>
      <c r="X72" s="145"/>
      <c r="Z72" s="145"/>
      <c r="AB72" s="145"/>
      <c r="AD72" s="145"/>
      <c r="AF72" s="145"/>
    </row>
    <row r="73" spans="1:32" ht="20.100000000000001" customHeight="1">
      <c r="A73" s="100" t="s">
        <v>7</v>
      </c>
      <c r="B73" s="111"/>
      <c r="D73" s="140">
        <v>20</v>
      </c>
      <c r="E73" s="141"/>
      <c r="F73" s="142">
        <v>6141</v>
      </c>
      <c r="G73" s="141"/>
      <c r="H73" s="143">
        <v>5639</v>
      </c>
      <c r="I73" s="111"/>
      <c r="J73" s="142">
        <v>6141</v>
      </c>
      <c r="K73" s="141"/>
      <c r="L73" s="166">
        <v>5639</v>
      </c>
      <c r="V73" s="145"/>
      <c r="X73" s="145"/>
      <c r="Z73" s="145"/>
      <c r="AB73" s="145"/>
      <c r="AD73" s="145"/>
      <c r="AF73" s="145"/>
    </row>
    <row r="74" spans="1:32" ht="20.100000000000001" customHeight="1">
      <c r="A74" s="139" t="s">
        <v>113</v>
      </c>
      <c r="C74" s="111"/>
      <c r="D74" s="140"/>
      <c r="E74" s="141"/>
      <c r="F74" s="168">
        <f>SUM(F66:F73)</f>
        <v>55743</v>
      </c>
      <c r="G74" s="141"/>
      <c r="H74" s="168">
        <f>SUM(H66:H73)</f>
        <v>43054</v>
      </c>
      <c r="I74" s="141"/>
      <c r="J74" s="168">
        <f>SUM(J66:J73)</f>
        <v>55179</v>
      </c>
      <c r="K74" s="141">
        <f>SUM(K66:K73)</f>
        <v>0</v>
      </c>
      <c r="L74" s="168">
        <f>SUM(L66:L73)</f>
        <v>42460</v>
      </c>
      <c r="V74" s="145"/>
      <c r="X74" s="145"/>
      <c r="Z74" s="145"/>
      <c r="AB74" s="145"/>
      <c r="AD74" s="145"/>
      <c r="AF74" s="145"/>
    </row>
    <row r="75" spans="1:32" ht="20.100000000000001" customHeight="1">
      <c r="A75" s="165"/>
      <c r="C75" s="111"/>
      <c r="D75" s="140"/>
      <c r="E75" s="141"/>
      <c r="F75" s="152"/>
      <c r="G75" s="141"/>
      <c r="H75" s="152"/>
      <c r="I75" s="141"/>
      <c r="J75" s="152"/>
      <c r="K75" s="141"/>
      <c r="L75" s="152"/>
      <c r="V75" s="145"/>
      <c r="X75" s="145"/>
      <c r="Z75" s="145"/>
      <c r="AB75" s="145"/>
      <c r="AD75" s="145"/>
      <c r="AF75" s="145"/>
    </row>
    <row r="76" spans="1:32" ht="20.100000000000001" customHeight="1">
      <c r="A76" s="139" t="s">
        <v>6</v>
      </c>
      <c r="B76" s="111"/>
      <c r="C76" s="111"/>
      <c r="D76" s="140"/>
      <c r="E76" s="141"/>
      <c r="F76" s="141"/>
      <c r="G76" s="141"/>
      <c r="H76" s="153"/>
      <c r="I76" s="111"/>
      <c r="J76" s="141"/>
      <c r="K76" s="141"/>
      <c r="L76" s="152"/>
      <c r="V76" s="145"/>
      <c r="X76" s="145"/>
      <c r="Z76" s="145"/>
      <c r="AB76" s="145"/>
      <c r="AD76" s="145"/>
      <c r="AF76" s="145"/>
    </row>
    <row r="77" spans="1:32" ht="20.100000000000001" customHeight="1">
      <c r="A77" s="125" t="s">
        <v>121</v>
      </c>
      <c r="B77" s="111"/>
      <c r="C77" s="111"/>
      <c r="D77" s="140">
        <v>11</v>
      </c>
      <c r="E77" s="141"/>
      <c r="F77" s="20" t="s">
        <v>209</v>
      </c>
      <c r="G77" s="141"/>
      <c r="H77" s="20" t="s">
        <v>209</v>
      </c>
      <c r="I77" s="111"/>
      <c r="J77" s="236" t="s">
        <v>209</v>
      </c>
      <c r="K77" s="141"/>
      <c r="L77" s="20" t="s">
        <v>209</v>
      </c>
      <c r="V77" s="145"/>
      <c r="X77" s="145"/>
      <c r="Z77" s="145"/>
      <c r="AB77" s="145"/>
      <c r="AD77" s="145"/>
      <c r="AF77" s="145"/>
    </row>
    <row r="78" spans="1:32" ht="20.100000000000001" customHeight="1">
      <c r="A78" s="125" t="s">
        <v>205</v>
      </c>
      <c r="B78" s="111"/>
      <c r="C78" s="111"/>
      <c r="D78" s="140">
        <v>16</v>
      </c>
      <c r="E78" s="141"/>
      <c r="F78" s="20">
        <v>200</v>
      </c>
      <c r="G78" s="141"/>
      <c r="H78" s="20" t="s">
        <v>209</v>
      </c>
      <c r="I78" s="111"/>
      <c r="J78" s="20">
        <v>200</v>
      </c>
      <c r="K78" s="141"/>
      <c r="L78" s="20" t="s">
        <v>209</v>
      </c>
      <c r="V78" s="145"/>
      <c r="X78" s="145"/>
      <c r="Z78" s="145"/>
      <c r="AB78" s="145"/>
      <c r="AD78" s="145"/>
      <c r="AF78" s="145"/>
    </row>
    <row r="79" spans="1:32" ht="20.100000000000001" customHeight="1">
      <c r="A79" s="125" t="s">
        <v>20</v>
      </c>
      <c r="C79" s="111"/>
      <c r="D79" s="169">
        <v>21</v>
      </c>
      <c r="E79" s="170"/>
      <c r="F79" s="142">
        <v>422</v>
      </c>
      <c r="G79" s="170"/>
      <c r="H79" s="142">
        <v>68</v>
      </c>
      <c r="I79" s="19"/>
      <c r="J79" s="142">
        <v>422</v>
      </c>
      <c r="K79" s="170"/>
      <c r="L79" s="142">
        <v>68</v>
      </c>
      <c r="V79" s="145"/>
      <c r="X79" s="145"/>
      <c r="Z79" s="145"/>
      <c r="AB79" s="145"/>
      <c r="AD79" s="145"/>
      <c r="AF79" s="145"/>
    </row>
    <row r="80" spans="1:32" ht="20.100000000000001" customHeight="1">
      <c r="A80" s="125" t="s">
        <v>21</v>
      </c>
      <c r="C80" s="111"/>
      <c r="D80" s="169">
        <v>22</v>
      </c>
      <c r="E80" s="170"/>
      <c r="F80" s="160">
        <v>78</v>
      </c>
      <c r="G80" s="170"/>
      <c r="H80" s="160">
        <v>192</v>
      </c>
      <c r="I80" s="19"/>
      <c r="J80" s="160">
        <v>78</v>
      </c>
      <c r="K80" s="170"/>
      <c r="L80" s="160">
        <v>192</v>
      </c>
      <c r="V80" s="145"/>
      <c r="X80" s="145"/>
      <c r="Z80" s="145"/>
      <c r="AB80" s="145"/>
      <c r="AD80" s="145"/>
      <c r="AF80" s="145"/>
    </row>
    <row r="81" spans="1:32" ht="20.100000000000001" customHeight="1">
      <c r="A81" s="139" t="s">
        <v>115</v>
      </c>
      <c r="B81" s="125"/>
      <c r="C81" s="111"/>
      <c r="D81" s="140"/>
      <c r="E81" s="141"/>
      <c r="F81" s="161">
        <f>SUM(F77:F80)</f>
        <v>700</v>
      </c>
      <c r="G81" s="141"/>
      <c r="H81" s="161">
        <f>SUM(H77:H80)</f>
        <v>260</v>
      </c>
      <c r="I81" s="141"/>
      <c r="J81" s="161">
        <f>SUM(J77:J80)</f>
        <v>700</v>
      </c>
      <c r="K81" s="141">
        <f>SUM(K79:L80)</f>
        <v>260</v>
      </c>
      <c r="L81" s="161">
        <f>SUM(L77:L80)</f>
        <v>260</v>
      </c>
      <c r="V81" s="145"/>
      <c r="X81" s="145"/>
      <c r="Z81" s="145"/>
      <c r="AB81" s="145"/>
      <c r="AD81" s="145"/>
      <c r="AF81" s="145"/>
    </row>
    <row r="82" spans="1:32" ht="7.5" customHeight="1">
      <c r="A82" s="165"/>
      <c r="B82" s="125"/>
      <c r="C82" s="111"/>
      <c r="D82" s="140"/>
      <c r="E82" s="141"/>
      <c r="F82" s="152"/>
      <c r="G82" s="141"/>
      <c r="H82" s="152"/>
      <c r="I82" s="141"/>
      <c r="J82" s="152"/>
      <c r="K82" s="141"/>
      <c r="L82" s="152"/>
      <c r="V82" s="145"/>
      <c r="X82" s="145"/>
      <c r="Z82" s="145"/>
      <c r="AB82" s="145"/>
      <c r="AD82" s="145"/>
      <c r="AF82" s="145"/>
    </row>
    <row r="83" spans="1:32" ht="20.100000000000001" customHeight="1">
      <c r="A83" s="139" t="s">
        <v>114</v>
      </c>
      <c r="B83" s="125"/>
      <c r="C83" s="111"/>
      <c r="D83" s="140"/>
      <c r="E83" s="141"/>
      <c r="F83" s="161">
        <f>SUM(F74,F81)</f>
        <v>56443</v>
      </c>
      <c r="G83" s="141">
        <f>SUM(G74,G81)</f>
        <v>0</v>
      </c>
      <c r="H83" s="161">
        <f>SUM(H74,H81)</f>
        <v>43314</v>
      </c>
      <c r="I83" s="141"/>
      <c r="J83" s="161">
        <f>SUM(J74,J81)</f>
        <v>55879</v>
      </c>
      <c r="K83" s="141">
        <f>SUM(K74,K81)</f>
        <v>260</v>
      </c>
      <c r="L83" s="161">
        <f>SUM(L74,L81)</f>
        <v>42720</v>
      </c>
      <c r="V83" s="145"/>
      <c r="X83" s="145"/>
      <c r="Z83" s="145"/>
      <c r="AB83" s="145"/>
      <c r="AD83" s="145"/>
      <c r="AF83" s="145"/>
    </row>
    <row r="84" spans="1:32" ht="20.100000000000001" customHeight="1">
      <c r="A84" s="139"/>
      <c r="B84" s="125"/>
      <c r="C84" s="111"/>
      <c r="D84" s="140"/>
      <c r="E84" s="141"/>
      <c r="F84" s="152"/>
      <c r="G84" s="141"/>
      <c r="H84" s="152"/>
      <c r="I84" s="141"/>
      <c r="J84" s="152"/>
      <c r="K84" s="141"/>
      <c r="L84" s="152"/>
      <c r="V84" s="145"/>
      <c r="X84" s="145"/>
      <c r="Z84" s="145"/>
      <c r="AB84" s="145"/>
      <c r="AD84" s="145"/>
      <c r="AF84" s="145"/>
    </row>
    <row r="85" spans="1:32" ht="20.100000000000001" customHeight="1">
      <c r="A85" s="139" t="s">
        <v>8</v>
      </c>
      <c r="B85" s="111"/>
      <c r="C85" s="111"/>
      <c r="D85" s="140"/>
      <c r="E85" s="111"/>
      <c r="F85" s="171"/>
      <c r="G85" s="172"/>
      <c r="H85" s="173"/>
      <c r="I85" s="174"/>
      <c r="J85" s="171"/>
      <c r="K85" s="172"/>
      <c r="L85" s="175"/>
    </row>
    <row r="86" spans="1:32" ht="20.100000000000001" customHeight="1">
      <c r="A86" s="125" t="s">
        <v>78</v>
      </c>
      <c r="B86" s="125"/>
      <c r="C86" s="125"/>
      <c r="D86" s="140"/>
      <c r="E86" s="167"/>
      <c r="F86" s="167"/>
      <c r="G86" s="167"/>
      <c r="H86" s="176"/>
      <c r="I86" s="111"/>
      <c r="J86" s="141"/>
      <c r="K86" s="111"/>
    </row>
    <row r="87" spans="1:32" ht="20.100000000000001" customHeight="1" thickBot="1">
      <c r="A87" s="125" t="s">
        <v>162</v>
      </c>
      <c r="B87" s="125"/>
      <c r="C87" s="125"/>
      <c r="D87" s="140">
        <v>23</v>
      </c>
      <c r="E87" s="167"/>
      <c r="F87" s="119">
        <v>3532860</v>
      </c>
      <c r="G87" s="118"/>
      <c r="H87" s="119">
        <v>3532860</v>
      </c>
      <c r="I87" s="22"/>
      <c r="J87" s="119">
        <v>3532860</v>
      </c>
      <c r="K87" s="22"/>
      <c r="L87" s="119">
        <v>3532860</v>
      </c>
    </row>
    <row r="88" spans="1:32" ht="20.100000000000001" customHeight="1" thickTop="1">
      <c r="A88" s="125" t="s">
        <v>163</v>
      </c>
      <c r="B88" s="125"/>
      <c r="C88" s="125"/>
      <c r="D88" s="140"/>
      <c r="E88" s="167"/>
      <c r="F88" s="22"/>
      <c r="G88" s="118"/>
      <c r="H88" s="22"/>
      <c r="I88" s="22"/>
      <c r="J88" s="22"/>
      <c r="K88" s="22"/>
      <c r="L88" s="22"/>
    </row>
    <row r="89" spans="1:32" ht="20.100000000000001" customHeight="1">
      <c r="A89" s="125" t="s">
        <v>164</v>
      </c>
      <c r="B89" s="125"/>
      <c r="C89" s="125"/>
      <c r="D89" s="140">
        <v>23</v>
      </c>
      <c r="E89" s="141"/>
      <c r="F89" s="22">
        <f>+'SE_CON (E)'!G24</f>
        <v>3532859</v>
      </c>
      <c r="G89" s="118"/>
      <c r="H89" s="22">
        <f>+'SE_CON (E)'!G14</f>
        <v>1766430</v>
      </c>
      <c r="I89" s="22"/>
      <c r="J89" s="22">
        <f>+'SE_COM (E)'!G23</f>
        <v>3532859</v>
      </c>
      <c r="K89" s="22"/>
      <c r="L89" s="22">
        <f>+'SE_COM (E)'!G13</f>
        <v>1766430</v>
      </c>
      <c r="V89" s="145"/>
      <c r="X89" s="145"/>
      <c r="Z89" s="145"/>
      <c r="AB89" s="145"/>
      <c r="AD89" s="145"/>
      <c r="AF89" s="145"/>
    </row>
    <row r="90" spans="1:32" ht="20.100000000000001" customHeight="1">
      <c r="A90" s="125" t="s">
        <v>129</v>
      </c>
      <c r="B90" s="125"/>
      <c r="C90" s="125"/>
      <c r="D90" s="140"/>
      <c r="E90" s="141"/>
      <c r="F90" s="22">
        <f>+'SE_CON (E)'!I24</f>
        <v>-3104760</v>
      </c>
      <c r="G90" s="118"/>
      <c r="H90" s="22">
        <f>'SE_CON (E)'!I14</f>
        <v>-1373660</v>
      </c>
      <c r="I90" s="22"/>
      <c r="J90" s="22">
        <f>+'SE_COM (E)'!I23</f>
        <v>-3104760</v>
      </c>
      <c r="K90" s="118"/>
      <c r="L90" s="22">
        <f>'SE_COM (E)'!I13</f>
        <v>-1373660</v>
      </c>
      <c r="V90" s="145"/>
      <c r="X90" s="145"/>
      <c r="Z90" s="145"/>
      <c r="AB90" s="145"/>
      <c r="AD90" s="145"/>
      <c r="AF90" s="145"/>
    </row>
    <row r="91" spans="1:32" ht="20.100000000000001" customHeight="1">
      <c r="A91" s="125" t="s">
        <v>133</v>
      </c>
      <c r="B91" s="125"/>
      <c r="C91" s="125"/>
      <c r="D91" s="169"/>
      <c r="E91" s="141"/>
      <c r="F91" s="118">
        <f>+'SE_CON (E)'!K24</f>
        <v>-226</v>
      </c>
      <c r="G91" s="118"/>
      <c r="H91" s="118">
        <v>-226</v>
      </c>
      <c r="I91" s="22"/>
      <c r="J91" s="250" t="s">
        <v>209</v>
      </c>
      <c r="K91" s="252"/>
      <c r="L91" s="250" t="s">
        <v>209</v>
      </c>
      <c r="V91" s="145"/>
      <c r="X91" s="145"/>
      <c r="Z91" s="145"/>
      <c r="AB91" s="145"/>
      <c r="AD91" s="145"/>
      <c r="AF91" s="145"/>
    </row>
    <row r="92" spans="1:32" ht="20.100000000000001" customHeight="1">
      <c r="A92" s="277" t="s">
        <v>116</v>
      </c>
      <c r="B92" s="125"/>
      <c r="C92" s="125"/>
      <c r="D92" s="140"/>
      <c r="E92" s="141"/>
      <c r="F92" s="118"/>
      <c r="G92" s="118"/>
      <c r="H92" s="118"/>
      <c r="I92" s="22"/>
      <c r="J92" s="22"/>
      <c r="K92" s="118"/>
      <c r="L92" s="118"/>
      <c r="V92" s="145"/>
      <c r="X92" s="145"/>
      <c r="Z92" s="145"/>
      <c r="AB92" s="145"/>
      <c r="AD92" s="145"/>
      <c r="AF92" s="145"/>
    </row>
    <row r="93" spans="1:32" ht="20.100000000000001" customHeight="1">
      <c r="A93" s="125" t="s">
        <v>52</v>
      </c>
      <c r="B93" s="125"/>
      <c r="C93" s="125"/>
      <c r="D93" s="169"/>
      <c r="E93" s="170"/>
      <c r="F93" s="22">
        <f>+'SE_CON (E)'!M24</f>
        <v>11250</v>
      </c>
      <c r="G93" s="118"/>
      <c r="H93" s="22">
        <v>11250</v>
      </c>
      <c r="I93" s="22"/>
      <c r="J93" s="22">
        <f>+'SE_COM (E)'!K23</f>
        <v>11250</v>
      </c>
      <c r="K93" s="118"/>
      <c r="L93" s="22">
        <v>11250</v>
      </c>
      <c r="V93" s="145"/>
      <c r="X93" s="145"/>
      <c r="Z93" s="145"/>
      <c r="AB93" s="145"/>
      <c r="AD93" s="145"/>
      <c r="AF93" s="145"/>
    </row>
    <row r="94" spans="1:32" ht="20.100000000000001" customHeight="1">
      <c r="A94" s="125" t="s">
        <v>53</v>
      </c>
      <c r="B94" s="125"/>
      <c r="C94" s="125"/>
      <c r="D94" s="169"/>
      <c r="E94" s="170"/>
      <c r="F94" s="118">
        <f>+'SE_CON (E)'!O24</f>
        <v>-449871</v>
      </c>
      <c r="G94" s="118"/>
      <c r="H94" s="118">
        <f>'SE_CON (E)'!O14</f>
        <v>-432943</v>
      </c>
      <c r="I94" s="22"/>
      <c r="J94" s="22">
        <f>+'SE_COM (E)'!M23</f>
        <v>-448555</v>
      </c>
      <c r="K94" s="118"/>
      <c r="L94" s="118">
        <f>'SE_COM (E)'!M13</f>
        <v>-431344</v>
      </c>
      <c r="V94" s="145"/>
      <c r="X94" s="145"/>
      <c r="Z94" s="145"/>
      <c r="AB94" s="145"/>
      <c r="AD94" s="145"/>
      <c r="AF94" s="145"/>
    </row>
    <row r="95" spans="1:32" ht="20.100000000000001" customHeight="1">
      <c r="A95" s="125" t="s">
        <v>14</v>
      </c>
      <c r="B95" s="125"/>
      <c r="C95" s="125"/>
      <c r="D95" s="169"/>
      <c r="E95" s="170"/>
      <c r="F95" s="65">
        <f>+'SE_CON (E)'!U24</f>
        <v>2005</v>
      </c>
      <c r="G95" s="118"/>
      <c r="H95" s="65">
        <f>'SE_CON (E)'!U14</f>
        <v>2433</v>
      </c>
      <c r="I95" s="22"/>
      <c r="J95" s="55">
        <f>+'SE_COM (E)'!O23</f>
        <v>650</v>
      </c>
      <c r="K95" s="118"/>
      <c r="L95" s="55">
        <f>'SE_COM (E)'!O13</f>
        <v>823</v>
      </c>
      <c r="V95" s="145"/>
      <c r="X95" s="145"/>
      <c r="Z95" s="145"/>
      <c r="AB95" s="145"/>
      <c r="AD95" s="145"/>
      <c r="AF95" s="145"/>
    </row>
    <row r="96" spans="1:32" ht="20.100000000000001" customHeight="1">
      <c r="A96" s="139" t="s">
        <v>86</v>
      </c>
      <c r="B96" s="125"/>
      <c r="C96" s="125"/>
      <c r="D96" s="140"/>
      <c r="E96" s="141"/>
      <c r="F96" s="118">
        <f>SUM(F89:F95)</f>
        <v>-8743</v>
      </c>
      <c r="G96" s="118"/>
      <c r="H96" s="118">
        <f>SUM(H89:H95)</f>
        <v>-26716</v>
      </c>
      <c r="I96" s="118">
        <f>SUM(I89:I95)</f>
        <v>0</v>
      </c>
      <c r="J96" s="118">
        <f>SUM(J89:J95)</f>
        <v>-8556</v>
      </c>
      <c r="K96" s="118">
        <f>SUM(K89:K95)</f>
        <v>0</v>
      </c>
      <c r="L96" s="118">
        <f>SUM(L89:L95)</f>
        <v>-26501</v>
      </c>
      <c r="V96" s="145"/>
      <c r="X96" s="145"/>
      <c r="Z96" s="145"/>
      <c r="AB96" s="145"/>
      <c r="AD96" s="145"/>
      <c r="AF96" s="145"/>
    </row>
    <row r="97" spans="1:32" ht="20.100000000000001" customHeight="1">
      <c r="A97" s="125" t="s">
        <v>54</v>
      </c>
      <c r="B97" s="111"/>
      <c r="D97" s="140"/>
      <c r="E97" s="141"/>
      <c r="F97" s="253" t="s">
        <v>209</v>
      </c>
      <c r="G97" s="20"/>
      <c r="H97" s="253" t="s">
        <v>209</v>
      </c>
      <c r="I97" s="22"/>
      <c r="J97" s="253" t="s">
        <v>209</v>
      </c>
      <c r="K97" s="118"/>
      <c r="L97" s="253" t="s">
        <v>209</v>
      </c>
      <c r="V97" s="145"/>
      <c r="X97" s="145"/>
      <c r="Z97" s="145"/>
      <c r="AB97" s="145"/>
      <c r="AD97" s="145"/>
      <c r="AF97" s="145"/>
    </row>
    <row r="98" spans="1:32" ht="20.100000000000001" customHeight="1">
      <c r="A98" s="139" t="s">
        <v>154</v>
      </c>
      <c r="B98" s="111"/>
      <c r="C98" s="177"/>
      <c r="D98" s="140"/>
      <c r="E98" s="111"/>
      <c r="F98" s="178">
        <f>SUM(F96:F97)</f>
        <v>-8743</v>
      </c>
      <c r="G98" s="22"/>
      <c r="H98" s="178">
        <f>SUM(H96:H97)</f>
        <v>-26716</v>
      </c>
      <c r="I98" s="22">
        <f>SUM(I96:I97)</f>
        <v>0</v>
      </c>
      <c r="J98" s="108">
        <f>SUM(J96:J97)</f>
        <v>-8556</v>
      </c>
      <c r="K98" s="22">
        <f>SUM(K96:K97)</f>
        <v>0</v>
      </c>
      <c r="L98" s="108">
        <f>SUM(L96:L97)</f>
        <v>-26501</v>
      </c>
      <c r="V98" s="145"/>
      <c r="X98" s="145"/>
      <c r="Z98" s="145"/>
      <c r="AB98" s="145"/>
      <c r="AD98" s="145"/>
      <c r="AF98" s="145"/>
    </row>
    <row r="99" spans="1:32" ht="20.100000000000001" customHeight="1">
      <c r="A99" s="179"/>
      <c r="B99" s="111"/>
      <c r="C99" s="177"/>
      <c r="D99" s="140"/>
      <c r="E99" s="111"/>
      <c r="F99" s="22"/>
      <c r="G99" s="22"/>
      <c r="H99" s="22"/>
      <c r="I99" s="22"/>
      <c r="J99" s="22"/>
      <c r="K99" s="22"/>
      <c r="L99" s="22"/>
      <c r="V99" s="145"/>
      <c r="X99" s="145"/>
      <c r="Z99" s="145"/>
      <c r="AB99" s="145"/>
      <c r="AD99" s="145"/>
      <c r="AF99" s="145"/>
    </row>
    <row r="100" spans="1:32" ht="20.100000000000001" customHeight="1" thickBot="1">
      <c r="A100" s="139" t="s">
        <v>87</v>
      </c>
      <c r="B100" s="111"/>
      <c r="C100" s="177"/>
      <c r="D100" s="140"/>
      <c r="E100" s="111"/>
      <c r="F100" s="180">
        <f>SUM(F83,F98)</f>
        <v>47700</v>
      </c>
      <c r="G100" s="22"/>
      <c r="H100" s="180">
        <f>SUM(H83,H98)</f>
        <v>16598</v>
      </c>
      <c r="I100" s="22">
        <f>SUM(I83,I98)</f>
        <v>0</v>
      </c>
      <c r="J100" s="119">
        <f>SUM(J83,J98)</f>
        <v>47323</v>
      </c>
      <c r="K100" s="22">
        <f>SUM(K83,K98)</f>
        <v>260</v>
      </c>
      <c r="L100" s="119">
        <f>SUM(L83,L98)</f>
        <v>16219</v>
      </c>
      <c r="V100" s="145"/>
      <c r="X100" s="145"/>
      <c r="Z100" s="145"/>
      <c r="AB100" s="145"/>
      <c r="AD100" s="145"/>
      <c r="AF100" s="145"/>
    </row>
    <row r="101" spans="1:32" ht="20.100000000000001" customHeight="1" thickTop="1">
      <c r="A101" s="179"/>
      <c r="B101" s="111"/>
      <c r="C101" s="177"/>
      <c r="D101" s="140"/>
      <c r="E101" s="111"/>
      <c r="F101" s="152"/>
      <c r="G101" s="111"/>
      <c r="H101" s="152"/>
      <c r="I101" s="111"/>
      <c r="J101" s="152"/>
      <c r="K101" s="111"/>
      <c r="L101" s="152"/>
      <c r="V101" s="145"/>
      <c r="X101" s="145"/>
      <c r="Z101" s="145"/>
      <c r="AB101" s="145"/>
      <c r="AD101" s="145"/>
      <c r="AF101" s="145"/>
    </row>
    <row r="102" spans="1:32" ht="20.100000000000001" customHeight="1">
      <c r="A102" s="179"/>
      <c r="B102" s="111"/>
      <c r="C102" s="177"/>
      <c r="D102" s="140"/>
      <c r="E102" s="111"/>
      <c r="F102" s="152"/>
      <c r="G102" s="111"/>
      <c r="H102" s="152"/>
      <c r="I102" s="111"/>
      <c r="J102" s="152"/>
      <c r="K102" s="111"/>
      <c r="L102" s="152"/>
      <c r="V102" s="145"/>
      <c r="X102" s="145"/>
      <c r="Z102" s="145"/>
      <c r="AB102" s="145"/>
      <c r="AD102" s="145"/>
      <c r="AF102" s="145"/>
    </row>
    <row r="103" spans="1:32" ht="20.100000000000001" customHeight="1">
      <c r="A103" s="179"/>
      <c r="B103" s="111"/>
      <c r="C103" s="177"/>
      <c r="D103" s="140"/>
      <c r="E103" s="111"/>
      <c r="F103" s="152"/>
      <c r="G103" s="111"/>
      <c r="H103" s="152"/>
      <c r="I103" s="111"/>
      <c r="J103" s="152"/>
      <c r="K103" s="111"/>
      <c r="L103" s="152"/>
      <c r="V103" s="145"/>
      <c r="X103" s="145"/>
      <c r="Z103" s="145"/>
      <c r="AB103" s="145"/>
      <c r="AD103" s="145"/>
      <c r="AF103" s="145"/>
    </row>
    <row r="104" spans="1:32" ht="20.100000000000001" customHeight="1">
      <c r="A104" s="179"/>
      <c r="B104" s="111"/>
      <c r="C104" s="177"/>
      <c r="D104" s="140"/>
      <c r="E104" s="111"/>
      <c r="F104" s="152"/>
      <c r="G104" s="111"/>
      <c r="H104" s="152"/>
      <c r="I104" s="111"/>
      <c r="J104" s="152"/>
      <c r="K104" s="111"/>
      <c r="L104" s="152"/>
      <c r="V104" s="145"/>
      <c r="X104" s="145"/>
      <c r="Z104" s="145"/>
      <c r="AB104" s="145"/>
      <c r="AD104" s="145"/>
      <c r="AF104" s="145"/>
    </row>
    <row r="105" spans="1:32" ht="20.100000000000001" customHeight="1">
      <c r="A105" s="111"/>
      <c r="B105" s="111"/>
      <c r="C105" s="111"/>
      <c r="E105" s="111"/>
      <c r="F105" s="181"/>
      <c r="G105" s="181"/>
      <c r="H105" s="181"/>
      <c r="I105" s="181"/>
      <c r="J105" s="181"/>
      <c r="K105" s="181"/>
      <c r="L105" s="181"/>
    </row>
    <row r="106" spans="1:32" ht="20.100000000000001" customHeight="1">
      <c r="A106" s="100"/>
      <c r="B106" s="111"/>
      <c r="C106" s="163" t="s">
        <v>81</v>
      </c>
      <c r="E106" s="111"/>
      <c r="F106" s="163" t="s">
        <v>81</v>
      </c>
      <c r="G106" s="111"/>
      <c r="I106" s="111"/>
      <c r="J106" s="111"/>
      <c r="K106" s="111"/>
    </row>
    <row r="107" spans="1:32" ht="20.100000000000001" customHeight="1">
      <c r="A107" s="129"/>
      <c r="B107" s="111"/>
      <c r="C107" s="111"/>
      <c r="E107" s="111"/>
      <c r="F107" s="111"/>
      <c r="G107" s="111"/>
      <c r="I107" s="111"/>
      <c r="J107" s="111"/>
      <c r="K107" s="111"/>
    </row>
    <row r="108" spans="1:32">
      <c r="A108" s="111"/>
      <c r="B108" s="111"/>
      <c r="C108" s="115"/>
      <c r="E108" s="111"/>
      <c r="F108" s="145">
        <f>+F41-F100</f>
        <v>0</v>
      </c>
      <c r="G108" s="111"/>
      <c r="H108" s="145">
        <f>+H41-H100</f>
        <v>0</v>
      </c>
      <c r="I108" s="145">
        <f>+I41-I100</f>
        <v>0</v>
      </c>
      <c r="J108" s="145">
        <f>+J41-J100</f>
        <v>0</v>
      </c>
      <c r="K108" s="145">
        <f>+K41-K100</f>
        <v>-260</v>
      </c>
      <c r="L108" s="145">
        <f>+L41-L100</f>
        <v>0</v>
      </c>
    </row>
    <row r="109" spans="1:32" s="126" customFormat="1" ht="20.25" customHeight="1">
      <c r="A109" s="111"/>
      <c r="B109" s="111"/>
      <c r="C109" s="111"/>
      <c r="D109" s="123"/>
      <c r="E109" s="111"/>
      <c r="F109" s="124"/>
      <c r="G109" s="109"/>
      <c r="H109" s="127"/>
      <c r="I109" s="109"/>
      <c r="J109" s="124"/>
      <c r="K109" s="109"/>
      <c r="L109" s="128"/>
      <c r="M109" s="117"/>
      <c r="N109" s="117"/>
      <c r="O109" s="117"/>
      <c r="P109" s="117"/>
      <c r="Q109" s="117"/>
      <c r="R109" s="117"/>
      <c r="S109" s="117"/>
    </row>
    <row r="110" spans="1:32">
      <c r="M110" s="126"/>
      <c r="N110" s="126"/>
      <c r="O110" s="126"/>
      <c r="P110" s="126"/>
      <c r="Q110" s="126"/>
      <c r="R110" s="126"/>
      <c r="S110" s="126"/>
    </row>
  </sheetData>
  <mergeCells count="6">
    <mergeCell ref="F6:L6"/>
    <mergeCell ref="F60:H60"/>
    <mergeCell ref="J60:L60"/>
    <mergeCell ref="F59:L59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0" firstPageNumber="2" fitToHeight="3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zoomScale="90" zoomScaleNormal="100" zoomScaleSheetLayoutView="90" workbookViewId="0">
      <selection activeCell="A37" sqref="A37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3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17</v>
      </c>
      <c r="B1" s="1"/>
      <c r="C1" s="1"/>
      <c r="D1" s="1"/>
      <c r="E1" s="1"/>
      <c r="F1" s="1"/>
      <c r="G1" s="1"/>
      <c r="H1" s="2"/>
      <c r="I1" s="1"/>
      <c r="J1" s="1"/>
      <c r="K1" s="1"/>
      <c r="L1" s="247" t="s">
        <v>50</v>
      </c>
    </row>
    <row r="2" spans="1:13" ht="20.100000000000001" customHeight="1">
      <c r="A2" s="1" t="s">
        <v>98</v>
      </c>
      <c r="B2" s="1"/>
      <c r="C2" s="1"/>
      <c r="D2" s="1"/>
      <c r="E2" s="1"/>
      <c r="F2" s="1"/>
      <c r="G2" s="1"/>
      <c r="H2" s="2"/>
      <c r="I2" s="1"/>
      <c r="J2" s="287" t="s">
        <v>51</v>
      </c>
      <c r="K2" s="287"/>
      <c r="L2" s="287"/>
    </row>
    <row r="3" spans="1:13" ht="20.100000000000001" customHeight="1">
      <c r="A3" s="1" t="s">
        <v>193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246"/>
      <c r="F4" s="288" t="s">
        <v>49</v>
      </c>
      <c r="G4" s="288"/>
      <c r="H4" s="288"/>
      <c r="I4" s="288"/>
      <c r="J4" s="288"/>
      <c r="K4" s="288"/>
      <c r="L4" s="288"/>
    </row>
    <row r="5" spans="1:13" ht="20.100000000000001" customHeight="1">
      <c r="D5" s="4"/>
      <c r="E5" s="246"/>
      <c r="F5" s="289" t="s">
        <v>41</v>
      </c>
      <c r="G5" s="289"/>
      <c r="H5" s="289"/>
      <c r="I5" s="7"/>
      <c r="J5" s="289" t="s">
        <v>125</v>
      </c>
      <c r="K5" s="289"/>
      <c r="L5" s="289"/>
    </row>
    <row r="6" spans="1:13" s="8" customFormat="1" ht="13.8">
      <c r="D6" s="9" t="s">
        <v>33</v>
      </c>
      <c r="E6" s="10"/>
      <c r="F6" s="103" t="s">
        <v>158</v>
      </c>
      <c r="G6" s="104"/>
      <c r="H6" s="103" t="s">
        <v>134</v>
      </c>
      <c r="I6" s="104"/>
      <c r="J6" s="103" t="s">
        <v>158</v>
      </c>
      <c r="K6" s="104"/>
      <c r="L6" s="103" t="s">
        <v>134</v>
      </c>
    </row>
    <row r="7" spans="1:13" ht="20.100000000000001" customHeight="1">
      <c r="A7" s="12" t="s">
        <v>153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10" t="s">
        <v>136</v>
      </c>
      <c r="B8" s="13"/>
      <c r="C8" s="13"/>
      <c r="D8" s="5"/>
      <c r="E8" s="13"/>
      <c r="F8" s="83">
        <v>23071</v>
      </c>
      <c r="G8" s="13"/>
      <c r="H8" s="20">
        <v>3000</v>
      </c>
      <c r="I8" s="13"/>
      <c r="J8" s="83">
        <v>23071</v>
      </c>
      <c r="K8" s="11"/>
      <c r="L8" s="20">
        <v>3000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817</v>
      </c>
      <c r="G9" s="21"/>
      <c r="H9" s="20">
        <v>1076</v>
      </c>
      <c r="I9" s="19"/>
      <c r="J9" s="20">
        <v>817</v>
      </c>
      <c r="K9" s="11"/>
      <c r="L9" s="20">
        <v>922</v>
      </c>
    </row>
    <row r="10" spans="1:13" ht="20.100000000000001" customHeight="1">
      <c r="A10" s="12" t="s">
        <v>55</v>
      </c>
      <c r="B10" s="13"/>
      <c r="D10" s="18"/>
      <c r="E10" s="13"/>
      <c r="F10" s="24">
        <f>SUM(F8:F9)</f>
        <v>23888</v>
      </c>
      <c r="G10" s="21"/>
      <c r="H10" s="25">
        <f>SUM(H8:H9)</f>
        <v>4076</v>
      </c>
      <c r="I10" s="19"/>
      <c r="J10" s="24">
        <f>SUM(J8:J9)</f>
        <v>23888</v>
      </c>
      <c r="K10" s="11"/>
      <c r="L10" s="25">
        <f>SUM(L8:L9)</f>
        <v>3922</v>
      </c>
    </row>
    <row r="11" spans="1:13" s="26" customFormat="1" ht="7.5" customHeight="1">
      <c r="D11" s="27"/>
      <c r="E11" s="28"/>
      <c r="F11" s="232"/>
      <c r="G11" s="29"/>
      <c r="I11" s="19"/>
      <c r="J11" s="30"/>
      <c r="K11" s="11"/>
      <c r="L11" s="31"/>
      <c r="M11" s="29"/>
    </row>
    <row r="12" spans="1:13" ht="20.100000000000001" customHeight="1">
      <c r="A12" s="32" t="s">
        <v>12</v>
      </c>
      <c r="B12" s="33"/>
      <c r="C12" s="13"/>
      <c r="D12" s="18"/>
      <c r="E12" s="13"/>
      <c r="F12" s="34"/>
      <c r="G12" s="35"/>
      <c r="H12" s="36"/>
      <c r="I12" s="19"/>
      <c r="J12" s="34"/>
      <c r="K12" s="11"/>
      <c r="L12" s="36"/>
    </row>
    <row r="13" spans="1:13" ht="20.100000000000001" customHeight="1">
      <c r="A13" s="112" t="s">
        <v>137</v>
      </c>
      <c r="B13" s="33"/>
      <c r="C13" s="13"/>
      <c r="D13" s="18"/>
      <c r="E13" s="13"/>
      <c r="F13" s="217">
        <f>13072-458</f>
        <v>12614</v>
      </c>
      <c r="G13" s="35"/>
      <c r="H13" s="20">
        <v>1542</v>
      </c>
      <c r="I13" s="19"/>
      <c r="J13" s="217">
        <f>13072-458</f>
        <v>12614</v>
      </c>
      <c r="K13" s="11"/>
      <c r="L13" s="20">
        <v>1542</v>
      </c>
    </row>
    <row r="14" spans="1:13" ht="20.100000000000001" customHeight="1">
      <c r="A14" s="112" t="s">
        <v>160</v>
      </c>
      <c r="B14" s="33"/>
      <c r="C14" s="13"/>
      <c r="D14" s="18"/>
      <c r="E14" s="13"/>
      <c r="F14" s="217">
        <v>10671</v>
      </c>
      <c r="G14" s="35"/>
      <c r="H14" s="20" t="s">
        <v>209</v>
      </c>
      <c r="I14" s="19"/>
      <c r="J14" s="217">
        <v>10671</v>
      </c>
      <c r="K14" s="11"/>
      <c r="L14" s="20" t="s">
        <v>209</v>
      </c>
    </row>
    <row r="15" spans="1:13" ht="20.100000000000001" customHeight="1">
      <c r="A15" s="17" t="s">
        <v>16</v>
      </c>
      <c r="B15" s="13"/>
      <c r="D15" s="18"/>
      <c r="E15" s="19"/>
      <c r="F15" s="20">
        <v>6920</v>
      </c>
      <c r="G15" s="21"/>
      <c r="H15" s="20">
        <v>6625</v>
      </c>
      <c r="I15" s="13"/>
      <c r="J15" s="20">
        <v>6530</v>
      </c>
      <c r="K15" s="13"/>
      <c r="L15" s="20">
        <v>6155</v>
      </c>
    </row>
    <row r="16" spans="1:13" ht="20.100000000000001" customHeight="1">
      <c r="A16" s="17" t="s">
        <v>109</v>
      </c>
      <c r="B16" s="13"/>
      <c r="D16" s="23"/>
      <c r="E16" s="19"/>
      <c r="F16" s="20">
        <v>92</v>
      </c>
      <c r="G16" s="21"/>
      <c r="H16" s="20">
        <v>299</v>
      </c>
      <c r="I16" s="21"/>
      <c r="J16" s="20">
        <v>92</v>
      </c>
      <c r="K16" s="21"/>
      <c r="L16" s="20">
        <v>299</v>
      </c>
    </row>
    <row r="17" spans="1:13" ht="20.100000000000001" customHeight="1">
      <c r="A17" s="12" t="s">
        <v>56</v>
      </c>
      <c r="B17" s="13"/>
      <c r="C17" s="13"/>
      <c r="D17" s="18"/>
      <c r="E17" s="13"/>
      <c r="F17" s="24">
        <f>SUM(F13:F16)</f>
        <v>30297</v>
      </c>
      <c r="G17" s="21"/>
      <c r="H17" s="25">
        <f>SUM(H13:I16)</f>
        <v>8466</v>
      </c>
      <c r="I17" s="21"/>
      <c r="J17" s="24">
        <f>SUM(J13:J16)</f>
        <v>29907</v>
      </c>
      <c r="K17" s="21"/>
      <c r="L17" s="25">
        <f>SUM(L13:L16)</f>
        <v>7996</v>
      </c>
    </row>
    <row r="18" spans="1:13" s="26" customFormat="1" ht="7.5" customHeight="1">
      <c r="D18" s="27"/>
      <c r="E18" s="28"/>
      <c r="F18" s="38"/>
      <c r="G18" s="21"/>
      <c r="H18" s="39"/>
      <c r="I18" s="21"/>
      <c r="J18" s="40"/>
      <c r="K18" s="21"/>
      <c r="L18" s="41"/>
      <c r="M18" s="29"/>
    </row>
    <row r="19" spans="1:13" ht="20.100000000000001" customHeight="1">
      <c r="A19" s="42" t="s">
        <v>67</v>
      </c>
      <c r="B19" s="13"/>
      <c r="C19" s="13"/>
      <c r="D19" s="18"/>
      <c r="E19" s="13"/>
      <c r="F19" s="20">
        <f>+F10-F17</f>
        <v>-6409</v>
      </c>
      <c r="G19" s="21"/>
      <c r="H19" s="20">
        <f>+H10-H17</f>
        <v>-4390</v>
      </c>
      <c r="I19" s="21"/>
      <c r="J19" s="20">
        <f>+J10-J17</f>
        <v>-6019</v>
      </c>
      <c r="K19" s="21"/>
      <c r="L19" s="20">
        <f>+L10-L17</f>
        <v>-4074</v>
      </c>
    </row>
    <row r="20" spans="1:13" ht="20.100000000000001" customHeight="1">
      <c r="A20" s="17" t="s">
        <v>82</v>
      </c>
      <c r="B20" s="13"/>
      <c r="C20" s="13"/>
      <c r="D20" s="18">
        <v>22</v>
      </c>
      <c r="E20" s="19"/>
      <c r="F20" s="43">
        <v>16</v>
      </c>
      <c r="G20" s="21"/>
      <c r="H20" s="43">
        <v>5</v>
      </c>
      <c r="I20" s="21"/>
      <c r="J20" s="43">
        <v>16</v>
      </c>
      <c r="K20" s="21"/>
      <c r="L20" s="43">
        <v>5</v>
      </c>
    </row>
    <row r="21" spans="1:13" ht="20.100000000000001" customHeight="1">
      <c r="A21" s="45" t="s">
        <v>139</v>
      </c>
      <c r="B21" s="13"/>
      <c r="C21" s="13"/>
      <c r="D21" s="18"/>
      <c r="E21" s="13"/>
      <c r="F21" s="46">
        <f>SUM(F19:F20)</f>
        <v>-6393</v>
      </c>
      <c r="G21" s="21"/>
      <c r="H21" s="47">
        <f>SUM(H19:H20)</f>
        <v>-4385</v>
      </c>
      <c r="I21" s="21"/>
      <c r="J21" s="46">
        <f>SUM(J19:J20)</f>
        <v>-6003</v>
      </c>
      <c r="K21" s="21"/>
      <c r="L21" s="47">
        <f>SUM(L19:L20)</f>
        <v>-4069</v>
      </c>
    </row>
    <row r="22" spans="1:13" s="26" customFormat="1" ht="7.5" customHeight="1">
      <c r="D22" s="27"/>
      <c r="E22" s="28"/>
      <c r="F22" s="231"/>
      <c r="G22" s="21"/>
      <c r="H22" s="39"/>
      <c r="I22" s="21"/>
      <c r="J22" s="40"/>
      <c r="K22" s="21"/>
      <c r="L22" s="41"/>
      <c r="M22" s="29"/>
    </row>
    <row r="23" spans="1:13" ht="20.100000000000001" customHeight="1">
      <c r="A23" s="42" t="s">
        <v>64</v>
      </c>
      <c r="B23" s="13"/>
      <c r="C23" s="17"/>
      <c r="D23" s="18"/>
      <c r="E23" s="13"/>
      <c r="F23" s="48"/>
      <c r="G23" s="21"/>
      <c r="H23" s="21"/>
      <c r="I23" s="21"/>
      <c r="J23" s="48"/>
      <c r="K23" s="21"/>
      <c r="L23" s="21"/>
    </row>
    <row r="24" spans="1:13" s="26" customFormat="1" ht="7.5" customHeight="1">
      <c r="D24" s="27"/>
      <c r="E24" s="28"/>
      <c r="F24" s="232"/>
      <c r="G24" s="21"/>
      <c r="I24" s="21"/>
      <c r="J24" s="30"/>
      <c r="K24" s="21"/>
      <c r="L24" s="31"/>
      <c r="M24" s="29"/>
    </row>
    <row r="25" spans="1:13" ht="20.100000000000001" customHeight="1">
      <c r="A25" s="49" t="s">
        <v>65</v>
      </c>
      <c r="B25" s="50"/>
      <c r="C25" s="17"/>
      <c r="D25" s="51"/>
      <c r="E25" s="13"/>
      <c r="F25" s="48"/>
      <c r="G25" s="21"/>
      <c r="H25" s="21"/>
      <c r="I25" s="21"/>
      <c r="J25" s="48"/>
      <c r="K25" s="19"/>
      <c r="L25" s="21"/>
    </row>
    <row r="26" spans="1:13" ht="20.100000000000001" customHeight="1">
      <c r="A26" s="49" t="s">
        <v>140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00000000000001" customHeight="1">
      <c r="A27" s="17" t="s">
        <v>194</v>
      </c>
      <c r="B27" s="50"/>
      <c r="C27" s="17"/>
      <c r="D27" s="51"/>
      <c r="E27" s="13"/>
      <c r="F27" s="48"/>
      <c r="G27" s="21"/>
      <c r="H27" s="4"/>
      <c r="I27" s="21"/>
      <c r="J27" s="4"/>
      <c r="K27" s="19"/>
      <c r="L27" s="4"/>
    </row>
    <row r="28" spans="1:13" ht="20.100000000000001" customHeight="1">
      <c r="A28" s="243" t="s">
        <v>176</v>
      </c>
      <c r="B28" s="50"/>
      <c r="C28" s="17"/>
      <c r="D28" s="53" t="s">
        <v>206</v>
      </c>
      <c r="E28" s="13"/>
      <c r="F28" s="48" t="s">
        <v>209</v>
      </c>
      <c r="G28" s="21"/>
      <c r="H28" s="95">
        <v>16</v>
      </c>
      <c r="I28" s="21"/>
      <c r="J28" s="48" t="s">
        <v>209</v>
      </c>
      <c r="K28" s="19"/>
      <c r="L28" s="95">
        <v>16</v>
      </c>
    </row>
    <row r="29" spans="1:13" ht="20.100000000000001" customHeight="1">
      <c r="A29" s="37" t="s">
        <v>69</v>
      </c>
      <c r="B29" s="17"/>
      <c r="C29" s="17"/>
      <c r="D29" s="53"/>
      <c r="E29" s="13"/>
      <c r="F29" s="249">
        <v>472</v>
      </c>
      <c r="G29" s="21"/>
      <c r="H29" s="249">
        <v>223</v>
      </c>
      <c r="I29" s="19"/>
      <c r="J29" s="44" t="s">
        <v>209</v>
      </c>
      <c r="K29" s="56"/>
      <c r="L29" s="44" t="s">
        <v>209</v>
      </c>
    </row>
    <row r="30" spans="1:13" ht="20.100000000000001" customHeight="1">
      <c r="A30" s="57" t="s">
        <v>156</v>
      </c>
      <c r="B30" s="17"/>
      <c r="C30" s="17"/>
      <c r="D30" s="53"/>
      <c r="E30" s="13"/>
      <c r="F30" s="20"/>
      <c r="G30" s="21"/>
      <c r="H30" s="22"/>
      <c r="I30" s="19"/>
      <c r="J30" s="48"/>
      <c r="K30" s="56"/>
      <c r="L30" s="48"/>
    </row>
    <row r="31" spans="1:13" ht="20.100000000000001" customHeight="1">
      <c r="A31" s="57" t="s">
        <v>161</v>
      </c>
      <c r="B31" s="17"/>
      <c r="C31" s="17"/>
      <c r="D31" s="52"/>
      <c r="E31" s="13"/>
      <c r="F31" s="249">
        <f>SUM(F28:F29)</f>
        <v>472</v>
      </c>
      <c r="G31" s="21"/>
      <c r="H31" s="249">
        <f>SUM(H28:H29)</f>
        <v>239</v>
      </c>
      <c r="I31" s="19"/>
      <c r="J31" s="249" t="s">
        <v>209</v>
      </c>
      <c r="K31" s="19"/>
      <c r="L31" s="249">
        <f>SUM(L28:L29)</f>
        <v>16</v>
      </c>
    </row>
    <row r="32" spans="1:13" s="26" customFormat="1" ht="7.5" customHeight="1">
      <c r="D32" s="27"/>
      <c r="E32" s="28"/>
      <c r="F32" s="231"/>
      <c r="G32" s="21"/>
      <c r="H32" s="39"/>
      <c r="I32" s="21"/>
      <c r="J32" s="40"/>
      <c r="K32" s="21"/>
      <c r="L32" s="41"/>
      <c r="M32" s="29"/>
    </row>
    <row r="33" spans="1:14" ht="20.100000000000001" customHeight="1">
      <c r="A33" s="58" t="s">
        <v>174</v>
      </c>
      <c r="B33" s="59"/>
      <c r="C33" s="17"/>
      <c r="D33" s="51"/>
      <c r="E33" s="13"/>
      <c r="G33" s="21"/>
      <c r="H33" s="21"/>
      <c r="I33" s="19"/>
      <c r="J33" s="48"/>
      <c r="K33" s="19"/>
      <c r="L33" s="21"/>
    </row>
    <row r="34" spans="1:14" ht="20.100000000000001" customHeight="1">
      <c r="A34" s="58" t="s">
        <v>140</v>
      </c>
      <c r="B34" s="59"/>
      <c r="C34" s="17"/>
      <c r="D34" s="51"/>
      <c r="E34" s="13"/>
      <c r="F34" s="243"/>
      <c r="G34" s="21"/>
      <c r="H34" s="21"/>
      <c r="I34" s="19"/>
      <c r="J34" s="48"/>
      <c r="K34" s="19"/>
      <c r="L34" s="21"/>
    </row>
    <row r="35" spans="1:14" ht="20.100000000000001" customHeight="1">
      <c r="A35" s="17" t="s">
        <v>172</v>
      </c>
      <c r="B35" s="50"/>
      <c r="C35" s="17"/>
    </row>
    <row r="36" spans="1:14" ht="20.100000000000001" customHeight="1">
      <c r="A36" s="17" t="s">
        <v>173</v>
      </c>
      <c r="B36" s="17"/>
      <c r="C36" s="17"/>
      <c r="D36" s="53" t="s">
        <v>206</v>
      </c>
      <c r="E36" s="13"/>
      <c r="F36" s="146">
        <v>-38</v>
      </c>
      <c r="G36" s="95"/>
      <c r="H36" s="146" t="s">
        <v>209</v>
      </c>
      <c r="I36" s="96"/>
      <c r="J36" s="146">
        <v>-38</v>
      </c>
      <c r="K36" s="96"/>
      <c r="L36" s="146" t="s">
        <v>209</v>
      </c>
    </row>
    <row r="37" spans="1:14" ht="20.100000000000001" customHeight="1">
      <c r="A37" s="17" t="s">
        <v>212</v>
      </c>
      <c r="B37" s="17"/>
      <c r="C37" s="17"/>
      <c r="D37" s="53" t="s">
        <v>207</v>
      </c>
      <c r="E37" s="13"/>
      <c r="F37" s="20" t="s">
        <v>209</v>
      </c>
      <c r="G37" s="21"/>
      <c r="H37" s="20">
        <v>49</v>
      </c>
      <c r="I37" s="19"/>
      <c r="J37" s="20" t="s">
        <v>209</v>
      </c>
      <c r="K37" s="96"/>
      <c r="L37" s="20">
        <v>49</v>
      </c>
    </row>
    <row r="38" spans="1:14" s="17" customFormat="1" ht="20.100000000000001" customHeight="1">
      <c r="A38" s="60" t="s">
        <v>66</v>
      </c>
      <c r="C38" s="61"/>
      <c r="D38" s="18"/>
      <c r="E38" s="62"/>
      <c r="F38" s="63"/>
      <c r="G38" s="21"/>
      <c r="H38" s="63"/>
      <c r="I38" s="64"/>
      <c r="J38" s="46"/>
      <c r="K38" s="96"/>
      <c r="L38" s="63"/>
      <c r="N38" s="4"/>
    </row>
    <row r="39" spans="1:14" s="17" customFormat="1" ht="20.100000000000001" customHeight="1">
      <c r="A39" s="60" t="s">
        <v>141</v>
      </c>
      <c r="C39" s="61"/>
      <c r="D39" s="18"/>
      <c r="E39" s="62"/>
      <c r="F39" s="65">
        <f>SUM(F36:F38)</f>
        <v>-38</v>
      </c>
      <c r="G39" s="21"/>
      <c r="H39" s="249">
        <f>SUM(H36:H37)</f>
        <v>49</v>
      </c>
      <c r="I39" s="64"/>
      <c r="J39" s="65">
        <f>SUM(J36:J38)</f>
        <v>-38</v>
      </c>
      <c r="K39" s="96"/>
      <c r="L39" s="249">
        <f>SUM(L36:L37)</f>
        <v>49</v>
      </c>
      <c r="N39" s="4"/>
    </row>
    <row r="40" spans="1:14" ht="7.5" customHeight="1">
      <c r="A40" s="13"/>
      <c r="B40" s="13"/>
      <c r="C40" s="13"/>
      <c r="D40" s="18"/>
      <c r="E40" s="13"/>
      <c r="F40" s="66"/>
      <c r="G40" s="21"/>
      <c r="H40" s="16"/>
      <c r="I40" s="64"/>
      <c r="J40" s="66"/>
      <c r="K40" s="96"/>
      <c r="L40" s="16"/>
    </row>
    <row r="41" spans="1:14" s="17" customFormat="1" ht="20.100000000000001" customHeight="1">
      <c r="A41" s="58" t="s">
        <v>64</v>
      </c>
      <c r="B41" s="61"/>
      <c r="C41" s="61"/>
      <c r="D41" s="18"/>
      <c r="E41" s="62"/>
      <c r="F41" s="249">
        <f>SUM(F31,F39)</f>
        <v>434</v>
      </c>
      <c r="G41" s="21"/>
      <c r="H41" s="249">
        <f>SUM(H31,H39)</f>
        <v>288</v>
      </c>
      <c r="I41" s="64"/>
      <c r="J41" s="249">
        <f>SUM(J31,J39)</f>
        <v>-38</v>
      </c>
      <c r="K41" s="96"/>
      <c r="L41" s="55">
        <f>SUM(L31,L39)</f>
        <v>65</v>
      </c>
      <c r="N41" s="4"/>
    </row>
    <row r="42" spans="1:14" ht="7.5" customHeight="1">
      <c r="A42" s="13"/>
      <c r="B42" s="13"/>
      <c r="C42" s="13"/>
      <c r="D42" s="18"/>
      <c r="E42" s="13"/>
      <c r="F42" s="66"/>
      <c r="G42" s="16"/>
      <c r="H42" s="16"/>
      <c r="I42" s="64"/>
      <c r="J42" s="66"/>
      <c r="K42" s="96"/>
      <c r="L42" s="16"/>
    </row>
    <row r="43" spans="1:14" ht="20.100000000000001" customHeight="1" thickBot="1">
      <c r="A43" s="58" t="s">
        <v>142</v>
      </c>
      <c r="B43" s="13"/>
      <c r="C43" s="13"/>
      <c r="D43" s="18"/>
      <c r="E43" s="13"/>
      <c r="F43" s="67">
        <f>SUM(F21,F41)</f>
        <v>-5959</v>
      </c>
      <c r="G43" s="16"/>
      <c r="H43" s="67">
        <f>SUM(H21,H41)</f>
        <v>-4097</v>
      </c>
      <c r="I43" s="64"/>
      <c r="J43" s="67">
        <f>SUM(J21,J41)</f>
        <v>-6041</v>
      </c>
      <c r="K43" s="96"/>
      <c r="L43" s="67">
        <f>SUM(L21,L41)</f>
        <v>-4004</v>
      </c>
    </row>
    <row r="44" spans="1:14" ht="7.5" customHeight="1" thickTop="1">
      <c r="A44" s="13"/>
      <c r="B44" s="13"/>
      <c r="C44" s="13"/>
      <c r="D44" s="18"/>
      <c r="E44" s="13"/>
      <c r="F44" s="66"/>
      <c r="G44" s="16"/>
      <c r="H44" s="16"/>
      <c r="I44" s="64">
        <f>SUM(I37:I43)</f>
        <v>0</v>
      </c>
      <c r="J44" s="66"/>
      <c r="K44" s="96"/>
      <c r="L44" s="16"/>
    </row>
    <row r="45" spans="1:14" ht="20.100000000000001" customHeight="1">
      <c r="A45" s="45" t="s">
        <v>148</v>
      </c>
      <c r="B45" s="13"/>
      <c r="C45" s="13"/>
      <c r="D45" s="18"/>
      <c r="E45" s="13"/>
      <c r="F45" s="48"/>
      <c r="G45" s="21"/>
      <c r="H45" s="21"/>
      <c r="I45" s="19"/>
      <c r="J45" s="48"/>
      <c r="K45" s="96"/>
      <c r="L45" s="21"/>
    </row>
    <row r="46" spans="1:14" s="69" customFormat="1" ht="20.100000000000001" customHeight="1">
      <c r="A46" s="68" t="s">
        <v>68</v>
      </c>
      <c r="C46" s="70"/>
      <c r="D46" s="18"/>
      <c r="E46" s="70"/>
      <c r="F46" s="20">
        <f>+F21</f>
        <v>-6393</v>
      </c>
      <c r="G46" s="56"/>
      <c r="H46" s="20">
        <f>+H21</f>
        <v>-4385</v>
      </c>
      <c r="I46" s="56"/>
      <c r="J46" s="20">
        <f>+J21</f>
        <v>-6003</v>
      </c>
      <c r="K46" s="56"/>
      <c r="L46" s="20">
        <f>+L21</f>
        <v>-4069</v>
      </c>
      <c r="N46" s="4"/>
    </row>
    <row r="47" spans="1:14" s="69" customFormat="1" ht="20.100000000000001" customHeight="1">
      <c r="A47" s="71" t="s">
        <v>40</v>
      </c>
      <c r="C47" s="70"/>
      <c r="D47" s="18"/>
      <c r="E47" s="70"/>
      <c r="F47" s="56" t="s">
        <v>209</v>
      </c>
      <c r="G47" s="56"/>
      <c r="H47" s="56" t="s">
        <v>209</v>
      </c>
      <c r="I47" s="56"/>
      <c r="J47" s="56" t="s">
        <v>209</v>
      </c>
      <c r="K47" s="14"/>
      <c r="L47" s="56" t="s">
        <v>209</v>
      </c>
      <c r="N47" s="4"/>
    </row>
    <row r="48" spans="1:14" ht="20.100000000000001" customHeight="1" thickBot="1">
      <c r="A48" s="13"/>
      <c r="B48" s="17"/>
      <c r="C48" s="13"/>
      <c r="D48" s="18"/>
      <c r="E48" s="13"/>
      <c r="F48" s="72">
        <f>SUM(F46:F47)</f>
        <v>-6393</v>
      </c>
      <c r="G48" s="56"/>
      <c r="H48" s="72">
        <f>SUM(H46:H47)</f>
        <v>-4385</v>
      </c>
      <c r="I48" s="56">
        <f>SUM(I46:I47)</f>
        <v>0</v>
      </c>
      <c r="J48" s="72">
        <f>SUM(J46:J47)</f>
        <v>-6003</v>
      </c>
      <c r="K48" s="73"/>
      <c r="L48" s="72">
        <f>SUM(L46:L47)</f>
        <v>-4069</v>
      </c>
    </row>
    <row r="49" spans="1:19" ht="20.100000000000001" customHeight="1" thickTop="1">
      <c r="A49" s="45" t="s">
        <v>149</v>
      </c>
      <c r="B49" s="13"/>
      <c r="C49" s="13"/>
      <c r="D49" s="18"/>
      <c r="E49" s="13"/>
      <c r="F49" s="66"/>
      <c r="G49" s="16"/>
      <c r="H49" s="16"/>
      <c r="I49" s="19"/>
      <c r="J49" s="66"/>
      <c r="K49" s="73"/>
      <c r="L49" s="16"/>
    </row>
    <row r="50" spans="1:19" ht="20.100000000000001" customHeight="1">
      <c r="A50" s="61" t="s">
        <v>68</v>
      </c>
      <c r="C50" s="13"/>
      <c r="D50" s="10"/>
      <c r="E50" s="13"/>
      <c r="F50" s="20">
        <f>+F43</f>
        <v>-5959</v>
      </c>
      <c r="G50" s="56"/>
      <c r="H50" s="20">
        <f>+H43</f>
        <v>-4097</v>
      </c>
      <c r="I50" s="56"/>
      <c r="J50" s="20">
        <f>+J43</f>
        <v>-6041</v>
      </c>
      <c r="K50" s="73"/>
      <c r="L50" s="20">
        <f>+L43</f>
        <v>-4004</v>
      </c>
    </row>
    <row r="51" spans="1:19" ht="20.100000000000001" customHeight="1">
      <c r="A51" s="17" t="s">
        <v>40</v>
      </c>
      <c r="C51" s="13"/>
      <c r="D51" s="10"/>
      <c r="E51" s="13"/>
      <c r="F51" s="56" t="s">
        <v>209</v>
      </c>
      <c r="G51" s="56"/>
      <c r="H51" s="56" t="s">
        <v>209</v>
      </c>
      <c r="I51" s="56"/>
      <c r="J51" s="56" t="s">
        <v>209</v>
      </c>
      <c r="K51" s="73"/>
      <c r="L51" s="56" t="s">
        <v>209</v>
      </c>
    </row>
    <row r="52" spans="1:19" ht="20.100000000000001" customHeight="1" thickBot="1">
      <c r="A52" s="13"/>
      <c r="B52" s="17"/>
      <c r="C52" s="13"/>
      <c r="D52" s="10"/>
      <c r="E52" s="13"/>
      <c r="F52" s="72">
        <f>SUM(F50:F51)</f>
        <v>-5959</v>
      </c>
      <c r="G52" s="56"/>
      <c r="H52" s="72">
        <f>SUM(H50:H51)</f>
        <v>-4097</v>
      </c>
      <c r="I52" s="56">
        <f>SUM(I50:I51)</f>
        <v>0</v>
      </c>
      <c r="J52" s="72">
        <f>SUM(J50:J51)</f>
        <v>-6041</v>
      </c>
      <c r="K52" s="73"/>
      <c r="L52" s="72">
        <f>SUM(L50:L51)</f>
        <v>-4004</v>
      </c>
    </row>
    <row r="53" spans="1:19" ht="20.100000000000001" customHeight="1" thickTop="1">
      <c r="A53" s="13"/>
      <c r="B53" s="13"/>
      <c r="C53" s="13"/>
      <c r="D53" s="10"/>
      <c r="E53" s="13"/>
      <c r="F53" s="56"/>
      <c r="G53" s="56"/>
      <c r="H53" s="56"/>
      <c r="I53" s="56"/>
      <c r="J53" s="48"/>
      <c r="K53" s="73"/>
      <c r="L53" s="48"/>
    </row>
    <row r="54" spans="1:19" s="62" customFormat="1" ht="20.100000000000001" customHeight="1" thickBot="1">
      <c r="A54" s="32" t="s">
        <v>88</v>
      </c>
      <c r="B54" s="19"/>
      <c r="D54" s="74" t="s">
        <v>208</v>
      </c>
      <c r="E54" s="19"/>
      <c r="F54" s="75">
        <v>-0.01</v>
      </c>
      <c r="G54" s="76"/>
      <c r="H54" s="75">
        <f>+H46/222548</f>
        <v>-1.9703614501141328E-2</v>
      </c>
      <c r="I54" s="56"/>
      <c r="J54" s="75">
        <v>-0.01</v>
      </c>
      <c r="K54" s="14"/>
      <c r="L54" s="75">
        <f>+L46/222548</f>
        <v>-1.828369610151518E-2</v>
      </c>
      <c r="M54" s="227"/>
      <c r="N54" s="4"/>
      <c r="S54" s="62">
        <v>-5.9077633444552093</v>
      </c>
    </row>
    <row r="55" spans="1:19" s="62" customFormat="1" ht="20.100000000000001" customHeight="1" thickTop="1">
      <c r="A55" s="32"/>
      <c r="B55" s="19"/>
      <c r="D55" s="74"/>
      <c r="E55" s="19"/>
      <c r="F55" s="76"/>
      <c r="G55" s="76"/>
      <c r="H55" s="76"/>
      <c r="I55" s="77"/>
      <c r="J55" s="76"/>
      <c r="K55" s="78"/>
      <c r="L55" s="76"/>
    </row>
    <row r="56" spans="1:19" s="62" customFormat="1" ht="20.100000000000001" customHeight="1">
      <c r="A56" s="32"/>
      <c r="B56" s="19"/>
      <c r="D56" s="74"/>
      <c r="E56" s="19"/>
      <c r="F56" s="76"/>
      <c r="G56" s="76"/>
      <c r="H56" s="76"/>
      <c r="I56" s="77"/>
      <c r="J56" s="76"/>
      <c r="K56" s="78"/>
      <c r="L56" s="76"/>
    </row>
    <row r="57" spans="1:19" ht="20.100000000000001" customHeight="1">
      <c r="B57" s="13"/>
      <c r="C57" s="79" t="s">
        <v>81</v>
      </c>
      <c r="D57" s="14"/>
      <c r="E57" s="13"/>
      <c r="F57" s="80"/>
      <c r="G57" s="80"/>
      <c r="H57" s="81" t="s">
        <v>81</v>
      </c>
      <c r="I57" s="80"/>
      <c r="J57" s="80"/>
      <c r="K57" s="80"/>
      <c r="L57" s="82"/>
    </row>
    <row r="58" spans="1:19" ht="20.100000000000001" customHeight="1">
      <c r="A58" s="84"/>
      <c r="B58" s="62"/>
      <c r="C58" s="62"/>
      <c r="D58" s="246"/>
      <c r="E58" s="62"/>
      <c r="F58" s="84"/>
      <c r="G58" s="84"/>
      <c r="H58" s="22"/>
      <c r="I58" s="84"/>
      <c r="J58" s="85"/>
      <c r="K58" s="85"/>
      <c r="L58" s="86"/>
    </row>
    <row r="59" spans="1:19" ht="20.100000000000001" customHeight="1">
      <c r="A59" s="28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</row>
    <row r="60" spans="1:19" ht="20.100000000000001" customHeight="1">
      <c r="A60" s="28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</row>
    <row r="61" spans="1:19" ht="20.100000000000001" customHeight="1">
      <c r="A61" s="28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</row>
    <row r="62" spans="1:19" ht="20.100000000000001" customHeight="1">
      <c r="A62" s="62"/>
      <c r="B62" s="62"/>
      <c r="C62" s="62"/>
      <c r="D62" s="11"/>
      <c r="E62" s="246"/>
      <c r="F62" s="285"/>
      <c r="G62" s="285"/>
      <c r="H62" s="285"/>
      <c r="I62" s="285"/>
      <c r="J62" s="285"/>
      <c r="K62" s="285"/>
      <c r="L62" s="285"/>
    </row>
    <row r="63" spans="1:19" ht="20.100000000000001" customHeight="1">
      <c r="A63" s="84"/>
      <c r="B63" s="84"/>
      <c r="C63" s="84"/>
      <c r="D63" s="248"/>
      <c r="E63" s="248"/>
      <c r="F63" s="88"/>
      <c r="G63" s="88"/>
      <c r="H63" s="20"/>
      <c r="I63" s="84"/>
      <c r="J63" s="89"/>
      <c r="K63" s="84"/>
      <c r="L63" s="22"/>
    </row>
    <row r="64" spans="1:19" ht="20.100000000000001" customHeight="1">
      <c r="A64" s="84"/>
      <c r="B64" s="84"/>
      <c r="C64" s="84"/>
      <c r="D64" s="90"/>
      <c r="E64" s="248"/>
      <c r="F64" s="91"/>
      <c r="G64" s="92"/>
      <c r="H64" s="20"/>
      <c r="I64" s="93"/>
      <c r="J64" s="91"/>
      <c r="K64" s="93"/>
      <c r="L64" s="20"/>
    </row>
    <row r="65" spans="1:12" ht="20.100000000000001" customHeight="1">
      <c r="A65" s="84"/>
      <c r="B65" s="84"/>
      <c r="C65" s="84"/>
      <c r="D65" s="248"/>
      <c r="E65" s="248"/>
      <c r="F65" s="94"/>
      <c r="G65" s="88"/>
      <c r="H65" s="20"/>
      <c r="I65" s="84"/>
      <c r="J65" s="94"/>
      <c r="K65" s="84"/>
      <c r="L65" s="20"/>
    </row>
    <row r="66" spans="1:12" ht="20.100000000000001" customHeight="1">
      <c r="A66" s="19"/>
      <c r="B66" s="19"/>
      <c r="C66" s="19"/>
      <c r="D66" s="56"/>
      <c r="E66" s="19"/>
      <c r="F66" s="19"/>
      <c r="G66" s="19"/>
      <c r="H66" s="22"/>
      <c r="I66" s="19"/>
      <c r="J66" s="95"/>
      <c r="K66" s="19"/>
      <c r="L66" s="22"/>
    </row>
    <row r="67" spans="1:12" ht="20.100000000000001" customHeight="1">
      <c r="A67" s="96"/>
      <c r="B67" s="19"/>
      <c r="C67" s="19"/>
      <c r="D67" s="56"/>
      <c r="E67" s="19"/>
      <c r="F67" s="19"/>
      <c r="G67" s="19"/>
      <c r="H67" s="22"/>
      <c r="I67" s="19"/>
      <c r="J67" s="95"/>
      <c r="K67" s="19"/>
      <c r="L67" s="22"/>
    </row>
    <row r="68" spans="1:12" ht="20.100000000000001" customHeight="1">
      <c r="A68" s="19"/>
      <c r="B68" s="19"/>
      <c r="C68" s="19"/>
      <c r="D68" s="56"/>
      <c r="E68" s="19"/>
      <c r="F68" s="19"/>
      <c r="G68" s="19"/>
      <c r="H68" s="22"/>
      <c r="I68" s="19"/>
      <c r="J68" s="95"/>
      <c r="K68" s="19"/>
      <c r="L68" s="22"/>
    </row>
    <row r="69" spans="1:12" ht="20.100000000000001" customHeight="1">
      <c r="A69" s="19"/>
      <c r="B69" s="19"/>
      <c r="C69" s="19"/>
      <c r="D69" s="56"/>
      <c r="E69" s="19"/>
      <c r="F69" s="19"/>
      <c r="G69" s="19"/>
      <c r="H69" s="22"/>
      <c r="I69" s="19"/>
      <c r="J69" s="95"/>
      <c r="K69" s="19"/>
      <c r="L69" s="22"/>
    </row>
    <row r="70" spans="1:12" ht="20.100000000000001" customHeight="1">
      <c r="A70" s="286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</row>
    <row r="71" spans="1:12" ht="20.100000000000001" customHeight="1">
      <c r="A71" s="62"/>
      <c r="B71" s="62"/>
      <c r="C71" s="62"/>
      <c r="D71" s="246"/>
      <c r="E71" s="62"/>
      <c r="F71" s="97"/>
      <c r="G71" s="84"/>
      <c r="H71" s="22"/>
      <c r="I71" s="84"/>
      <c r="J71" s="95"/>
      <c r="K71" s="84"/>
      <c r="L71" s="22"/>
    </row>
    <row r="72" spans="1:12" ht="20.100000000000001" customHeight="1">
      <c r="A72" s="62"/>
      <c r="B72" s="62"/>
      <c r="C72" s="62"/>
      <c r="D72" s="246"/>
      <c r="E72" s="62"/>
      <c r="F72" s="84"/>
      <c r="G72" s="84"/>
      <c r="H72" s="22"/>
      <c r="I72" s="84"/>
      <c r="J72" s="95"/>
      <c r="K72" s="84"/>
      <c r="L72" s="22"/>
    </row>
    <row r="73" spans="1:12" ht="20.100000000000001" customHeight="1">
      <c r="A73" s="62"/>
      <c r="B73" s="62"/>
      <c r="C73" s="62"/>
      <c r="D73" s="246"/>
      <c r="E73" s="62"/>
      <c r="F73" s="84"/>
      <c r="G73" s="84"/>
      <c r="H73" s="22"/>
      <c r="I73" s="84"/>
      <c r="J73" s="95"/>
      <c r="K73" s="84"/>
      <c r="L73" s="22"/>
    </row>
    <row r="74" spans="1:12" ht="20.100000000000001" customHeight="1">
      <c r="A74" s="62"/>
      <c r="B74" s="62"/>
      <c r="C74" s="62"/>
      <c r="D74" s="246"/>
      <c r="E74" s="62"/>
      <c r="F74" s="84"/>
      <c r="G74" s="84"/>
      <c r="H74" s="22"/>
      <c r="I74" s="84"/>
      <c r="J74" s="95"/>
      <c r="K74" s="84"/>
      <c r="L74" s="22"/>
    </row>
    <row r="75" spans="1:12" ht="20.100000000000001" customHeight="1">
      <c r="A75" s="62"/>
      <c r="B75" s="62"/>
      <c r="C75" s="62"/>
      <c r="D75" s="246"/>
      <c r="E75" s="62"/>
      <c r="F75" s="84"/>
      <c r="G75" s="84"/>
      <c r="H75" s="22"/>
      <c r="I75" s="84"/>
      <c r="J75" s="95"/>
      <c r="K75" s="84"/>
      <c r="L75" s="22"/>
    </row>
    <row r="76" spans="1:12" ht="20.100000000000001" customHeight="1">
      <c r="A76" s="62"/>
      <c r="B76" s="62"/>
      <c r="C76" s="62"/>
      <c r="D76" s="246"/>
      <c r="E76" s="62"/>
      <c r="F76" s="84"/>
      <c r="G76" s="84"/>
      <c r="H76" s="22"/>
      <c r="I76" s="84"/>
      <c r="J76" s="95"/>
      <c r="K76" s="84"/>
      <c r="L76" s="22"/>
    </row>
    <row r="77" spans="1:12" ht="20.100000000000001" customHeight="1">
      <c r="A77" s="62"/>
      <c r="B77" s="62"/>
      <c r="C77" s="62"/>
      <c r="D77" s="246"/>
      <c r="E77" s="62"/>
      <c r="F77" s="84"/>
      <c r="G77" s="84"/>
      <c r="H77" s="22"/>
      <c r="I77" s="84"/>
      <c r="J77" s="95"/>
      <c r="K77" s="84"/>
      <c r="L77" s="22"/>
    </row>
    <row r="78" spans="1:12" ht="20.100000000000001" customHeight="1">
      <c r="A78" s="62"/>
      <c r="B78" s="62"/>
      <c r="C78" s="62"/>
      <c r="D78" s="246"/>
      <c r="E78" s="62"/>
      <c r="F78" s="84"/>
      <c r="G78" s="84"/>
      <c r="H78" s="22"/>
      <c r="I78" s="84"/>
      <c r="J78" s="95"/>
      <c r="K78" s="84"/>
      <c r="L78" s="22"/>
    </row>
    <row r="79" spans="1:12" ht="20.100000000000001" customHeight="1">
      <c r="A79" s="62"/>
      <c r="B79" s="62"/>
      <c r="C79" s="62"/>
      <c r="D79" s="246"/>
      <c r="E79" s="62"/>
      <c r="F79" s="84"/>
      <c r="G79" s="84"/>
      <c r="H79" s="22"/>
      <c r="I79" s="84"/>
      <c r="J79" s="95"/>
      <c r="K79" s="84"/>
      <c r="L79" s="22"/>
    </row>
    <row r="80" spans="1:12" ht="20.100000000000001" customHeight="1">
      <c r="A80" s="62"/>
      <c r="B80" s="62"/>
      <c r="C80" s="62"/>
      <c r="D80" s="246"/>
      <c r="E80" s="62"/>
      <c r="F80" s="84"/>
      <c r="G80" s="84"/>
      <c r="H80" s="22"/>
      <c r="I80" s="84"/>
      <c r="J80" s="95"/>
      <c r="K80" s="84"/>
      <c r="L80" s="22"/>
    </row>
    <row r="81" spans="1:12" ht="20.100000000000001" customHeight="1">
      <c r="A81" s="62"/>
      <c r="B81" s="62"/>
      <c r="C81" s="62"/>
      <c r="D81" s="246"/>
      <c r="E81" s="62"/>
      <c r="F81" s="84"/>
      <c r="G81" s="84"/>
      <c r="H81" s="22"/>
      <c r="I81" s="84"/>
      <c r="J81" s="95"/>
      <c r="K81" s="84"/>
      <c r="L81" s="22"/>
    </row>
    <row r="82" spans="1:12" ht="20.100000000000001" customHeight="1">
      <c r="A82" s="62"/>
      <c r="B82" s="62"/>
      <c r="C82" s="62"/>
      <c r="D82" s="246"/>
      <c r="E82" s="62"/>
      <c r="F82" s="84"/>
      <c r="G82" s="84"/>
      <c r="H82" s="22"/>
      <c r="I82" s="84"/>
      <c r="J82" s="95"/>
      <c r="K82" s="84"/>
      <c r="L82" s="22"/>
    </row>
    <row r="83" spans="1:12" ht="20.100000000000001" customHeight="1">
      <c r="A83" s="62"/>
      <c r="B83" s="62"/>
      <c r="C83" s="62"/>
      <c r="D83" s="246"/>
      <c r="E83" s="62"/>
      <c r="F83" s="84"/>
      <c r="G83" s="84"/>
      <c r="H83" s="22"/>
      <c r="I83" s="84"/>
      <c r="J83" s="95"/>
      <c r="K83" s="84"/>
      <c r="L83" s="22"/>
    </row>
    <row r="84" spans="1:12" ht="20.100000000000001" customHeight="1">
      <c r="A84" s="62"/>
      <c r="B84" s="62"/>
      <c r="C84" s="62"/>
      <c r="D84" s="246"/>
      <c r="E84" s="62"/>
      <c r="F84" s="84"/>
      <c r="G84" s="84"/>
      <c r="H84" s="22"/>
      <c r="I84" s="84"/>
      <c r="J84" s="95"/>
      <c r="K84" s="84"/>
      <c r="L84" s="22"/>
    </row>
    <row r="85" spans="1:12" ht="20.100000000000001" customHeight="1">
      <c r="A85" s="62"/>
      <c r="B85" s="62"/>
      <c r="C85" s="62"/>
      <c r="D85" s="246"/>
      <c r="E85" s="62"/>
      <c r="F85" s="84"/>
      <c r="G85" s="84"/>
      <c r="H85" s="22"/>
      <c r="I85" s="84"/>
      <c r="J85" s="95"/>
      <c r="K85" s="84"/>
      <c r="L85" s="22"/>
    </row>
  </sheetData>
  <mergeCells count="9">
    <mergeCell ref="A61:L61"/>
    <mergeCell ref="F62:L62"/>
    <mergeCell ref="A70:L70"/>
    <mergeCell ref="J2:L2"/>
    <mergeCell ref="F4:L4"/>
    <mergeCell ref="F5:H5"/>
    <mergeCell ref="J5:L5"/>
    <mergeCell ref="A59:L59"/>
    <mergeCell ref="A60:L60"/>
  </mergeCells>
  <conditionalFormatting sqref="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zoomScale="90" zoomScaleNormal="100" zoomScaleSheetLayoutView="90" workbookViewId="0">
      <selection activeCell="N10" sqref="N10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3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17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50</v>
      </c>
    </row>
    <row r="2" spans="1:13" ht="20.100000000000001" customHeight="1">
      <c r="A2" s="1" t="s">
        <v>98</v>
      </c>
      <c r="B2" s="1"/>
      <c r="C2" s="1"/>
      <c r="D2" s="1"/>
      <c r="E2" s="1"/>
      <c r="F2" s="1"/>
      <c r="G2" s="1"/>
      <c r="H2" s="2"/>
      <c r="I2" s="1"/>
      <c r="J2" s="287" t="s">
        <v>51</v>
      </c>
      <c r="K2" s="287"/>
      <c r="L2" s="287"/>
    </row>
    <row r="3" spans="1:13" ht="20.100000000000001" customHeight="1">
      <c r="A3" s="1" t="s">
        <v>195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288" t="s">
        <v>49</v>
      </c>
      <c r="G4" s="288"/>
      <c r="H4" s="288"/>
      <c r="I4" s="288"/>
      <c r="J4" s="288"/>
      <c r="K4" s="288"/>
      <c r="L4" s="288"/>
    </row>
    <row r="5" spans="1:13" ht="20.100000000000001" customHeight="1">
      <c r="D5" s="4"/>
      <c r="E5" s="6"/>
      <c r="F5" s="289" t="s">
        <v>41</v>
      </c>
      <c r="G5" s="289"/>
      <c r="H5" s="289"/>
      <c r="I5" s="7"/>
      <c r="J5" s="289" t="s">
        <v>125</v>
      </c>
      <c r="K5" s="289"/>
      <c r="L5" s="289"/>
    </row>
    <row r="6" spans="1:13" s="8" customFormat="1" ht="13.8">
      <c r="D6" s="9" t="s">
        <v>33</v>
      </c>
      <c r="E6" s="10"/>
      <c r="F6" s="103" t="s">
        <v>158</v>
      </c>
      <c r="G6" s="104"/>
      <c r="H6" s="103" t="s">
        <v>134</v>
      </c>
      <c r="I6" s="104"/>
      <c r="J6" s="103" t="s">
        <v>158</v>
      </c>
      <c r="K6" s="104"/>
      <c r="L6" s="103" t="s">
        <v>134</v>
      </c>
    </row>
    <row r="7" spans="1:13" ht="20.100000000000001" customHeight="1">
      <c r="A7" s="12" t="s">
        <v>153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10" t="s">
        <v>136</v>
      </c>
      <c r="B8" s="13"/>
      <c r="C8" s="13"/>
      <c r="D8" s="5"/>
      <c r="E8" s="13"/>
      <c r="F8" s="83">
        <v>30579</v>
      </c>
      <c r="G8" s="13"/>
      <c r="H8" s="20">
        <v>6000</v>
      </c>
      <c r="I8" s="13"/>
      <c r="J8" s="83">
        <v>30579</v>
      </c>
      <c r="K8" s="11"/>
      <c r="L8" s="20">
        <v>6000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1543</v>
      </c>
      <c r="G9" s="21"/>
      <c r="H9" s="20">
        <v>1723</v>
      </c>
      <c r="I9" s="19"/>
      <c r="J9" s="20">
        <v>1543</v>
      </c>
      <c r="K9" s="11"/>
      <c r="L9" s="20">
        <v>1534</v>
      </c>
    </row>
    <row r="10" spans="1:13" ht="20.100000000000001" customHeight="1">
      <c r="A10" s="12" t="s">
        <v>55</v>
      </c>
      <c r="B10" s="13"/>
      <c r="D10" s="18"/>
      <c r="E10" s="13"/>
      <c r="F10" s="24">
        <f>SUM(F8:F9)</f>
        <v>32122</v>
      </c>
      <c r="G10" s="21"/>
      <c r="H10" s="25">
        <f>SUM(H8:H9)</f>
        <v>7723</v>
      </c>
      <c r="I10" s="19"/>
      <c r="J10" s="24">
        <f>SUM(J8:J9)</f>
        <v>32122</v>
      </c>
      <c r="K10" s="11"/>
      <c r="L10" s="25">
        <f>SUM(L8:L9)</f>
        <v>7534</v>
      </c>
    </row>
    <row r="11" spans="1:13" s="26" customFormat="1" ht="7.5" customHeight="1">
      <c r="D11" s="27"/>
      <c r="E11" s="28"/>
      <c r="F11" s="232"/>
      <c r="G11" s="29"/>
      <c r="I11" s="19"/>
      <c r="J11" s="30"/>
      <c r="K11" s="11"/>
      <c r="L11" s="31"/>
      <c r="M11" s="29"/>
    </row>
    <row r="12" spans="1:13" ht="20.100000000000001" customHeight="1">
      <c r="A12" s="32" t="s">
        <v>12</v>
      </c>
      <c r="B12" s="33"/>
      <c r="C12" s="13"/>
      <c r="D12" s="18"/>
      <c r="E12" s="13"/>
      <c r="F12" s="36"/>
      <c r="G12" s="35"/>
      <c r="H12" s="36"/>
      <c r="I12" s="19"/>
      <c r="J12" s="36"/>
      <c r="K12" s="11"/>
      <c r="L12" s="36"/>
    </row>
    <row r="13" spans="1:13" ht="20.100000000000001" customHeight="1">
      <c r="A13" s="112" t="s">
        <v>137</v>
      </c>
      <c r="B13" s="33"/>
      <c r="C13" s="13"/>
      <c r="D13" s="18"/>
      <c r="E13" s="13"/>
      <c r="F13" s="20">
        <f>18301-458</f>
        <v>17843</v>
      </c>
      <c r="G13" s="35"/>
      <c r="H13" s="20">
        <v>3044</v>
      </c>
      <c r="I13" s="19"/>
      <c r="J13" s="20">
        <f>18301-458</f>
        <v>17843</v>
      </c>
      <c r="K13" s="11"/>
      <c r="L13" s="20">
        <v>3044</v>
      </c>
    </row>
    <row r="14" spans="1:13" ht="20.100000000000001" customHeight="1">
      <c r="A14" s="112" t="s">
        <v>160</v>
      </c>
      <c r="B14" s="33"/>
      <c r="C14" s="13"/>
      <c r="D14" s="18"/>
      <c r="E14" s="13"/>
      <c r="F14" s="20">
        <v>18165</v>
      </c>
      <c r="G14" s="35"/>
      <c r="H14" s="20" t="s">
        <v>209</v>
      </c>
      <c r="I14" s="19"/>
      <c r="J14" s="20">
        <v>18165</v>
      </c>
      <c r="K14" s="11"/>
      <c r="L14" s="20" t="s">
        <v>209</v>
      </c>
    </row>
    <row r="15" spans="1:13" ht="20.100000000000001" customHeight="1">
      <c r="A15" s="17" t="s">
        <v>16</v>
      </c>
      <c r="B15" s="13"/>
      <c r="D15" s="18"/>
      <c r="E15" s="19"/>
      <c r="F15" s="20">
        <v>12755</v>
      </c>
      <c r="G15" s="35"/>
      <c r="H15" s="20">
        <v>13717</v>
      </c>
      <c r="I15" s="19"/>
      <c r="J15" s="20">
        <v>13038</v>
      </c>
      <c r="K15" s="13"/>
      <c r="L15" s="20">
        <v>13235</v>
      </c>
    </row>
    <row r="16" spans="1:13" ht="20.100000000000001" customHeight="1">
      <c r="A16" s="17" t="s">
        <v>109</v>
      </c>
      <c r="B16" s="13"/>
      <c r="D16" s="23"/>
      <c r="E16" s="19"/>
      <c r="F16" s="20">
        <v>184</v>
      </c>
      <c r="G16" s="21"/>
      <c r="H16" s="20">
        <v>409</v>
      </c>
      <c r="I16" s="19"/>
      <c r="J16" s="20">
        <v>184</v>
      </c>
      <c r="K16" s="21"/>
      <c r="L16" s="20">
        <v>409</v>
      </c>
    </row>
    <row r="17" spans="1:13" ht="20.100000000000001" customHeight="1">
      <c r="A17" s="12" t="s">
        <v>56</v>
      </c>
      <c r="B17" s="13"/>
      <c r="C17" s="13"/>
      <c r="D17" s="18"/>
      <c r="E17" s="13"/>
      <c r="F17" s="24">
        <f>SUM(F13:F16)</f>
        <v>48947</v>
      </c>
      <c r="G17" s="21"/>
      <c r="H17" s="25">
        <f>SUM(H13:I16)</f>
        <v>17170</v>
      </c>
      <c r="I17" s="21"/>
      <c r="J17" s="24">
        <f>SUM(J13:J16)</f>
        <v>49230</v>
      </c>
      <c r="K17" s="21"/>
      <c r="L17" s="25">
        <f>SUM(L13:L16)</f>
        <v>16688</v>
      </c>
    </row>
    <row r="18" spans="1:13" s="26" customFormat="1" ht="7.5" customHeight="1">
      <c r="D18" s="27"/>
      <c r="E18" s="28"/>
      <c r="F18" s="38"/>
      <c r="G18" s="21"/>
      <c r="H18" s="39"/>
      <c r="I18" s="21"/>
      <c r="J18" s="40"/>
      <c r="K18" s="21"/>
      <c r="L18" s="41"/>
      <c r="M18" s="29"/>
    </row>
    <row r="19" spans="1:13" ht="20.100000000000001" customHeight="1">
      <c r="A19" s="42" t="s">
        <v>67</v>
      </c>
      <c r="B19" s="13"/>
      <c r="C19" s="13"/>
      <c r="D19" s="18"/>
      <c r="E19" s="13"/>
      <c r="F19" s="20">
        <f>+F10-F17</f>
        <v>-16825</v>
      </c>
      <c r="G19" s="21"/>
      <c r="H19" s="20">
        <f>+H10-H17</f>
        <v>-9447</v>
      </c>
      <c r="I19" s="21"/>
      <c r="J19" s="20">
        <f>+J10-J17</f>
        <v>-17108</v>
      </c>
      <c r="K19" s="21"/>
      <c r="L19" s="20">
        <f>+L10-L17</f>
        <v>-9154</v>
      </c>
    </row>
    <row r="20" spans="1:13" ht="20.100000000000001" customHeight="1">
      <c r="A20" s="17" t="s">
        <v>82</v>
      </c>
      <c r="B20" s="13"/>
      <c r="C20" s="13"/>
      <c r="D20" s="18">
        <v>22</v>
      </c>
      <c r="E20" s="19"/>
      <c r="F20" s="43">
        <v>36</v>
      </c>
      <c r="G20" s="21"/>
      <c r="H20" s="43">
        <v>-9</v>
      </c>
      <c r="I20" s="21"/>
      <c r="J20" s="43">
        <v>36</v>
      </c>
      <c r="K20" s="21"/>
      <c r="L20" s="43">
        <v>-9</v>
      </c>
    </row>
    <row r="21" spans="1:13" ht="20.100000000000001" customHeight="1">
      <c r="A21" s="45" t="s">
        <v>139</v>
      </c>
      <c r="B21" s="13"/>
      <c r="C21" s="13"/>
      <c r="D21" s="18"/>
      <c r="E21" s="13"/>
      <c r="F21" s="46">
        <f>SUM(F19:F20)</f>
        <v>-16789</v>
      </c>
      <c r="G21" s="21"/>
      <c r="H21" s="47">
        <f>SUM(H19:H20)</f>
        <v>-9456</v>
      </c>
      <c r="I21" s="21"/>
      <c r="J21" s="46">
        <f>SUM(J19:J20)</f>
        <v>-17072</v>
      </c>
      <c r="K21" s="21"/>
      <c r="L21" s="47">
        <f>SUM(L19:L20)</f>
        <v>-9163</v>
      </c>
    </row>
    <row r="22" spans="1:13" s="26" customFormat="1" ht="7.5" customHeight="1">
      <c r="D22" s="27"/>
      <c r="E22" s="28"/>
      <c r="F22" s="231"/>
      <c r="G22" s="21"/>
      <c r="H22" s="39"/>
      <c r="I22" s="21"/>
      <c r="J22" s="40"/>
      <c r="K22" s="21"/>
      <c r="L22" s="41"/>
      <c r="M22" s="29"/>
    </row>
    <row r="23" spans="1:13" ht="20.100000000000001" customHeight="1">
      <c r="A23" s="42" t="s">
        <v>64</v>
      </c>
      <c r="B23" s="13"/>
      <c r="C23" s="17"/>
      <c r="D23" s="18"/>
      <c r="E23" s="13"/>
      <c r="F23" s="48"/>
      <c r="G23" s="21"/>
      <c r="H23" s="21"/>
      <c r="I23" s="21"/>
      <c r="J23" s="48"/>
      <c r="K23" s="21"/>
      <c r="L23" s="21"/>
    </row>
    <row r="24" spans="1:13" s="26" customFormat="1" ht="7.5" customHeight="1">
      <c r="D24" s="27"/>
      <c r="E24" s="28"/>
      <c r="F24" s="232"/>
      <c r="G24" s="21"/>
      <c r="I24" s="21"/>
      <c r="J24" s="30"/>
      <c r="K24" s="21"/>
      <c r="L24" s="31"/>
      <c r="M24" s="29"/>
    </row>
    <row r="25" spans="1:13" ht="20.100000000000001" customHeight="1">
      <c r="A25" s="49" t="s">
        <v>65</v>
      </c>
      <c r="B25" s="50"/>
      <c r="C25" s="17"/>
      <c r="D25" s="51"/>
      <c r="E25" s="13"/>
      <c r="F25" s="48"/>
      <c r="G25" s="21"/>
      <c r="H25" s="21"/>
      <c r="I25" s="21"/>
      <c r="J25" s="48"/>
      <c r="K25" s="19"/>
      <c r="L25" s="21"/>
    </row>
    <row r="26" spans="1:13" ht="20.100000000000001" customHeight="1">
      <c r="A26" s="49" t="s">
        <v>140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00000000000001" customHeight="1">
      <c r="A27" s="17" t="s">
        <v>175</v>
      </c>
      <c r="B27" s="50"/>
      <c r="C27" s="17"/>
      <c r="D27" s="51"/>
      <c r="E27" s="13"/>
      <c r="F27" s="48"/>
      <c r="G27" s="21"/>
      <c r="H27" s="4"/>
      <c r="I27" s="21"/>
      <c r="J27" s="4"/>
      <c r="K27" s="19"/>
      <c r="L27" s="4"/>
    </row>
    <row r="28" spans="1:13" ht="20.100000000000001" customHeight="1">
      <c r="A28" s="243" t="s">
        <v>176</v>
      </c>
      <c r="B28" s="50"/>
      <c r="C28" s="17"/>
      <c r="D28" s="53" t="s">
        <v>206</v>
      </c>
      <c r="E28" s="13"/>
      <c r="F28" s="254" t="s">
        <v>209</v>
      </c>
      <c r="G28" s="21"/>
      <c r="H28" s="95">
        <v>-281</v>
      </c>
      <c r="I28" s="21"/>
      <c r="J28" s="254" t="s">
        <v>209</v>
      </c>
      <c r="K28" s="19"/>
      <c r="L28" s="95">
        <v>-281</v>
      </c>
    </row>
    <row r="29" spans="1:13" ht="20.100000000000001" customHeight="1">
      <c r="A29" s="37" t="s">
        <v>69</v>
      </c>
      <c r="B29" s="17"/>
      <c r="C29" s="17"/>
      <c r="D29" s="53"/>
      <c r="E29" s="13"/>
      <c r="F29" s="228">
        <v>-255</v>
      </c>
      <c r="G29" s="21"/>
      <c r="H29" s="221">
        <v>445</v>
      </c>
      <c r="I29" s="19"/>
      <c r="J29" s="273" t="s">
        <v>209</v>
      </c>
      <c r="K29" s="56"/>
      <c r="L29" s="273" t="s">
        <v>209</v>
      </c>
    </row>
    <row r="30" spans="1:13" ht="20.100000000000001" customHeight="1">
      <c r="A30" s="57" t="s">
        <v>156</v>
      </c>
      <c r="B30" s="17"/>
      <c r="C30" s="17"/>
      <c r="D30" s="53"/>
      <c r="E30" s="13"/>
      <c r="F30" s="20"/>
      <c r="G30" s="21"/>
      <c r="H30" s="22"/>
      <c r="I30" s="19"/>
      <c r="J30" s="48"/>
      <c r="K30" s="56"/>
      <c r="L30" s="48"/>
    </row>
    <row r="31" spans="1:13" ht="20.100000000000001" customHeight="1">
      <c r="A31" s="57" t="s">
        <v>161</v>
      </c>
      <c r="B31" s="17"/>
      <c r="C31" s="17"/>
      <c r="D31" s="52"/>
      <c r="E31" s="13"/>
      <c r="F31" s="228">
        <f>SUM(F28:F29)</f>
        <v>-255</v>
      </c>
      <c r="G31" s="21"/>
      <c r="H31" s="241">
        <f>SUM(H28:H29)</f>
        <v>164</v>
      </c>
      <c r="I31" s="19"/>
      <c r="J31" s="254" t="s">
        <v>209</v>
      </c>
      <c r="K31" s="19"/>
      <c r="L31" s="241">
        <f>SUM(L28:L29)</f>
        <v>-281</v>
      </c>
    </row>
    <row r="32" spans="1:13" s="26" customFormat="1" ht="7.5" customHeight="1">
      <c r="D32" s="27"/>
      <c r="E32" s="28"/>
      <c r="F32" s="231"/>
      <c r="G32" s="21"/>
      <c r="H32" s="39"/>
      <c r="I32" s="21"/>
      <c r="J32" s="40"/>
      <c r="K32" s="21"/>
      <c r="L32" s="41"/>
      <c r="M32" s="29"/>
    </row>
    <row r="33" spans="1:14" ht="20.100000000000001" customHeight="1">
      <c r="A33" s="58" t="s">
        <v>174</v>
      </c>
      <c r="B33" s="59"/>
      <c r="C33" s="17"/>
      <c r="D33" s="51"/>
      <c r="E33" s="13"/>
      <c r="G33" s="21"/>
      <c r="H33" s="21"/>
      <c r="I33" s="19"/>
      <c r="J33" s="48"/>
      <c r="K33" s="19"/>
      <c r="L33" s="21"/>
    </row>
    <row r="34" spans="1:14" ht="20.100000000000001" customHeight="1">
      <c r="A34" s="58" t="s">
        <v>140</v>
      </c>
      <c r="B34" s="59"/>
      <c r="C34" s="17"/>
      <c r="D34" s="51"/>
      <c r="E34" s="13"/>
      <c r="F34" s="243"/>
      <c r="G34" s="21"/>
      <c r="H34" s="21"/>
      <c r="I34" s="19"/>
      <c r="J34" s="48"/>
      <c r="K34" s="19"/>
      <c r="L34" s="21"/>
    </row>
    <row r="35" spans="1:14" ht="20.100000000000001" customHeight="1">
      <c r="A35" s="17" t="s">
        <v>172</v>
      </c>
      <c r="B35" s="50"/>
      <c r="C35" s="17"/>
    </row>
    <row r="36" spans="1:14" ht="20.100000000000001" customHeight="1">
      <c r="A36" s="17" t="s">
        <v>173</v>
      </c>
      <c r="B36" s="17"/>
      <c r="C36" s="17"/>
      <c r="D36" s="53" t="s">
        <v>206</v>
      </c>
      <c r="E36" s="13"/>
      <c r="F36" s="146">
        <v>-173</v>
      </c>
      <c r="G36" s="95"/>
      <c r="H36" s="146" t="s">
        <v>209</v>
      </c>
      <c r="I36" s="96"/>
      <c r="J36" s="146">
        <v>-173</v>
      </c>
      <c r="K36" s="96"/>
      <c r="L36" s="146" t="s">
        <v>209</v>
      </c>
    </row>
    <row r="37" spans="1:14" ht="20.100000000000001" customHeight="1">
      <c r="A37" s="17" t="s">
        <v>213</v>
      </c>
      <c r="B37" s="17"/>
      <c r="C37" s="17"/>
      <c r="D37" s="53" t="s">
        <v>207</v>
      </c>
      <c r="E37" s="13"/>
      <c r="F37" s="20">
        <v>-139</v>
      </c>
      <c r="G37" s="21"/>
      <c r="H37" s="20">
        <v>49</v>
      </c>
      <c r="I37" s="19"/>
      <c r="J37" s="20">
        <v>-139</v>
      </c>
      <c r="K37" s="19"/>
      <c r="L37" s="20">
        <v>49</v>
      </c>
    </row>
    <row r="38" spans="1:14" s="17" customFormat="1" ht="20.100000000000001" customHeight="1">
      <c r="A38" s="60" t="s">
        <v>66</v>
      </c>
      <c r="C38" s="61"/>
      <c r="D38" s="18"/>
      <c r="E38" s="62"/>
      <c r="F38" s="63"/>
      <c r="G38" s="21"/>
      <c r="H38" s="63"/>
      <c r="I38" s="19"/>
      <c r="J38" s="46"/>
      <c r="K38" s="64"/>
      <c r="L38" s="63"/>
      <c r="N38" s="4"/>
    </row>
    <row r="39" spans="1:14" s="17" customFormat="1" ht="20.100000000000001" customHeight="1">
      <c r="A39" s="60" t="s">
        <v>141</v>
      </c>
      <c r="C39" s="61"/>
      <c r="D39" s="18"/>
      <c r="E39" s="62"/>
      <c r="F39" s="65">
        <f>SUM(F36:F38)</f>
        <v>-312</v>
      </c>
      <c r="G39" s="21"/>
      <c r="H39" s="242">
        <f>SUM(H36:H37)</f>
        <v>49</v>
      </c>
      <c r="I39" s="19"/>
      <c r="J39" s="65">
        <f>SUM(J36:J38)</f>
        <v>-312</v>
      </c>
      <c r="K39" s="64"/>
      <c r="L39" s="242">
        <f>SUM(L36:L37)</f>
        <v>49</v>
      </c>
      <c r="N39" s="4"/>
    </row>
    <row r="40" spans="1:14" ht="7.5" customHeight="1">
      <c r="A40" s="13"/>
      <c r="B40" s="13"/>
      <c r="C40" s="13"/>
      <c r="D40" s="18"/>
      <c r="E40" s="13"/>
      <c r="F40" s="66"/>
      <c r="G40" s="21"/>
      <c r="H40" s="16"/>
      <c r="I40" s="19"/>
      <c r="J40" s="66"/>
      <c r="K40" s="64"/>
      <c r="L40" s="16"/>
    </row>
    <row r="41" spans="1:14" s="17" customFormat="1" ht="20.100000000000001" customHeight="1">
      <c r="A41" s="58" t="s">
        <v>64</v>
      </c>
      <c r="B41" s="61"/>
      <c r="C41" s="61"/>
      <c r="D41" s="18"/>
      <c r="E41" s="62"/>
      <c r="F41" s="54">
        <f>SUM(F31,F39)</f>
        <v>-567</v>
      </c>
      <c r="G41" s="21"/>
      <c r="H41" s="235">
        <f>SUM(H31,H39)</f>
        <v>213</v>
      </c>
      <c r="I41" s="19"/>
      <c r="J41" s="54">
        <f>SUM(J31,J39)</f>
        <v>-312</v>
      </c>
      <c r="K41" s="64"/>
      <c r="L41" s="55">
        <f>SUM(L31,L39)</f>
        <v>-232</v>
      </c>
      <c r="N41" s="4"/>
    </row>
    <row r="42" spans="1:14" ht="7.5" customHeight="1">
      <c r="A42" s="13"/>
      <c r="B42" s="13"/>
      <c r="C42" s="13"/>
      <c r="D42" s="18"/>
      <c r="E42" s="13"/>
      <c r="F42" s="66"/>
      <c r="G42" s="16"/>
      <c r="H42" s="16"/>
      <c r="I42" s="19"/>
      <c r="J42" s="66"/>
      <c r="K42" s="64"/>
      <c r="L42" s="16"/>
    </row>
    <row r="43" spans="1:14" ht="20.100000000000001" customHeight="1" thickBot="1">
      <c r="A43" s="58" t="s">
        <v>142</v>
      </c>
      <c r="B43" s="13"/>
      <c r="C43" s="13"/>
      <c r="D43" s="18"/>
      <c r="E43" s="13"/>
      <c r="F43" s="67">
        <f>SUM(F21,F41)</f>
        <v>-17356</v>
      </c>
      <c r="G43" s="16"/>
      <c r="H43" s="67">
        <f>SUM(H21,H41)</f>
        <v>-9243</v>
      </c>
      <c r="I43" s="19"/>
      <c r="J43" s="67">
        <f>SUM(J21,J41)</f>
        <v>-17384</v>
      </c>
      <c r="K43" s="64"/>
      <c r="L43" s="67">
        <f>SUM(L21,L41)</f>
        <v>-9395</v>
      </c>
    </row>
    <row r="44" spans="1:14" ht="7.5" customHeight="1" thickTop="1">
      <c r="A44" s="13"/>
      <c r="B44" s="13"/>
      <c r="C44" s="13"/>
      <c r="D44" s="18"/>
      <c r="E44" s="13"/>
      <c r="F44" s="66"/>
      <c r="G44" s="16"/>
      <c r="H44" s="16"/>
      <c r="I44" s="19"/>
      <c r="J44" s="66"/>
      <c r="K44" s="64"/>
      <c r="L44" s="16"/>
    </row>
    <row r="45" spans="1:14" ht="20.100000000000001" customHeight="1">
      <c r="A45" s="45" t="s">
        <v>148</v>
      </c>
      <c r="B45" s="13"/>
      <c r="C45" s="13"/>
      <c r="D45" s="18"/>
      <c r="E45" s="13"/>
      <c r="F45" s="48"/>
      <c r="G45" s="21"/>
      <c r="H45" s="21"/>
      <c r="I45" s="19"/>
      <c r="J45" s="48"/>
      <c r="K45" s="64"/>
      <c r="L45" s="21"/>
    </row>
    <row r="46" spans="1:14" s="69" customFormat="1" ht="20.100000000000001" customHeight="1">
      <c r="A46" s="68" t="s">
        <v>68</v>
      </c>
      <c r="C46" s="70"/>
      <c r="D46" s="18"/>
      <c r="E46" s="70"/>
      <c r="F46" s="20">
        <f>+F21</f>
        <v>-16789</v>
      </c>
      <c r="G46" s="56"/>
      <c r="H46" s="20">
        <f>+H21</f>
        <v>-9456</v>
      </c>
      <c r="I46" s="19"/>
      <c r="J46" s="20">
        <f>+J21</f>
        <v>-17072</v>
      </c>
      <c r="K46" s="56"/>
      <c r="L46" s="20">
        <f>+L21</f>
        <v>-9163</v>
      </c>
      <c r="N46" s="4"/>
    </row>
    <row r="47" spans="1:14" s="69" customFormat="1" ht="20.100000000000001" customHeight="1">
      <c r="A47" s="71" t="s">
        <v>40</v>
      </c>
      <c r="C47" s="70"/>
      <c r="D47" s="18"/>
      <c r="E47" s="70"/>
      <c r="F47" s="56" t="s">
        <v>209</v>
      </c>
      <c r="G47" s="56"/>
      <c r="H47" s="56" t="s">
        <v>209</v>
      </c>
      <c r="I47" s="56"/>
      <c r="J47" s="56" t="s">
        <v>209</v>
      </c>
      <c r="K47" s="14"/>
      <c r="L47" s="56" t="s">
        <v>209</v>
      </c>
      <c r="N47" s="4"/>
    </row>
    <row r="48" spans="1:14" ht="20.100000000000001" customHeight="1" thickBot="1">
      <c r="A48" s="13"/>
      <c r="B48" s="17"/>
      <c r="C48" s="13"/>
      <c r="D48" s="18"/>
      <c r="E48" s="13"/>
      <c r="F48" s="72">
        <f>SUM(F46:F47)</f>
        <v>-16789</v>
      </c>
      <c r="G48" s="56"/>
      <c r="H48" s="72">
        <f>SUM(H46:H47)</f>
        <v>-9456</v>
      </c>
      <c r="I48" s="56">
        <f>SUM(I46:I47)</f>
        <v>0</v>
      </c>
      <c r="J48" s="72">
        <f>SUM(J46:J47)</f>
        <v>-17072</v>
      </c>
      <c r="K48" s="73"/>
      <c r="L48" s="72">
        <f>SUM(L46:L47)</f>
        <v>-9163</v>
      </c>
    </row>
    <row r="49" spans="1:19" ht="20.100000000000001" customHeight="1" thickTop="1">
      <c r="A49" s="45" t="s">
        <v>149</v>
      </c>
      <c r="B49" s="13"/>
      <c r="C49" s="13"/>
      <c r="D49" s="18"/>
      <c r="E49" s="13"/>
      <c r="F49" s="66"/>
      <c r="G49" s="16"/>
      <c r="H49" s="16"/>
      <c r="I49" s="19"/>
      <c r="J49" s="66"/>
      <c r="K49" s="73"/>
      <c r="L49" s="16"/>
    </row>
    <row r="50" spans="1:19" ht="20.100000000000001" customHeight="1">
      <c r="A50" s="61" t="s">
        <v>68</v>
      </c>
      <c r="C50" s="13"/>
      <c r="D50" s="10"/>
      <c r="E50" s="13"/>
      <c r="F50" s="20">
        <f>+F43</f>
        <v>-17356</v>
      </c>
      <c r="G50" s="56"/>
      <c r="H50" s="20">
        <f>+H43</f>
        <v>-9243</v>
      </c>
      <c r="I50" s="56"/>
      <c r="J50" s="20">
        <f>+J43</f>
        <v>-17384</v>
      </c>
      <c r="K50" s="73"/>
      <c r="L50" s="20">
        <f>+L43</f>
        <v>-9395</v>
      </c>
    </row>
    <row r="51" spans="1:19" ht="20.100000000000001" customHeight="1">
      <c r="A51" s="17" t="s">
        <v>40</v>
      </c>
      <c r="C51" s="13"/>
      <c r="D51" s="10"/>
      <c r="E51" s="13"/>
      <c r="F51" s="56" t="s">
        <v>209</v>
      </c>
      <c r="G51" s="56"/>
      <c r="H51" s="56" t="s">
        <v>209</v>
      </c>
      <c r="I51" s="56"/>
      <c r="J51" s="56" t="s">
        <v>209</v>
      </c>
      <c r="K51" s="73"/>
      <c r="L51" s="56" t="s">
        <v>209</v>
      </c>
    </row>
    <row r="52" spans="1:19" ht="20.100000000000001" customHeight="1" thickBot="1">
      <c r="A52" s="13"/>
      <c r="B52" s="17"/>
      <c r="C52" s="13"/>
      <c r="D52" s="10"/>
      <c r="E52" s="13"/>
      <c r="F52" s="72">
        <f>SUM(F50:F51)</f>
        <v>-17356</v>
      </c>
      <c r="G52" s="56"/>
      <c r="H52" s="72">
        <f>SUM(H50:H51)</f>
        <v>-9243</v>
      </c>
      <c r="I52" s="56">
        <f>SUM(I50:I51)</f>
        <v>0</v>
      </c>
      <c r="J52" s="72">
        <f>SUM(J50:J51)</f>
        <v>-17384</v>
      </c>
      <c r="K52" s="73"/>
      <c r="L52" s="72">
        <f>SUM(L50:L51)</f>
        <v>-9395</v>
      </c>
    </row>
    <row r="53" spans="1:19" ht="20.100000000000001" customHeight="1" thickTop="1">
      <c r="A53" s="13"/>
      <c r="B53" s="13"/>
      <c r="C53" s="13"/>
      <c r="D53" s="10"/>
      <c r="E53" s="13"/>
      <c r="F53" s="56"/>
      <c r="G53" s="56"/>
      <c r="H53" s="56"/>
      <c r="I53" s="56"/>
      <c r="J53" s="48"/>
      <c r="K53" s="73"/>
      <c r="L53" s="48"/>
    </row>
    <row r="54" spans="1:19" s="62" customFormat="1" ht="20.100000000000001" customHeight="1" thickBot="1">
      <c r="A54" s="32" t="s">
        <v>88</v>
      </c>
      <c r="B54" s="19"/>
      <c r="D54" s="74" t="s">
        <v>208</v>
      </c>
      <c r="E54" s="19"/>
      <c r="F54" s="75">
        <f>+F46/566810</f>
        <v>-2.9620154901995377E-2</v>
      </c>
      <c r="G54" s="76"/>
      <c r="H54" s="75">
        <f>+H46/222548</f>
        <v>-4.248971008501537E-2</v>
      </c>
      <c r="I54" s="56"/>
      <c r="J54" s="75">
        <f>+J46/566810</f>
        <v>-3.0119440376845857E-2</v>
      </c>
      <c r="K54" s="14"/>
      <c r="L54" s="75">
        <f>+L46/222548</f>
        <v>-4.1173140176501248E-2</v>
      </c>
      <c r="M54" s="227"/>
      <c r="N54" s="4"/>
      <c r="S54" s="62">
        <v>-5.9077633444552093</v>
      </c>
    </row>
    <row r="55" spans="1:19" s="62" customFormat="1" ht="20.100000000000001" customHeight="1" thickTop="1">
      <c r="A55" s="32"/>
      <c r="B55" s="19"/>
      <c r="D55" s="74"/>
      <c r="E55" s="19"/>
      <c r="F55" s="76"/>
      <c r="G55" s="76"/>
      <c r="H55" s="76"/>
      <c r="I55" s="77"/>
      <c r="J55" s="76"/>
      <c r="K55" s="78"/>
      <c r="L55" s="76"/>
    </row>
    <row r="56" spans="1:19" s="62" customFormat="1" ht="20.100000000000001" customHeight="1">
      <c r="A56" s="32"/>
      <c r="B56" s="19"/>
      <c r="D56" s="74"/>
      <c r="E56" s="19"/>
      <c r="F56" s="76"/>
      <c r="G56" s="76"/>
      <c r="H56" s="76"/>
      <c r="I56" s="77"/>
      <c r="J56" s="76"/>
      <c r="K56" s="78"/>
      <c r="L56" s="76"/>
    </row>
    <row r="57" spans="1:19" ht="20.100000000000001" customHeight="1">
      <c r="B57" s="13"/>
      <c r="C57" s="79" t="s">
        <v>81</v>
      </c>
      <c r="D57" s="14"/>
      <c r="E57" s="13"/>
      <c r="F57" s="80"/>
      <c r="G57" s="80"/>
      <c r="H57" s="81" t="s">
        <v>81</v>
      </c>
      <c r="I57" s="80"/>
      <c r="J57" s="80"/>
      <c r="K57" s="80"/>
      <c r="L57" s="82"/>
    </row>
    <row r="58" spans="1:19" ht="20.100000000000001" customHeight="1">
      <c r="A58" s="84"/>
      <c r="B58" s="62"/>
      <c r="C58" s="62"/>
      <c r="D58" s="6"/>
      <c r="E58" s="62"/>
      <c r="F58" s="84"/>
      <c r="G58" s="84"/>
      <c r="H58" s="22"/>
      <c r="I58" s="84"/>
      <c r="J58" s="85"/>
      <c r="K58" s="85"/>
      <c r="L58" s="86"/>
    </row>
    <row r="59" spans="1:19" ht="20.100000000000001" customHeight="1">
      <c r="A59" s="28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</row>
    <row r="60" spans="1:19" ht="20.100000000000001" customHeight="1">
      <c r="A60" s="28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</row>
    <row r="61" spans="1:19" ht="20.100000000000001" customHeight="1">
      <c r="A61" s="28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</row>
    <row r="62" spans="1:19" ht="20.100000000000001" customHeight="1">
      <c r="A62" s="62"/>
      <c r="B62" s="62"/>
      <c r="C62" s="62"/>
      <c r="D62" s="11"/>
      <c r="E62" s="6"/>
      <c r="F62" s="285"/>
      <c r="G62" s="285"/>
      <c r="H62" s="285"/>
      <c r="I62" s="285"/>
      <c r="J62" s="285"/>
      <c r="K62" s="285"/>
      <c r="L62" s="285"/>
    </row>
    <row r="63" spans="1:19" ht="20.100000000000001" customHeight="1">
      <c r="A63" s="84"/>
      <c r="B63" s="84"/>
      <c r="C63" s="84"/>
      <c r="D63" s="87"/>
      <c r="E63" s="87"/>
      <c r="F63" s="88"/>
      <c r="G63" s="88"/>
      <c r="H63" s="20"/>
      <c r="I63" s="84"/>
      <c r="J63" s="89"/>
      <c r="K63" s="84"/>
      <c r="L63" s="22"/>
    </row>
    <row r="64" spans="1:19" ht="20.100000000000001" customHeight="1">
      <c r="A64" s="84"/>
      <c r="B64" s="84"/>
      <c r="C64" s="84"/>
      <c r="D64" s="90"/>
      <c r="E64" s="87"/>
      <c r="F64" s="91"/>
      <c r="G64" s="92"/>
      <c r="H64" s="20"/>
      <c r="I64" s="93"/>
      <c r="J64" s="91"/>
      <c r="K64" s="93"/>
      <c r="L64" s="20"/>
    </row>
    <row r="65" spans="1:12" ht="20.100000000000001" customHeight="1">
      <c r="A65" s="84"/>
      <c r="B65" s="84"/>
      <c r="C65" s="84"/>
      <c r="D65" s="87"/>
      <c r="E65" s="87"/>
      <c r="F65" s="94"/>
      <c r="G65" s="88"/>
      <c r="H65" s="20"/>
      <c r="I65" s="84"/>
      <c r="J65" s="94"/>
      <c r="K65" s="84"/>
      <c r="L65" s="20"/>
    </row>
    <row r="66" spans="1:12" ht="20.100000000000001" customHeight="1">
      <c r="A66" s="19"/>
      <c r="B66" s="19"/>
      <c r="C66" s="19"/>
      <c r="D66" s="56"/>
      <c r="E66" s="19"/>
      <c r="F66" s="19"/>
      <c r="G66" s="19"/>
      <c r="H66" s="22"/>
      <c r="I66" s="19"/>
      <c r="J66" s="95"/>
      <c r="K66" s="19"/>
      <c r="L66" s="22"/>
    </row>
    <row r="67" spans="1:12" ht="20.100000000000001" customHeight="1">
      <c r="A67" s="96"/>
      <c r="B67" s="19"/>
      <c r="C67" s="19"/>
      <c r="D67" s="56"/>
      <c r="E67" s="19"/>
      <c r="F67" s="19"/>
      <c r="G67" s="19"/>
      <c r="H67" s="22"/>
      <c r="I67" s="19"/>
      <c r="J67" s="95"/>
      <c r="K67" s="19"/>
      <c r="L67" s="22"/>
    </row>
    <row r="68" spans="1:12" ht="20.100000000000001" customHeight="1">
      <c r="A68" s="19"/>
      <c r="B68" s="19"/>
      <c r="C68" s="19"/>
      <c r="D68" s="56"/>
      <c r="E68" s="19"/>
      <c r="F68" s="19"/>
      <c r="G68" s="19"/>
      <c r="H68" s="22"/>
      <c r="I68" s="19"/>
      <c r="J68" s="95"/>
      <c r="K68" s="19"/>
      <c r="L68" s="22"/>
    </row>
    <row r="69" spans="1:12" ht="20.100000000000001" customHeight="1">
      <c r="A69" s="19"/>
      <c r="B69" s="19"/>
      <c r="C69" s="19"/>
      <c r="D69" s="56"/>
      <c r="E69" s="19"/>
      <c r="F69" s="19"/>
      <c r="G69" s="19"/>
      <c r="H69" s="22"/>
      <c r="I69" s="19"/>
      <c r="J69" s="95"/>
      <c r="K69" s="19"/>
      <c r="L69" s="22"/>
    </row>
    <row r="70" spans="1:12" ht="20.100000000000001" customHeight="1">
      <c r="A70" s="286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</row>
    <row r="71" spans="1:12" ht="20.100000000000001" customHeight="1">
      <c r="A71" s="62"/>
      <c r="B71" s="62"/>
      <c r="C71" s="62"/>
      <c r="D71" s="6"/>
      <c r="E71" s="62"/>
      <c r="F71" s="97"/>
      <c r="G71" s="84"/>
      <c r="H71" s="22"/>
      <c r="I71" s="84"/>
      <c r="J71" s="95"/>
      <c r="K71" s="84"/>
      <c r="L71" s="22"/>
    </row>
    <row r="72" spans="1:12" ht="20.100000000000001" customHeight="1">
      <c r="A72" s="62"/>
      <c r="B72" s="62"/>
      <c r="C72" s="62"/>
      <c r="D72" s="6"/>
      <c r="E72" s="62"/>
      <c r="F72" s="84"/>
      <c r="G72" s="84"/>
      <c r="H72" s="22"/>
      <c r="I72" s="84"/>
      <c r="J72" s="95"/>
      <c r="K72" s="84"/>
      <c r="L72" s="22"/>
    </row>
    <row r="73" spans="1:12" ht="20.100000000000001" customHeight="1">
      <c r="A73" s="62"/>
      <c r="B73" s="62"/>
      <c r="C73" s="62"/>
      <c r="D73" s="6"/>
      <c r="E73" s="62"/>
      <c r="F73" s="84"/>
      <c r="G73" s="84"/>
      <c r="H73" s="22"/>
      <c r="I73" s="84"/>
      <c r="J73" s="95"/>
      <c r="K73" s="84"/>
      <c r="L73" s="22"/>
    </row>
    <row r="74" spans="1:12" ht="20.100000000000001" customHeight="1">
      <c r="A74" s="62"/>
      <c r="B74" s="62"/>
      <c r="C74" s="62"/>
      <c r="D74" s="6"/>
      <c r="E74" s="62"/>
      <c r="F74" s="84"/>
      <c r="G74" s="84"/>
      <c r="H74" s="22"/>
      <c r="I74" s="84"/>
      <c r="J74" s="95"/>
      <c r="K74" s="84"/>
      <c r="L74" s="22"/>
    </row>
    <row r="75" spans="1:12" ht="20.100000000000001" customHeight="1">
      <c r="A75" s="62"/>
      <c r="B75" s="62"/>
      <c r="C75" s="62"/>
      <c r="D75" s="6"/>
      <c r="E75" s="62"/>
      <c r="F75" s="84"/>
      <c r="G75" s="84"/>
      <c r="H75" s="22"/>
      <c r="I75" s="84"/>
      <c r="J75" s="95"/>
      <c r="K75" s="84"/>
      <c r="L75" s="22"/>
    </row>
    <row r="76" spans="1:12" ht="20.100000000000001" customHeight="1">
      <c r="A76" s="62"/>
      <c r="B76" s="62"/>
      <c r="C76" s="62"/>
      <c r="D76" s="6"/>
      <c r="E76" s="62"/>
      <c r="F76" s="84"/>
      <c r="G76" s="84"/>
      <c r="H76" s="22"/>
      <c r="I76" s="84"/>
      <c r="J76" s="95"/>
      <c r="K76" s="84"/>
      <c r="L76" s="22"/>
    </row>
    <row r="77" spans="1:12" ht="20.100000000000001" customHeight="1">
      <c r="A77" s="62"/>
      <c r="B77" s="62"/>
      <c r="C77" s="62"/>
      <c r="D77" s="6"/>
      <c r="E77" s="62"/>
      <c r="F77" s="84"/>
      <c r="G77" s="84"/>
      <c r="H77" s="22"/>
      <c r="I77" s="84"/>
      <c r="J77" s="95"/>
      <c r="K77" s="84"/>
      <c r="L77" s="22"/>
    </row>
    <row r="78" spans="1:12" ht="20.100000000000001" customHeight="1">
      <c r="A78" s="62"/>
      <c r="B78" s="62"/>
      <c r="C78" s="62"/>
      <c r="D78" s="6"/>
      <c r="E78" s="62"/>
      <c r="F78" s="84"/>
      <c r="G78" s="84"/>
      <c r="H78" s="22"/>
      <c r="I78" s="84"/>
      <c r="J78" s="95"/>
      <c r="K78" s="84"/>
      <c r="L78" s="22"/>
    </row>
    <row r="79" spans="1:12" ht="20.100000000000001" customHeight="1">
      <c r="A79" s="62"/>
      <c r="B79" s="62"/>
      <c r="C79" s="62"/>
      <c r="D79" s="6"/>
      <c r="E79" s="62"/>
      <c r="F79" s="84"/>
      <c r="G79" s="84"/>
      <c r="H79" s="22"/>
      <c r="I79" s="84"/>
      <c r="J79" s="95"/>
      <c r="K79" s="84"/>
      <c r="L79" s="22"/>
    </row>
    <row r="80" spans="1:12" ht="20.100000000000001" customHeight="1">
      <c r="A80" s="62"/>
      <c r="B80" s="62"/>
      <c r="C80" s="62"/>
      <c r="D80" s="6"/>
      <c r="E80" s="62"/>
      <c r="F80" s="84"/>
      <c r="G80" s="84"/>
      <c r="H80" s="22"/>
      <c r="I80" s="84"/>
      <c r="J80" s="95"/>
      <c r="K80" s="84"/>
      <c r="L80" s="22"/>
    </row>
    <row r="81" spans="1:12" ht="20.100000000000001" customHeight="1">
      <c r="A81" s="62"/>
      <c r="B81" s="62"/>
      <c r="C81" s="62"/>
      <c r="D81" s="6"/>
      <c r="E81" s="62"/>
      <c r="F81" s="84"/>
      <c r="G81" s="84"/>
      <c r="H81" s="22"/>
      <c r="I81" s="84"/>
      <c r="J81" s="95"/>
      <c r="K81" s="84"/>
      <c r="L81" s="22"/>
    </row>
    <row r="82" spans="1:12" ht="20.100000000000001" customHeight="1">
      <c r="A82" s="62"/>
      <c r="B82" s="62"/>
      <c r="C82" s="62"/>
      <c r="D82" s="6"/>
      <c r="E82" s="62"/>
      <c r="F82" s="84"/>
      <c r="G82" s="84"/>
      <c r="H82" s="22"/>
      <c r="I82" s="84"/>
      <c r="J82" s="95"/>
      <c r="K82" s="84"/>
      <c r="L82" s="22"/>
    </row>
    <row r="83" spans="1:12" ht="20.100000000000001" customHeight="1">
      <c r="A83" s="62"/>
      <c r="B83" s="62"/>
      <c r="C83" s="62"/>
      <c r="D83" s="6"/>
      <c r="E83" s="62"/>
      <c r="F83" s="84"/>
      <c r="G83" s="84"/>
      <c r="H83" s="22"/>
      <c r="I83" s="84"/>
      <c r="J83" s="95"/>
      <c r="K83" s="84"/>
      <c r="L83" s="22"/>
    </row>
    <row r="84" spans="1:12" ht="20.100000000000001" customHeight="1">
      <c r="A84" s="62"/>
      <c r="B84" s="62"/>
      <c r="C84" s="62"/>
      <c r="D84" s="6"/>
      <c r="E84" s="62"/>
      <c r="F84" s="84"/>
      <c r="G84" s="84"/>
      <c r="H84" s="22"/>
      <c r="I84" s="84"/>
      <c r="J84" s="95"/>
      <c r="K84" s="84"/>
      <c r="L84" s="22"/>
    </row>
    <row r="85" spans="1:12" ht="20.100000000000001" customHeight="1">
      <c r="A85" s="62"/>
      <c r="B85" s="62"/>
      <c r="C85" s="62"/>
      <c r="D85" s="6"/>
      <c r="E85" s="62"/>
      <c r="F85" s="84"/>
      <c r="G85" s="84"/>
      <c r="H85" s="22"/>
      <c r="I85" s="84"/>
      <c r="J85" s="95"/>
      <c r="K85" s="84"/>
      <c r="L85" s="22"/>
    </row>
  </sheetData>
  <mergeCells count="9">
    <mergeCell ref="A70:L70"/>
    <mergeCell ref="J2:L2"/>
    <mergeCell ref="F4:L4"/>
    <mergeCell ref="F5:H5"/>
    <mergeCell ref="J5:L5"/>
    <mergeCell ref="A59:L59"/>
    <mergeCell ref="A60:L60"/>
    <mergeCell ref="A61:L61"/>
    <mergeCell ref="F62:L62"/>
  </mergeCells>
  <conditionalFormatting sqref="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E38"/>
  <sheetViews>
    <sheetView tabSelected="1" view="pageBreakPreview" zoomScale="80" zoomScaleNormal="90" zoomScaleSheetLayoutView="80" workbookViewId="0">
      <selection activeCell="W8" sqref="W8"/>
    </sheetView>
  </sheetViews>
  <sheetFormatPr defaultColWidth="10.44140625" defaultRowHeight="19.5" customHeight="1"/>
  <cols>
    <col min="1" max="2" width="2.109375" style="112" customWidth="1"/>
    <col min="3" max="3" width="34.44140625" style="112" customWidth="1"/>
    <col min="4" max="4" width="1.21875" style="112" customWidth="1"/>
    <col min="5" max="5" width="7.5546875" style="112" customWidth="1"/>
    <col min="6" max="6" width="1.33203125" style="122" customWidth="1"/>
    <col min="7" max="7" width="15" style="15" customWidth="1"/>
    <col min="8" max="8" width="1.33203125" style="112" customWidth="1"/>
    <col min="9" max="9" width="17.5546875" style="15" customWidth="1"/>
    <col min="10" max="10" width="1.33203125" style="112" customWidth="1"/>
    <col min="11" max="11" width="21.5546875" style="15" customWidth="1"/>
    <col min="12" max="12" width="1.33203125" style="112" customWidth="1"/>
    <col min="13" max="13" width="15.44140625" style="15" bestFit="1" customWidth="1"/>
    <col min="14" max="14" width="1.33203125" style="112" customWidth="1"/>
    <col min="15" max="15" width="14.88671875" style="15" bestFit="1" customWidth="1"/>
    <col min="16" max="16" width="1.33203125" style="112" customWidth="1"/>
    <col min="17" max="17" width="19.5546875" style="15" customWidth="1"/>
    <col min="18" max="18" width="1.33203125" style="112" customWidth="1"/>
    <col min="19" max="19" width="25.21875" style="15" customWidth="1"/>
    <col min="20" max="20" width="1.33203125" style="112" customWidth="1"/>
    <col min="21" max="21" width="14.44140625" style="15" bestFit="1" customWidth="1"/>
    <col min="22" max="22" width="1.33203125" style="112" customWidth="1"/>
    <col min="23" max="23" width="17.5546875" style="15" bestFit="1" customWidth="1"/>
    <col min="24" max="24" width="1.33203125" style="112" customWidth="1"/>
    <col min="25" max="25" width="11" style="15" bestFit="1" customWidth="1"/>
    <col min="26" max="26" width="1.33203125" style="15" customWidth="1"/>
    <col min="27" max="27" width="14.109375" style="15" bestFit="1" customWidth="1"/>
    <col min="28" max="28" width="0.6640625" style="112" customWidth="1"/>
    <col min="29" max="29" width="14.6640625" style="112" bestFit="1" customWidth="1"/>
    <col min="30" max="30" width="18.6640625" style="112" bestFit="1" customWidth="1"/>
    <col min="31" max="31" width="12.88671875" style="112" bestFit="1" customWidth="1"/>
    <col min="32" max="16384" width="10.44140625" style="112"/>
  </cols>
  <sheetData>
    <row r="1" spans="1:29" ht="19.5" customHeight="1">
      <c r="A1" s="182" t="s">
        <v>17</v>
      </c>
      <c r="B1" s="121"/>
      <c r="C1" s="121"/>
      <c r="D1" s="121"/>
      <c r="E1" s="121"/>
      <c r="F1" s="100"/>
      <c r="G1" s="183"/>
      <c r="H1" s="121"/>
      <c r="I1" s="183"/>
      <c r="J1" s="121"/>
      <c r="K1" s="183"/>
      <c r="L1" s="121"/>
      <c r="M1" s="183"/>
      <c r="N1" s="121"/>
      <c r="O1" s="183"/>
      <c r="P1" s="121"/>
      <c r="Q1" s="183"/>
      <c r="R1" s="121"/>
      <c r="S1" s="183"/>
      <c r="T1" s="121"/>
      <c r="U1" s="183"/>
      <c r="V1" s="121"/>
      <c r="W1" s="183"/>
      <c r="X1" s="121"/>
      <c r="Y1" s="183"/>
      <c r="Z1" s="183"/>
      <c r="AA1" s="184" t="s">
        <v>76</v>
      </c>
      <c r="AB1" s="98"/>
      <c r="AC1" s="98"/>
    </row>
    <row r="2" spans="1:29" ht="19.5" customHeight="1">
      <c r="A2" s="182" t="s">
        <v>2</v>
      </c>
      <c r="B2" s="121"/>
      <c r="C2" s="121"/>
      <c r="D2" s="121"/>
      <c r="E2" s="121"/>
      <c r="F2" s="100"/>
      <c r="G2" s="183"/>
      <c r="H2" s="121"/>
      <c r="I2" s="183"/>
      <c r="J2" s="121"/>
      <c r="K2" s="183"/>
      <c r="L2" s="121"/>
      <c r="M2" s="183"/>
      <c r="N2" s="121"/>
      <c r="O2" s="183"/>
      <c r="P2" s="121"/>
      <c r="Q2" s="183"/>
      <c r="R2" s="121"/>
      <c r="S2" s="183"/>
      <c r="T2" s="121"/>
      <c r="U2" s="183"/>
      <c r="V2" s="121"/>
      <c r="W2" s="183"/>
      <c r="X2" s="121"/>
      <c r="Y2" s="183"/>
      <c r="Z2" s="183"/>
      <c r="AA2" s="184" t="s">
        <v>77</v>
      </c>
      <c r="AB2" s="98"/>
      <c r="AC2" s="98"/>
    </row>
    <row r="3" spans="1:29" ht="19.5" customHeight="1">
      <c r="A3" s="185" t="str">
        <f>'PL (E) (6M)'!A3</f>
        <v>FOR THE SIX - MONTH PERIOD ENDED JUNE 30, 2020</v>
      </c>
      <c r="B3" s="186"/>
      <c r="C3" s="186"/>
      <c r="D3" s="186"/>
      <c r="E3" s="186"/>
      <c r="F3" s="187"/>
      <c r="G3" s="183"/>
      <c r="H3" s="186"/>
      <c r="I3" s="183"/>
      <c r="J3" s="186"/>
      <c r="K3" s="183"/>
      <c r="L3" s="186"/>
      <c r="M3" s="183"/>
      <c r="N3" s="186"/>
      <c r="O3" s="183"/>
      <c r="P3" s="186"/>
      <c r="Q3" s="183"/>
      <c r="R3" s="186"/>
      <c r="S3" s="183"/>
      <c r="T3" s="186"/>
      <c r="U3" s="183"/>
      <c r="V3" s="186"/>
      <c r="W3" s="183"/>
      <c r="X3" s="186"/>
      <c r="Y3" s="183"/>
      <c r="Z3" s="183"/>
      <c r="AA3" s="183"/>
      <c r="AB3" s="98"/>
      <c r="AC3" s="98"/>
    </row>
    <row r="4" spans="1:29" ht="19.5" customHeight="1">
      <c r="A4" s="121"/>
      <c r="B4" s="121"/>
      <c r="C4" s="121"/>
      <c r="D4" s="121"/>
      <c r="E4" s="121"/>
      <c r="F4" s="229"/>
      <c r="G4" s="291" t="s">
        <v>49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98"/>
      <c r="AC4" s="98"/>
    </row>
    <row r="5" spans="1:29" ht="19.5" customHeight="1">
      <c r="A5" s="121"/>
      <c r="B5" s="121"/>
      <c r="C5" s="121"/>
      <c r="D5" s="121"/>
      <c r="E5" s="121"/>
      <c r="F5" s="229"/>
      <c r="G5" s="283" t="s">
        <v>41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98"/>
      <c r="AC5" s="98"/>
    </row>
    <row r="6" spans="1:29" ht="19.5" customHeight="1">
      <c r="A6" s="121"/>
      <c r="B6" s="121"/>
      <c r="C6" s="121"/>
      <c r="D6" s="121"/>
      <c r="E6" s="121"/>
      <c r="F6" s="229"/>
      <c r="G6" s="294" t="s">
        <v>57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29"/>
      <c r="Y6" s="20"/>
      <c r="Z6" s="20"/>
      <c r="AA6" s="20"/>
      <c r="AB6" s="98"/>
      <c r="AC6" s="98"/>
    </row>
    <row r="7" spans="1:29" ht="19.5" customHeight="1">
      <c r="A7" s="121"/>
      <c r="B7" s="121"/>
      <c r="C7" s="121"/>
      <c r="D7" s="121"/>
      <c r="E7" s="121"/>
      <c r="F7" s="229"/>
      <c r="H7" s="229"/>
      <c r="I7" s="142"/>
      <c r="J7" s="189"/>
      <c r="K7" s="142"/>
      <c r="L7" s="189"/>
      <c r="P7" s="190"/>
      <c r="Q7" s="292" t="s">
        <v>22</v>
      </c>
      <c r="R7" s="292"/>
      <c r="S7" s="292"/>
      <c r="T7" s="292"/>
      <c r="U7" s="292"/>
      <c r="V7" s="164"/>
      <c r="W7" s="142"/>
      <c r="X7" s="190"/>
      <c r="Y7" s="184"/>
      <c r="Z7" s="183"/>
      <c r="AA7" s="183"/>
      <c r="AB7" s="98"/>
      <c r="AC7" s="98"/>
    </row>
    <row r="8" spans="1:29" ht="19.5" customHeight="1">
      <c r="A8" s="121"/>
      <c r="B8" s="121"/>
      <c r="C8" s="121"/>
      <c r="D8" s="121"/>
      <c r="E8" s="121"/>
      <c r="F8" s="229"/>
      <c r="G8" s="184"/>
      <c r="H8" s="188"/>
      <c r="I8" s="20"/>
      <c r="J8" s="190"/>
      <c r="K8" s="20"/>
      <c r="L8" s="190"/>
      <c r="P8" s="191"/>
      <c r="Q8" s="293" t="s">
        <v>24</v>
      </c>
      <c r="R8" s="293"/>
      <c r="S8" s="293"/>
      <c r="T8" s="190"/>
      <c r="U8" s="190"/>
      <c r="V8" s="189"/>
      <c r="X8" s="191"/>
      <c r="Y8" s="20"/>
      <c r="Z8" s="183"/>
      <c r="AA8" s="20"/>
      <c r="AB8" s="98"/>
      <c r="AC8" s="98"/>
    </row>
    <row r="9" spans="1:29" ht="19.5" customHeight="1">
      <c r="A9" s="121"/>
      <c r="B9" s="121"/>
      <c r="C9" s="121"/>
      <c r="D9" s="121"/>
      <c r="E9" s="121"/>
      <c r="F9" s="229"/>
      <c r="G9" s="184"/>
      <c r="H9" s="188"/>
      <c r="I9" s="20"/>
      <c r="J9" s="190"/>
      <c r="K9" s="20"/>
      <c r="L9" s="190"/>
      <c r="P9" s="191"/>
      <c r="Q9" s="190"/>
      <c r="R9" s="190"/>
      <c r="S9" s="20" t="s">
        <v>91</v>
      </c>
      <c r="T9" s="190"/>
      <c r="U9" s="190"/>
      <c r="V9" s="189"/>
      <c r="X9" s="191"/>
      <c r="Y9" s="20"/>
      <c r="Z9" s="183"/>
      <c r="AA9" s="20"/>
      <c r="AB9" s="98"/>
      <c r="AC9" s="98"/>
    </row>
    <row r="10" spans="1:29" ht="19.5" customHeight="1">
      <c r="A10" s="121"/>
      <c r="B10" s="121"/>
      <c r="C10" s="121"/>
      <c r="D10" s="121"/>
      <c r="E10" s="121"/>
      <c r="F10" s="229"/>
      <c r="G10" s="184"/>
      <c r="H10" s="188"/>
      <c r="I10" s="20"/>
      <c r="J10" s="190"/>
      <c r="K10" s="20"/>
      <c r="L10" s="190"/>
      <c r="M10" s="290" t="s">
        <v>116</v>
      </c>
      <c r="N10" s="290"/>
      <c r="O10" s="290"/>
      <c r="P10" s="191"/>
      <c r="Q10" s="20" t="s">
        <v>27</v>
      </c>
      <c r="R10" s="190"/>
      <c r="S10" s="20" t="s">
        <v>177</v>
      </c>
      <c r="T10" s="190"/>
      <c r="U10" s="20" t="s">
        <v>25</v>
      </c>
      <c r="V10" s="189"/>
      <c r="W10" s="184" t="s">
        <v>143</v>
      </c>
      <c r="X10" s="191"/>
      <c r="Y10" s="20"/>
      <c r="Z10" s="183"/>
      <c r="AA10" s="20"/>
      <c r="AB10" s="98"/>
      <c r="AC10" s="98"/>
    </row>
    <row r="11" spans="1:29" ht="19.5" customHeight="1">
      <c r="A11" s="121"/>
      <c r="B11" s="121"/>
      <c r="C11" s="121"/>
      <c r="D11" s="121"/>
      <c r="E11" s="121"/>
      <c r="F11" s="229"/>
      <c r="G11" s="184" t="s">
        <v>26</v>
      </c>
      <c r="H11" s="188"/>
      <c r="I11" s="184"/>
      <c r="J11" s="191"/>
      <c r="K11" s="20" t="s">
        <v>130</v>
      </c>
      <c r="L11" s="191"/>
      <c r="P11" s="191"/>
      <c r="Q11" s="20" t="s">
        <v>30</v>
      </c>
      <c r="R11" s="190"/>
      <c r="S11" s="188" t="s">
        <v>178</v>
      </c>
      <c r="T11" s="190"/>
      <c r="U11" s="20" t="s">
        <v>28</v>
      </c>
      <c r="V11" s="190"/>
      <c r="W11" s="20" t="s">
        <v>144</v>
      </c>
      <c r="X11" s="191"/>
      <c r="Y11" s="20" t="s">
        <v>92</v>
      </c>
      <c r="Z11" s="183"/>
      <c r="AA11" s="20"/>
      <c r="AB11" s="98"/>
      <c r="AC11" s="98"/>
    </row>
    <row r="12" spans="1:29" ht="19.5" customHeight="1">
      <c r="A12" s="121"/>
      <c r="B12" s="121"/>
      <c r="C12" s="121"/>
      <c r="D12" s="121"/>
      <c r="E12" s="121"/>
      <c r="F12" s="229"/>
      <c r="G12" s="184" t="s">
        <v>29</v>
      </c>
      <c r="H12" s="188"/>
      <c r="I12" s="184" t="s">
        <v>150</v>
      </c>
      <c r="J12" s="191"/>
      <c r="K12" s="20" t="s">
        <v>107</v>
      </c>
      <c r="L12" s="191"/>
      <c r="M12" s="184" t="s">
        <v>94</v>
      </c>
      <c r="N12" s="191">
        <v>0</v>
      </c>
      <c r="O12" s="184"/>
      <c r="P12" s="191"/>
      <c r="Q12" s="20" t="s">
        <v>37</v>
      </c>
      <c r="R12" s="190"/>
      <c r="S12" s="20" t="s">
        <v>180</v>
      </c>
      <c r="T12" s="190"/>
      <c r="U12" s="20" t="s">
        <v>31</v>
      </c>
      <c r="V12" s="190"/>
      <c r="W12" s="20" t="s">
        <v>145</v>
      </c>
      <c r="X12" s="191"/>
      <c r="Y12" s="20" t="s">
        <v>32</v>
      </c>
      <c r="Z12" s="183"/>
      <c r="AA12" s="20"/>
      <c r="AB12" s="98"/>
      <c r="AC12" s="98"/>
    </row>
    <row r="13" spans="1:29" ht="19.5" customHeight="1">
      <c r="A13" s="121"/>
      <c r="B13" s="121"/>
      <c r="C13" s="121"/>
      <c r="D13" s="121"/>
      <c r="E13" s="9" t="s">
        <v>33</v>
      </c>
      <c r="F13" s="229"/>
      <c r="G13" s="278" t="s">
        <v>34</v>
      </c>
      <c r="H13" s="229"/>
      <c r="I13" s="278" t="s">
        <v>34</v>
      </c>
      <c r="J13" s="190"/>
      <c r="K13" s="278" t="s">
        <v>93</v>
      </c>
      <c r="L13" s="190"/>
      <c r="M13" s="278" t="s">
        <v>35</v>
      </c>
      <c r="N13" s="190">
        <v>0</v>
      </c>
      <c r="O13" s="278" t="s">
        <v>36</v>
      </c>
      <c r="P13" s="190"/>
      <c r="Q13" s="278" t="s">
        <v>151</v>
      </c>
      <c r="R13" s="190"/>
      <c r="S13" s="242" t="s">
        <v>179</v>
      </c>
      <c r="T13" s="190"/>
      <c r="U13" s="242" t="s">
        <v>38</v>
      </c>
      <c r="V13" s="190"/>
      <c r="W13" s="242" t="s">
        <v>146</v>
      </c>
      <c r="X13" s="190"/>
      <c r="Y13" s="242" t="s">
        <v>39</v>
      </c>
      <c r="Z13" s="183"/>
      <c r="AA13" s="242" t="s">
        <v>13</v>
      </c>
      <c r="AB13" s="98"/>
      <c r="AC13" s="98"/>
    </row>
    <row r="14" spans="1:29" ht="19.5" customHeight="1">
      <c r="A14" s="182" t="s">
        <v>159</v>
      </c>
      <c r="B14" s="192"/>
      <c r="C14" s="193"/>
      <c r="D14" s="193"/>
      <c r="E14" s="193"/>
      <c r="F14" s="229"/>
      <c r="G14" s="142">
        <v>1766430</v>
      </c>
      <c r="H14" s="115"/>
      <c r="I14" s="142">
        <v>-1373660</v>
      </c>
      <c r="J14" s="194"/>
      <c r="K14" s="142">
        <v>-226</v>
      </c>
      <c r="L14" s="194"/>
      <c r="M14" s="142">
        <v>11250</v>
      </c>
      <c r="N14" s="120"/>
      <c r="O14" s="142">
        <v>-432943</v>
      </c>
      <c r="P14" s="194"/>
      <c r="Q14" s="142">
        <v>1610</v>
      </c>
      <c r="R14" s="164"/>
      <c r="S14" s="142">
        <v>823</v>
      </c>
      <c r="T14" s="164"/>
      <c r="U14" s="142">
        <f>SUM(Q14:S14)</f>
        <v>2433</v>
      </c>
      <c r="V14" s="164"/>
      <c r="W14" s="142">
        <f>SUM(G14:O14,U14)</f>
        <v>-26716</v>
      </c>
      <c r="X14" s="120"/>
      <c r="Y14" s="20" t="s">
        <v>209</v>
      </c>
      <c r="Z14" s="183"/>
      <c r="AA14" s="142">
        <f>SUM(W14:Y14)</f>
        <v>-26716</v>
      </c>
      <c r="AB14" s="98"/>
      <c r="AC14" s="240">
        <f>AA14-'BS (E)'!H98</f>
        <v>0</v>
      </c>
    </row>
    <row r="15" spans="1:29" ht="19.5" customHeight="1">
      <c r="A15" s="195" t="s">
        <v>71</v>
      </c>
      <c r="B15" s="192"/>
      <c r="C15" s="193"/>
      <c r="D15" s="193"/>
      <c r="E15" s="193"/>
      <c r="F15" s="229"/>
      <c r="G15" s="142"/>
      <c r="H15" s="115"/>
      <c r="I15" s="142"/>
      <c r="J15" s="194"/>
      <c r="K15" s="142"/>
      <c r="L15" s="194"/>
      <c r="M15" s="142"/>
      <c r="N15" s="120"/>
      <c r="O15" s="142"/>
      <c r="P15" s="194"/>
      <c r="Q15" s="142"/>
      <c r="R15" s="164"/>
      <c r="S15" s="142"/>
      <c r="T15" s="164"/>
      <c r="U15" s="142"/>
      <c r="V15" s="164"/>
      <c r="W15" s="142"/>
      <c r="X15" s="120"/>
      <c r="Y15" s="20"/>
      <c r="Z15" s="183"/>
      <c r="AA15" s="142"/>
      <c r="AB15" s="98"/>
      <c r="AC15" s="98"/>
    </row>
    <row r="16" spans="1:29" ht="19.5" customHeight="1">
      <c r="A16" s="195" t="s">
        <v>72</v>
      </c>
      <c r="B16" s="192"/>
      <c r="C16" s="193"/>
      <c r="D16" s="193"/>
      <c r="E16" s="193"/>
      <c r="F16" s="229"/>
      <c r="G16" s="142"/>
      <c r="H16" s="115"/>
      <c r="I16" s="142"/>
      <c r="J16" s="194"/>
      <c r="K16" s="142"/>
      <c r="L16" s="194"/>
      <c r="M16" s="142"/>
      <c r="N16" s="120"/>
      <c r="O16" s="142"/>
      <c r="P16" s="194"/>
      <c r="Q16" s="142"/>
      <c r="R16" s="164"/>
      <c r="S16" s="142"/>
      <c r="T16" s="164"/>
      <c r="U16" s="142"/>
      <c r="V16" s="164"/>
      <c r="W16" s="142"/>
      <c r="X16" s="120"/>
      <c r="Y16" s="20"/>
      <c r="Z16" s="183"/>
      <c r="AA16" s="142"/>
      <c r="AB16" s="98"/>
      <c r="AC16" s="98"/>
    </row>
    <row r="17" spans="1:31" ht="19.5" customHeight="1">
      <c r="A17" s="121" t="s">
        <v>89</v>
      </c>
      <c r="C17" s="193"/>
      <c r="D17" s="193"/>
      <c r="E17" s="233">
        <v>23</v>
      </c>
      <c r="F17" s="229"/>
      <c r="G17" s="160">
        <v>1766429</v>
      </c>
      <c r="H17" s="115"/>
      <c r="I17" s="160">
        <v>-1731100</v>
      </c>
      <c r="J17" s="194"/>
      <c r="K17" s="278" t="s">
        <v>209</v>
      </c>
      <c r="L17" s="194"/>
      <c r="M17" s="278" t="s">
        <v>209</v>
      </c>
      <c r="N17" s="120"/>
      <c r="O17" s="278" t="s">
        <v>209</v>
      </c>
      <c r="P17" s="194"/>
      <c r="Q17" s="278" t="s">
        <v>209</v>
      </c>
      <c r="R17" s="115"/>
      <c r="S17" s="242" t="s">
        <v>209</v>
      </c>
      <c r="T17" s="164"/>
      <c r="U17" s="242" t="s">
        <v>209</v>
      </c>
      <c r="V17" s="164"/>
      <c r="W17" s="160">
        <f>SUM(G17:O17,U17)</f>
        <v>35329</v>
      </c>
      <c r="X17" s="120"/>
      <c r="Y17" s="242" t="s">
        <v>209</v>
      </c>
      <c r="Z17" s="183"/>
      <c r="AA17" s="160">
        <f>SUM(W17:Y17)</f>
        <v>35329</v>
      </c>
      <c r="AB17" s="98"/>
      <c r="AC17" s="98"/>
    </row>
    <row r="18" spans="1:31" ht="19.5" customHeight="1">
      <c r="A18" s="182" t="s">
        <v>73</v>
      </c>
      <c r="B18" s="121"/>
      <c r="C18" s="193"/>
      <c r="D18" s="193"/>
      <c r="E18" s="193"/>
      <c r="F18" s="229"/>
      <c r="G18" s="142"/>
      <c r="H18" s="115"/>
      <c r="I18" s="142"/>
      <c r="J18" s="194"/>
      <c r="K18" s="20"/>
      <c r="L18" s="194"/>
      <c r="M18" s="142"/>
      <c r="N18" s="120"/>
      <c r="O18" s="20"/>
      <c r="P18" s="194"/>
      <c r="Q18" s="20"/>
      <c r="R18" s="115"/>
      <c r="S18" s="20"/>
      <c r="T18" s="164"/>
      <c r="U18" s="142"/>
      <c r="V18" s="164"/>
      <c r="W18" s="142"/>
      <c r="X18" s="120"/>
      <c r="Y18" s="20"/>
      <c r="Z18" s="183"/>
      <c r="AA18" s="142"/>
      <c r="AB18" s="98"/>
      <c r="AC18" s="98"/>
    </row>
    <row r="19" spans="1:31" ht="19.5" customHeight="1">
      <c r="A19" s="114" t="s">
        <v>72</v>
      </c>
      <c r="B19" s="121"/>
      <c r="C19" s="193"/>
      <c r="D19" s="193"/>
      <c r="E19" s="193"/>
      <c r="F19" s="229"/>
      <c r="G19" s="160">
        <f>SUM(G17:G18)</f>
        <v>1766429</v>
      </c>
      <c r="H19" s="115"/>
      <c r="I19" s="160">
        <f>SUM(I17:I18)</f>
        <v>-1731100</v>
      </c>
      <c r="J19" s="194"/>
      <c r="K19" s="278" t="s">
        <v>209</v>
      </c>
      <c r="L19" s="194"/>
      <c r="M19" s="278" t="s">
        <v>209</v>
      </c>
      <c r="N19" s="120"/>
      <c r="O19" s="278" t="s">
        <v>209</v>
      </c>
      <c r="P19" s="194"/>
      <c r="Q19" s="278" t="s">
        <v>209</v>
      </c>
      <c r="R19" s="115"/>
      <c r="S19" s="242" t="s">
        <v>209</v>
      </c>
      <c r="T19" s="164"/>
      <c r="U19" s="242" t="s">
        <v>209</v>
      </c>
      <c r="V19" s="164"/>
      <c r="W19" s="160">
        <f>SUM(W17:W18)</f>
        <v>35329</v>
      </c>
      <c r="X19" s="120"/>
      <c r="Y19" s="242" t="s">
        <v>209</v>
      </c>
      <c r="Z19" s="183"/>
      <c r="AA19" s="160">
        <f>SUM(AA17:AA18)</f>
        <v>35329</v>
      </c>
      <c r="AB19" s="98"/>
      <c r="AC19" s="98"/>
    </row>
    <row r="20" spans="1:31" ht="19.5" customHeight="1">
      <c r="A20" s="182" t="s">
        <v>44</v>
      </c>
      <c r="B20" s="121"/>
      <c r="C20" s="121"/>
      <c r="D20" s="121"/>
      <c r="E20" s="121"/>
      <c r="F20" s="196"/>
      <c r="G20" s="20"/>
      <c r="H20" s="229"/>
      <c r="I20" s="20"/>
      <c r="J20" s="190"/>
      <c r="K20" s="20"/>
      <c r="L20" s="190"/>
      <c r="M20" s="20"/>
      <c r="N20" s="190"/>
      <c r="O20" s="20"/>
      <c r="P20" s="190"/>
      <c r="Q20" s="20"/>
      <c r="R20" s="190"/>
      <c r="S20" s="20"/>
      <c r="T20" s="190"/>
      <c r="U20" s="142"/>
      <c r="V20" s="164"/>
      <c r="W20" s="142"/>
      <c r="X20" s="190"/>
      <c r="Y20" s="20"/>
      <c r="Z20" s="183"/>
      <c r="AA20" s="142"/>
      <c r="AB20" s="98"/>
      <c r="AC20" s="98"/>
    </row>
    <row r="21" spans="1:31" ht="19.5" customHeight="1">
      <c r="A21" s="121" t="s">
        <v>90</v>
      </c>
      <c r="B21" s="121"/>
      <c r="C21" s="121"/>
      <c r="D21" s="121"/>
      <c r="E21" s="121"/>
      <c r="F21" s="196"/>
      <c r="G21" s="20" t="s">
        <v>209</v>
      </c>
      <c r="H21" s="229"/>
      <c r="I21" s="20" t="s">
        <v>209</v>
      </c>
      <c r="J21" s="190"/>
      <c r="K21" s="20" t="s">
        <v>209</v>
      </c>
      <c r="L21" s="190"/>
      <c r="M21" s="20" t="s">
        <v>209</v>
      </c>
      <c r="N21" s="190"/>
      <c r="O21" s="20">
        <f>'PL (E) (6M)'!F21</f>
        <v>-16789</v>
      </c>
      <c r="P21" s="190"/>
      <c r="Q21" s="20" t="s">
        <v>209</v>
      </c>
      <c r="R21" s="190"/>
      <c r="S21" s="20" t="s">
        <v>209</v>
      </c>
      <c r="T21" s="190"/>
      <c r="U21" s="20" t="s">
        <v>209</v>
      </c>
      <c r="V21" s="164"/>
      <c r="W21" s="142">
        <f>SUM(G21:O21,U21)</f>
        <v>-16789</v>
      </c>
      <c r="X21" s="120"/>
      <c r="Y21" s="20" t="s">
        <v>209</v>
      </c>
      <c r="Z21" s="183"/>
      <c r="AA21" s="142">
        <f>SUM(W21:Y21)</f>
        <v>-16789</v>
      </c>
      <c r="AB21" s="98"/>
      <c r="AC21" s="98"/>
    </row>
    <row r="22" spans="1:31" ht="19.5" customHeight="1">
      <c r="A22" s="121" t="s">
        <v>24</v>
      </c>
      <c r="B22" s="121"/>
      <c r="C22" s="121"/>
      <c r="D22" s="121"/>
      <c r="E22" s="121"/>
      <c r="F22" s="196"/>
      <c r="G22" s="278" t="s">
        <v>209</v>
      </c>
      <c r="H22" s="229"/>
      <c r="I22" s="278" t="s">
        <v>209</v>
      </c>
      <c r="J22" s="190"/>
      <c r="K22" s="278" t="s">
        <v>209</v>
      </c>
      <c r="L22" s="190"/>
      <c r="M22" s="278" t="s">
        <v>209</v>
      </c>
      <c r="N22" s="190"/>
      <c r="O22" s="278">
        <f>'PL (E) (6M)'!F37</f>
        <v>-139</v>
      </c>
      <c r="P22" s="190"/>
      <c r="Q22" s="278">
        <f>'PL (E) (6M)'!F29</f>
        <v>-255</v>
      </c>
      <c r="R22" s="190"/>
      <c r="S22" s="242">
        <f>'PL (E) (6M)'!F36</f>
        <v>-173</v>
      </c>
      <c r="T22" s="190"/>
      <c r="U22" s="160">
        <f>SUM(Q22:S22)</f>
        <v>-428</v>
      </c>
      <c r="V22" s="164"/>
      <c r="W22" s="160">
        <f>SUM(G22:O22,U22)</f>
        <v>-567</v>
      </c>
      <c r="X22" s="190"/>
      <c r="Y22" s="242" t="s">
        <v>209</v>
      </c>
      <c r="Z22" s="183"/>
      <c r="AA22" s="160">
        <f>SUM(W22:Y22)</f>
        <v>-567</v>
      </c>
      <c r="AB22" s="98"/>
      <c r="AC22" s="98"/>
    </row>
    <row r="23" spans="1:31" ht="19.5" customHeight="1">
      <c r="A23" s="182" t="s">
        <v>74</v>
      </c>
      <c r="B23" s="121"/>
      <c r="C23" s="121"/>
      <c r="D23" s="121"/>
      <c r="E23" s="121"/>
      <c r="F23" s="196"/>
      <c r="G23" s="20" t="s">
        <v>209</v>
      </c>
      <c r="H23" s="229"/>
      <c r="I23" s="20" t="s">
        <v>209</v>
      </c>
      <c r="J23" s="190"/>
      <c r="K23" s="20" t="s">
        <v>209</v>
      </c>
      <c r="L23" s="190"/>
      <c r="M23" s="20" t="s">
        <v>209</v>
      </c>
      <c r="N23" s="190"/>
      <c r="O23" s="20">
        <f>SUM(O21:O22)</f>
        <v>-16928</v>
      </c>
      <c r="P23" s="190"/>
      <c r="Q23" s="20">
        <f>SUM(Q21:Q22)</f>
        <v>-255</v>
      </c>
      <c r="R23" s="190"/>
      <c r="S23" s="20">
        <f>SUM(S21:S22)</f>
        <v>-173</v>
      </c>
      <c r="T23" s="190"/>
      <c r="U23" s="20">
        <f>SUM(U21:U22)</f>
        <v>-428</v>
      </c>
      <c r="V23" s="164"/>
      <c r="W23" s="20">
        <f>SUM(W21:W22)</f>
        <v>-17356</v>
      </c>
      <c r="X23" s="190"/>
      <c r="Y23" s="20" t="s">
        <v>209</v>
      </c>
      <c r="Z23" s="183"/>
      <c r="AA23" s="20">
        <f>SUM(AA21:AA22)</f>
        <v>-17356</v>
      </c>
      <c r="AB23" s="98"/>
      <c r="AC23" s="98"/>
    </row>
    <row r="24" spans="1:31" ht="19.5" customHeight="1" thickBot="1">
      <c r="A24" s="182" t="s">
        <v>196</v>
      </c>
      <c r="B24" s="121"/>
      <c r="C24" s="121"/>
      <c r="D24" s="121"/>
      <c r="E24" s="121"/>
      <c r="F24" s="196"/>
      <c r="G24" s="72">
        <f>SUM(G14,G23,G19)</f>
        <v>3532859</v>
      </c>
      <c r="H24" s="229"/>
      <c r="I24" s="72">
        <f>SUM(I14,I19,I23)</f>
        <v>-3104760</v>
      </c>
      <c r="J24" s="190"/>
      <c r="K24" s="72">
        <f>SUM(K14,K23,K19)</f>
        <v>-226</v>
      </c>
      <c r="L24" s="190"/>
      <c r="M24" s="72">
        <f>SUM(M14,M23,M19)</f>
        <v>11250</v>
      </c>
      <c r="N24" s="190"/>
      <c r="O24" s="72">
        <f>SUM(O14,O23,O19)</f>
        <v>-449871</v>
      </c>
      <c r="P24" s="190"/>
      <c r="Q24" s="72">
        <f>SUM(Q14,Q23)</f>
        <v>1355</v>
      </c>
      <c r="R24" s="190"/>
      <c r="S24" s="72">
        <f>SUM(S14,S23)</f>
        <v>650</v>
      </c>
      <c r="T24" s="190"/>
      <c r="U24" s="72">
        <f>SUM(U14,U23)</f>
        <v>2005</v>
      </c>
      <c r="V24" s="164"/>
      <c r="W24" s="72">
        <f>W14+W23+W19</f>
        <v>-8743</v>
      </c>
      <c r="X24" s="190"/>
      <c r="Y24" s="72" t="s">
        <v>209</v>
      </c>
      <c r="Z24" s="183"/>
      <c r="AA24" s="72">
        <f>AA14+AA23+AA19</f>
        <v>-8743</v>
      </c>
      <c r="AB24" s="98"/>
      <c r="AC24" s="240">
        <f>AA24-'BS (E)'!F98</f>
        <v>0</v>
      </c>
    </row>
    <row r="25" spans="1:31" ht="19.5" customHeight="1" thickTop="1">
      <c r="A25" s="121"/>
      <c r="B25" s="121"/>
      <c r="C25" s="121"/>
      <c r="D25" s="121"/>
      <c r="E25" s="121"/>
      <c r="F25" s="196"/>
      <c r="G25" s="20"/>
      <c r="H25" s="229"/>
      <c r="I25" s="20"/>
      <c r="J25" s="190"/>
      <c r="K25" s="20"/>
      <c r="L25" s="190"/>
      <c r="M25" s="20"/>
      <c r="N25" s="190"/>
      <c r="O25" s="20"/>
      <c r="P25" s="190"/>
      <c r="Q25" s="20"/>
      <c r="R25" s="190"/>
      <c r="S25" s="20"/>
      <c r="T25" s="190"/>
      <c r="U25" s="142"/>
      <c r="V25" s="164"/>
      <c r="W25" s="142"/>
      <c r="X25" s="190"/>
      <c r="Y25" s="20"/>
      <c r="Z25" s="183"/>
      <c r="AA25" s="142"/>
      <c r="AB25" s="98"/>
      <c r="AC25" s="98"/>
    </row>
    <row r="26" spans="1:31" ht="19.5" customHeight="1">
      <c r="A26" s="182" t="s">
        <v>135</v>
      </c>
      <c r="B26" s="192"/>
      <c r="C26" s="193"/>
      <c r="D26" s="193"/>
      <c r="E26" s="193"/>
      <c r="F26" s="229"/>
      <c r="G26" s="142">
        <v>1112738</v>
      </c>
      <c r="H26" s="115"/>
      <c r="I26" s="142">
        <v>-746116</v>
      </c>
      <c r="J26" s="194"/>
      <c r="K26" s="142">
        <v>-226</v>
      </c>
      <c r="L26" s="194"/>
      <c r="M26" s="142">
        <v>11250</v>
      </c>
      <c r="N26" s="120"/>
      <c r="O26" s="142">
        <v>-413007</v>
      </c>
      <c r="P26" s="194"/>
      <c r="Q26" s="142">
        <v>767</v>
      </c>
      <c r="R26" s="164"/>
      <c r="S26" s="142">
        <v>966</v>
      </c>
      <c r="T26" s="164"/>
      <c r="U26" s="142">
        <f>SUM(Q26:S26)</f>
        <v>1733</v>
      </c>
      <c r="V26" s="164"/>
      <c r="W26" s="142">
        <f>SUM(G26:O26,U26)</f>
        <v>-33628</v>
      </c>
      <c r="X26" s="120"/>
      <c r="Y26" s="20" t="s">
        <v>209</v>
      </c>
      <c r="Z26" s="183"/>
      <c r="AA26" s="142">
        <f>SUM(W26:Y26)</f>
        <v>-33628</v>
      </c>
      <c r="AB26" s="98"/>
      <c r="AC26" s="98"/>
    </row>
    <row r="27" spans="1:31" ht="19.5" customHeight="1">
      <c r="A27" s="182" t="s">
        <v>44</v>
      </c>
      <c r="B27" s="121"/>
      <c r="C27" s="121"/>
      <c r="D27" s="121"/>
      <c r="E27" s="121"/>
      <c r="F27" s="196"/>
      <c r="G27" s="20"/>
      <c r="H27" s="229"/>
      <c r="I27" s="20"/>
      <c r="J27" s="190"/>
      <c r="K27" s="20"/>
      <c r="L27" s="190"/>
      <c r="M27" s="20"/>
      <c r="N27" s="190"/>
      <c r="O27" s="20"/>
      <c r="P27" s="190"/>
      <c r="Q27" s="20"/>
      <c r="R27" s="190"/>
      <c r="S27" s="20"/>
      <c r="T27" s="190"/>
      <c r="U27" s="142"/>
      <c r="V27" s="164"/>
      <c r="W27" s="142"/>
      <c r="X27" s="190"/>
      <c r="Y27" s="20"/>
      <c r="Z27" s="183"/>
      <c r="AA27" s="142"/>
      <c r="AB27" s="98"/>
      <c r="AC27" s="98"/>
    </row>
    <row r="28" spans="1:31" ht="19.5" customHeight="1">
      <c r="A28" s="121" t="s">
        <v>90</v>
      </c>
      <c r="B28" s="121"/>
      <c r="C28" s="121"/>
      <c r="D28" s="121"/>
      <c r="E28" s="121"/>
      <c r="F28" s="196"/>
      <c r="G28" s="20" t="s">
        <v>209</v>
      </c>
      <c r="H28" s="229"/>
      <c r="I28" s="20" t="s">
        <v>209</v>
      </c>
      <c r="J28" s="190"/>
      <c r="K28" s="20" t="s">
        <v>209</v>
      </c>
      <c r="L28" s="190"/>
      <c r="M28" s="20" t="s">
        <v>209</v>
      </c>
      <c r="N28" s="190"/>
      <c r="O28" s="20">
        <f>'PL (E) (6M)'!H48</f>
        <v>-9456</v>
      </c>
      <c r="P28" s="190"/>
      <c r="Q28" s="20" t="s">
        <v>209</v>
      </c>
      <c r="R28" s="190"/>
      <c r="S28" s="20" t="s">
        <v>209</v>
      </c>
      <c r="T28" s="190"/>
      <c r="U28" s="20" t="s">
        <v>209</v>
      </c>
      <c r="V28" s="164"/>
      <c r="W28" s="142">
        <f>SUM(G28:O28,U28)</f>
        <v>-9456</v>
      </c>
      <c r="X28" s="120"/>
      <c r="Y28" s="20" t="s">
        <v>209</v>
      </c>
      <c r="Z28" s="183"/>
      <c r="AA28" s="142">
        <f>SUM(W28:Y28)</f>
        <v>-9456</v>
      </c>
      <c r="AB28" s="98"/>
      <c r="AC28" s="98"/>
    </row>
    <row r="29" spans="1:31" ht="19.5" customHeight="1">
      <c r="A29" s="121" t="s">
        <v>24</v>
      </c>
      <c r="B29" s="121"/>
      <c r="C29" s="121"/>
      <c r="D29" s="121"/>
      <c r="E29" s="121"/>
      <c r="F29" s="196"/>
      <c r="G29" s="278" t="s">
        <v>209</v>
      </c>
      <c r="H29" s="229"/>
      <c r="I29" s="278" t="s">
        <v>209</v>
      </c>
      <c r="J29" s="190"/>
      <c r="K29" s="278" t="s">
        <v>209</v>
      </c>
      <c r="L29" s="190"/>
      <c r="M29" s="278" t="s">
        <v>209</v>
      </c>
      <c r="N29" s="190"/>
      <c r="O29" s="278">
        <f>'PL (E) (6M)'!H37</f>
        <v>49</v>
      </c>
      <c r="P29" s="190"/>
      <c r="Q29" s="278">
        <f>'PL (E) (6M)'!H29</f>
        <v>445</v>
      </c>
      <c r="R29" s="190"/>
      <c r="S29" s="242">
        <f>'PL (E) (6M)'!H28</f>
        <v>-281</v>
      </c>
      <c r="T29" s="190"/>
      <c r="U29" s="160">
        <f>SUM(Q29:S29)</f>
        <v>164</v>
      </c>
      <c r="V29" s="164"/>
      <c r="W29" s="160">
        <f>SUM(G29:O29,U29)</f>
        <v>213</v>
      </c>
      <c r="X29" s="190"/>
      <c r="Y29" s="242" t="s">
        <v>209</v>
      </c>
      <c r="Z29" s="183"/>
      <c r="AA29" s="160">
        <f>SUM(W29:Y29)</f>
        <v>213</v>
      </c>
      <c r="AB29" s="98"/>
      <c r="AC29" s="98"/>
    </row>
    <row r="30" spans="1:31" ht="19.5" customHeight="1">
      <c r="A30" s="182" t="s">
        <v>74</v>
      </c>
      <c r="B30" s="121"/>
      <c r="C30" s="121"/>
      <c r="D30" s="121"/>
      <c r="E30" s="121"/>
      <c r="F30" s="196"/>
      <c r="G30" s="20" t="s">
        <v>209</v>
      </c>
      <c r="H30" s="229"/>
      <c r="I30" s="20" t="s">
        <v>209</v>
      </c>
      <c r="J30" s="190"/>
      <c r="K30" s="20" t="s">
        <v>209</v>
      </c>
      <c r="L30" s="190"/>
      <c r="M30" s="20" t="s">
        <v>209</v>
      </c>
      <c r="N30" s="190"/>
      <c r="O30" s="20">
        <f>SUM(O28:O29)</f>
        <v>-9407</v>
      </c>
      <c r="P30" s="190"/>
      <c r="Q30" s="20">
        <f>SUM(Q28:Q29)</f>
        <v>445</v>
      </c>
      <c r="R30" s="190"/>
      <c r="S30" s="20">
        <f>SUM(S28:S29)</f>
        <v>-281</v>
      </c>
      <c r="T30" s="190"/>
      <c r="U30" s="20">
        <f>SUM(U28:U29)</f>
        <v>164</v>
      </c>
      <c r="V30" s="164"/>
      <c r="W30" s="20">
        <f>SUM(W28:W29)</f>
        <v>-9243</v>
      </c>
      <c r="X30" s="190"/>
      <c r="Y30" s="20" t="s">
        <v>209</v>
      </c>
      <c r="Z30" s="183"/>
      <c r="AA30" s="20">
        <f>SUM(AA28:AA29)</f>
        <v>-9243</v>
      </c>
      <c r="AB30" s="98"/>
      <c r="AC30" s="98"/>
    </row>
    <row r="31" spans="1:31" ht="19.5" customHeight="1" thickBot="1">
      <c r="A31" s="182" t="s">
        <v>197</v>
      </c>
      <c r="B31" s="121"/>
      <c r="C31" s="121"/>
      <c r="D31" s="121"/>
      <c r="E31" s="121"/>
      <c r="F31" s="196"/>
      <c r="G31" s="72">
        <f>SUM(G26,G30)</f>
        <v>1112738</v>
      </c>
      <c r="H31" s="229"/>
      <c r="I31" s="72">
        <f>SUM(I26,I30)</f>
        <v>-746116</v>
      </c>
      <c r="J31" s="190"/>
      <c r="K31" s="72">
        <f>SUM(K26,K30)</f>
        <v>-226</v>
      </c>
      <c r="L31" s="190"/>
      <c r="M31" s="72">
        <f>SUM(M26,M30)</f>
        <v>11250</v>
      </c>
      <c r="N31" s="190"/>
      <c r="O31" s="72">
        <f>SUM(O26,O30)</f>
        <v>-422414</v>
      </c>
      <c r="P31" s="190"/>
      <c r="Q31" s="72">
        <f>SUM(Q26,Q30)</f>
        <v>1212</v>
      </c>
      <c r="R31" s="190"/>
      <c r="S31" s="72">
        <f>SUM(S26,S30)</f>
        <v>685</v>
      </c>
      <c r="T31" s="190"/>
      <c r="U31" s="72">
        <f>SUM(U26,U30)</f>
        <v>1897</v>
      </c>
      <c r="V31" s="164"/>
      <c r="W31" s="72">
        <f>SUM(W26,W30)</f>
        <v>-42871</v>
      </c>
      <c r="X31" s="190"/>
      <c r="Y31" s="72" t="s">
        <v>209</v>
      </c>
      <c r="Z31" s="183"/>
      <c r="AA31" s="72">
        <f>SUM(AA26,AA30)</f>
        <v>-42871</v>
      </c>
      <c r="AB31" s="98"/>
      <c r="AC31" s="98"/>
    </row>
    <row r="32" spans="1:31" ht="19.5" customHeight="1" thickTop="1">
      <c r="F32" s="229"/>
      <c r="H32" s="106"/>
      <c r="J32" s="106"/>
      <c r="L32" s="106"/>
      <c r="N32" s="106"/>
      <c r="P32" s="106"/>
      <c r="R32" s="106"/>
      <c r="T32" s="106"/>
      <c r="V32" s="106"/>
      <c r="W32" s="118"/>
      <c r="X32" s="106"/>
      <c r="AA32" s="82">
        <v>48246224.99999997</v>
      </c>
      <c r="AD32" s="107"/>
      <c r="AE32" s="107"/>
    </row>
    <row r="33" spans="6:27" ht="19.5" customHeight="1">
      <c r="F33" s="229"/>
      <c r="H33" s="106"/>
      <c r="J33" s="106"/>
      <c r="L33" s="106"/>
      <c r="N33" s="106"/>
      <c r="P33" s="106"/>
      <c r="R33" s="106"/>
      <c r="T33" s="106"/>
      <c r="V33" s="106"/>
      <c r="X33" s="106"/>
    </row>
    <row r="35" spans="6:27" ht="19.5" customHeight="1">
      <c r="G35" s="197"/>
      <c r="I35" s="198"/>
      <c r="K35" s="198"/>
      <c r="M35" s="198"/>
      <c r="O35" s="198"/>
      <c r="P35" s="199"/>
      <c r="Q35" s="198"/>
      <c r="S35" s="197"/>
      <c r="U35" s="198"/>
      <c r="W35" s="198"/>
      <c r="Y35" s="198"/>
      <c r="AA35" s="198"/>
    </row>
    <row r="38" spans="6:27" ht="19.5" customHeight="1">
      <c r="G38" s="197" t="s">
        <v>81</v>
      </c>
      <c r="I38" s="198"/>
      <c r="K38" s="198"/>
      <c r="M38" s="198"/>
      <c r="O38" s="198"/>
      <c r="P38" s="199"/>
      <c r="Q38" s="198"/>
      <c r="S38" s="197" t="s">
        <v>81</v>
      </c>
      <c r="U38" s="198"/>
      <c r="W38" s="198"/>
      <c r="Y38" s="198"/>
      <c r="AA38" s="198"/>
    </row>
  </sheetData>
  <mergeCells count="6">
    <mergeCell ref="M10:O10"/>
    <mergeCell ref="G4:AA4"/>
    <mergeCell ref="G5:AA5"/>
    <mergeCell ref="Q7:U7"/>
    <mergeCell ref="Q8:S8"/>
    <mergeCell ref="G6:W6"/>
  </mergeCells>
  <pageMargins left="0.51181102362204722" right="0.15748031496062992" top="0.59055118110236227" bottom="0.47244094488188981" header="3.937007874015748E-2" footer="0.27559055118110237"/>
  <pageSetup paperSize="9" scale="57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AA43"/>
  <sheetViews>
    <sheetView view="pageBreakPreview" zoomScale="90" zoomScaleNormal="100" zoomScaleSheetLayoutView="90" workbookViewId="0">
      <selection activeCell="O28" sqref="O28"/>
    </sheetView>
  </sheetViews>
  <sheetFormatPr defaultColWidth="10.44140625" defaultRowHeight="20.100000000000001" customHeight="1"/>
  <cols>
    <col min="1" max="2" width="2.109375" style="112" customWidth="1"/>
    <col min="3" max="3" width="43.44140625" style="112" customWidth="1"/>
    <col min="4" max="4" width="2" style="112" customWidth="1"/>
    <col min="5" max="5" width="8.88671875" style="112" customWidth="1"/>
    <col min="6" max="6" width="1.6640625" style="271" customWidth="1"/>
    <col min="7" max="7" width="21.88671875" style="258" customWidth="1"/>
    <col min="8" max="8" width="1.6640625" style="258" customWidth="1"/>
    <col min="9" max="9" width="21.88671875" style="258" customWidth="1"/>
    <col min="10" max="10" width="1.6640625" style="258" customWidth="1"/>
    <col min="11" max="11" width="21.88671875" style="258" customWidth="1"/>
    <col min="12" max="12" width="1.6640625" style="258" customWidth="1"/>
    <col min="13" max="13" width="21.88671875" style="258" customWidth="1"/>
    <col min="14" max="14" width="1.6640625" style="15" customWidth="1"/>
    <col min="15" max="15" width="31.44140625" style="15" customWidth="1"/>
    <col min="16" max="16" width="1.6640625" style="15" customWidth="1"/>
    <col min="17" max="17" width="21.88671875" style="15" customWidth="1"/>
    <col min="18" max="18" width="1" style="112" customWidth="1"/>
    <col min="19" max="19" width="8.109375" style="112" customWidth="1"/>
    <col min="20" max="20" width="14.6640625" style="112" bestFit="1" customWidth="1"/>
    <col min="21" max="21" width="18.6640625" style="112" bestFit="1" customWidth="1"/>
    <col min="22" max="22" width="12.88671875" style="112" bestFit="1" customWidth="1"/>
    <col min="23" max="16384" width="10.44140625" style="112"/>
  </cols>
  <sheetData>
    <row r="1" spans="1:27" ht="20.100000000000001" customHeight="1">
      <c r="A1" s="182" t="s">
        <v>17</v>
      </c>
      <c r="B1" s="110"/>
      <c r="C1" s="110"/>
      <c r="D1" s="121"/>
      <c r="E1" s="121"/>
      <c r="F1" s="255"/>
      <c r="G1" s="256"/>
      <c r="H1" s="256"/>
      <c r="I1" s="256"/>
      <c r="J1" s="256"/>
      <c r="K1" s="256"/>
      <c r="L1" s="256"/>
      <c r="M1" s="256"/>
      <c r="N1" s="200"/>
      <c r="O1" s="200"/>
      <c r="P1" s="200"/>
      <c r="Q1" s="184" t="s">
        <v>76</v>
      </c>
      <c r="R1" s="110"/>
      <c r="S1" s="98"/>
      <c r="T1" s="98"/>
    </row>
    <row r="2" spans="1:27" ht="20.100000000000001" customHeight="1">
      <c r="A2" s="182" t="s">
        <v>2</v>
      </c>
      <c r="B2" s="110"/>
      <c r="C2" s="110"/>
      <c r="D2" s="121"/>
      <c r="E2" s="121"/>
      <c r="F2" s="255"/>
      <c r="G2" s="256"/>
      <c r="H2" s="256"/>
      <c r="I2" s="256"/>
      <c r="J2" s="256"/>
      <c r="K2" s="256"/>
      <c r="L2" s="256"/>
      <c r="M2" s="256"/>
      <c r="N2" s="200"/>
      <c r="O2" s="200"/>
      <c r="P2" s="200"/>
      <c r="Q2" s="184" t="s">
        <v>77</v>
      </c>
      <c r="R2" s="110"/>
      <c r="S2" s="98"/>
      <c r="T2" s="98"/>
    </row>
    <row r="3" spans="1:27" ht="20.100000000000001" customHeight="1">
      <c r="A3" s="105" t="str">
        <f>'SE_CON (E)'!A3</f>
        <v>FOR THE SIX - MONTH PERIOD ENDED JUNE 30, 2020</v>
      </c>
      <c r="B3" s="110"/>
      <c r="C3" s="110"/>
      <c r="D3" s="186"/>
      <c r="E3" s="186"/>
      <c r="F3" s="255"/>
      <c r="G3" s="256"/>
      <c r="H3" s="256"/>
      <c r="I3" s="256"/>
      <c r="J3" s="256"/>
      <c r="K3" s="256"/>
      <c r="L3" s="256"/>
      <c r="M3" s="256"/>
      <c r="N3" s="200"/>
      <c r="O3" s="200"/>
      <c r="P3" s="200"/>
      <c r="Q3" s="200"/>
      <c r="R3" s="125"/>
      <c r="S3" s="117"/>
      <c r="T3" s="117"/>
    </row>
    <row r="4" spans="1:27" ht="20.100000000000001" customHeight="1">
      <c r="A4" s="121"/>
      <c r="B4" s="121"/>
      <c r="C4" s="121"/>
      <c r="D4" s="121"/>
      <c r="E4" s="121"/>
      <c r="F4" s="257"/>
      <c r="G4" s="296" t="s">
        <v>49</v>
      </c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100"/>
      <c r="S4" s="117"/>
      <c r="T4" s="117"/>
    </row>
    <row r="5" spans="1:27" ht="20.100000000000001" customHeight="1">
      <c r="A5" s="121"/>
      <c r="B5" s="121"/>
      <c r="C5" s="121"/>
      <c r="D5" s="121"/>
      <c r="E5" s="121"/>
      <c r="F5" s="257"/>
      <c r="G5" s="296" t="s">
        <v>126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100"/>
      <c r="S5" s="117"/>
      <c r="T5" s="117"/>
    </row>
    <row r="6" spans="1:27" ht="20.100000000000001" customHeight="1">
      <c r="A6" s="121"/>
      <c r="B6" s="121"/>
      <c r="C6" s="121"/>
      <c r="D6" s="121"/>
      <c r="E6" s="121"/>
      <c r="F6" s="257"/>
      <c r="H6" s="259"/>
      <c r="I6" s="260"/>
      <c r="J6" s="260"/>
      <c r="N6" s="20"/>
      <c r="O6" s="201" t="s">
        <v>80</v>
      </c>
      <c r="P6" s="201"/>
      <c r="Q6" s="142"/>
      <c r="R6" s="190"/>
      <c r="S6" s="98"/>
      <c r="T6" s="98"/>
    </row>
    <row r="7" spans="1:27" ht="20.100000000000001" customHeight="1">
      <c r="A7" s="121"/>
      <c r="B7" s="121"/>
      <c r="C7" s="121"/>
      <c r="D7" s="121"/>
      <c r="E7" s="121"/>
      <c r="F7" s="257"/>
      <c r="G7" s="261"/>
      <c r="H7" s="261"/>
      <c r="I7" s="259"/>
      <c r="J7" s="259"/>
      <c r="K7" s="261"/>
      <c r="L7" s="261"/>
      <c r="M7" s="261"/>
      <c r="N7" s="184"/>
      <c r="O7" s="201" t="s">
        <v>70</v>
      </c>
      <c r="P7" s="201"/>
      <c r="R7" s="191"/>
      <c r="S7" s="98"/>
      <c r="T7" s="98"/>
    </row>
    <row r="8" spans="1:27" ht="20.100000000000001" customHeight="1">
      <c r="A8" s="121"/>
      <c r="B8" s="121"/>
      <c r="C8" s="121"/>
      <c r="D8" s="121"/>
      <c r="E8" s="121"/>
      <c r="F8" s="257"/>
      <c r="G8" s="261"/>
      <c r="H8" s="261"/>
      <c r="I8" s="259"/>
      <c r="J8" s="259"/>
      <c r="N8" s="184"/>
      <c r="O8" s="245" t="s">
        <v>24</v>
      </c>
      <c r="P8" s="201"/>
      <c r="R8" s="191"/>
      <c r="S8" s="98"/>
      <c r="T8" s="98"/>
    </row>
    <row r="9" spans="1:27" ht="20.100000000000001" customHeight="1">
      <c r="A9" s="121"/>
      <c r="B9" s="121"/>
      <c r="C9" s="121"/>
      <c r="D9" s="121"/>
      <c r="E9" s="121"/>
      <c r="F9" s="257"/>
      <c r="G9" s="261"/>
      <c r="H9" s="261"/>
      <c r="I9" s="259"/>
      <c r="J9" s="259"/>
      <c r="K9" s="295" t="s">
        <v>23</v>
      </c>
      <c r="L9" s="295"/>
      <c r="M9" s="295"/>
      <c r="N9" s="184"/>
      <c r="O9" s="20" t="s">
        <v>182</v>
      </c>
      <c r="P9" s="201"/>
      <c r="R9" s="191"/>
      <c r="S9" s="98"/>
      <c r="T9" s="98"/>
    </row>
    <row r="10" spans="1:27" ht="20.100000000000001" customHeight="1">
      <c r="A10" s="121"/>
      <c r="B10" s="121"/>
      <c r="C10" s="121"/>
      <c r="D10" s="121"/>
      <c r="E10" s="121"/>
      <c r="F10" s="257"/>
      <c r="G10" s="261"/>
      <c r="H10" s="261"/>
      <c r="I10" s="261"/>
      <c r="J10" s="261"/>
      <c r="N10" s="184"/>
      <c r="O10" s="188" t="s">
        <v>183</v>
      </c>
      <c r="P10" s="20"/>
      <c r="R10" s="191"/>
      <c r="S10" s="98"/>
      <c r="T10" s="98"/>
    </row>
    <row r="11" spans="1:27" ht="20.100000000000001" customHeight="1">
      <c r="A11" s="121"/>
      <c r="B11" s="121"/>
      <c r="C11" s="121"/>
      <c r="D11" s="121"/>
      <c r="E11" s="121"/>
      <c r="F11" s="257"/>
      <c r="G11" s="261" t="s">
        <v>181</v>
      </c>
      <c r="H11" s="261"/>
      <c r="I11" s="261" t="s">
        <v>150</v>
      </c>
      <c r="J11" s="261"/>
      <c r="K11" s="261" t="s">
        <v>94</v>
      </c>
      <c r="L11" s="261">
        <v>0</v>
      </c>
      <c r="M11" s="261"/>
      <c r="N11" s="184"/>
      <c r="O11" s="20" t="s">
        <v>184</v>
      </c>
      <c r="P11" s="20"/>
      <c r="Q11" s="20"/>
      <c r="R11" s="191"/>
      <c r="S11" s="98"/>
      <c r="T11" s="98"/>
    </row>
    <row r="12" spans="1:27" ht="18.600000000000001" customHeight="1">
      <c r="A12" s="121"/>
      <c r="B12" s="121"/>
      <c r="C12" s="121"/>
      <c r="D12" s="121"/>
      <c r="E12" s="9" t="s">
        <v>33</v>
      </c>
      <c r="F12" s="257"/>
      <c r="G12" s="262" t="s">
        <v>34</v>
      </c>
      <c r="H12" s="259"/>
      <c r="I12" s="262" t="s">
        <v>34</v>
      </c>
      <c r="J12" s="259"/>
      <c r="K12" s="262" t="s">
        <v>35</v>
      </c>
      <c r="L12" s="259">
        <v>0</v>
      </c>
      <c r="M12" s="262" t="s">
        <v>36</v>
      </c>
      <c r="N12" s="20"/>
      <c r="O12" s="242" t="s">
        <v>179</v>
      </c>
      <c r="P12" s="20"/>
      <c r="Q12" s="242" t="s">
        <v>13</v>
      </c>
      <c r="R12" s="190"/>
      <c r="S12" s="98"/>
      <c r="T12" s="98"/>
    </row>
    <row r="13" spans="1:27" ht="20.100000000000001" customHeight="1">
      <c r="A13" s="182" t="str">
        <f>'SE_CON (E)'!A14</f>
        <v>Balance as at January 1, 2020</v>
      </c>
      <c r="C13" s="193"/>
      <c r="D13" s="193"/>
      <c r="E13" s="193"/>
      <c r="F13" s="257"/>
      <c r="G13" s="263">
        <v>1766430</v>
      </c>
      <c r="H13" s="263"/>
      <c r="I13" s="263">
        <v>-1373660</v>
      </c>
      <c r="J13" s="263"/>
      <c r="K13" s="263">
        <v>11250</v>
      </c>
      <c r="L13" s="263"/>
      <c r="M13" s="263">
        <v>-431344</v>
      </c>
      <c r="N13" s="244"/>
      <c r="O13" s="244">
        <v>823</v>
      </c>
      <c r="Q13" s="15">
        <f>SUM(G13:M13,O13)</f>
        <v>-26501</v>
      </c>
      <c r="R13" s="120"/>
      <c r="S13" s="98"/>
      <c r="T13" s="98"/>
    </row>
    <row r="14" spans="1:27" ht="19.5" customHeight="1">
      <c r="A14" s="195" t="s">
        <v>75</v>
      </c>
      <c r="B14" s="192"/>
      <c r="C14" s="193"/>
      <c r="D14" s="193"/>
      <c r="E14" s="193"/>
      <c r="F14" s="257"/>
      <c r="G14" s="260"/>
      <c r="H14" s="264"/>
      <c r="I14" s="260"/>
      <c r="J14" s="265"/>
      <c r="K14" s="260"/>
      <c r="L14" s="265"/>
      <c r="M14" s="260"/>
      <c r="N14" s="120"/>
      <c r="O14" s="142"/>
      <c r="P14" s="194"/>
      <c r="Q14" s="142"/>
      <c r="R14" s="164"/>
      <c r="S14" s="142">
        <f>SUM(Q14:Q14)</f>
        <v>0</v>
      </c>
      <c r="T14" s="164"/>
      <c r="U14" s="142">
        <f>SUM(G14:O14,S14)</f>
        <v>0</v>
      </c>
      <c r="V14" s="120"/>
      <c r="W14" s="142"/>
      <c r="X14" s="183"/>
      <c r="Y14" s="142">
        <f>SUM(U14:W14)</f>
        <v>0</v>
      </c>
      <c r="Z14" s="98"/>
      <c r="AA14" s="98"/>
    </row>
    <row r="15" spans="1:27" ht="19.5" customHeight="1">
      <c r="A15" s="195" t="s">
        <v>70</v>
      </c>
      <c r="B15" s="192"/>
      <c r="C15" s="193"/>
      <c r="D15" s="193"/>
      <c r="E15" s="193"/>
      <c r="F15" s="257"/>
      <c r="G15" s="260"/>
      <c r="H15" s="264"/>
      <c r="I15" s="260"/>
      <c r="J15" s="265"/>
      <c r="K15" s="260"/>
      <c r="L15" s="265"/>
      <c r="M15" s="260"/>
      <c r="N15" s="120"/>
      <c r="O15" s="142"/>
      <c r="P15" s="194"/>
      <c r="Q15" s="142"/>
      <c r="R15" s="164"/>
      <c r="S15" s="142"/>
      <c r="T15" s="164"/>
      <c r="U15" s="142"/>
      <c r="V15" s="120"/>
      <c r="W15" s="142"/>
      <c r="X15" s="183"/>
      <c r="Y15" s="142"/>
      <c r="Z15" s="98"/>
      <c r="AA15" s="98"/>
    </row>
    <row r="16" spans="1:27" ht="20.100000000000001" customHeight="1">
      <c r="A16" s="121" t="s">
        <v>89</v>
      </c>
      <c r="D16" s="193"/>
      <c r="E16" s="233">
        <v>23</v>
      </c>
      <c r="F16" s="257"/>
      <c r="G16" s="266">
        <v>1766429</v>
      </c>
      <c r="I16" s="266">
        <v>-1731100</v>
      </c>
      <c r="K16" s="262" t="s">
        <v>209</v>
      </c>
      <c r="L16" s="261"/>
      <c r="M16" s="262" t="s">
        <v>209</v>
      </c>
      <c r="N16" s="184"/>
      <c r="O16" s="242" t="s">
        <v>209</v>
      </c>
      <c r="Q16" s="55">
        <f>SUM(G16:M16,O16)</f>
        <v>35329</v>
      </c>
      <c r="R16" s="120"/>
      <c r="S16" s="98"/>
      <c r="T16" s="98"/>
    </row>
    <row r="17" spans="1:21" ht="20.100000000000001" customHeight="1">
      <c r="A17" s="182" t="s">
        <v>73</v>
      </c>
      <c r="D17" s="193"/>
      <c r="E17" s="193"/>
      <c r="F17" s="257"/>
      <c r="R17" s="120"/>
      <c r="S17" s="98"/>
      <c r="T17" s="98"/>
    </row>
    <row r="18" spans="1:21" ht="20.100000000000001" customHeight="1">
      <c r="A18" s="182" t="s">
        <v>72</v>
      </c>
      <c r="D18" s="193"/>
      <c r="E18" s="193"/>
      <c r="F18" s="257"/>
      <c r="G18" s="266">
        <f>SUM(G16:G17)</f>
        <v>1766429</v>
      </c>
      <c r="I18" s="266">
        <f>SUM(I16:I17)</f>
        <v>-1731100</v>
      </c>
      <c r="K18" s="262" t="s">
        <v>209</v>
      </c>
      <c r="L18" s="261"/>
      <c r="M18" s="262" t="s">
        <v>209</v>
      </c>
      <c r="N18" s="184"/>
      <c r="O18" s="242" t="s">
        <v>209</v>
      </c>
      <c r="P18" s="184"/>
      <c r="Q18" s="242">
        <f>SUM(Q16:Q17)</f>
        <v>35329</v>
      </c>
      <c r="R18" s="120"/>
      <c r="S18" s="98"/>
      <c r="T18" s="116"/>
      <c r="U18" s="106"/>
    </row>
    <row r="19" spans="1:21" ht="20.100000000000001" customHeight="1">
      <c r="A19" s="182" t="s">
        <v>44</v>
      </c>
      <c r="D19" s="121"/>
      <c r="E19" s="121"/>
      <c r="F19" s="257"/>
      <c r="R19" s="120"/>
      <c r="S19" s="98"/>
      <c r="T19" s="116"/>
      <c r="U19" s="106"/>
    </row>
    <row r="20" spans="1:21" ht="20.100000000000001" customHeight="1">
      <c r="A20" s="121" t="s">
        <v>90</v>
      </c>
      <c r="D20" s="121"/>
      <c r="E20" s="121"/>
      <c r="F20" s="257"/>
      <c r="G20" s="261" t="s">
        <v>209</v>
      </c>
      <c r="I20" s="261" t="s">
        <v>209</v>
      </c>
      <c r="K20" s="261" t="s">
        <v>209</v>
      </c>
      <c r="M20" s="258">
        <f>'PL (E) (6M)'!J48</f>
        <v>-17072</v>
      </c>
      <c r="O20" s="184" t="str">
        <f>'PL (E) (6M)'!J29</f>
        <v>-</v>
      </c>
      <c r="Q20" s="22">
        <f>SUM(G20:M20,O20)</f>
        <v>-17072</v>
      </c>
      <c r="R20" s="120"/>
      <c r="S20" s="98"/>
      <c r="T20" s="116"/>
      <c r="U20" s="106"/>
    </row>
    <row r="21" spans="1:21" ht="20.100000000000001" customHeight="1">
      <c r="A21" s="121" t="s">
        <v>24</v>
      </c>
      <c r="D21" s="121"/>
      <c r="E21" s="121"/>
      <c r="F21" s="257"/>
      <c r="G21" s="262" t="s">
        <v>209</v>
      </c>
      <c r="I21" s="262" t="s">
        <v>209</v>
      </c>
      <c r="K21" s="262" t="s">
        <v>209</v>
      </c>
      <c r="M21" s="262">
        <f>'PL (E) (6M)'!J37</f>
        <v>-139</v>
      </c>
      <c r="O21" s="242">
        <f>'PL (E) (6M)'!J36</f>
        <v>-173</v>
      </c>
      <c r="Q21" s="55">
        <f>SUM(G21:M21,O21)</f>
        <v>-312</v>
      </c>
      <c r="R21" s="120"/>
      <c r="S21" s="98"/>
      <c r="T21" s="116"/>
      <c r="U21" s="106"/>
    </row>
    <row r="22" spans="1:21" ht="20.100000000000001" customHeight="1">
      <c r="A22" s="182" t="s">
        <v>74</v>
      </c>
      <c r="D22" s="121"/>
      <c r="E22" s="121"/>
      <c r="F22" s="257"/>
      <c r="G22" s="261" t="s">
        <v>209</v>
      </c>
      <c r="I22" s="261" t="s">
        <v>209</v>
      </c>
      <c r="K22" s="261" t="s">
        <v>209</v>
      </c>
      <c r="M22" s="258">
        <f>SUM(M20:M21)</f>
        <v>-17211</v>
      </c>
      <c r="O22" s="184">
        <f>SUM(O20:O21)</f>
        <v>-173</v>
      </c>
      <c r="Q22" s="55">
        <f>SUM(G22:M22,O22)</f>
        <v>-17384</v>
      </c>
      <c r="R22" s="120"/>
      <c r="S22" s="98"/>
      <c r="T22" s="116"/>
      <c r="U22" s="106"/>
    </row>
    <row r="23" spans="1:21" ht="20.100000000000001" customHeight="1" thickBot="1">
      <c r="A23" s="114" t="str">
        <f>'SE_CON (E)'!A24</f>
        <v>Balance as at June 30, 2020</v>
      </c>
      <c r="B23" s="121"/>
      <c r="C23" s="193"/>
      <c r="D23" s="121"/>
      <c r="E23" s="121"/>
      <c r="F23" s="257"/>
      <c r="G23" s="267">
        <f>SUM(G13,G18,G22)</f>
        <v>3532859</v>
      </c>
      <c r="H23" s="259"/>
      <c r="I23" s="267">
        <f>SUM(I13,I18,I22)</f>
        <v>-3104760</v>
      </c>
      <c r="J23" s="260">
        <f>SUM(J13:J13)</f>
        <v>0</v>
      </c>
      <c r="K23" s="267">
        <f>SUM(K13,K22,K18)</f>
        <v>11250</v>
      </c>
      <c r="L23" s="268"/>
      <c r="M23" s="267">
        <f>SUM(M13,M22,M18)</f>
        <v>-448555</v>
      </c>
      <c r="N23" s="142"/>
      <c r="O23" s="202">
        <f>SUM(O13,O22,O18)</f>
        <v>650</v>
      </c>
      <c r="P23" s="142">
        <f>SUM(P13:P13)</f>
        <v>0</v>
      </c>
      <c r="Q23" s="202">
        <f>Q13+Q22+Q18</f>
        <v>-8556</v>
      </c>
      <c r="R23" s="120"/>
      <c r="S23" s="98"/>
      <c r="T23" s="107"/>
      <c r="U23" s="107"/>
    </row>
    <row r="24" spans="1:21" ht="20.100000000000001" customHeight="1" thickTop="1">
      <c r="A24" s="182"/>
      <c r="B24" s="121"/>
      <c r="C24" s="121"/>
      <c r="D24" s="121"/>
      <c r="E24" s="121"/>
      <c r="F24" s="269"/>
      <c r="G24" s="259"/>
      <c r="H24" s="259"/>
      <c r="I24" s="259"/>
      <c r="J24" s="259"/>
      <c r="K24" s="259"/>
      <c r="L24" s="259"/>
      <c r="M24" s="259"/>
      <c r="N24" s="20"/>
      <c r="O24" s="20"/>
      <c r="P24" s="20"/>
      <c r="Q24" s="20"/>
      <c r="R24" s="190"/>
      <c r="S24" s="98"/>
      <c r="T24" s="98"/>
    </row>
    <row r="25" spans="1:21" ht="20.100000000000001" customHeight="1">
      <c r="A25" s="182" t="str">
        <f>'SE_CON (E)'!A26</f>
        <v>Balance as at January 1, 2019</v>
      </c>
      <c r="C25" s="193"/>
      <c r="D25" s="193"/>
      <c r="E25" s="193"/>
      <c r="F25" s="257"/>
      <c r="G25" s="258">
        <v>1112738</v>
      </c>
      <c r="I25" s="258">
        <v>-746116</v>
      </c>
      <c r="K25" s="258">
        <v>11250</v>
      </c>
      <c r="M25" s="258">
        <v>-411988</v>
      </c>
      <c r="O25" s="15">
        <v>965</v>
      </c>
      <c r="Q25" s="15">
        <f>SUM(G25:M25,O25)</f>
        <v>-33151</v>
      </c>
      <c r="R25" s="120"/>
      <c r="S25" s="98"/>
      <c r="T25" s="98"/>
    </row>
    <row r="26" spans="1:21" ht="20.100000000000001" customHeight="1">
      <c r="A26" s="182" t="s">
        <v>44</v>
      </c>
      <c r="D26" s="121"/>
      <c r="E26" s="121"/>
      <c r="F26" s="257"/>
      <c r="R26" s="120"/>
      <c r="S26" s="98"/>
      <c r="T26" s="116"/>
      <c r="U26" s="106"/>
    </row>
    <row r="27" spans="1:21" ht="20.100000000000001" customHeight="1">
      <c r="A27" s="121" t="s">
        <v>90</v>
      </c>
      <c r="D27" s="121"/>
      <c r="E27" s="121"/>
      <c r="F27" s="257"/>
      <c r="G27" s="261" t="s">
        <v>209</v>
      </c>
      <c r="I27" s="261" t="s">
        <v>209</v>
      </c>
      <c r="K27" s="261" t="s">
        <v>209</v>
      </c>
      <c r="M27" s="258">
        <f>'PL (E) (6M)'!L48</f>
        <v>-9163</v>
      </c>
      <c r="O27" s="184" t="s">
        <v>209</v>
      </c>
      <c r="Q27" s="22">
        <f>SUM(G27:M27,O27)</f>
        <v>-9163</v>
      </c>
      <c r="R27" s="120"/>
      <c r="S27" s="98"/>
      <c r="T27" s="116"/>
      <c r="U27" s="106"/>
    </row>
    <row r="28" spans="1:21" ht="20.100000000000001" customHeight="1">
      <c r="A28" s="121" t="s">
        <v>24</v>
      </c>
      <c r="D28" s="121"/>
      <c r="E28" s="121"/>
      <c r="F28" s="257"/>
      <c r="G28" s="262" t="s">
        <v>209</v>
      </c>
      <c r="I28" s="262" t="s">
        <v>209</v>
      </c>
      <c r="K28" s="262" t="s">
        <v>209</v>
      </c>
      <c r="M28" s="262">
        <f>'PL (E) (6M)'!L37</f>
        <v>49</v>
      </c>
      <c r="O28" s="242">
        <f>'PL (E) (6M)'!L28</f>
        <v>-281</v>
      </c>
      <c r="Q28" s="55">
        <f>SUM(G28:M28,O28)</f>
        <v>-232</v>
      </c>
      <c r="R28" s="120"/>
      <c r="S28" s="98"/>
      <c r="T28" s="116"/>
      <c r="U28" s="106"/>
    </row>
    <row r="29" spans="1:21" ht="20.100000000000001" customHeight="1">
      <c r="A29" s="182" t="s">
        <v>74</v>
      </c>
      <c r="D29" s="121"/>
      <c r="E29" s="121"/>
      <c r="F29" s="257"/>
      <c r="G29" s="261" t="s">
        <v>209</v>
      </c>
      <c r="I29" s="261" t="s">
        <v>209</v>
      </c>
      <c r="K29" s="261" t="s">
        <v>209</v>
      </c>
      <c r="M29" s="258">
        <f>SUM(M27:M28)</f>
        <v>-9114</v>
      </c>
      <c r="O29" s="184">
        <f>SUM(O27:O28)</f>
        <v>-281</v>
      </c>
      <c r="Q29" s="55">
        <f>SUM(G29:M29,O29)</f>
        <v>-9395</v>
      </c>
      <c r="R29" s="120"/>
      <c r="S29" s="98"/>
      <c r="T29" s="116"/>
      <c r="U29" s="106"/>
    </row>
    <row r="30" spans="1:21" ht="20.100000000000001" customHeight="1" thickBot="1">
      <c r="A30" s="114" t="str">
        <f>'SE_CON (E)'!A31</f>
        <v>Balance as at June 30, 2019</v>
      </c>
      <c r="B30" s="121"/>
      <c r="C30" s="193"/>
      <c r="D30" s="121"/>
      <c r="E30" s="121"/>
      <c r="F30" s="257"/>
      <c r="G30" s="267">
        <f>SUM(G25,G29)</f>
        <v>1112738</v>
      </c>
      <c r="I30" s="267">
        <f>SUM(I25,I29)</f>
        <v>-746116</v>
      </c>
      <c r="K30" s="267">
        <f>SUM(K25,K29)</f>
        <v>11250</v>
      </c>
      <c r="M30" s="267">
        <f>SUM(M25,M29)</f>
        <v>-421102</v>
      </c>
      <c r="N30" s="142"/>
      <c r="O30" s="202">
        <f>SUM(O25,O29)</f>
        <v>684</v>
      </c>
      <c r="P30" s="142">
        <f>SUM(P25:P25)</f>
        <v>0</v>
      </c>
      <c r="Q30" s="202">
        <f>SUM(Q25,Q29)</f>
        <v>-42546</v>
      </c>
      <c r="R30" s="120"/>
      <c r="S30" s="98"/>
      <c r="T30" s="107"/>
      <c r="U30" s="107"/>
    </row>
    <row r="31" spans="1:21" ht="20.100000000000001" customHeight="1" thickTop="1">
      <c r="A31" s="182"/>
      <c r="B31" s="121"/>
      <c r="C31" s="193"/>
      <c r="F31" s="257"/>
      <c r="G31" s="260"/>
      <c r="I31" s="260"/>
      <c r="K31" s="260"/>
      <c r="M31" s="260"/>
      <c r="O31" s="142"/>
      <c r="Q31" s="203">
        <v>43168173.629999995</v>
      </c>
      <c r="R31" s="120"/>
      <c r="S31" s="98"/>
      <c r="T31" s="107"/>
      <c r="U31" s="107"/>
    </row>
    <row r="32" spans="1:21" ht="20.100000000000001" customHeight="1">
      <c r="A32" s="182"/>
      <c r="B32" s="121"/>
      <c r="C32" s="193"/>
      <c r="F32" s="257"/>
      <c r="G32" s="260"/>
      <c r="I32" s="260"/>
      <c r="K32" s="260"/>
      <c r="M32" s="260"/>
      <c r="O32" s="142"/>
      <c r="Q32" s="203"/>
      <c r="R32" s="120"/>
      <c r="S32" s="98"/>
      <c r="T32" s="107"/>
      <c r="U32" s="107"/>
    </row>
    <row r="33" spans="1:21" ht="20.100000000000001" customHeight="1">
      <c r="A33" s="182"/>
      <c r="B33" s="121"/>
      <c r="C33" s="193"/>
      <c r="F33" s="257"/>
      <c r="G33" s="260"/>
      <c r="I33" s="260"/>
      <c r="K33" s="260"/>
      <c r="M33" s="260"/>
      <c r="O33" s="142"/>
      <c r="Q33" s="203"/>
      <c r="R33" s="120"/>
      <c r="S33" s="98"/>
      <c r="T33" s="107"/>
      <c r="U33" s="107"/>
    </row>
    <row r="34" spans="1:21" ht="20.100000000000001" customHeight="1">
      <c r="A34" s="182"/>
      <c r="B34" s="121"/>
      <c r="C34" s="193"/>
      <c r="F34" s="257"/>
      <c r="G34" s="260"/>
      <c r="I34" s="260"/>
      <c r="K34" s="260"/>
      <c r="M34" s="260"/>
      <c r="O34" s="142"/>
      <c r="Q34" s="203"/>
      <c r="R34" s="120"/>
      <c r="S34" s="98"/>
      <c r="T34" s="107"/>
      <c r="U34" s="107"/>
    </row>
    <row r="35" spans="1:21" ht="20.100000000000001" customHeight="1">
      <c r="A35" s="121"/>
      <c r="B35" s="121"/>
      <c r="C35" s="193"/>
      <c r="F35" s="257"/>
      <c r="G35" s="270" t="s">
        <v>81</v>
      </c>
      <c r="H35" s="259"/>
      <c r="I35" s="260"/>
      <c r="J35" s="260"/>
      <c r="K35" s="260"/>
      <c r="L35" s="268"/>
      <c r="M35" s="270" t="s">
        <v>81</v>
      </c>
      <c r="N35" s="142"/>
      <c r="O35" s="142"/>
      <c r="P35" s="142"/>
      <c r="Q35" s="142"/>
      <c r="R35" s="120"/>
      <c r="S35" s="98"/>
      <c r="T35" s="107"/>
      <c r="U35" s="107"/>
    </row>
    <row r="37" spans="1:21" ht="20.100000000000001" customHeight="1">
      <c r="G37" s="272"/>
      <c r="I37" s="272"/>
      <c r="K37" s="272"/>
      <c r="M37" s="272"/>
      <c r="O37" s="198"/>
      <c r="Q37" s="198"/>
    </row>
    <row r="38" spans="1:21" ht="20.100000000000001" customHeight="1">
      <c r="G38" s="272"/>
      <c r="I38" s="272"/>
      <c r="K38" s="272"/>
      <c r="M38" s="272"/>
      <c r="O38" s="198"/>
      <c r="P38" s="15">
        <v>564</v>
      </c>
      <c r="Q38" s="198"/>
    </row>
    <row r="40" spans="1:21" ht="20.100000000000001" customHeight="1">
      <c r="P40" s="15">
        <v>0</v>
      </c>
    </row>
    <row r="41" spans="1:21" ht="20.100000000000001" customHeight="1">
      <c r="P41" s="15">
        <v>-3821</v>
      </c>
    </row>
    <row r="42" spans="1:21" ht="20.100000000000001" customHeight="1">
      <c r="P42" s="15">
        <v>3802</v>
      </c>
    </row>
    <row r="43" spans="1:21" ht="20.100000000000001" customHeight="1">
      <c r="P43" s="15">
        <v>545</v>
      </c>
    </row>
  </sheetData>
  <mergeCells count="3">
    <mergeCell ref="K9:M9"/>
    <mergeCell ref="G4:Q4"/>
    <mergeCell ref="G5:Q5"/>
  </mergeCells>
  <pageMargins left="0.51181102362204722" right="0.47244094488188981" top="0.59055118110236227" bottom="0.47244094488188981" header="0.31496062992125984" footer="0.31496062992125984"/>
  <pageSetup paperSize="9" scale="65" firstPageNumber="7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="90" zoomScaleNormal="100" zoomScaleSheetLayoutView="90" workbookViewId="0">
      <selection activeCell="M12" sqref="M12"/>
    </sheetView>
  </sheetViews>
  <sheetFormatPr defaultColWidth="15.5546875" defaultRowHeight="20.100000000000001" customHeight="1"/>
  <cols>
    <col min="1" max="1" width="62.44140625" style="68" customWidth="1"/>
    <col min="2" max="2" width="1" style="68" customWidth="1"/>
    <col min="3" max="3" width="14.33203125" style="183" customWidth="1"/>
    <col min="4" max="4" width="1" style="183" customWidth="1"/>
    <col min="5" max="5" width="14.33203125" style="183" customWidth="1"/>
    <col min="6" max="6" width="1" style="183" customWidth="1"/>
    <col min="7" max="7" width="14.33203125" style="183" customWidth="1"/>
    <col min="8" max="8" width="1" style="183" customWidth="1"/>
    <col min="9" max="9" width="14.33203125" style="183" customWidth="1"/>
    <col min="10" max="10" width="2.33203125" style="68" customWidth="1"/>
    <col min="11" max="16384" width="15.5546875" style="68"/>
  </cols>
  <sheetData>
    <row r="1" spans="1:9" ht="19.95" customHeight="1">
      <c r="A1" s="204" t="s">
        <v>17</v>
      </c>
      <c r="B1" s="204"/>
      <c r="C1" s="205"/>
      <c r="D1" s="205"/>
      <c r="E1" s="205"/>
      <c r="F1" s="205"/>
      <c r="G1" s="205"/>
      <c r="H1" s="205"/>
      <c r="I1" s="184" t="s">
        <v>76</v>
      </c>
    </row>
    <row r="2" spans="1:9" ht="19.95" customHeight="1">
      <c r="A2" s="206" t="s">
        <v>138</v>
      </c>
      <c r="B2" s="206"/>
      <c r="C2" s="205"/>
      <c r="D2" s="205"/>
      <c r="E2" s="205"/>
      <c r="F2" s="205"/>
      <c r="G2" s="205"/>
      <c r="H2" s="205"/>
      <c r="I2" s="184" t="s">
        <v>77</v>
      </c>
    </row>
    <row r="3" spans="1:9" ht="19.95" customHeight="1">
      <c r="A3" s="206" t="str">
        <f>'PL (E) (6M)'!A3</f>
        <v>FOR THE SIX - MONTH PERIOD ENDED JUNE 30, 2020</v>
      </c>
      <c r="B3" s="206"/>
      <c r="C3" s="205"/>
      <c r="D3" s="205"/>
      <c r="E3" s="205"/>
      <c r="F3" s="205"/>
      <c r="G3" s="205"/>
      <c r="H3" s="205"/>
      <c r="I3" s="205"/>
    </row>
    <row r="4" spans="1:9" ht="13.95" customHeight="1">
      <c r="B4" s="207"/>
      <c r="C4" s="296" t="s">
        <v>49</v>
      </c>
      <c r="D4" s="296"/>
      <c r="E4" s="296"/>
      <c r="F4" s="296"/>
      <c r="G4" s="296"/>
      <c r="H4" s="296"/>
      <c r="I4" s="296"/>
    </row>
    <row r="5" spans="1:9" ht="13.95" customHeight="1">
      <c r="B5" s="207"/>
      <c r="C5" s="296" t="s">
        <v>41</v>
      </c>
      <c r="D5" s="296"/>
      <c r="E5" s="296"/>
      <c r="F5" s="20"/>
      <c r="G5" s="296" t="s">
        <v>125</v>
      </c>
      <c r="H5" s="296"/>
      <c r="I5" s="296"/>
    </row>
    <row r="6" spans="1:9" s="10" customFormat="1" ht="13.95" customHeight="1">
      <c r="C6" s="208">
        <v>2020</v>
      </c>
      <c r="D6" s="20"/>
      <c r="E6" s="208">
        <v>2019</v>
      </c>
      <c r="F6" s="184"/>
      <c r="G6" s="208">
        <v>2020</v>
      </c>
      <c r="H6" s="20"/>
      <c r="I6" s="208">
        <v>2019</v>
      </c>
    </row>
    <row r="7" spans="1:9" ht="19.95" customHeight="1">
      <c r="A7" s="206" t="s">
        <v>95</v>
      </c>
      <c r="B7" s="69"/>
      <c r="C7" s="209"/>
      <c r="D7" s="142"/>
      <c r="H7" s="142"/>
    </row>
    <row r="8" spans="1:9" ht="19.95" customHeight="1">
      <c r="A8" s="71" t="s">
        <v>97</v>
      </c>
      <c r="B8" s="210"/>
      <c r="C8" s="183">
        <f>'PL (E) (6M)'!F19</f>
        <v>-16825</v>
      </c>
      <c r="E8" s="183">
        <v>-9447</v>
      </c>
      <c r="G8" s="183">
        <f>'PL (E) (6M)'!J19</f>
        <v>-17108</v>
      </c>
      <c r="I8" s="183">
        <v>-9154</v>
      </c>
    </row>
    <row r="9" spans="1:9" ht="19.95" customHeight="1">
      <c r="A9" s="206" t="s">
        <v>96</v>
      </c>
      <c r="B9" s="210"/>
    </row>
    <row r="10" spans="1:9" ht="19.95" customHeight="1">
      <c r="A10" s="71" t="s">
        <v>45</v>
      </c>
      <c r="B10" s="210"/>
      <c r="C10" s="183">
        <v>111</v>
      </c>
      <c r="E10" s="183">
        <v>95</v>
      </c>
      <c r="G10" s="183">
        <v>111</v>
      </c>
      <c r="I10" s="183">
        <v>95</v>
      </c>
    </row>
    <row r="11" spans="1:9" ht="19.95" customHeight="1">
      <c r="A11" s="68" t="s">
        <v>185</v>
      </c>
      <c r="B11" s="210"/>
      <c r="C11" s="183">
        <v>161</v>
      </c>
      <c r="E11" s="183">
        <v>422</v>
      </c>
      <c r="G11" s="183">
        <v>415</v>
      </c>
      <c r="I11" s="183">
        <v>940</v>
      </c>
    </row>
    <row r="12" spans="1:9" ht="19.95" customHeight="1">
      <c r="A12" s="68" t="s">
        <v>186</v>
      </c>
      <c r="B12" s="210"/>
      <c r="C12" s="183">
        <v>704</v>
      </c>
      <c r="E12" s="183">
        <v>-1568</v>
      </c>
      <c r="G12" s="183">
        <v>935</v>
      </c>
      <c r="I12" s="183">
        <v>-2167</v>
      </c>
    </row>
    <row r="13" spans="1:9" ht="19.95" customHeight="1">
      <c r="A13" s="71" t="s">
        <v>155</v>
      </c>
      <c r="B13" s="210"/>
      <c r="C13" s="184" t="s">
        <v>209</v>
      </c>
      <c r="E13" s="183">
        <v>-81</v>
      </c>
      <c r="G13" s="184" t="s">
        <v>209</v>
      </c>
      <c r="I13" s="184">
        <v>-81</v>
      </c>
    </row>
    <row r="14" spans="1:9" ht="19.95" customHeight="1">
      <c r="A14" s="71" t="s">
        <v>46</v>
      </c>
      <c r="B14" s="210"/>
      <c r="C14" s="183">
        <v>178</v>
      </c>
      <c r="E14" s="183">
        <v>34</v>
      </c>
      <c r="G14" s="183">
        <v>178</v>
      </c>
      <c r="I14" s="183">
        <v>34</v>
      </c>
    </row>
    <row r="15" spans="1:9" ht="19.95" customHeight="1">
      <c r="A15" s="71" t="s">
        <v>165</v>
      </c>
      <c r="B15" s="210"/>
      <c r="C15" s="183">
        <v>-867</v>
      </c>
      <c r="E15" s="183">
        <v>2072</v>
      </c>
      <c r="G15" s="183">
        <v>-1025</v>
      </c>
      <c r="I15" s="183">
        <v>2493</v>
      </c>
    </row>
    <row r="16" spans="1:9" ht="19.95" customHeight="1">
      <c r="A16" s="71" t="s">
        <v>198</v>
      </c>
      <c r="B16" s="210"/>
      <c r="C16" s="183">
        <v>-30</v>
      </c>
      <c r="E16" s="183">
        <v>-32</v>
      </c>
      <c r="G16" s="183">
        <v>-30</v>
      </c>
      <c r="I16" s="183">
        <v>-32</v>
      </c>
    </row>
    <row r="17" spans="1:9" ht="19.95" customHeight="1">
      <c r="A17" s="71" t="s">
        <v>47</v>
      </c>
      <c r="B17" s="210"/>
      <c r="C17" s="184">
        <v>-6</v>
      </c>
      <c r="E17" s="183">
        <v>-997</v>
      </c>
      <c r="G17" s="184">
        <v>-6</v>
      </c>
      <c r="I17" s="183">
        <v>-808</v>
      </c>
    </row>
    <row r="18" spans="1:9" ht="19.95" customHeight="1">
      <c r="A18" s="71" t="s">
        <v>109</v>
      </c>
      <c r="B18" s="211"/>
      <c r="C18" s="160">
        <v>184</v>
      </c>
      <c r="D18" s="142"/>
      <c r="E18" s="160">
        <v>409</v>
      </c>
      <c r="G18" s="160">
        <v>184</v>
      </c>
      <c r="I18" s="160">
        <v>409</v>
      </c>
    </row>
    <row r="19" spans="1:9" ht="19.95" customHeight="1">
      <c r="A19" s="71" t="s">
        <v>100</v>
      </c>
      <c r="B19" s="210"/>
    </row>
    <row r="20" spans="1:9" ht="19.95" customHeight="1">
      <c r="A20" s="71" t="s">
        <v>48</v>
      </c>
      <c r="B20" s="210"/>
      <c r="C20" s="183">
        <f>SUM(C8:C19)</f>
        <v>-16390</v>
      </c>
      <c r="E20" s="183">
        <f>SUM(E8:E18)</f>
        <v>-9093</v>
      </c>
      <c r="G20" s="183">
        <f>SUM(G8:G18)</f>
        <v>-16346</v>
      </c>
      <c r="I20" s="183">
        <f>SUM(I8:I18)</f>
        <v>-8271</v>
      </c>
    </row>
    <row r="21" spans="1:9" ht="19.95" customHeight="1">
      <c r="A21" s="212" t="s">
        <v>99</v>
      </c>
      <c r="B21" s="210"/>
      <c r="F21" s="142"/>
      <c r="H21" s="142"/>
    </row>
    <row r="22" spans="1:9" ht="19.95" customHeight="1">
      <c r="A22" s="71" t="s">
        <v>15</v>
      </c>
      <c r="B22" s="210"/>
      <c r="C22" s="183">
        <v>-11009</v>
      </c>
      <c r="E22" s="183">
        <v>338</v>
      </c>
      <c r="F22" s="142"/>
      <c r="G22" s="183">
        <v>-11336</v>
      </c>
      <c r="H22" s="142"/>
      <c r="I22" s="183">
        <v>-191</v>
      </c>
    </row>
    <row r="23" spans="1:9" ht="19.95" customHeight="1">
      <c r="A23" s="71" t="s">
        <v>169</v>
      </c>
      <c r="B23" s="210"/>
      <c r="C23" s="183">
        <v>-12757</v>
      </c>
      <c r="E23" s="184" t="s">
        <v>209</v>
      </c>
      <c r="F23" s="142"/>
      <c r="G23" s="183">
        <v>-12757</v>
      </c>
      <c r="H23" s="142"/>
      <c r="I23" s="184" t="s">
        <v>209</v>
      </c>
    </row>
    <row r="24" spans="1:9" ht="19.95" customHeight="1">
      <c r="A24" s="71" t="s">
        <v>201</v>
      </c>
      <c r="B24" s="210"/>
      <c r="C24" s="183">
        <v>-458</v>
      </c>
      <c r="E24" s="184" t="s">
        <v>209</v>
      </c>
      <c r="F24" s="142"/>
      <c r="G24" s="183">
        <v>-458</v>
      </c>
      <c r="H24" s="142"/>
      <c r="I24" s="184" t="s">
        <v>209</v>
      </c>
    </row>
    <row r="25" spans="1:9" ht="19.95" customHeight="1">
      <c r="A25" s="71" t="s">
        <v>3</v>
      </c>
      <c r="B25" s="211"/>
      <c r="C25" s="183">
        <v>-92</v>
      </c>
      <c r="E25" s="183">
        <v>78</v>
      </c>
      <c r="G25" s="183">
        <v>-92</v>
      </c>
      <c r="I25" s="183">
        <v>78</v>
      </c>
    </row>
    <row r="26" spans="1:9" ht="19.95" customHeight="1">
      <c r="A26" s="71" t="s">
        <v>9</v>
      </c>
      <c r="B26" s="211"/>
      <c r="C26" s="183">
        <v>-196</v>
      </c>
      <c r="E26" s="183">
        <v>-138</v>
      </c>
      <c r="G26" s="183">
        <v>-196</v>
      </c>
      <c r="I26" s="183">
        <v>-138</v>
      </c>
    </row>
    <row r="27" spans="1:9" ht="19.95" customHeight="1">
      <c r="A27" s="212" t="s">
        <v>101</v>
      </c>
      <c r="B27" s="211"/>
    </row>
    <row r="28" spans="1:9" ht="19.95" customHeight="1">
      <c r="A28" s="71" t="s">
        <v>19</v>
      </c>
      <c r="B28" s="211"/>
      <c r="C28" s="183">
        <v>8941</v>
      </c>
      <c r="E28" s="183">
        <v>-385</v>
      </c>
      <c r="G28" s="183">
        <v>8971</v>
      </c>
      <c r="I28" s="183">
        <v>44</v>
      </c>
    </row>
    <row r="29" spans="1:9" ht="19.95" customHeight="1">
      <c r="A29" s="71" t="s">
        <v>170</v>
      </c>
      <c r="B29" s="211"/>
      <c r="C29" s="183">
        <v>760</v>
      </c>
      <c r="E29" s="184" t="s">
        <v>209</v>
      </c>
      <c r="G29" s="183">
        <v>760</v>
      </c>
      <c r="I29" s="184" t="s">
        <v>209</v>
      </c>
    </row>
    <row r="30" spans="1:9" ht="19.95" customHeight="1">
      <c r="A30" s="71" t="s">
        <v>7</v>
      </c>
      <c r="B30" s="211"/>
      <c r="C30" s="275">
        <v>503</v>
      </c>
      <c r="E30" s="275">
        <v>-28</v>
      </c>
      <c r="G30" s="160">
        <v>503</v>
      </c>
      <c r="I30" s="160">
        <v>-28</v>
      </c>
    </row>
    <row r="31" spans="1:9" ht="19.95" customHeight="1">
      <c r="A31" s="212" t="s">
        <v>131</v>
      </c>
      <c r="B31" s="211"/>
      <c r="C31" s="183">
        <f>SUM(C20:C30)</f>
        <v>-30698</v>
      </c>
      <c r="D31" s="142"/>
      <c r="E31" s="183">
        <f>SUM(E20:E30)</f>
        <v>-9228</v>
      </c>
      <c r="G31" s="183">
        <f>SUM(G20:G30)</f>
        <v>-30951</v>
      </c>
      <c r="I31" s="183">
        <f>SUM(I20:I30)</f>
        <v>-8506</v>
      </c>
    </row>
    <row r="32" spans="1:9" ht="19.95" customHeight="1">
      <c r="A32" s="71" t="s">
        <v>187</v>
      </c>
      <c r="B32" s="211"/>
      <c r="C32" s="183">
        <v>-233</v>
      </c>
      <c r="D32" s="142"/>
      <c r="E32" s="183">
        <v>-196</v>
      </c>
      <c r="G32" s="183">
        <v>-233</v>
      </c>
      <c r="I32" s="183">
        <v>-196</v>
      </c>
    </row>
    <row r="33" spans="1:10" ht="19.95" customHeight="1">
      <c r="A33" s="212" t="s">
        <v>132</v>
      </c>
      <c r="B33" s="211"/>
      <c r="C33" s="213">
        <f>SUM(C31:C32)</f>
        <v>-30931</v>
      </c>
      <c r="D33" s="142"/>
      <c r="E33" s="213">
        <f>SUM(E31:E32)</f>
        <v>-9424</v>
      </c>
      <c r="G33" s="213">
        <f>SUM(G31:G32)</f>
        <v>-31184</v>
      </c>
      <c r="I33" s="213">
        <f>SUM(I31:I32)</f>
        <v>-8702</v>
      </c>
    </row>
    <row r="34" spans="1:10" ht="10.199999999999999" customHeight="1">
      <c r="A34" s="212"/>
      <c r="B34" s="211"/>
      <c r="C34" s="20"/>
      <c r="D34" s="142"/>
      <c r="E34" s="20"/>
      <c r="G34" s="20"/>
      <c r="I34" s="20"/>
    </row>
    <row r="35" spans="1:10" ht="17.399999999999999" customHeight="1">
      <c r="A35" s="206" t="s">
        <v>102</v>
      </c>
      <c r="B35" s="215"/>
      <c r="C35" s="184"/>
      <c r="D35" s="20"/>
      <c r="E35" s="142"/>
      <c r="F35" s="142"/>
      <c r="G35" s="142"/>
      <c r="H35" s="142"/>
    </row>
    <row r="36" spans="1:10" ht="17.399999999999999" customHeight="1">
      <c r="A36" s="68" t="s">
        <v>199</v>
      </c>
      <c r="B36" s="215"/>
      <c r="C36" s="184">
        <v>6</v>
      </c>
      <c r="D36" s="20"/>
      <c r="E36" s="142">
        <v>1</v>
      </c>
      <c r="F36" s="142"/>
      <c r="G36" s="142">
        <v>6</v>
      </c>
      <c r="H36" s="142"/>
      <c r="I36" s="183">
        <v>1</v>
      </c>
    </row>
    <row r="37" spans="1:10" ht="17.399999999999999" customHeight="1">
      <c r="A37" s="68" t="s">
        <v>200</v>
      </c>
      <c r="B37" s="215"/>
      <c r="C37" s="184">
        <v>30</v>
      </c>
      <c r="D37" s="20"/>
      <c r="E37" s="142">
        <v>32</v>
      </c>
      <c r="F37" s="142"/>
      <c r="G37" s="142">
        <v>30</v>
      </c>
      <c r="H37" s="142"/>
      <c r="I37" s="183">
        <v>32</v>
      </c>
    </row>
    <row r="38" spans="1:10" ht="19.95" customHeight="1">
      <c r="A38" s="7" t="s">
        <v>104</v>
      </c>
      <c r="B38" s="215"/>
      <c r="C38" s="20">
        <v>-94</v>
      </c>
      <c r="D38" s="217"/>
      <c r="E38" s="20" t="s">
        <v>209</v>
      </c>
      <c r="G38" s="20">
        <v>-94</v>
      </c>
      <c r="I38" s="20" t="s">
        <v>209</v>
      </c>
    </row>
    <row r="39" spans="1:10" ht="19.95" customHeight="1">
      <c r="A39" s="7" t="s">
        <v>103</v>
      </c>
      <c r="B39" s="274"/>
      <c r="C39" s="20">
        <v>-220</v>
      </c>
      <c r="D39" s="217"/>
      <c r="E39" s="20">
        <v>-18</v>
      </c>
      <c r="F39" s="142"/>
      <c r="G39" s="20">
        <v>-220</v>
      </c>
      <c r="I39" s="20">
        <v>-18</v>
      </c>
    </row>
    <row r="40" spans="1:10" ht="18" customHeight="1">
      <c r="A40" s="212" t="s">
        <v>210</v>
      </c>
      <c r="B40" s="48"/>
      <c r="C40" s="213">
        <f>SUM(C36:C39)</f>
        <v>-278</v>
      </c>
      <c r="D40" s="217"/>
      <c r="E40" s="213">
        <f>SUM(E36:E39)</f>
        <v>15</v>
      </c>
      <c r="G40" s="213">
        <f>SUM(G36:G39)</f>
        <v>-278</v>
      </c>
      <c r="I40" s="213">
        <f>SUM(I36:I39)</f>
        <v>15</v>
      </c>
    </row>
    <row r="41" spans="1:10" ht="10.199999999999999" customHeight="1">
      <c r="A41" s="71"/>
      <c r="C41" s="217"/>
      <c r="D41" s="217"/>
      <c r="E41" s="184"/>
      <c r="I41" s="184"/>
    </row>
    <row r="42" spans="1:10" ht="17.399999999999999" customHeight="1">
      <c r="A42" s="212" t="s">
        <v>105</v>
      </c>
      <c r="B42" s="215"/>
      <c r="C42" s="217"/>
      <c r="D42" s="217"/>
      <c r="E42" s="184"/>
      <c r="I42" s="184"/>
    </row>
    <row r="43" spans="1:10" ht="17.399999999999999" customHeight="1">
      <c r="A43" s="71" t="s">
        <v>211</v>
      </c>
      <c r="B43" s="215"/>
      <c r="C43" s="184" t="s">
        <v>209</v>
      </c>
      <c r="D43" s="217"/>
      <c r="E43" s="184">
        <v>-1141</v>
      </c>
      <c r="G43" s="184" t="s">
        <v>209</v>
      </c>
      <c r="I43" s="184">
        <v>-1141</v>
      </c>
    </row>
    <row r="44" spans="1:10" ht="19.95" customHeight="1">
      <c r="A44" s="7" t="s">
        <v>214</v>
      </c>
      <c r="B44" s="215"/>
      <c r="C44" s="20" t="s">
        <v>209</v>
      </c>
      <c r="D44" s="217"/>
      <c r="E44" s="20">
        <v>9000</v>
      </c>
      <c r="G44" s="20" t="s">
        <v>209</v>
      </c>
      <c r="I44" s="20">
        <v>9000</v>
      </c>
      <c r="J44" s="218"/>
    </row>
    <row r="45" spans="1:10" ht="19.95" customHeight="1">
      <c r="A45" s="7" t="s">
        <v>110</v>
      </c>
      <c r="B45" s="215"/>
      <c r="C45" s="184">
        <v>35329</v>
      </c>
      <c r="D45" s="217"/>
      <c r="E45" s="184" t="s">
        <v>209</v>
      </c>
      <c r="G45" s="184">
        <v>35329</v>
      </c>
      <c r="I45" s="184" t="s">
        <v>209</v>
      </c>
      <c r="J45" s="218"/>
    </row>
    <row r="46" spans="1:10" ht="19.95" customHeight="1">
      <c r="A46" s="212" t="s">
        <v>166</v>
      </c>
      <c r="C46" s="219">
        <f>SUM(C43:C45)</f>
        <v>35329</v>
      </c>
      <c r="D46" s="217"/>
      <c r="E46" s="219">
        <f>SUM(E43:E45)</f>
        <v>7859</v>
      </c>
      <c r="G46" s="219">
        <f>SUM(G43:G45)</f>
        <v>35329</v>
      </c>
      <c r="I46" s="219">
        <f>SUM(I43:I45)</f>
        <v>7859</v>
      </c>
    </row>
    <row r="47" spans="1:10" ht="10.199999999999999" customHeight="1">
      <c r="A47" s="33"/>
      <c r="C47" s="220"/>
      <c r="D47" s="118"/>
      <c r="E47" s="220"/>
      <c r="G47" s="220"/>
      <c r="I47" s="220"/>
    </row>
    <row r="48" spans="1:10" ht="18.600000000000001" customHeight="1">
      <c r="A48" s="71" t="s">
        <v>117</v>
      </c>
      <c r="C48" s="65">
        <v>-255</v>
      </c>
      <c r="D48" s="118"/>
      <c r="E48" s="65">
        <v>446</v>
      </c>
      <c r="G48" s="275" t="s">
        <v>209</v>
      </c>
      <c r="I48" s="275" t="s">
        <v>209</v>
      </c>
    </row>
    <row r="49" spans="1:9" ht="10.199999999999999" customHeight="1">
      <c r="A49" s="71"/>
      <c r="C49" s="118"/>
      <c r="D49" s="118"/>
      <c r="E49" s="118"/>
      <c r="F49" s="142"/>
      <c r="G49" s="118"/>
      <c r="H49" s="142"/>
      <c r="I49" s="118"/>
    </row>
    <row r="50" spans="1:9" ht="18.600000000000001" customHeight="1">
      <c r="A50" s="212" t="s">
        <v>167</v>
      </c>
      <c r="B50" s="215"/>
      <c r="C50" s="118">
        <f>SUM(C46:C48,C40,C33)</f>
        <v>3865</v>
      </c>
      <c r="D50" s="118"/>
      <c r="E50" s="118">
        <f>SUM(E46:E48,E40,E33)</f>
        <v>-1104</v>
      </c>
      <c r="F50" s="118"/>
      <c r="G50" s="118">
        <f>SUM(G46:G48,G40,G33)</f>
        <v>3867</v>
      </c>
      <c r="H50" s="118"/>
      <c r="I50" s="118">
        <f>SUM(I46:I48,I40,I33)</f>
        <v>-828</v>
      </c>
    </row>
    <row r="51" spans="1:9" ht="10.199999999999999" customHeight="1">
      <c r="A51" s="212"/>
      <c r="B51" s="215"/>
      <c r="C51" s="118"/>
      <c r="D51" s="118"/>
      <c r="E51" s="118"/>
      <c r="F51" s="118"/>
      <c r="G51" s="118"/>
      <c r="H51" s="118"/>
      <c r="I51" s="118"/>
    </row>
    <row r="52" spans="1:9" ht="19.95" customHeight="1">
      <c r="A52" s="7" t="s">
        <v>152</v>
      </c>
      <c r="B52" s="215"/>
      <c r="C52" s="65">
        <f>'BS (E)'!H13</f>
        <v>1251</v>
      </c>
      <c r="D52" s="217"/>
      <c r="E52" s="65">
        <v>1482</v>
      </c>
      <c r="F52" s="118"/>
      <c r="G52" s="65">
        <f>'BS (E)'!L13</f>
        <v>1220</v>
      </c>
      <c r="H52" s="118"/>
      <c r="I52" s="65">
        <v>1140</v>
      </c>
    </row>
    <row r="53" spans="1:9" ht="10.199999999999999" customHeight="1">
      <c r="A53" s="7"/>
      <c r="B53" s="215"/>
      <c r="C53" s="224"/>
      <c r="D53" s="217"/>
      <c r="E53" s="224"/>
      <c r="F53" s="118"/>
      <c r="G53" s="224"/>
      <c r="H53" s="118"/>
      <c r="I53" s="225"/>
    </row>
    <row r="54" spans="1:9" ht="19.95" customHeight="1" thickBot="1">
      <c r="A54" s="212" t="s">
        <v>106</v>
      </c>
      <c r="B54" s="215"/>
      <c r="C54" s="223">
        <f>SUM(C50:C52)</f>
        <v>5116</v>
      </c>
      <c r="D54" s="142"/>
      <c r="E54" s="223">
        <f>SUM(E50:E52)</f>
        <v>378</v>
      </c>
      <c r="F54" s="118"/>
      <c r="G54" s="223">
        <f>SUM(G50:G52)</f>
        <v>5087</v>
      </c>
      <c r="H54" s="118"/>
      <c r="I54" s="223">
        <f>SUM(I50:I52)</f>
        <v>312</v>
      </c>
    </row>
    <row r="55" spans="1:9" ht="19.95" customHeight="1" thickTop="1">
      <c r="A55" s="212"/>
      <c r="B55" s="215"/>
      <c r="C55" s="142"/>
      <c r="D55" s="142"/>
      <c r="E55" s="142"/>
      <c r="F55" s="118"/>
      <c r="G55" s="142"/>
      <c r="H55" s="118"/>
      <c r="I55" s="142"/>
    </row>
    <row r="56" spans="1:9" ht="16.2" customHeight="1">
      <c r="A56" s="214" t="s">
        <v>81</v>
      </c>
      <c r="B56" s="215"/>
      <c r="C56" s="184"/>
      <c r="D56" s="184"/>
      <c r="E56" s="216" t="s">
        <v>81</v>
      </c>
      <c r="I56" s="217"/>
    </row>
    <row r="57" spans="1:9" ht="20.100000000000001" customHeight="1">
      <c r="A57" s="71"/>
      <c r="B57" s="215"/>
      <c r="C57" s="184"/>
      <c r="D57" s="184"/>
      <c r="E57" s="217"/>
      <c r="I57" s="217"/>
    </row>
    <row r="58" spans="1:9" ht="20.100000000000001" customHeight="1">
      <c r="C58" s="183">
        <f>+C54-'BS (E)'!F13</f>
        <v>0</v>
      </c>
      <c r="G58" s="183">
        <f>+G54-'BS (E)'!J13</f>
        <v>0</v>
      </c>
    </row>
    <row r="62" spans="1:9" ht="20.100000000000001" customHeight="1">
      <c r="C62" s="68"/>
      <c r="D62" s="68"/>
      <c r="E62" s="142"/>
      <c r="F62" s="68"/>
      <c r="G62" s="68"/>
      <c r="H62" s="68"/>
      <c r="I62" s="68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2" firstPageNumber="8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(E)</vt:lpstr>
      <vt:lpstr>PL (E) (3M)</vt:lpstr>
      <vt:lpstr>PL (E) (6M)</vt:lpstr>
      <vt:lpstr>SE_CON (E)</vt:lpstr>
      <vt:lpstr>SE_COM (E)</vt:lpstr>
      <vt:lpstr>CF (E)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BPR102</cp:lastModifiedBy>
  <cp:lastPrinted>2020-08-10T12:21:57Z</cp:lastPrinted>
  <dcterms:created xsi:type="dcterms:W3CDTF">2005-05-17T04:06:56Z</dcterms:created>
  <dcterms:modified xsi:type="dcterms:W3CDTF">2020-08-11T09:52:44Z</dcterms:modified>
</cp:coreProperties>
</file>