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FS\"/>
    </mc:Choice>
  </mc:AlternateContent>
  <bookViews>
    <workbookView xWindow="-105" yWindow="-105" windowWidth="19425" windowHeight="10425"/>
  </bookViews>
  <sheets>
    <sheet name="BS-3-4" sheetId="24" r:id="rId1"/>
    <sheet name="PL 5" sheetId="11" r:id="rId2"/>
    <sheet name="PL 6" sheetId="20" r:id="rId3"/>
    <sheet name="SH 7" sheetId="22" r:id="rId4"/>
    <sheet name="SH 8" sheetId="25" r:id="rId5"/>
    <sheet name="SH 9" sheetId="23" r:id="rId6"/>
    <sheet name="SH-10" sheetId="26" r:id="rId7"/>
    <sheet name="CF 11-12" sheetId="10" r:id="rId8"/>
  </sheets>
  <definedNames>
    <definedName name="_Hlk120336604" localSheetId="7">'CF 11-12'!$A$30</definedName>
    <definedName name="_xlnm.Print_Area" localSheetId="0">'BS-3-4'!$A$1:$I$82</definedName>
    <definedName name="_xlnm.Print_Area" localSheetId="1">'PL 5'!$A$1:$I$39</definedName>
    <definedName name="_xlnm.Print_Area" localSheetId="2">'PL 6'!$A$1:$I$39</definedName>
    <definedName name="_xlnm.Print_Area" localSheetId="3">'SH 7'!$A$1:$S$18</definedName>
    <definedName name="_xlnm.Print_Area" localSheetId="4">'SH 8'!$A$1:$Q$27</definedName>
    <definedName name="_xlnm.Print_Area" localSheetId="5">'SH 9'!$A$1:$M$17</definedName>
    <definedName name="_xlnm.Print_Area" localSheetId="6">'SH-10'!$A$1:$K$24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0" i="10" l="1"/>
  <c r="C70" i="10"/>
  <c r="C24" i="10" l="1"/>
  <c r="I63" i="10" l="1"/>
  <c r="G63" i="10"/>
  <c r="E63" i="10"/>
  <c r="C63" i="10"/>
  <c r="G20" i="20" l="1"/>
  <c r="I70" i="10" l="1"/>
  <c r="E70" i="10"/>
  <c r="I32" i="10"/>
  <c r="E32" i="10"/>
  <c r="I26" i="10"/>
  <c r="E26" i="10"/>
  <c r="E18" i="10"/>
  <c r="G22" i="26"/>
  <c r="E22" i="26"/>
  <c r="C22" i="26"/>
  <c r="I18" i="26"/>
  <c r="G18" i="26"/>
  <c r="E18" i="26"/>
  <c r="C18" i="26"/>
  <c r="K17" i="26"/>
  <c r="K18" i="26" s="1"/>
  <c r="K13" i="26"/>
  <c r="I13" i="26"/>
  <c r="G13" i="26"/>
  <c r="E13" i="26"/>
  <c r="C13" i="26"/>
  <c r="K12" i="26"/>
  <c r="K11" i="26"/>
  <c r="O24" i="25"/>
  <c r="O25" i="25" s="1"/>
  <c r="I25" i="25"/>
  <c r="I27" i="25" s="1"/>
  <c r="G25" i="25"/>
  <c r="E25" i="25"/>
  <c r="E27" i="25" s="1"/>
  <c r="C25" i="25"/>
  <c r="O20" i="25"/>
  <c r="K20" i="25"/>
  <c r="G20" i="25"/>
  <c r="G27" i="25" s="1"/>
  <c r="E20" i="25"/>
  <c r="C20" i="25"/>
  <c r="Q19" i="25"/>
  <c r="M18" i="25"/>
  <c r="M20" i="25" s="1"/>
  <c r="O14" i="25"/>
  <c r="K14" i="25"/>
  <c r="G14" i="25"/>
  <c r="E14" i="25"/>
  <c r="C14" i="25"/>
  <c r="Q13" i="25"/>
  <c r="M13" i="25"/>
  <c r="M12" i="25"/>
  <c r="Q12" i="25" s="1"/>
  <c r="O12" i="22"/>
  <c r="S12" i="22"/>
  <c r="O15" i="22"/>
  <c r="S15" i="22" s="1"/>
  <c r="S16" i="22" s="1"/>
  <c r="C16" i="22"/>
  <c r="C18" i="22" s="1"/>
  <c r="E16" i="22"/>
  <c r="G16" i="22"/>
  <c r="I16" i="22"/>
  <c r="I18" i="22" s="1"/>
  <c r="K16" i="22"/>
  <c r="K18" i="22" s="1"/>
  <c r="M16" i="22"/>
  <c r="M18" i="22" s="1"/>
  <c r="Q16" i="22"/>
  <c r="Q18" i="22" s="1"/>
  <c r="E18" i="22"/>
  <c r="G18" i="22"/>
  <c r="I20" i="20"/>
  <c r="E20" i="20"/>
  <c r="C20" i="20"/>
  <c r="E19" i="20"/>
  <c r="I12" i="20"/>
  <c r="E12" i="20"/>
  <c r="I20" i="11"/>
  <c r="G20" i="11"/>
  <c r="C20" i="11"/>
  <c r="C24" i="26" l="1"/>
  <c r="E24" i="26"/>
  <c r="O16" i="22"/>
  <c r="O18" i="22" s="1"/>
  <c r="Q14" i="25"/>
  <c r="G24" i="26"/>
  <c r="S18" i="22"/>
  <c r="C27" i="25"/>
  <c r="O27" i="25"/>
  <c r="Q18" i="25"/>
  <c r="Q20" i="25" s="1"/>
  <c r="M14" i="25"/>
  <c r="E19" i="11" l="1"/>
  <c r="E20" i="11" s="1"/>
  <c r="I12" i="11"/>
  <c r="E12" i="11"/>
  <c r="I45" i="24" l="1"/>
  <c r="E45" i="24"/>
  <c r="I12" i="24"/>
  <c r="E12" i="24"/>
  <c r="C17" i="23" l="1"/>
  <c r="L15" i="23"/>
  <c r="K15" i="23"/>
  <c r="K17" i="23" s="1"/>
  <c r="I15" i="23"/>
  <c r="I17" i="23" s="1"/>
  <c r="G15" i="23"/>
  <c r="G17" i="23" s="1"/>
  <c r="E15" i="23"/>
  <c r="E17" i="23" s="1"/>
  <c r="C15" i="23"/>
  <c r="E14" i="23"/>
  <c r="M14" i="23" s="1"/>
  <c r="M15" i="23" s="1"/>
  <c r="M17" i="23" s="1"/>
  <c r="M11" i="23"/>
  <c r="G24" i="10"/>
  <c r="I24" i="10"/>
  <c r="I39" i="10" s="1"/>
  <c r="I42" i="10" s="1"/>
  <c r="E24" i="10"/>
  <c r="E39" i="10" s="1"/>
  <c r="E42" i="10" s="1"/>
  <c r="I13" i="20"/>
  <c r="I22" i="20" s="1"/>
  <c r="I24" i="20" s="1"/>
  <c r="I25" i="20" s="1"/>
  <c r="E13" i="20"/>
  <c r="E22" i="20" s="1"/>
  <c r="E24" i="20" s="1"/>
  <c r="E25" i="20" s="1"/>
  <c r="I13" i="11"/>
  <c r="I22" i="11" s="1"/>
  <c r="I24" i="11" s="1"/>
  <c r="I25" i="11" s="1"/>
  <c r="E13" i="11"/>
  <c r="E22" i="11" s="1"/>
  <c r="E24" i="11" s="1"/>
  <c r="E25" i="11" s="1"/>
  <c r="I77" i="24"/>
  <c r="I79" i="24" s="1"/>
  <c r="I63" i="24"/>
  <c r="I56" i="24"/>
  <c r="E77" i="24"/>
  <c r="E79" i="24" s="1"/>
  <c r="E63" i="24"/>
  <c r="E56" i="24"/>
  <c r="I31" i="24"/>
  <c r="I19" i="24"/>
  <c r="E31" i="24"/>
  <c r="E19" i="24"/>
  <c r="E72" i="10" l="1"/>
  <c r="E74" i="10" s="1"/>
  <c r="I72" i="10"/>
  <c r="I74" i="10" s="1"/>
  <c r="I65" i="24"/>
  <c r="I81" i="24" s="1"/>
  <c r="E65" i="24"/>
  <c r="E81" i="24" s="1"/>
  <c r="I33" i="24"/>
  <c r="E33" i="24"/>
  <c r="H77" i="24" l="1"/>
  <c r="G77" i="24"/>
  <c r="F77" i="24"/>
  <c r="D77" i="24"/>
  <c r="C77" i="24"/>
  <c r="G63" i="24"/>
  <c r="C63" i="24"/>
  <c r="G56" i="24"/>
  <c r="C56" i="24"/>
  <c r="G31" i="24"/>
  <c r="C31" i="24"/>
  <c r="G19" i="24"/>
  <c r="C19" i="24"/>
  <c r="G79" i="24" l="1"/>
  <c r="C79" i="24"/>
  <c r="G65" i="24"/>
  <c r="C65" i="24"/>
  <c r="G33" i="24"/>
  <c r="C33" i="24"/>
  <c r="G81" i="24" l="1"/>
  <c r="C81" i="24"/>
  <c r="C13" i="20" l="1"/>
  <c r="C22" i="20" s="1"/>
  <c r="C24" i="20" s="1"/>
  <c r="C25" i="20" s="1"/>
  <c r="G13" i="20"/>
  <c r="C13" i="11"/>
  <c r="C22" i="11" s="1"/>
  <c r="C24" i="11" s="1"/>
  <c r="C25" i="11" s="1"/>
  <c r="G13" i="11"/>
  <c r="G22" i="11" s="1"/>
  <c r="G24" i="11" s="1"/>
  <c r="G25" i="11" s="1"/>
  <c r="G22" i="20" l="1"/>
  <c r="G24" i="20" s="1"/>
  <c r="G25" i="20" s="1"/>
  <c r="C31" i="11"/>
  <c r="C26" i="11"/>
  <c r="C36" i="11" s="1"/>
  <c r="E29" i="11" l="1"/>
  <c r="E31" i="11" s="1"/>
  <c r="E26" i="11"/>
  <c r="E34" i="11" s="1"/>
  <c r="E36" i="11" s="1"/>
  <c r="G26" i="11"/>
  <c r="G34" i="11" s="1"/>
  <c r="G36" i="11" s="1"/>
  <c r="G29" i="11" l="1"/>
  <c r="G31" i="11" s="1"/>
  <c r="I29" i="11"/>
  <c r="I31" i="11" s="1"/>
  <c r="I26" i="11"/>
  <c r="I34" i="11" s="1"/>
  <c r="I36" i="11" s="1"/>
  <c r="G39" i="10"/>
  <c r="G42" i="10" s="1"/>
  <c r="G72" i="10" s="1"/>
  <c r="G74" i="10" s="1"/>
  <c r="C39" i="10"/>
  <c r="C42" i="10" s="1"/>
  <c r="C72" i="10" s="1"/>
  <c r="C74" i="10" s="1"/>
  <c r="C26" i="20" l="1"/>
  <c r="C31" i="20"/>
  <c r="E29" i="20"/>
  <c r="E31" i="20" s="1"/>
  <c r="C36" i="20" l="1"/>
  <c r="E26" i="20"/>
  <c r="E34" i="20" s="1"/>
  <c r="E36" i="20" s="1"/>
  <c r="M24" i="25" l="1"/>
  <c r="Q24" i="25" s="1"/>
  <c r="K25" i="25"/>
  <c r="G26" i="20"/>
  <c r="G34" i="20" s="1"/>
  <c r="G29" i="20"/>
  <c r="G31" i="20" s="1"/>
  <c r="G36" i="20" l="1"/>
  <c r="M25" i="25"/>
  <c r="K27" i="25"/>
  <c r="I26" i="20"/>
  <c r="I34" i="20" s="1"/>
  <c r="I36" i="20" s="1"/>
  <c r="I29" i="20"/>
  <c r="I31" i="20" s="1"/>
  <c r="K21" i="26" l="1"/>
  <c r="K22" i="26" s="1"/>
  <c r="K24" i="26" s="1"/>
  <c r="I22" i="26"/>
  <c r="I24" i="26" s="1"/>
  <c r="Q25" i="25"/>
  <c r="Q27" i="25" s="1"/>
  <c r="M27" i="25"/>
</calcChain>
</file>

<file path=xl/sharedStrings.xml><?xml version="1.0" encoding="utf-8"?>
<sst xmlns="http://schemas.openxmlformats.org/spreadsheetml/2006/main" count="369" uniqueCount="191">
  <si>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</si>
  <si>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</si>
  <si>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</si>
  <si>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</si>
  <si>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</si>
  <si>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</si>
  <si>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</si>
  <si>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</si>
  <si>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</si>
  <si>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</si>
  <si>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</si>
  <si>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</si>
  <si>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</si>
  <si>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</si>
  <si>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</si>
  <si>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</si>
  <si>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</si>
  <si>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</si>
  <si>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</si>
  <si>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</si>
  <si>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</si>
  <si>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</si>
  <si>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</si>
  <si>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</si>
  <si>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</si>
  <si>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</si>
  <si>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Intangible assets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</si>
  <si>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</si>
  <si>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</si>
  <si>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</si>
  <si>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</si>
  <si>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</si>
  <si>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</si>
  <si>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</si>
  <si>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</si>
  <si>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</si>
  <si>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</si>
  <si>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</si>
  <si>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</si>
  <si>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</si>
  <si>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</si>
  <si>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</si>
  <si>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</si>
  <si>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</si>
  <si>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</si>
  <si>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</si>
  <si>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</si>
  <si>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</si>
  <si>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</si>
  <si>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</si>
  <si>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</si>
  <si>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</si>
  <si>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</si>
  <si>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</si>
  <si>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Non-controlling interests</t>
  </si>
  <si>
    <t>Digital television licence</t>
  </si>
  <si>
    <t>Digital television licence payable</t>
  </si>
  <si>
    <t>Non-current liabilities</t>
  </si>
  <si>
    <t>Total non-current liabilities</t>
  </si>
  <si>
    <t>Non-cash transactions</t>
  </si>
  <si>
    <t>(in thousand Baht)</t>
  </si>
  <si>
    <t>Amortisation of digital television licence</t>
  </si>
  <si>
    <t>Net cash from (used in) operating activities</t>
  </si>
  <si>
    <t>Interest paid</t>
  </si>
  <si>
    <t>30 June</t>
  </si>
  <si>
    <t>Net increase (decrease) in cash and cash equivalents</t>
  </si>
  <si>
    <t>Amortisation of intangible assets</t>
  </si>
  <si>
    <t>Witholding tax refunded</t>
  </si>
  <si>
    <t>Investment property</t>
  </si>
  <si>
    <t>Deficit</t>
  </si>
  <si>
    <t>Share premium on ordinary shares</t>
  </si>
  <si>
    <t xml:space="preserve">Net cash generated from (used in) operating </t>
  </si>
  <si>
    <t>Proceeds from sale of equipment</t>
  </si>
  <si>
    <t>Acquisition of intangible assets</t>
  </si>
  <si>
    <t>Cash and cash equivalents at beginning of period</t>
  </si>
  <si>
    <t>Cash and cash equivalents at ending of period</t>
  </si>
  <si>
    <t xml:space="preserve">Administrative expenses  </t>
  </si>
  <si>
    <t>Taxes paid</t>
  </si>
  <si>
    <t>Acquisition of equipment</t>
  </si>
  <si>
    <t>Gain on disposal of equipment</t>
  </si>
  <si>
    <t>Withholding tax deducted at source</t>
  </si>
  <si>
    <t>Liabilities and equity</t>
  </si>
  <si>
    <t>Equity</t>
  </si>
  <si>
    <t xml:space="preserve">   Issued and paid-up share capital</t>
  </si>
  <si>
    <t>Total equity</t>
  </si>
  <si>
    <t>Total liabilities and equity</t>
  </si>
  <si>
    <t>Retained earnings (deficit)</t>
  </si>
  <si>
    <t xml:space="preserve">   Deficit</t>
  </si>
  <si>
    <t>Three-month period ended</t>
  </si>
  <si>
    <t xml:space="preserve">   Owners of the parent</t>
  </si>
  <si>
    <t>Six-month period ended</t>
  </si>
  <si>
    <t>of equity</t>
  </si>
  <si>
    <t>paid-up</t>
  </si>
  <si>
    <t>for-sale</t>
  </si>
  <si>
    <t>the parent</t>
  </si>
  <si>
    <t>Available-</t>
  </si>
  <si>
    <t>investment</t>
  </si>
  <si>
    <t>Revenue</t>
  </si>
  <si>
    <t>Revenue from sale of goods and rendering of services</t>
  </si>
  <si>
    <t>Total revenue</t>
  </si>
  <si>
    <t>Costs of sale of goods and rendering of services</t>
  </si>
  <si>
    <t xml:space="preserve">Retained earnings (deficit) </t>
  </si>
  <si>
    <t>Input value added tax pending</t>
  </si>
  <si>
    <t>Advance income</t>
  </si>
  <si>
    <t>Output value added tax pending</t>
  </si>
  <si>
    <t>Retained earnings (Deficit)</t>
  </si>
  <si>
    <t>Six-month period ended 30 June 2019</t>
  </si>
  <si>
    <t>Balance at 1 January 2019</t>
  </si>
  <si>
    <t>Balance at 30 June 2019</t>
  </si>
  <si>
    <t>6</t>
  </si>
  <si>
    <t>Current portion of digital television</t>
  </si>
  <si>
    <t xml:space="preserve">   licence payable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</si>
  <si>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</si>
  <si>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</si>
  <si>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</si>
  <si>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</si>
  <si>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</si>
  <si>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</si>
  <si>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Provisions for employee benefits</t>
  </si>
  <si>
    <t>Comprehensive income for the period</t>
  </si>
  <si>
    <t>Non-current provisions for employee benefit</t>
  </si>
  <si>
    <t xml:space="preserve">    Profit</t>
  </si>
  <si>
    <t>Adjustments to reconcile profit (loss) to cash receipts (payments)</t>
  </si>
  <si>
    <t>Payables for purchase of equipment</t>
  </si>
  <si>
    <t>Total comprehensive income for the period</t>
  </si>
  <si>
    <t>Net cash used in investing activities</t>
  </si>
  <si>
    <t>Leasehold improvements and equipment</t>
  </si>
  <si>
    <t>Account payable for purchase of assets</t>
  </si>
  <si>
    <t>Current portion of long-term loan</t>
  </si>
  <si>
    <t xml:space="preserve">   from financial institution</t>
  </si>
  <si>
    <t>Long-term loan from financial institution</t>
  </si>
  <si>
    <t xml:space="preserve">Non-current provisions for </t>
  </si>
  <si>
    <t xml:space="preserve">   employee benefit</t>
  </si>
  <si>
    <t>Equity attributable to owners</t>
  </si>
  <si>
    <t xml:space="preserve">   of the parent</t>
  </si>
  <si>
    <t>(Unaudited)</t>
  </si>
  <si>
    <t>Six-month period ended 30 June 2020</t>
  </si>
  <si>
    <t>Balance at 30 June 2020</t>
  </si>
  <si>
    <t>Nation Broadcasting Corporation Public Company Limited and its Subsidiaries</t>
  </si>
  <si>
    <t>Other current financial assets</t>
  </si>
  <si>
    <t>5, 12</t>
  </si>
  <si>
    <t>Short-term loan to subsidiary</t>
  </si>
  <si>
    <t>Investment in subsidiaries</t>
  </si>
  <si>
    <t>7</t>
  </si>
  <si>
    <t>Right-of-use assets</t>
  </si>
  <si>
    <t>3, 7</t>
  </si>
  <si>
    <t>Goodwill</t>
  </si>
  <si>
    <t>Other current provisions</t>
  </si>
  <si>
    <t>Current portion of lease liabilities</t>
  </si>
  <si>
    <t>Lease liabilities</t>
  </si>
  <si>
    <t>Statement of comprehensive income (Unaudited)</t>
  </si>
  <si>
    <t>Selling expenses</t>
  </si>
  <si>
    <t>Reversal of impairment losses</t>
  </si>
  <si>
    <t>Profit (loss) from operating activities</t>
  </si>
  <si>
    <t>Statement of changes in equity (Unaudited)</t>
  </si>
  <si>
    <t>Retained eanings (deficit)</t>
  </si>
  <si>
    <t>Balance at 31 December 2019 - as reported</t>
  </si>
  <si>
    <t>Impact of changes in accounting policies</t>
  </si>
  <si>
    <t xml:space="preserve">Balance at 1 January 2020 </t>
  </si>
  <si>
    <t>Transactions with owners, recorded directly in equity</t>
  </si>
  <si>
    <t xml:space="preserve">  Contributions by owners of the parent</t>
  </si>
  <si>
    <t>Issue of ordinary shares</t>
  </si>
  <si>
    <t>Increased in investment in subsidiaries</t>
  </si>
  <si>
    <t xml:space="preserve"> Total contributions by owners of the parent</t>
  </si>
  <si>
    <t>Comprehensive expense for the period</t>
  </si>
  <si>
    <t xml:space="preserve">    Loss</t>
  </si>
  <si>
    <t>Total comprehensive expense for the period</t>
  </si>
  <si>
    <t>Balance at 31 December 2019  - as reported</t>
  </si>
  <si>
    <t xml:space="preserve">  Contributions by owners </t>
  </si>
  <si>
    <t xml:space="preserve">    Issue of ordinary shares</t>
  </si>
  <si>
    <t xml:space="preserve"> Total contributions by owners </t>
  </si>
  <si>
    <t>Statement of cash flows (Unaudited)</t>
  </si>
  <si>
    <t>Gain on disposal of other financial assets</t>
  </si>
  <si>
    <t>Loss on written-off of equipment</t>
  </si>
  <si>
    <t>Loss on written-off of withholding tax</t>
  </si>
  <si>
    <t>Employee benefits obligations</t>
  </si>
  <si>
    <t>Other financial assets</t>
  </si>
  <si>
    <t>Proceed from short-term loan to subsidiary</t>
  </si>
  <si>
    <t>Proceeds from sale of debts securities</t>
  </si>
  <si>
    <t>Acquisition of debts securities</t>
  </si>
  <si>
    <t>Proceed from issued share capital</t>
  </si>
  <si>
    <t>Repayment of lease liabilities</t>
  </si>
  <si>
    <t>Repayment of long-term loan from financial institution</t>
  </si>
  <si>
    <t>4</t>
  </si>
  <si>
    <t>Trade and other receivables</t>
  </si>
  <si>
    <t>Net cash from (used in) financing activities</t>
  </si>
  <si>
    <t>Trade and other payables</t>
  </si>
  <si>
    <t>Proceeds from acquisition of indirect subsidiaries</t>
  </si>
  <si>
    <t>Cash flows from financing activities</t>
  </si>
  <si>
    <t>Gain on disposal of investment property</t>
  </si>
  <si>
    <t>Proceeds from sale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</si>
</sst>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0\ ;\(#,##0.00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3" fillId="0" borderId="0"/>
  </cellStyleXfs>
  <cellXfs count="232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190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190" fontId="2" fillId="0" borderId="1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88" fontId="3" fillId="0" borderId="1" xfId="0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0" fontId="3" fillId="0" borderId="0" xfId="0" applyFont="1" applyFill="1"/>
    <xf numFmtId="190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90" fontId="2" fillId="0" borderId="0" xfId="1" applyNumberFormat="1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90" fontId="3" fillId="0" borderId="0" xfId="1" applyNumberFormat="1" applyFont="1" applyFill="1" applyAlignment="1"/>
    <xf numFmtId="190" fontId="3" fillId="0" borderId="1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0" fontId="6" fillId="0" borderId="0" xfId="0" applyFont="1" applyFill="1" applyBorder="1" applyAlignment="1"/>
    <xf numFmtId="190" fontId="3" fillId="0" borderId="3" xfId="1" applyNumberFormat="1" applyFont="1" applyFill="1" applyBorder="1" applyAlignment="1"/>
    <xf numFmtId="188" fontId="0" fillId="0" borderId="0" xfId="0" applyNumberFormat="1" applyFont="1" applyFill="1" applyBorder="1" applyAlignment="1"/>
    <xf numFmtId="190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88" fontId="0" fillId="0" borderId="0" xfId="0" applyNumberFormat="1" applyFont="1" applyFill="1" applyAlignment="1">
      <alignment horizontal="right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188" fontId="3" fillId="0" borderId="3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/>
    <xf numFmtId="188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88" fontId="3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87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ill="1" applyAlignment="1"/>
    <xf numFmtId="190" fontId="2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/>
    <xf numFmtId="190" fontId="2" fillId="0" borderId="0" xfId="1" applyNumberFormat="1" applyFont="1" applyFill="1" applyAlignment="1">
      <alignment horizontal="center"/>
    </xf>
    <xf numFmtId="188" fontId="3" fillId="0" borderId="5" xfId="2" applyNumberFormat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90" fontId="3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/>
    <xf numFmtId="188" fontId="3" fillId="0" borderId="5" xfId="0" applyNumberFormat="1" applyFont="1" applyFill="1" applyBorder="1" applyAlignment="1">
      <alignment horizontal="right"/>
    </xf>
    <xf numFmtId="188" fontId="2" fillId="0" borderId="0" xfId="2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Fill="1"/>
    <xf numFmtId="190" fontId="3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/>
    <xf numFmtId="190" fontId="5" fillId="0" borderId="0" xfId="1" applyNumberFormat="1" applyFont="1" applyFill="1" applyAlignment="1">
      <alignment horizontal="center"/>
    </xf>
    <xf numFmtId="190" fontId="2" fillId="0" borderId="1" xfId="2" applyNumberFormat="1" applyFont="1" applyFill="1" applyBorder="1" applyAlignment="1">
      <alignment horizontal="center"/>
    </xf>
    <xf numFmtId="190" fontId="2" fillId="0" borderId="1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2" xfId="0" applyFont="1" applyFill="1" applyBorder="1" applyAlignment="1"/>
    <xf numFmtId="0" fontId="3" fillId="0" borderId="0" xfId="0" applyNumberFormat="1" applyFont="1" applyFill="1" applyAlignment="1">
      <alignment horizontal="left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0" fontId="3" fillId="0" borderId="0" xfId="0" applyNumberFormat="1" applyFont="1" applyFill="1"/>
    <xf numFmtId="190" fontId="3" fillId="0" borderId="0" xfId="1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0" fontId="3" fillId="0" borderId="0" xfId="1" quotePrefix="1" applyNumberFormat="1" applyFont="1" applyFill="1" applyBorder="1" applyAlignment="1">
      <alignment horizontal="right"/>
    </xf>
    <xf numFmtId="190" fontId="3" fillId="0" borderId="1" xfId="1" quotePrefix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/>
    <xf numFmtId="190" fontId="2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88" fontId="2" fillId="0" borderId="0" xfId="0" applyNumberFormat="1" applyFont="1" applyFill="1" applyAlignment="1"/>
    <xf numFmtId="188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0" fillId="0" borderId="0" xfId="0" applyNumberFormat="1" applyFill="1" applyAlignment="1">
      <alignment horizontal="justify"/>
    </xf>
    <xf numFmtId="190" fontId="3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3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vertical="top" wrapText="1"/>
    </xf>
    <xf numFmtId="189" fontId="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188" fontId="0" fillId="0" borderId="0" xfId="0" applyNumberFormat="1" applyAlignment="1">
      <alignment horizontal="right"/>
    </xf>
    <xf numFmtId="190" fontId="0" fillId="0" borderId="0" xfId="1" applyNumberFormat="1" applyFont="1" applyAlignment="1">
      <alignment horizontal="right"/>
    </xf>
    <xf numFmtId="187" fontId="0" fillId="0" borderId="0" xfId="1" applyFont="1" applyAlignment="1">
      <alignment horizontal="right"/>
    </xf>
    <xf numFmtId="188" fontId="0" fillId="0" borderId="1" xfId="0" applyNumberFormat="1" applyBorder="1" applyAlignment="1">
      <alignment horizontal="right"/>
    </xf>
    <xf numFmtId="190" fontId="0" fillId="0" borderId="1" xfId="0" applyNumberFormat="1" applyBorder="1" applyAlignment="1">
      <alignment horizontal="right"/>
    </xf>
    <xf numFmtId="49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188" fontId="3" fillId="0" borderId="0" xfId="0" applyNumberFormat="1" applyFont="1" applyAlignment="1">
      <alignment horizontal="right"/>
    </xf>
    <xf numFmtId="188" fontId="0" fillId="0" borderId="0" xfId="0" applyNumberFormat="1"/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/>
    </xf>
    <xf numFmtId="187" fontId="0" fillId="0" borderId="0" xfId="1" applyFont="1" applyAlignment="1">
      <alignment horizontal="center"/>
    </xf>
    <xf numFmtId="188" fontId="0" fillId="0" borderId="0" xfId="0" applyNumberFormat="1" applyAlignment="1">
      <alignment horizontal="center"/>
    </xf>
    <xf numFmtId="190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49" fontId="5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right"/>
    </xf>
    <xf numFmtId="188" fontId="3" fillId="0" borderId="0" xfId="0" applyNumberFormat="1" applyFont="1"/>
    <xf numFmtId="188" fontId="3" fillId="0" borderId="3" xfId="0" applyNumberFormat="1" applyFont="1" applyBorder="1" applyAlignment="1">
      <alignment horizontal="right"/>
    </xf>
    <xf numFmtId="37" fontId="0" fillId="0" borderId="0" xfId="1" applyNumberFormat="1" applyFont="1" applyAlignment="1">
      <alignment horizontal="right"/>
    </xf>
    <xf numFmtId="190" fontId="0" fillId="0" borderId="0" xfId="1" applyNumberFormat="1" applyFont="1"/>
    <xf numFmtId="188" fontId="3" fillId="0" borderId="4" xfId="0" applyNumberFormat="1" applyFont="1" applyBorder="1"/>
    <xf numFmtId="188" fontId="6" fillId="0" borderId="0" xfId="0" applyNumberFormat="1" applyFont="1" applyAlignment="1">
      <alignment horizontal="center"/>
    </xf>
    <xf numFmtId="188" fontId="3" fillId="0" borderId="4" xfId="0" applyNumberFormat="1" applyFont="1" applyBorder="1" applyAlignment="1">
      <alignment horizontal="right"/>
    </xf>
    <xf numFmtId="37" fontId="3" fillId="0" borderId="1" xfId="3" applyNumberFormat="1" applyFont="1" applyBorder="1" applyAlignment="1">
      <alignment horizontal="right"/>
    </xf>
    <xf numFmtId="37" fontId="3" fillId="0" borderId="0" xfId="3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88" fontId="0" fillId="0" borderId="3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90" fontId="3" fillId="0" borderId="2" xfId="1" applyNumberFormat="1" applyFont="1" applyBorder="1"/>
    <xf numFmtId="190" fontId="3" fillId="0" borderId="0" xfId="1" applyNumberFormat="1" applyFont="1"/>
    <xf numFmtId="190" fontId="0" fillId="0" borderId="1" xfId="1" applyNumberFormat="1" applyFont="1" applyBorder="1" applyAlignment="1">
      <alignment horizontal="right"/>
    </xf>
    <xf numFmtId="187" fontId="0" fillId="0" borderId="1" xfId="1" applyFont="1" applyBorder="1" applyAlignment="1">
      <alignment horizontal="center"/>
    </xf>
    <xf numFmtId="190" fontId="3" fillId="0" borderId="3" xfId="1" applyNumberFormat="1" applyFont="1" applyBorder="1"/>
    <xf numFmtId="187" fontId="3" fillId="0" borderId="0" xfId="1" applyFont="1"/>
    <xf numFmtId="190" fontId="3" fillId="0" borderId="0" xfId="0" applyNumberFormat="1" applyFont="1"/>
    <xf numFmtId="189" fontId="0" fillId="0" borderId="0" xfId="0" applyNumberFormat="1"/>
    <xf numFmtId="187" fontId="0" fillId="0" borderId="0" xfId="1" applyFont="1"/>
    <xf numFmtId="49" fontId="0" fillId="0" borderId="0" xfId="1" applyNumberFormat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/>
    <xf numFmtId="49" fontId="8" fillId="0" borderId="0" xfId="0" applyNumberFormat="1" applyFont="1" applyFill="1"/>
    <xf numFmtId="0" fontId="9" fillId="0" borderId="0" xfId="0" applyFont="1" applyFill="1"/>
    <xf numFmtId="0" fontId="2" fillId="0" borderId="0" xfId="0" applyFont="1" applyFill="1"/>
    <xf numFmtId="0" fontId="10" fillId="0" borderId="0" xfId="0" applyFont="1" applyFill="1"/>
    <xf numFmtId="0" fontId="2" fillId="0" borderId="2" xfId="0" applyFont="1" applyFill="1" applyBorder="1"/>
    <xf numFmtId="190" fontId="3" fillId="0" borderId="0" xfId="1" applyNumberFormat="1" applyFont="1" applyFill="1"/>
    <xf numFmtId="190" fontId="3" fillId="0" borderId="0" xfId="0" applyNumberFormat="1" applyFont="1" applyFill="1"/>
    <xf numFmtId="0" fontId="0" fillId="0" borderId="0" xfId="0" applyFill="1"/>
    <xf numFmtId="190" fontId="2" fillId="0" borderId="1" xfId="1" applyNumberFormat="1" applyFont="1" applyFill="1" applyBorder="1"/>
    <xf numFmtId="190" fontId="2" fillId="0" borderId="0" xfId="1" applyNumberFormat="1" applyFont="1" applyFill="1"/>
    <xf numFmtId="190" fontId="0" fillId="0" borderId="1" xfId="0" applyNumberFormat="1" applyFill="1" applyBorder="1"/>
    <xf numFmtId="190" fontId="3" fillId="0" borderId="4" xfId="1" applyNumberFormat="1" applyFont="1" applyFill="1" applyBorder="1"/>
    <xf numFmtId="0" fontId="5" fillId="0" borderId="0" xfId="0" applyFont="1" applyFill="1"/>
    <xf numFmtId="0" fontId="0" fillId="0" borderId="0" xfId="0" applyFill="1" applyAlignment="1">
      <alignment horizontal="left" indent="1"/>
    </xf>
    <xf numFmtId="190" fontId="0" fillId="0" borderId="0" xfId="0" applyNumberFormat="1" applyFill="1"/>
    <xf numFmtId="49" fontId="3" fillId="0" borderId="0" xfId="0" applyNumberFormat="1" applyFont="1" applyFill="1"/>
    <xf numFmtId="187" fontId="3" fillId="0" borderId="0" xfId="1" applyFont="1" applyFill="1"/>
    <xf numFmtId="190" fontId="3" fillId="0" borderId="1" xfId="1" quotePrefix="1" applyNumberFormat="1" applyFont="1" applyFill="1" applyBorder="1" applyAlignment="1">
      <alignment horizontal="center"/>
    </xf>
    <xf numFmtId="190" fontId="3" fillId="0" borderId="2" xfId="1" applyNumberFormat="1" applyFont="1" applyFill="1" applyBorder="1"/>
    <xf numFmtId="190" fontId="3" fillId="0" borderId="0" xfId="1" quotePrefix="1" applyNumberFormat="1" applyFont="1" applyFill="1" applyAlignment="1">
      <alignment horizontal="center"/>
    </xf>
    <xf numFmtId="190" fontId="3" fillId="0" borderId="3" xfId="1" applyNumberFormat="1" applyFont="1" applyFill="1" applyBorder="1"/>
    <xf numFmtId="190" fontId="3" fillId="0" borderId="5" xfId="1" applyNumberFormat="1" applyFont="1" applyFill="1" applyBorder="1"/>
    <xf numFmtId="187" fontId="2" fillId="0" borderId="0" xfId="1" applyFont="1" applyFill="1"/>
    <xf numFmtId="49" fontId="2" fillId="0" borderId="0" xfId="0" applyNumberFormat="1" applyFont="1" applyFill="1"/>
    <xf numFmtId="190" fontId="2" fillId="0" borderId="0" xfId="0" applyNumberFormat="1" applyFont="1" applyFill="1"/>
    <xf numFmtId="187" fontId="0" fillId="0" borderId="1" xfId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0" fontId="3" fillId="0" borderId="4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190" fontId="3" fillId="0" borderId="4" xfId="1" applyNumberFormat="1" applyFont="1" applyFill="1" applyBorder="1" applyAlignment="1">
      <alignment horizontal="center"/>
    </xf>
    <xf numFmtId="187" fontId="2" fillId="0" borderId="0" xfId="1" applyFont="1" applyFill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38.140625" style="129" customWidth="1"/>
    <col min="2" max="2" width="8.5703125" customWidth="1"/>
    <col min="3" max="3" width="13" customWidth="1"/>
    <col min="4" max="4" width="1" customWidth="1"/>
    <col min="5" max="5" width="13" customWidth="1"/>
    <col min="6" max="6" width="1" customWidth="1"/>
    <col min="7" max="7" width="13" customWidth="1"/>
    <col min="8" max="8" width="1" customWidth="1"/>
    <col min="9" max="9" width="13" customWidth="1"/>
    <col min="16" max="16" width="12.85546875" bestFit="1" customWidth="1"/>
  </cols>
  <sheetData>
    <row r="1" spans="1:9" s="123" customFormat="1" ht="21" customHeight="1" x14ac:dyDescent="0.3">
      <c r="A1" s="122" t="s">
        <v>138</v>
      </c>
      <c r="C1"/>
      <c r="D1"/>
      <c r="E1"/>
      <c r="G1"/>
      <c r="I1"/>
    </row>
    <row r="2" spans="1:9" s="125" customFormat="1" ht="21" customHeight="1" x14ac:dyDescent="0.25">
      <c r="A2" s="124" t="s">
        <v>38</v>
      </c>
      <c r="C2"/>
      <c r="D2"/>
      <c r="E2"/>
      <c r="G2"/>
      <c r="I2"/>
    </row>
    <row r="3" spans="1:9" s="125" customFormat="1" ht="9.9499999999999993" customHeight="1" x14ac:dyDescent="0.25">
      <c r="A3" s="124"/>
      <c r="C3" s="126" t="s">
        <v>42</v>
      </c>
      <c r="D3" s="126"/>
      <c r="E3" s="126" t="s">
        <v>42</v>
      </c>
      <c r="F3" s="127"/>
    </row>
    <row r="4" spans="1:9" ht="21" customHeight="1" x14ac:dyDescent="0.25">
      <c r="A4" s="128"/>
      <c r="C4" s="217" t="s">
        <v>28</v>
      </c>
      <c r="D4" s="217"/>
      <c r="E4" s="217"/>
      <c r="F4" s="127"/>
      <c r="G4" s="217" t="s">
        <v>30</v>
      </c>
      <c r="H4" s="217"/>
      <c r="I4" s="217"/>
    </row>
    <row r="5" spans="1:9" ht="21" customHeight="1" x14ac:dyDescent="0.25">
      <c r="A5" s="128"/>
      <c r="C5" s="217" t="s">
        <v>29</v>
      </c>
      <c r="D5" s="217"/>
      <c r="E5" s="217"/>
      <c r="F5" s="127"/>
      <c r="G5" s="217" t="s">
        <v>29</v>
      </c>
      <c r="H5" s="217"/>
      <c r="I5" s="217"/>
    </row>
    <row r="6" spans="1:9" ht="21" customHeight="1" x14ac:dyDescent="0.25">
      <c r="C6" s="175" t="s">
        <v>64</v>
      </c>
      <c r="D6" s="175"/>
      <c r="E6" s="175" t="s">
        <v>39</v>
      </c>
      <c r="F6" s="130"/>
      <c r="G6" s="175" t="s">
        <v>64</v>
      </c>
      <c r="H6" s="175"/>
      <c r="I6" s="175" t="s">
        <v>39</v>
      </c>
    </row>
    <row r="7" spans="1:9" ht="21" customHeight="1" x14ac:dyDescent="0.25">
      <c r="A7" s="131" t="s">
        <v>0</v>
      </c>
      <c r="B7" s="132" t="s">
        <v>1</v>
      </c>
      <c r="C7" s="130">
        <v>2020</v>
      </c>
      <c r="D7" s="130"/>
      <c r="E7" s="130">
        <v>2019</v>
      </c>
      <c r="F7" s="130"/>
      <c r="G7" s="130">
        <v>2020</v>
      </c>
      <c r="H7" s="130"/>
      <c r="I7" s="130">
        <v>2019</v>
      </c>
    </row>
    <row r="8" spans="1:9" ht="21" customHeight="1" x14ac:dyDescent="0.25">
      <c r="A8" s="131"/>
      <c r="B8" s="132"/>
      <c r="C8" s="176" t="s">
        <v>135</v>
      </c>
      <c r="D8" s="130"/>
      <c r="E8" s="130"/>
      <c r="F8" s="130"/>
      <c r="G8" s="176" t="s">
        <v>135</v>
      </c>
      <c r="H8" s="130"/>
      <c r="I8" s="130"/>
    </row>
    <row r="9" spans="1:9" ht="21" customHeight="1" x14ac:dyDescent="0.25">
      <c r="A9"/>
      <c r="B9" s="132"/>
      <c r="C9" s="218" t="s">
        <v>60</v>
      </c>
      <c r="D9" s="218"/>
      <c r="E9" s="218"/>
      <c r="F9" s="218"/>
      <c r="G9" s="218"/>
      <c r="H9" s="218"/>
      <c r="I9" s="218"/>
    </row>
    <row r="10" spans="1:9" ht="21" customHeight="1" x14ac:dyDescent="0.25">
      <c r="A10" s="134" t="s">
        <v>2</v>
      </c>
    </row>
    <row r="11" spans="1:9" ht="21" customHeight="1" x14ac:dyDescent="0.25">
      <c r="A11" s="129" t="s">
        <v>3</v>
      </c>
      <c r="B11" s="132"/>
      <c r="C11" s="135">
        <v>97652</v>
      </c>
      <c r="D11" s="135"/>
      <c r="E11" s="135">
        <v>26735</v>
      </c>
      <c r="F11" s="135"/>
      <c r="G11" s="135">
        <v>73935</v>
      </c>
      <c r="H11" s="135"/>
      <c r="I11" s="135">
        <v>25161</v>
      </c>
    </row>
    <row r="12" spans="1:9" ht="21" customHeight="1" x14ac:dyDescent="0.25">
      <c r="A12" s="129" t="s">
        <v>184</v>
      </c>
      <c r="B12" s="132" t="s">
        <v>140</v>
      </c>
      <c r="C12" s="135">
        <v>100605</v>
      </c>
      <c r="D12" s="135"/>
      <c r="E12" s="135">
        <f>93346+6595</f>
        <v>99941</v>
      </c>
      <c r="F12" s="135"/>
      <c r="G12" s="135">
        <v>114836</v>
      </c>
      <c r="H12" s="135"/>
      <c r="I12" s="135">
        <f>93346+6924</f>
        <v>100270</v>
      </c>
    </row>
    <row r="13" spans="1:9" ht="21" customHeight="1" x14ac:dyDescent="0.25">
      <c r="A13" s="129" t="s">
        <v>23</v>
      </c>
      <c r="B13" s="132">
        <v>5</v>
      </c>
      <c r="C13" s="135">
        <v>31763</v>
      </c>
      <c r="D13" s="135"/>
      <c r="E13" s="135">
        <v>34961</v>
      </c>
      <c r="F13" s="135"/>
      <c r="G13" s="135">
        <v>27706</v>
      </c>
      <c r="H13" s="135"/>
      <c r="I13" s="135">
        <v>20802</v>
      </c>
    </row>
    <row r="14" spans="1:9" ht="21" customHeight="1" x14ac:dyDescent="0.25">
      <c r="A14" s="129" t="s">
        <v>141</v>
      </c>
      <c r="B14" s="132">
        <v>5</v>
      </c>
      <c r="C14" s="137">
        <v>0</v>
      </c>
      <c r="D14" s="135"/>
      <c r="E14" s="137">
        <v>0</v>
      </c>
      <c r="F14" s="135"/>
      <c r="G14" s="135">
        <v>45500</v>
      </c>
      <c r="H14" s="135"/>
      <c r="I14" s="135">
        <v>50000</v>
      </c>
    </row>
    <row r="15" spans="1:9" ht="21" customHeight="1" x14ac:dyDescent="0.25">
      <c r="A15" s="129" t="s">
        <v>4</v>
      </c>
      <c r="B15" s="133"/>
      <c r="C15" s="136">
        <v>37122</v>
      </c>
      <c r="D15" s="135"/>
      <c r="E15" s="136">
        <v>6</v>
      </c>
      <c r="F15" s="135"/>
      <c r="G15" s="135">
        <v>5</v>
      </c>
      <c r="H15" s="135"/>
      <c r="I15" s="136">
        <v>6</v>
      </c>
    </row>
    <row r="16" spans="1:9" ht="21" customHeight="1" x14ac:dyDescent="0.25">
      <c r="A16" s="129" t="s">
        <v>102</v>
      </c>
      <c r="B16" s="132"/>
      <c r="C16" s="135">
        <v>4206</v>
      </c>
      <c r="D16" s="135"/>
      <c r="E16" s="135">
        <v>5321</v>
      </c>
      <c r="F16" s="135"/>
      <c r="G16" s="135">
        <v>901</v>
      </c>
      <c r="H16" s="135"/>
      <c r="I16" s="135">
        <v>3333</v>
      </c>
    </row>
    <row r="17" spans="1:9" ht="21" customHeight="1" x14ac:dyDescent="0.25">
      <c r="A17" s="129" t="s">
        <v>139</v>
      </c>
      <c r="B17" s="132"/>
      <c r="C17" s="136">
        <v>1816</v>
      </c>
      <c r="D17" s="135"/>
      <c r="E17" s="136">
        <v>1807</v>
      </c>
      <c r="F17" s="135"/>
      <c r="G17" s="136">
        <v>1816</v>
      </c>
      <c r="H17" s="135"/>
      <c r="I17" s="136">
        <v>1807</v>
      </c>
    </row>
    <row r="18" spans="1:9" ht="21" customHeight="1" x14ac:dyDescent="0.25">
      <c r="A18" s="129" t="s">
        <v>5</v>
      </c>
      <c r="B18" s="132"/>
      <c r="C18" s="138">
        <v>9174</v>
      </c>
      <c r="D18" s="135"/>
      <c r="E18" s="138">
        <v>9086</v>
      </c>
      <c r="F18" s="135"/>
      <c r="G18" s="139">
        <v>0</v>
      </c>
      <c r="H18" s="135"/>
      <c r="I18" s="139">
        <v>0</v>
      </c>
    </row>
    <row r="19" spans="1:9" ht="21" customHeight="1" x14ac:dyDescent="0.25">
      <c r="A19" s="140" t="s">
        <v>6</v>
      </c>
      <c r="B19" s="132"/>
      <c r="C19" s="141">
        <f>SUM(C11:C18)</f>
        <v>282338</v>
      </c>
      <c r="D19" s="142"/>
      <c r="E19" s="141">
        <f>SUM(E11:E18)</f>
        <v>177857</v>
      </c>
      <c r="F19" s="142"/>
      <c r="G19" s="141">
        <f>SUM(G11:G18)</f>
        <v>264699</v>
      </c>
      <c r="H19" s="142"/>
      <c r="I19" s="141">
        <f>SUM(I11:I18)</f>
        <v>201379</v>
      </c>
    </row>
    <row r="20" spans="1:9" ht="21" customHeight="1" x14ac:dyDescent="0.25">
      <c r="B20" s="132"/>
      <c r="C20" s="135"/>
      <c r="D20" s="135"/>
      <c r="E20" s="135"/>
      <c r="F20" s="143"/>
      <c r="G20" s="135"/>
      <c r="H20" s="143"/>
      <c r="I20" s="135"/>
    </row>
    <row r="21" spans="1:9" ht="21" customHeight="1" x14ac:dyDescent="0.25">
      <c r="A21" s="134" t="s">
        <v>7</v>
      </c>
      <c r="B21" s="132"/>
      <c r="F21" s="143"/>
      <c r="H21" s="143"/>
    </row>
    <row r="22" spans="1:9" ht="21" customHeight="1" x14ac:dyDescent="0.25">
      <c r="A22" s="144" t="s">
        <v>142</v>
      </c>
      <c r="B22" s="145" t="s">
        <v>109</v>
      </c>
      <c r="C22" s="146">
        <v>0</v>
      </c>
      <c r="D22" s="147"/>
      <c r="E22" s="146">
        <v>0</v>
      </c>
      <c r="F22" s="147"/>
      <c r="G22" s="146">
        <v>0</v>
      </c>
      <c r="H22" s="135"/>
      <c r="I22" s="146">
        <v>0</v>
      </c>
    </row>
    <row r="23" spans="1:9" ht="21" customHeight="1" x14ac:dyDescent="0.25">
      <c r="A23" s="144" t="s">
        <v>68</v>
      </c>
      <c r="B23" s="145"/>
      <c r="C23" s="148">
        <v>786</v>
      </c>
      <c r="D23" s="147"/>
      <c r="E23" s="148">
        <v>7059</v>
      </c>
      <c r="F23" s="147"/>
      <c r="G23" s="149">
        <v>786</v>
      </c>
      <c r="H23" s="135"/>
      <c r="I23" s="149">
        <v>7059</v>
      </c>
    </row>
    <row r="24" spans="1:9" ht="21" customHeight="1" x14ac:dyDescent="0.25">
      <c r="A24" s="129" t="s">
        <v>126</v>
      </c>
      <c r="B24" s="145" t="s">
        <v>143</v>
      </c>
      <c r="C24" s="135">
        <v>159235</v>
      </c>
      <c r="D24" s="135"/>
      <c r="E24" s="135">
        <v>97266</v>
      </c>
      <c r="F24" s="135"/>
      <c r="G24" s="149">
        <v>151105</v>
      </c>
      <c r="H24" s="135"/>
      <c r="I24" s="149">
        <v>97266</v>
      </c>
    </row>
    <row r="25" spans="1:9" ht="21" customHeight="1" x14ac:dyDescent="0.25">
      <c r="A25" s="129" t="s">
        <v>144</v>
      </c>
      <c r="B25" s="145" t="s">
        <v>145</v>
      </c>
      <c r="C25" s="135">
        <v>142132</v>
      </c>
      <c r="D25" s="135"/>
      <c r="E25" s="146">
        <v>0</v>
      </c>
      <c r="F25" s="147"/>
      <c r="G25" s="148">
        <v>142132</v>
      </c>
      <c r="H25" s="135"/>
      <c r="I25" s="146">
        <v>0</v>
      </c>
    </row>
    <row r="26" spans="1:9" ht="21" customHeight="1" x14ac:dyDescent="0.25">
      <c r="A26" s="129" t="s">
        <v>26</v>
      </c>
      <c r="B26" s="145"/>
      <c r="C26" s="135">
        <v>13815</v>
      </c>
      <c r="D26" s="135"/>
      <c r="E26" s="135">
        <v>11578</v>
      </c>
      <c r="F26" s="135"/>
      <c r="G26" s="149">
        <v>8423</v>
      </c>
      <c r="H26" s="135"/>
      <c r="I26" s="149">
        <v>9334</v>
      </c>
    </row>
    <row r="27" spans="1:9" ht="21" customHeight="1" x14ac:dyDescent="0.25">
      <c r="A27" s="129" t="s">
        <v>55</v>
      </c>
      <c r="B27" s="145"/>
      <c r="C27" s="135">
        <v>319139</v>
      </c>
      <c r="D27" s="135"/>
      <c r="E27" s="135">
        <v>337172</v>
      </c>
      <c r="F27" s="135"/>
      <c r="G27" s="146">
        <v>0</v>
      </c>
      <c r="H27" s="135"/>
      <c r="I27" s="146">
        <v>0</v>
      </c>
    </row>
    <row r="28" spans="1:9" ht="21" customHeight="1" x14ac:dyDescent="0.25">
      <c r="A28" s="129" t="s">
        <v>146</v>
      </c>
      <c r="B28" s="145" t="s">
        <v>183</v>
      </c>
      <c r="C28" s="135">
        <v>9938</v>
      </c>
      <c r="D28" s="135"/>
      <c r="E28" s="146">
        <v>0</v>
      </c>
      <c r="F28" s="147"/>
      <c r="G28" s="146">
        <v>0</v>
      </c>
      <c r="H28" s="135"/>
      <c r="I28" s="146">
        <v>0</v>
      </c>
    </row>
    <row r="29" spans="1:9" ht="21" customHeight="1" x14ac:dyDescent="0.25">
      <c r="A29" s="129" t="s">
        <v>80</v>
      </c>
      <c r="B29" s="132"/>
      <c r="C29" s="135">
        <v>64816</v>
      </c>
      <c r="D29" s="135"/>
      <c r="E29" s="135">
        <v>58011</v>
      </c>
      <c r="F29" s="135"/>
      <c r="G29" s="135">
        <v>40436</v>
      </c>
      <c r="H29" s="135"/>
      <c r="I29" s="135">
        <v>34961</v>
      </c>
    </row>
    <row r="30" spans="1:9" ht="21" customHeight="1" x14ac:dyDescent="0.25">
      <c r="A30" s="129" t="s">
        <v>8</v>
      </c>
      <c r="B30" s="145"/>
      <c r="C30" s="138">
        <v>4064</v>
      </c>
      <c r="D30" s="135"/>
      <c r="E30" s="138">
        <v>2184</v>
      </c>
      <c r="F30" s="135"/>
      <c r="G30" s="150">
        <v>120</v>
      </c>
      <c r="H30" s="135"/>
      <c r="I30" s="150">
        <v>121</v>
      </c>
    </row>
    <row r="31" spans="1:9" ht="21" customHeight="1" x14ac:dyDescent="0.25">
      <c r="A31" s="140" t="s">
        <v>9</v>
      </c>
      <c r="B31" s="151"/>
      <c r="C31" s="152">
        <f>SUM(C21:C30)</f>
        <v>713925</v>
      </c>
      <c r="D31" s="142"/>
      <c r="E31" s="152">
        <f>SUM(E21:E30)</f>
        <v>513270</v>
      </c>
      <c r="F31" s="142"/>
      <c r="G31" s="152">
        <f>SUM(G22:G30)</f>
        <v>343002</v>
      </c>
      <c r="H31" s="142"/>
      <c r="I31" s="152">
        <f>SUM(I22:I30)</f>
        <v>148741</v>
      </c>
    </row>
    <row r="32" spans="1:9" ht="21" customHeight="1" x14ac:dyDescent="0.25">
      <c r="A32" s="140"/>
      <c r="B32" s="153"/>
      <c r="C32" s="135"/>
      <c r="D32" s="135"/>
      <c r="E32" s="135"/>
      <c r="F32" s="135"/>
      <c r="G32" s="149"/>
      <c r="H32" s="135"/>
      <c r="I32" s="149"/>
    </row>
    <row r="33" spans="1:9" ht="21" customHeight="1" thickBot="1" x14ac:dyDescent="0.3">
      <c r="A33" s="140" t="s">
        <v>10</v>
      </c>
      <c r="B33" s="153"/>
      <c r="C33" s="154">
        <f>SUM(C19+C31)</f>
        <v>996263</v>
      </c>
      <c r="D33" s="142"/>
      <c r="E33" s="154">
        <f>SUM(E19+E31)</f>
        <v>691127</v>
      </c>
      <c r="F33" s="142"/>
      <c r="G33" s="154">
        <f>SUM(G19+G31)</f>
        <v>607701</v>
      </c>
      <c r="H33" s="142"/>
      <c r="I33" s="154">
        <f>SUM(I19+I31)</f>
        <v>350120</v>
      </c>
    </row>
    <row r="34" spans="1:9" ht="21" customHeight="1" thickTop="1" x14ac:dyDescent="0.25"/>
    <row r="35" spans="1:9" s="123" customFormat="1" ht="21" customHeight="1" x14ac:dyDescent="0.3">
      <c r="A35" s="122" t="s">
        <v>138</v>
      </c>
      <c r="C35"/>
      <c r="D35"/>
      <c r="E35"/>
      <c r="G35"/>
      <c r="I35"/>
    </row>
    <row r="36" spans="1:9" s="125" customFormat="1" ht="21" customHeight="1" x14ac:dyDescent="0.25">
      <c r="A36" s="124" t="s">
        <v>38</v>
      </c>
      <c r="C36"/>
      <c r="D36"/>
      <c r="E36"/>
      <c r="G36"/>
      <c r="I36"/>
    </row>
    <row r="37" spans="1:9" s="125" customFormat="1" ht="9.9499999999999993" customHeight="1" x14ac:dyDescent="0.25">
      <c r="A37" s="124"/>
      <c r="C37" s="126" t="s">
        <v>42</v>
      </c>
      <c r="D37" s="126"/>
      <c r="E37" s="126" t="s">
        <v>42</v>
      </c>
      <c r="F37" s="127"/>
    </row>
    <row r="38" spans="1:9" ht="18" customHeight="1" x14ac:dyDescent="0.25">
      <c r="A38" s="128"/>
      <c r="C38" s="217" t="s">
        <v>28</v>
      </c>
      <c r="D38" s="217"/>
      <c r="E38" s="217"/>
      <c r="F38" s="127"/>
      <c r="G38" s="217" t="s">
        <v>30</v>
      </c>
      <c r="H38" s="217"/>
      <c r="I38" s="217"/>
    </row>
    <row r="39" spans="1:9" ht="18" customHeight="1" x14ac:dyDescent="0.25">
      <c r="A39" s="128"/>
      <c r="C39" s="217" t="s">
        <v>29</v>
      </c>
      <c r="D39" s="217"/>
      <c r="E39" s="217"/>
      <c r="F39" s="127"/>
      <c r="G39" s="217" t="s">
        <v>29</v>
      </c>
      <c r="H39" s="217"/>
      <c r="I39" s="217"/>
    </row>
    <row r="40" spans="1:9" ht="18" customHeight="1" x14ac:dyDescent="0.25">
      <c r="C40" s="175" t="s">
        <v>64</v>
      </c>
      <c r="D40" s="175"/>
      <c r="E40" s="175" t="s">
        <v>39</v>
      </c>
      <c r="F40" s="130"/>
      <c r="G40" s="175" t="s">
        <v>64</v>
      </c>
      <c r="H40" s="175"/>
      <c r="I40" s="175" t="s">
        <v>39</v>
      </c>
    </row>
    <row r="41" spans="1:9" ht="18" customHeight="1" x14ac:dyDescent="0.25">
      <c r="A41" s="140" t="s">
        <v>81</v>
      </c>
      <c r="B41" s="132" t="s">
        <v>1</v>
      </c>
      <c r="C41" s="130">
        <v>2020</v>
      </c>
      <c r="D41" s="130"/>
      <c r="E41" s="130">
        <v>2019</v>
      </c>
      <c r="F41" s="130"/>
      <c r="G41" s="130">
        <v>2020</v>
      </c>
      <c r="H41" s="130"/>
      <c r="I41" s="130">
        <v>2019</v>
      </c>
    </row>
    <row r="42" spans="1:9" ht="18" customHeight="1" x14ac:dyDescent="0.25">
      <c r="A42" s="140"/>
      <c r="B42" s="132"/>
      <c r="C42" s="176" t="s">
        <v>135</v>
      </c>
      <c r="D42" s="130"/>
      <c r="E42" s="130"/>
      <c r="F42" s="130"/>
      <c r="G42" s="176" t="s">
        <v>135</v>
      </c>
      <c r="H42" s="130"/>
      <c r="I42" s="130"/>
    </row>
    <row r="43" spans="1:9" ht="18" customHeight="1" x14ac:dyDescent="0.25">
      <c r="B43" s="132"/>
      <c r="C43" s="218" t="s">
        <v>60</v>
      </c>
      <c r="D43" s="218"/>
      <c r="E43" s="218"/>
      <c r="F43" s="218"/>
      <c r="G43" s="218"/>
      <c r="H43" s="218"/>
      <c r="I43" s="218"/>
    </row>
    <row r="44" spans="1:9" ht="18.600000000000001" customHeight="1" x14ac:dyDescent="0.25">
      <c r="A44" s="134" t="s">
        <v>11</v>
      </c>
    </row>
    <row r="45" spans="1:9" ht="18.600000000000001" customHeight="1" x14ac:dyDescent="0.25">
      <c r="A45" s="129" t="s">
        <v>186</v>
      </c>
      <c r="B45" s="132">
        <v>5</v>
      </c>
      <c r="C45" s="135">
        <v>75841</v>
      </c>
      <c r="D45" s="135"/>
      <c r="E45" s="135">
        <f>23771+8117</f>
        <v>31888</v>
      </c>
      <c r="F45" s="135"/>
      <c r="G45" s="149">
        <v>14711</v>
      </c>
      <c r="H45" s="135"/>
      <c r="I45" s="149">
        <f>6254+7577</f>
        <v>13831</v>
      </c>
    </row>
    <row r="46" spans="1:9" ht="18.600000000000001" customHeight="1" x14ac:dyDescent="0.25">
      <c r="A46" s="129" t="s">
        <v>127</v>
      </c>
      <c r="B46" s="132"/>
      <c r="C46" s="135">
        <v>4833</v>
      </c>
      <c r="D46" s="135"/>
      <c r="E46" s="135">
        <v>18037</v>
      </c>
      <c r="F46" s="135"/>
      <c r="G46" s="149">
        <v>4833</v>
      </c>
      <c r="H46" s="135"/>
      <c r="I46" s="149">
        <v>18037</v>
      </c>
    </row>
    <row r="47" spans="1:9" ht="18.600000000000001" customHeight="1" x14ac:dyDescent="0.25">
      <c r="A47" s="129" t="s">
        <v>103</v>
      </c>
      <c r="B47" s="132"/>
      <c r="C47" s="135">
        <v>8941</v>
      </c>
      <c r="D47" s="136"/>
      <c r="E47" s="135">
        <v>2861</v>
      </c>
      <c r="F47" s="136"/>
      <c r="G47" s="155">
        <v>4929</v>
      </c>
      <c r="H47" s="135"/>
      <c r="I47" s="155">
        <v>2861</v>
      </c>
    </row>
    <row r="48" spans="1:9" ht="18.600000000000001" customHeight="1" x14ac:dyDescent="0.25">
      <c r="A48" s="129" t="s">
        <v>110</v>
      </c>
      <c r="B48" s="132"/>
      <c r="C48" s="156"/>
      <c r="D48" s="156"/>
      <c r="E48" s="156"/>
      <c r="F48" s="143"/>
      <c r="G48" s="156"/>
      <c r="H48" s="143"/>
      <c r="I48" s="156"/>
    </row>
    <row r="49" spans="1:9" ht="18.600000000000001" customHeight="1" x14ac:dyDescent="0.25">
      <c r="A49" s="129" t="s">
        <v>111</v>
      </c>
      <c r="B49" s="132"/>
      <c r="C49" s="136">
        <v>49899</v>
      </c>
      <c r="D49" s="137"/>
      <c r="E49" s="136">
        <v>49899</v>
      </c>
      <c r="F49" s="137"/>
      <c r="G49" s="146">
        <v>0</v>
      </c>
      <c r="H49" s="135"/>
      <c r="I49" s="146">
        <v>0</v>
      </c>
    </row>
    <row r="50" spans="1:9" ht="18.600000000000001" customHeight="1" x14ac:dyDescent="0.25">
      <c r="A50" s="129" t="s">
        <v>128</v>
      </c>
      <c r="B50" s="132"/>
    </row>
    <row r="51" spans="1:9" ht="18.600000000000001" customHeight="1" x14ac:dyDescent="0.25">
      <c r="A51" s="129" t="s">
        <v>129</v>
      </c>
      <c r="B51" s="132"/>
      <c r="C51" s="135">
        <v>4350</v>
      </c>
      <c r="D51" s="135"/>
      <c r="E51" s="135">
        <v>17400</v>
      </c>
      <c r="F51" s="135"/>
      <c r="G51" s="149">
        <v>4350</v>
      </c>
      <c r="H51" s="135"/>
      <c r="I51" s="149">
        <v>17400</v>
      </c>
    </row>
    <row r="52" spans="1:9" ht="18.600000000000001" customHeight="1" x14ac:dyDescent="0.25">
      <c r="A52" s="129" t="s">
        <v>148</v>
      </c>
      <c r="B52" s="177">
        <v>3</v>
      </c>
      <c r="C52" s="135">
        <v>16158</v>
      </c>
      <c r="D52" s="135"/>
      <c r="E52" s="146">
        <v>0</v>
      </c>
      <c r="F52" s="135"/>
      <c r="G52" s="149">
        <v>16158</v>
      </c>
      <c r="H52" s="135"/>
      <c r="I52" s="146">
        <v>0</v>
      </c>
    </row>
    <row r="53" spans="1:9" ht="18.600000000000001" customHeight="1" x14ac:dyDescent="0.25">
      <c r="A53" s="129" t="s">
        <v>147</v>
      </c>
      <c r="B53" s="132"/>
      <c r="C53" s="135">
        <v>55683</v>
      </c>
      <c r="D53" s="137"/>
      <c r="E53" s="135">
        <v>55581</v>
      </c>
      <c r="F53" s="135"/>
      <c r="G53" s="135">
        <v>39976</v>
      </c>
      <c r="H53" s="135"/>
      <c r="I53" s="135">
        <v>46423</v>
      </c>
    </row>
    <row r="54" spans="1:9" ht="18.600000000000001" customHeight="1" x14ac:dyDescent="0.25">
      <c r="A54" s="129" t="s">
        <v>104</v>
      </c>
      <c r="B54" s="132"/>
      <c r="C54" s="136">
        <v>12393</v>
      </c>
      <c r="D54" s="137"/>
      <c r="E54" s="136">
        <v>12790</v>
      </c>
      <c r="F54" s="135"/>
      <c r="G54" s="136">
        <v>12215</v>
      </c>
      <c r="H54" s="135"/>
      <c r="I54" s="136">
        <v>12617</v>
      </c>
    </row>
    <row r="55" spans="1:9" ht="18.600000000000001" customHeight="1" x14ac:dyDescent="0.25">
      <c r="A55" s="129" t="s">
        <v>12</v>
      </c>
      <c r="B55" s="132"/>
      <c r="C55" s="135">
        <v>2285</v>
      </c>
      <c r="D55" s="135"/>
      <c r="E55" s="135">
        <v>1634</v>
      </c>
      <c r="F55" s="135"/>
      <c r="G55" s="150">
        <v>1366</v>
      </c>
      <c r="H55" s="135"/>
      <c r="I55" s="150">
        <v>1634</v>
      </c>
    </row>
    <row r="56" spans="1:9" ht="18.600000000000001" customHeight="1" x14ac:dyDescent="0.25">
      <c r="A56" s="140" t="s">
        <v>35</v>
      </c>
      <c r="B56" s="132"/>
      <c r="C56" s="157">
        <f>SUM(C45:C55)</f>
        <v>230383</v>
      </c>
      <c r="D56" s="153"/>
      <c r="E56" s="157">
        <f>SUM(E45:E55)</f>
        <v>190090</v>
      </c>
      <c r="F56" s="153"/>
      <c r="G56" s="157">
        <f>SUM(G45:G55)</f>
        <v>98538</v>
      </c>
      <c r="H56" s="153"/>
      <c r="I56" s="157">
        <f>SUM(I45:I55)</f>
        <v>112803</v>
      </c>
    </row>
    <row r="57" spans="1:9" ht="9.9499999999999993" customHeight="1" x14ac:dyDescent="0.25">
      <c r="A57" s="140"/>
      <c r="B57" s="153"/>
      <c r="C57" s="153"/>
      <c r="D57" s="153"/>
      <c r="E57" s="153"/>
      <c r="F57" s="153"/>
      <c r="G57" s="153"/>
      <c r="H57" s="153"/>
      <c r="I57" s="153"/>
    </row>
    <row r="58" spans="1:9" ht="18.600000000000001" customHeight="1" x14ac:dyDescent="0.25">
      <c r="A58" s="134" t="s">
        <v>57</v>
      </c>
      <c r="B58" s="153"/>
      <c r="C58" s="153"/>
      <c r="D58" s="153"/>
      <c r="E58" s="153"/>
      <c r="F58" s="153"/>
      <c r="G58" s="153"/>
      <c r="H58" s="153"/>
      <c r="I58" s="153"/>
    </row>
    <row r="59" spans="1:9" ht="18.600000000000001" customHeight="1" x14ac:dyDescent="0.25">
      <c r="A59" s="129" t="s">
        <v>130</v>
      </c>
      <c r="B59" s="158"/>
      <c r="C59" s="135">
        <v>36300</v>
      </c>
      <c r="D59" s="142"/>
      <c r="E59" s="135">
        <v>27600</v>
      </c>
      <c r="F59" s="142"/>
      <c r="G59" s="148">
        <v>36300</v>
      </c>
      <c r="H59" s="142"/>
      <c r="I59" s="148">
        <v>27600</v>
      </c>
    </row>
    <row r="60" spans="1:9" ht="18.600000000000001" customHeight="1" x14ac:dyDescent="0.25">
      <c r="A60" s="129" t="s">
        <v>149</v>
      </c>
      <c r="B60" s="158">
        <v>3</v>
      </c>
      <c r="C60" s="135">
        <v>130921</v>
      </c>
      <c r="D60" s="142"/>
      <c r="E60" s="146">
        <v>0</v>
      </c>
      <c r="F60" s="135"/>
      <c r="G60" s="149">
        <v>130921</v>
      </c>
      <c r="H60" s="135"/>
      <c r="I60" s="146">
        <v>0</v>
      </c>
    </row>
    <row r="61" spans="1:9" ht="18.600000000000001" customHeight="1" x14ac:dyDescent="0.25">
      <c r="A61" s="129" t="s">
        <v>131</v>
      </c>
      <c r="B61" s="158"/>
      <c r="C61" s="135"/>
      <c r="D61" s="142"/>
      <c r="E61" s="135"/>
      <c r="F61" s="142"/>
      <c r="G61" s="146"/>
      <c r="H61" s="142"/>
      <c r="I61" s="146"/>
    </row>
    <row r="62" spans="1:9" ht="18.600000000000001" customHeight="1" x14ac:dyDescent="0.25">
      <c r="A62" s="129" t="s">
        <v>132</v>
      </c>
      <c r="B62" s="132"/>
      <c r="C62" s="138">
        <v>45620</v>
      </c>
      <c r="D62" s="135"/>
      <c r="E62" s="138">
        <v>41552</v>
      </c>
      <c r="F62" s="135"/>
      <c r="G62" s="150">
        <v>43211</v>
      </c>
      <c r="H62" s="135"/>
      <c r="I62" s="150">
        <v>41080</v>
      </c>
    </row>
    <row r="63" spans="1:9" ht="18.600000000000001" customHeight="1" x14ac:dyDescent="0.25">
      <c r="A63" s="127" t="s">
        <v>58</v>
      </c>
      <c r="B63" s="132"/>
      <c r="C63" s="159">
        <f>SUM(C59:C62)</f>
        <v>212841</v>
      </c>
      <c r="D63" s="142"/>
      <c r="E63" s="159">
        <f>SUM(E59:E62)</f>
        <v>69152</v>
      </c>
      <c r="F63" s="142"/>
      <c r="G63" s="159">
        <f>SUM(G59:G62)</f>
        <v>210432</v>
      </c>
      <c r="H63" s="135"/>
      <c r="I63" s="159">
        <f>SUM(I59:I62)</f>
        <v>68680</v>
      </c>
    </row>
    <row r="64" spans="1:9" ht="9.9499999999999993" customHeight="1" x14ac:dyDescent="0.25">
      <c r="A64" s="127"/>
      <c r="B64" s="132"/>
      <c r="C64" s="135"/>
      <c r="D64" s="135"/>
      <c r="E64" s="135"/>
      <c r="F64" s="135"/>
      <c r="G64" s="149"/>
      <c r="H64" s="135"/>
      <c r="I64" s="149"/>
    </row>
    <row r="65" spans="1:9" ht="18.600000000000001" customHeight="1" x14ac:dyDescent="0.25">
      <c r="A65" s="140" t="s">
        <v>13</v>
      </c>
      <c r="B65" s="153"/>
      <c r="C65" s="160">
        <f>SUM(C56+C63)</f>
        <v>443224</v>
      </c>
      <c r="D65" s="161"/>
      <c r="E65" s="160">
        <f>SUM(E56+E63)</f>
        <v>259242</v>
      </c>
      <c r="F65" s="161"/>
      <c r="G65" s="160">
        <f>SUM(G56+G63)</f>
        <v>308970</v>
      </c>
      <c r="H65" s="162"/>
      <c r="I65" s="160">
        <f>SUM(I56+I63)</f>
        <v>181483</v>
      </c>
    </row>
    <row r="66" spans="1:9" ht="9.9499999999999993" customHeight="1" x14ac:dyDescent="0.25">
      <c r="B66" s="143"/>
      <c r="C66" s="143"/>
      <c r="D66" s="143"/>
      <c r="E66" s="143"/>
      <c r="G66" s="143"/>
      <c r="I66" s="143"/>
    </row>
    <row r="67" spans="1:9" ht="18.600000000000001" customHeight="1" x14ac:dyDescent="0.25">
      <c r="A67" s="134" t="s">
        <v>82</v>
      </c>
      <c r="B67" s="143"/>
      <c r="C67" s="143"/>
      <c r="D67" s="143"/>
      <c r="E67" s="143"/>
      <c r="G67" s="143"/>
      <c r="I67" s="143"/>
    </row>
    <row r="68" spans="1:9" ht="18.600000000000001" customHeight="1" x14ac:dyDescent="0.25">
      <c r="A68" s="129" t="s">
        <v>14</v>
      </c>
      <c r="B68" s="132">
        <v>8</v>
      </c>
      <c r="C68" s="143"/>
      <c r="D68" s="143"/>
      <c r="E68" s="143"/>
      <c r="F68" s="143"/>
      <c r="G68" s="143"/>
      <c r="H68" s="143"/>
      <c r="I68" s="143"/>
    </row>
    <row r="69" spans="1:9" ht="18.600000000000001" customHeight="1" thickBot="1" x14ac:dyDescent="0.3">
      <c r="A69" s="129" t="s">
        <v>18</v>
      </c>
      <c r="B69" s="143"/>
      <c r="C69" s="163">
        <v>803155</v>
      </c>
      <c r="D69" s="135"/>
      <c r="E69" s="163">
        <v>803155</v>
      </c>
      <c r="F69" s="135"/>
      <c r="G69" s="163">
        <v>803155</v>
      </c>
      <c r="H69" s="135"/>
      <c r="I69" s="163">
        <v>803155</v>
      </c>
    </row>
    <row r="70" spans="1:9" ht="18.600000000000001" customHeight="1" thickTop="1" x14ac:dyDescent="0.25">
      <c r="A70" s="129" t="s">
        <v>83</v>
      </c>
      <c r="B70" s="143"/>
      <c r="C70" s="135">
        <v>803155</v>
      </c>
      <c r="D70" s="135"/>
      <c r="E70" s="135">
        <v>535437</v>
      </c>
      <c r="F70" s="135"/>
      <c r="G70" s="135">
        <v>803155</v>
      </c>
      <c r="H70" s="135"/>
      <c r="I70" s="135">
        <v>535437</v>
      </c>
    </row>
    <row r="71" spans="1:9" ht="18.600000000000001" customHeight="1" x14ac:dyDescent="0.25">
      <c r="A71" s="129" t="s">
        <v>70</v>
      </c>
      <c r="B71" s="132"/>
      <c r="C71" s="135">
        <v>698604</v>
      </c>
      <c r="D71" s="135"/>
      <c r="E71" s="135">
        <v>824432</v>
      </c>
      <c r="F71" s="135"/>
      <c r="G71" s="135">
        <v>698604</v>
      </c>
      <c r="H71" s="135"/>
      <c r="I71" s="135">
        <v>824432</v>
      </c>
    </row>
    <row r="72" spans="1:9" ht="18.600000000000001" customHeight="1" x14ac:dyDescent="0.25">
      <c r="A72" s="129" t="s">
        <v>105</v>
      </c>
      <c r="B72" s="132"/>
      <c r="C72" s="143"/>
      <c r="D72" s="143"/>
      <c r="E72" s="143"/>
      <c r="F72" s="143"/>
      <c r="G72" s="143"/>
      <c r="H72" s="143"/>
      <c r="I72" s="143"/>
    </row>
    <row r="73" spans="1:9" ht="18.600000000000001" customHeight="1" x14ac:dyDescent="0.25">
      <c r="A73" s="129" t="s">
        <v>32</v>
      </c>
      <c r="B73" s="132"/>
      <c r="C73" s="143"/>
      <c r="D73" s="143"/>
      <c r="E73" s="143"/>
      <c r="F73" s="143"/>
      <c r="G73" s="143"/>
      <c r="H73" s="143"/>
      <c r="I73" s="143"/>
    </row>
    <row r="74" spans="1:9" ht="18.600000000000001" customHeight="1" x14ac:dyDescent="0.25">
      <c r="A74" s="129" t="s">
        <v>31</v>
      </c>
      <c r="B74" s="132"/>
      <c r="C74" s="135">
        <v>24100</v>
      </c>
      <c r="D74" s="135"/>
      <c r="E74" s="135">
        <v>24100</v>
      </c>
      <c r="F74" s="135"/>
      <c r="G74" s="135">
        <v>24100</v>
      </c>
      <c r="H74" s="135"/>
      <c r="I74" s="135">
        <v>24100</v>
      </c>
    </row>
    <row r="75" spans="1:9" ht="18.600000000000001" customHeight="1" x14ac:dyDescent="0.25">
      <c r="A75" s="129" t="s">
        <v>87</v>
      </c>
      <c r="B75" s="132"/>
      <c r="C75" s="135">
        <v>-970998</v>
      </c>
      <c r="D75" s="135"/>
      <c r="E75" s="135">
        <v>-952084</v>
      </c>
      <c r="F75" s="135"/>
      <c r="G75" s="135">
        <v>-1227128</v>
      </c>
      <c r="H75" s="135"/>
      <c r="I75" s="135">
        <v>-1215332</v>
      </c>
    </row>
    <row r="76" spans="1:9" s="127" customFormat="1" ht="18.600000000000001" customHeight="1" x14ac:dyDescent="0.25">
      <c r="A76" s="140" t="s">
        <v>133</v>
      </c>
      <c r="B76" s="164"/>
      <c r="C76" s="165"/>
      <c r="D76" s="166"/>
      <c r="E76" s="165"/>
      <c r="F76" s="153"/>
      <c r="G76" s="165"/>
      <c r="H76" s="153"/>
      <c r="I76" s="165"/>
    </row>
    <row r="77" spans="1:9" s="127" customFormat="1" ht="18.600000000000001" customHeight="1" x14ac:dyDescent="0.25">
      <c r="A77" s="140" t="s">
        <v>134</v>
      </c>
      <c r="B77" s="164"/>
      <c r="C77" s="166">
        <f>SUM(C70:C75)</f>
        <v>554861</v>
      </c>
      <c r="D77" s="166">
        <f t="shared" ref="D77:H77" si="0">SUM(D70:D75)</f>
        <v>0</v>
      </c>
      <c r="E77" s="166">
        <f>SUM(E70:E75)</f>
        <v>431885</v>
      </c>
      <c r="F77" s="166">
        <f t="shared" si="0"/>
        <v>0</v>
      </c>
      <c r="G77" s="166">
        <f t="shared" si="0"/>
        <v>298731</v>
      </c>
      <c r="H77" s="166">
        <f t="shared" si="0"/>
        <v>0</v>
      </c>
      <c r="I77" s="166">
        <f t="shared" ref="I77" si="1">SUM(I70:I75)</f>
        <v>168637</v>
      </c>
    </row>
    <row r="78" spans="1:9" ht="18.600000000000001" customHeight="1" x14ac:dyDescent="0.25">
      <c r="A78" s="129" t="s">
        <v>54</v>
      </c>
      <c r="B78" s="132"/>
      <c r="C78" s="167">
        <v>-1822</v>
      </c>
      <c r="D78" s="137"/>
      <c r="E78" s="168">
        <v>0</v>
      </c>
      <c r="F78" s="137"/>
      <c r="G78" s="168">
        <v>0</v>
      </c>
      <c r="H78" s="137"/>
      <c r="I78" s="168">
        <v>0</v>
      </c>
    </row>
    <row r="79" spans="1:9" s="127" customFormat="1" ht="18.600000000000001" customHeight="1" x14ac:dyDescent="0.25">
      <c r="A79" s="140" t="s">
        <v>84</v>
      </c>
      <c r="B79" s="164"/>
      <c r="C79" s="166">
        <f>SUM(C77:C78)</f>
        <v>553039</v>
      </c>
      <c r="D79" s="166"/>
      <c r="E79" s="166">
        <f>SUM(E77:E78)</f>
        <v>431885</v>
      </c>
      <c r="F79" s="153"/>
      <c r="G79" s="166">
        <f>SUM(G77:G78)</f>
        <v>298731</v>
      </c>
      <c r="H79" s="153"/>
      <c r="I79" s="166">
        <f>SUM(I77:I78)</f>
        <v>168637</v>
      </c>
    </row>
    <row r="80" spans="1:9" s="127" customFormat="1" ht="9.9499999999999993" customHeight="1" x14ac:dyDescent="0.25">
      <c r="A80" s="140"/>
      <c r="B80" s="164"/>
      <c r="C80" s="165"/>
      <c r="D80" s="166"/>
      <c r="E80" s="165"/>
      <c r="F80" s="153"/>
      <c r="G80" s="165"/>
      <c r="H80" s="153"/>
      <c r="I80" s="165"/>
    </row>
    <row r="81" spans="1:17" s="127" customFormat="1" ht="18.600000000000001" customHeight="1" thickBot="1" x14ac:dyDescent="0.3">
      <c r="A81" s="140" t="s">
        <v>85</v>
      </c>
      <c r="B81" s="164"/>
      <c r="C81" s="169">
        <f>SUM(C65+C79)</f>
        <v>996263</v>
      </c>
      <c r="D81" s="166"/>
      <c r="E81" s="169">
        <f>SUM(E65+E79)</f>
        <v>691127</v>
      </c>
      <c r="F81" s="153"/>
      <c r="G81" s="169">
        <f>SUM(G65+G79)</f>
        <v>607701</v>
      </c>
      <c r="H81" s="153"/>
      <c r="I81" s="169">
        <f>SUM(I65+I79)</f>
        <v>350120</v>
      </c>
      <c r="N81" s="170"/>
      <c r="O81" s="171"/>
      <c r="P81" s="171"/>
      <c r="Q81" s="171"/>
    </row>
    <row r="82" spans="1:17" ht="21" customHeight="1" thickTop="1" x14ac:dyDescent="0.25"/>
    <row r="83" spans="1:17" ht="21" customHeight="1" x14ac:dyDescent="0.25">
      <c r="B83" s="172"/>
      <c r="C83" s="173"/>
      <c r="D83" s="173"/>
      <c r="E83" s="173"/>
      <c r="F83" s="173"/>
      <c r="G83" s="173"/>
      <c r="H83" s="173"/>
      <c r="I83" s="173"/>
      <c r="J83" s="173"/>
      <c r="K83" s="173"/>
    </row>
    <row r="84" spans="1:17" s="173" customFormat="1" ht="21" customHeight="1" x14ac:dyDescent="0.25">
      <c r="A84" s="174"/>
    </row>
    <row r="85" spans="1:17" ht="21" customHeight="1" x14ac:dyDescent="0.25"/>
    <row r="86" spans="1:17" ht="21" customHeight="1" x14ac:dyDescent="0.25"/>
    <row r="87" spans="1:17" ht="21" customHeight="1" x14ac:dyDescent="0.25"/>
  </sheetData>
  <mergeCells count="10">
    <mergeCell ref="C4:E4"/>
    <mergeCell ref="G4:I4"/>
    <mergeCell ref="C5:E5"/>
    <mergeCell ref="G5:I5"/>
    <mergeCell ref="C9:I9"/>
    <mergeCell ref="C38:E38"/>
    <mergeCell ref="G38:I38"/>
    <mergeCell ref="C39:E39"/>
    <mergeCell ref="G39:I39"/>
    <mergeCell ref="C43:I43"/>
  </mergeCells>
  <pageMargins left="0.8" right="0.8" top="0.48" bottom="0.5" header="0.5" footer="0.5"/>
  <pageSetup paperSize="9" scale="85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39"/>
  <sheetViews>
    <sheetView view="pageBreakPreview" zoomScaleNormal="100" zoomScaleSheetLayoutView="100" workbookViewId="0"/>
  </sheetViews>
  <sheetFormatPr defaultColWidth="9.140625" defaultRowHeight="20.25" customHeight="1" x14ac:dyDescent="0.25"/>
  <cols>
    <col min="1" max="1" width="51.140625" style="25" customWidth="1"/>
    <col min="2" max="2" width="6" style="25" customWidth="1"/>
    <col min="3" max="3" width="11" style="25" customWidth="1"/>
    <col min="4" max="4" width="1.140625" style="25" customWidth="1"/>
    <col min="5" max="5" width="11" style="25" customWidth="1"/>
    <col min="6" max="6" width="1.140625" style="25" customWidth="1"/>
    <col min="7" max="7" width="11" style="25" customWidth="1"/>
    <col min="8" max="8" width="1.140625" style="25" customWidth="1"/>
    <col min="9" max="9" width="11" style="25" customWidth="1"/>
    <col min="10" max="16384" width="9.140625" style="25"/>
  </cols>
  <sheetData>
    <row r="1" spans="1:10" ht="20.25" customHeight="1" x14ac:dyDescent="0.3">
      <c r="A1" s="11" t="s">
        <v>138</v>
      </c>
      <c r="B1" s="22"/>
      <c r="C1" s="22"/>
      <c r="D1" s="22"/>
      <c r="E1" s="22"/>
      <c r="F1" s="41"/>
      <c r="G1" s="22"/>
      <c r="H1" s="41"/>
      <c r="I1" s="22"/>
      <c r="J1" s="22"/>
    </row>
    <row r="2" spans="1:10" ht="20.25" customHeight="1" x14ac:dyDescent="0.25">
      <c r="A2" s="18" t="s">
        <v>150</v>
      </c>
      <c r="B2" s="22"/>
      <c r="C2" s="22"/>
      <c r="D2" s="22"/>
      <c r="E2" s="22"/>
      <c r="F2" s="22"/>
      <c r="G2" s="22"/>
      <c r="H2" s="41"/>
      <c r="I2" s="22"/>
    </row>
    <row r="3" spans="1:10" ht="20.25" customHeight="1" x14ac:dyDescent="0.25">
      <c r="A3" s="9"/>
      <c r="B3" s="22"/>
      <c r="C3" s="22"/>
      <c r="D3" s="22"/>
      <c r="E3" s="22"/>
      <c r="F3" s="22"/>
      <c r="G3" s="22"/>
      <c r="H3" s="41"/>
      <c r="I3" s="22"/>
    </row>
    <row r="4" spans="1:10" s="22" customFormat="1" ht="20.25" customHeight="1" x14ac:dyDescent="0.25">
      <c r="A4" s="49"/>
      <c r="C4" s="219" t="s">
        <v>28</v>
      </c>
      <c r="D4" s="219"/>
      <c r="E4" s="219"/>
      <c r="F4" s="20"/>
      <c r="G4" s="219" t="s">
        <v>30</v>
      </c>
      <c r="H4" s="219"/>
      <c r="I4" s="219"/>
    </row>
    <row r="5" spans="1:10" s="22" customFormat="1" ht="20.25" customHeight="1" x14ac:dyDescent="0.25">
      <c r="A5" s="49"/>
      <c r="C5" s="219" t="s">
        <v>29</v>
      </c>
      <c r="D5" s="219"/>
      <c r="E5" s="219"/>
      <c r="F5" s="20"/>
      <c r="G5" s="219" t="s">
        <v>29</v>
      </c>
      <c r="H5" s="219"/>
      <c r="I5" s="219"/>
    </row>
    <row r="6" spans="1:10" s="22" customFormat="1" ht="20.25" customHeight="1" x14ac:dyDescent="0.25">
      <c r="A6" s="49"/>
      <c r="C6" s="223" t="s">
        <v>88</v>
      </c>
      <c r="D6" s="221"/>
      <c r="E6" s="221"/>
      <c r="F6" s="20"/>
      <c r="G6" s="223" t="s">
        <v>88</v>
      </c>
      <c r="H6" s="221"/>
      <c r="I6" s="221"/>
    </row>
    <row r="7" spans="1:10" s="22" customFormat="1" ht="20.25" customHeight="1" x14ac:dyDescent="0.25">
      <c r="A7" s="49"/>
      <c r="C7" s="220" t="s">
        <v>64</v>
      </c>
      <c r="D7" s="221"/>
      <c r="E7" s="221"/>
      <c r="F7" s="20"/>
      <c r="G7" s="220" t="s">
        <v>64</v>
      </c>
      <c r="H7" s="221"/>
      <c r="I7" s="221"/>
    </row>
    <row r="8" spans="1:10" s="22" customFormat="1" ht="20.25" customHeight="1" x14ac:dyDescent="0.25">
      <c r="A8" s="49"/>
      <c r="B8" s="116" t="s">
        <v>1</v>
      </c>
      <c r="C8" s="130">
        <v>2020</v>
      </c>
      <c r="D8" s="130"/>
      <c r="E8" s="130">
        <v>2019</v>
      </c>
      <c r="F8" s="130"/>
      <c r="G8" s="130">
        <v>2020</v>
      </c>
      <c r="H8" s="130"/>
      <c r="I8" s="130">
        <v>2019</v>
      </c>
    </row>
    <row r="9" spans="1:10" ht="20.25" customHeight="1" x14ac:dyDescent="0.25">
      <c r="A9" s="35"/>
      <c r="B9" s="116"/>
      <c r="C9" s="222" t="s">
        <v>60</v>
      </c>
      <c r="D9" s="222"/>
      <c r="E9" s="222"/>
      <c r="F9" s="222"/>
      <c r="G9" s="222"/>
      <c r="H9" s="222"/>
      <c r="I9" s="222"/>
    </row>
    <row r="10" spans="1:10" ht="20.25" customHeight="1" x14ac:dyDescent="0.25">
      <c r="A10" s="12" t="s">
        <v>97</v>
      </c>
      <c r="C10" s="63"/>
      <c r="D10" s="63"/>
      <c r="E10" s="63"/>
      <c r="F10" s="116"/>
      <c r="G10" s="22"/>
      <c r="H10" s="41"/>
      <c r="I10" s="22"/>
    </row>
    <row r="11" spans="1:10" ht="20.25" customHeight="1" x14ac:dyDescent="0.25">
      <c r="A11" s="55" t="s">
        <v>98</v>
      </c>
      <c r="B11" s="4">
        <v>5</v>
      </c>
      <c r="C11" s="42">
        <v>210012</v>
      </c>
      <c r="D11" s="64"/>
      <c r="E11" s="42">
        <v>98686</v>
      </c>
      <c r="F11" s="42"/>
      <c r="G11" s="42">
        <v>124904</v>
      </c>
      <c r="I11" s="42">
        <v>98686</v>
      </c>
    </row>
    <row r="12" spans="1:10" ht="20.25" customHeight="1" x14ac:dyDescent="0.25">
      <c r="A12" s="35" t="s">
        <v>15</v>
      </c>
      <c r="B12" s="117">
        <v>5</v>
      </c>
      <c r="C12" s="43">
        <v>12487</v>
      </c>
      <c r="D12" s="64"/>
      <c r="E12" s="43">
        <f>8871+127</f>
        <v>8998</v>
      </c>
      <c r="F12" s="42"/>
      <c r="G12" s="43">
        <v>2403</v>
      </c>
      <c r="I12" s="43">
        <f>818+126</f>
        <v>944</v>
      </c>
    </row>
    <row r="13" spans="1:10" ht="20.25" customHeight="1" x14ac:dyDescent="0.25">
      <c r="A13" s="9" t="s">
        <v>99</v>
      </c>
      <c r="B13" s="4"/>
      <c r="C13" s="14">
        <f>SUM(C11:C12)</f>
        <v>222499</v>
      </c>
      <c r="D13" s="64"/>
      <c r="E13" s="14">
        <f>SUM(E11:E12)</f>
        <v>107684</v>
      </c>
      <c r="F13" s="45"/>
      <c r="G13" s="14">
        <f>SUM(G11:G12)</f>
        <v>127307</v>
      </c>
      <c r="I13" s="14">
        <f>SUM(I11:I12)</f>
        <v>99630</v>
      </c>
    </row>
    <row r="14" spans="1:10" ht="20.25" customHeight="1" x14ac:dyDescent="0.25">
      <c r="A14" s="35"/>
      <c r="B14" s="4"/>
      <c r="C14" s="42"/>
      <c r="D14" s="42"/>
      <c r="E14" s="42"/>
      <c r="F14" s="4"/>
      <c r="G14" s="48"/>
      <c r="H14" s="38"/>
      <c r="I14" s="48"/>
    </row>
    <row r="15" spans="1:10" ht="20.25" customHeight="1" x14ac:dyDescent="0.25">
      <c r="A15" s="12" t="s">
        <v>16</v>
      </c>
      <c r="C15" s="42"/>
      <c r="D15" s="42"/>
      <c r="E15" s="42"/>
      <c r="F15" s="4"/>
      <c r="G15" s="48"/>
      <c r="H15" s="38"/>
      <c r="I15" s="48"/>
    </row>
    <row r="16" spans="1:10" ht="20.25" customHeight="1" x14ac:dyDescent="0.25">
      <c r="A16" s="65" t="s">
        <v>100</v>
      </c>
      <c r="B16" s="4">
        <v>5</v>
      </c>
      <c r="C16" s="42">
        <v>164292</v>
      </c>
      <c r="D16" s="52"/>
      <c r="E16" s="42">
        <v>96736</v>
      </c>
      <c r="F16" s="42"/>
      <c r="G16" s="42">
        <v>87019</v>
      </c>
      <c r="I16" s="42">
        <v>91831</v>
      </c>
    </row>
    <row r="17" spans="1:13" ht="20.25" customHeight="1" x14ac:dyDescent="0.25">
      <c r="A17" s="35" t="s">
        <v>151</v>
      </c>
      <c r="B17" s="4">
        <v>5</v>
      </c>
      <c r="C17" s="42">
        <v>20212</v>
      </c>
      <c r="D17" s="64"/>
      <c r="E17" s="42">
        <v>8640</v>
      </c>
      <c r="F17" s="40"/>
      <c r="G17" s="42">
        <v>9190</v>
      </c>
      <c r="I17" s="42">
        <v>8640</v>
      </c>
    </row>
    <row r="18" spans="1:13" ht="20.25" customHeight="1" x14ac:dyDescent="0.25">
      <c r="A18" s="35" t="s">
        <v>76</v>
      </c>
      <c r="B18" s="4">
        <v>5</v>
      </c>
      <c r="C18" s="42">
        <v>38877</v>
      </c>
      <c r="D18" s="64"/>
      <c r="E18" s="42">
        <v>18785</v>
      </c>
      <c r="F18" s="40"/>
      <c r="G18" s="42">
        <v>26532</v>
      </c>
      <c r="I18" s="42">
        <v>18543</v>
      </c>
    </row>
    <row r="19" spans="1:13" ht="20.25" customHeight="1" x14ac:dyDescent="0.25">
      <c r="A19" s="35" t="s">
        <v>152</v>
      </c>
      <c r="B19" s="116"/>
      <c r="C19" s="42">
        <v>-196</v>
      </c>
      <c r="D19" s="64"/>
      <c r="E19" s="42">
        <f>-486701+5186</f>
        <v>-481515</v>
      </c>
      <c r="F19" s="53"/>
      <c r="G19" s="53">
        <v>0</v>
      </c>
      <c r="H19" s="77"/>
      <c r="I19" s="42">
        <v>-22887</v>
      </c>
    </row>
    <row r="20" spans="1:13" ht="20.25" customHeight="1" x14ac:dyDescent="0.25">
      <c r="A20" s="9" t="s">
        <v>17</v>
      </c>
      <c r="B20" s="22"/>
      <c r="C20" s="50">
        <f>SUM(C16:C19)</f>
        <v>223185</v>
      </c>
      <c r="D20" s="64"/>
      <c r="E20" s="50">
        <f>SUM(E16:E19)</f>
        <v>-357354</v>
      </c>
      <c r="F20" s="45"/>
      <c r="G20" s="50">
        <f>SUM(G16:G19)</f>
        <v>122741</v>
      </c>
      <c r="I20" s="50">
        <f>SUM(I16:I19)</f>
        <v>96127</v>
      </c>
    </row>
    <row r="21" spans="1:13" ht="20.25" customHeight="1" x14ac:dyDescent="0.25">
      <c r="A21" s="35"/>
      <c r="B21" s="4"/>
      <c r="C21" s="42"/>
      <c r="D21" s="42"/>
      <c r="E21" s="42"/>
      <c r="F21" s="64"/>
      <c r="G21" s="40"/>
      <c r="H21" s="42"/>
      <c r="I21" s="40"/>
    </row>
    <row r="22" spans="1:13" ht="20.25" customHeight="1" x14ac:dyDescent="0.25">
      <c r="A22" s="9" t="s">
        <v>153</v>
      </c>
      <c r="B22" s="179"/>
      <c r="C22" s="45">
        <f>C13-C20</f>
        <v>-686</v>
      </c>
      <c r="D22" s="42"/>
      <c r="E22" s="45">
        <f>E13-E20</f>
        <v>465038</v>
      </c>
      <c r="F22" s="64"/>
      <c r="G22" s="45">
        <f>G13-G20</f>
        <v>4566</v>
      </c>
      <c r="H22" s="42"/>
      <c r="I22" s="45">
        <f>I13-I20</f>
        <v>3503</v>
      </c>
    </row>
    <row r="23" spans="1:13" ht="20.25" customHeight="1" x14ac:dyDescent="0.25">
      <c r="A23" s="35" t="s">
        <v>27</v>
      </c>
      <c r="B23" s="4"/>
      <c r="C23" s="43">
        <v>3955</v>
      </c>
      <c r="D23" s="66"/>
      <c r="E23" s="43">
        <v>1661</v>
      </c>
      <c r="F23" s="51"/>
      <c r="G23" s="43">
        <v>2939</v>
      </c>
      <c r="H23" s="67"/>
      <c r="I23" s="43">
        <v>237</v>
      </c>
    </row>
    <row r="24" spans="1:13" ht="20.25" customHeight="1" x14ac:dyDescent="0.25">
      <c r="A24" s="9" t="s">
        <v>112</v>
      </c>
      <c r="B24" s="4"/>
      <c r="C24" s="15">
        <f>C22-C23</f>
        <v>-4641</v>
      </c>
      <c r="D24" s="15"/>
      <c r="E24" s="15">
        <f>E22-E23</f>
        <v>463377</v>
      </c>
      <c r="F24" s="64"/>
      <c r="G24" s="15">
        <f>G22-G23</f>
        <v>1627</v>
      </c>
      <c r="H24" s="45"/>
      <c r="I24" s="15">
        <f>I22-I23</f>
        <v>3266</v>
      </c>
    </row>
    <row r="25" spans="1:13" s="23" customFormat="1" ht="20.25" customHeight="1" thickBot="1" x14ac:dyDescent="0.3">
      <c r="A25" s="9" t="s">
        <v>113</v>
      </c>
      <c r="B25" s="13"/>
      <c r="C25" s="69">
        <f>C24</f>
        <v>-4641</v>
      </c>
      <c r="D25" s="70"/>
      <c r="E25" s="69">
        <f>E24</f>
        <v>463377</v>
      </c>
      <c r="F25" s="71"/>
      <c r="G25" s="69">
        <f>G24</f>
        <v>1627</v>
      </c>
      <c r="H25" s="15"/>
      <c r="I25" s="69">
        <f>I24</f>
        <v>3266</v>
      </c>
    </row>
    <row r="26" spans="1:13" s="23" customFormat="1" ht="20.25" customHeight="1" thickTop="1" thickBot="1" x14ac:dyDescent="0.3">
      <c r="A26" s="9" t="s">
        <v>114</v>
      </c>
      <c r="B26" s="13"/>
      <c r="C26" s="74">
        <f>SUM(C25)</f>
        <v>-4641</v>
      </c>
      <c r="D26" s="15"/>
      <c r="E26" s="74">
        <f>SUM(E25)</f>
        <v>463377</v>
      </c>
      <c r="F26" s="13"/>
      <c r="G26" s="74">
        <f>SUM(G25)</f>
        <v>1627</v>
      </c>
      <c r="H26" s="3"/>
      <c r="I26" s="74">
        <f>SUM(I25)</f>
        <v>3266</v>
      </c>
    </row>
    <row r="27" spans="1:13" s="23" customFormat="1" ht="20.25" customHeight="1" thickTop="1" x14ac:dyDescent="0.25">
      <c r="A27" s="17"/>
      <c r="B27" s="13"/>
      <c r="C27" s="15"/>
      <c r="D27" s="15"/>
      <c r="E27" s="15"/>
      <c r="F27" s="13"/>
      <c r="G27" s="15"/>
      <c r="H27" s="3"/>
      <c r="I27" s="15"/>
    </row>
    <row r="28" spans="1:13" ht="20.25" customHeight="1" x14ac:dyDescent="0.25">
      <c r="A28" s="9" t="s">
        <v>115</v>
      </c>
      <c r="B28" s="4"/>
      <c r="C28" s="15"/>
      <c r="D28" s="15"/>
      <c r="E28" s="15"/>
      <c r="F28" s="4"/>
      <c r="G28" s="3"/>
      <c r="H28" s="3"/>
      <c r="I28" s="3"/>
    </row>
    <row r="29" spans="1:13" ht="20.25" customHeight="1" x14ac:dyDescent="0.25">
      <c r="A29" s="35" t="s">
        <v>89</v>
      </c>
      <c r="B29" s="4"/>
      <c r="C29" s="75">
        <v>61</v>
      </c>
      <c r="D29" s="75"/>
      <c r="E29" s="75">
        <f>E25</f>
        <v>463377</v>
      </c>
      <c r="F29" s="66"/>
      <c r="G29" s="75">
        <f>G25</f>
        <v>1627</v>
      </c>
      <c r="H29" s="44"/>
      <c r="I29" s="75">
        <f>I25</f>
        <v>3266</v>
      </c>
    </row>
    <row r="30" spans="1:13" ht="20.25" customHeight="1" x14ac:dyDescent="0.25">
      <c r="A30" s="35" t="s">
        <v>33</v>
      </c>
      <c r="B30" s="4"/>
      <c r="C30" s="8">
        <v>-4702</v>
      </c>
      <c r="D30" s="76"/>
      <c r="E30" s="8">
        <v>0</v>
      </c>
      <c r="F30" s="66"/>
      <c r="G30" s="8">
        <v>0</v>
      </c>
      <c r="I30" s="8">
        <v>0</v>
      </c>
    </row>
    <row r="31" spans="1:13" ht="20.25" customHeight="1" thickBot="1" x14ac:dyDescent="0.3">
      <c r="A31" s="9" t="s">
        <v>113</v>
      </c>
      <c r="B31" s="4"/>
      <c r="C31" s="46">
        <f>SUM(C29:C30)</f>
        <v>-4641</v>
      </c>
      <c r="D31" s="15"/>
      <c r="E31" s="46">
        <f>SUM(E29:E30)</f>
        <v>463377</v>
      </c>
      <c r="F31" s="64"/>
      <c r="G31" s="46">
        <f>SUM(G29:G30)</f>
        <v>1627</v>
      </c>
      <c r="H31" s="45"/>
      <c r="I31" s="46">
        <f>SUM(I29:I30)</f>
        <v>3266</v>
      </c>
      <c r="J31" s="77"/>
      <c r="K31" s="77"/>
      <c r="L31" s="77"/>
      <c r="M31" s="77"/>
    </row>
    <row r="32" spans="1:13" ht="20.25" customHeight="1" thickTop="1" x14ac:dyDescent="0.25">
      <c r="A32" s="9"/>
      <c r="B32" s="4"/>
      <c r="C32" s="15"/>
      <c r="D32" s="15"/>
      <c r="E32" s="15"/>
      <c r="F32" s="64"/>
      <c r="G32" s="15"/>
      <c r="H32" s="45"/>
      <c r="I32" s="15"/>
      <c r="J32" s="77"/>
      <c r="K32" s="77"/>
      <c r="L32" s="77"/>
      <c r="M32" s="77"/>
    </row>
    <row r="33" spans="1:13" ht="20.25" customHeight="1" x14ac:dyDescent="0.25">
      <c r="A33" s="9" t="s">
        <v>116</v>
      </c>
      <c r="B33" s="4"/>
      <c r="C33" s="4"/>
      <c r="D33" s="4"/>
      <c r="E33" s="118"/>
      <c r="F33" s="4"/>
      <c r="G33" s="4"/>
      <c r="H33" s="4"/>
      <c r="I33" s="118"/>
      <c r="J33" s="77"/>
      <c r="K33" s="77"/>
      <c r="L33" s="77"/>
      <c r="M33" s="77"/>
    </row>
    <row r="34" spans="1:13" ht="20.25" customHeight="1" x14ac:dyDescent="0.25">
      <c r="A34" s="35" t="s">
        <v>89</v>
      </c>
      <c r="B34" s="4"/>
      <c r="C34" s="42">
        <v>61</v>
      </c>
      <c r="D34" s="42"/>
      <c r="E34" s="42">
        <f>E26</f>
        <v>463377</v>
      </c>
      <c r="F34" s="64"/>
      <c r="G34" s="42">
        <f>G26</f>
        <v>1627</v>
      </c>
      <c r="H34" s="42"/>
      <c r="I34" s="42">
        <f>I26</f>
        <v>3266</v>
      </c>
      <c r="J34" s="77"/>
      <c r="K34" s="77"/>
      <c r="L34" s="77"/>
      <c r="M34" s="77"/>
    </row>
    <row r="35" spans="1:13" ht="20.25" customHeight="1" x14ac:dyDescent="0.25">
      <c r="A35" s="35" t="s">
        <v>33</v>
      </c>
      <c r="B35" s="4"/>
      <c r="C35" s="8">
        <v>-4702</v>
      </c>
      <c r="D35" s="76"/>
      <c r="E35" s="8">
        <v>0</v>
      </c>
      <c r="F35" s="66"/>
      <c r="G35" s="8">
        <v>0</v>
      </c>
      <c r="I35" s="8">
        <v>0</v>
      </c>
      <c r="J35" s="77"/>
      <c r="K35" s="77"/>
      <c r="L35" s="77"/>
      <c r="M35" s="77"/>
    </row>
    <row r="36" spans="1:13" ht="20.25" customHeight="1" thickBot="1" x14ac:dyDescent="0.3">
      <c r="A36" s="110" t="s">
        <v>114</v>
      </c>
      <c r="B36" s="110"/>
      <c r="C36" s="46">
        <f>SUM(C34:C35)</f>
        <v>-4641</v>
      </c>
      <c r="D36" s="15"/>
      <c r="E36" s="46">
        <f>SUM(E34:E35)</f>
        <v>463377</v>
      </c>
      <c r="F36" s="64"/>
      <c r="G36" s="46">
        <f>SUM(G34:G35)</f>
        <v>1627</v>
      </c>
      <c r="H36" s="45"/>
      <c r="I36" s="46">
        <f>SUM(I34:I35)</f>
        <v>3266</v>
      </c>
      <c r="J36" s="77"/>
      <c r="K36" s="77"/>
      <c r="L36" s="77"/>
      <c r="M36" s="77"/>
    </row>
    <row r="37" spans="1:13" ht="20.25" customHeight="1" thickTop="1" x14ac:dyDescent="0.25">
      <c r="A37" s="110"/>
      <c r="B37" s="110"/>
      <c r="C37" s="15"/>
      <c r="D37" s="15"/>
      <c r="E37" s="15"/>
      <c r="F37" s="64"/>
      <c r="G37" s="15"/>
      <c r="H37" s="45"/>
      <c r="I37" s="15"/>
      <c r="J37" s="77"/>
      <c r="K37" s="77"/>
      <c r="L37" s="77"/>
      <c r="M37" s="77"/>
    </row>
    <row r="38" spans="1:13" ht="20.25" customHeight="1" thickBot="1" x14ac:dyDescent="0.3">
      <c r="A38" s="20" t="s">
        <v>117</v>
      </c>
      <c r="B38" s="179">
        <v>11</v>
      </c>
      <c r="C38" s="113">
        <v>0</v>
      </c>
      <c r="D38" s="114"/>
      <c r="E38" s="113">
        <v>0.86541834053305988</v>
      </c>
      <c r="F38" s="115"/>
      <c r="G38" s="113">
        <v>2E-3</v>
      </c>
      <c r="H38" s="23"/>
      <c r="I38" s="113">
        <v>6.0996905331532937E-3</v>
      </c>
    </row>
    <row r="39" spans="1:13" s="23" customFormat="1" ht="20.25" customHeight="1" thickTop="1" x14ac:dyDescent="0.25">
      <c r="B39" s="4"/>
      <c r="C39" s="16"/>
      <c r="D39" s="3"/>
      <c r="E39" s="16"/>
      <c r="F39" s="73"/>
      <c r="G39" s="16"/>
      <c r="H39" s="3"/>
      <c r="I39" s="16"/>
    </row>
  </sheetData>
  <mergeCells count="9">
    <mergeCell ref="G4:I4"/>
    <mergeCell ref="G5:I5"/>
    <mergeCell ref="G7:I7"/>
    <mergeCell ref="C9:I9"/>
    <mergeCell ref="C4:E4"/>
    <mergeCell ref="C5:E5"/>
    <mergeCell ref="C7:E7"/>
    <mergeCell ref="C6:E6"/>
    <mergeCell ref="G6:I6"/>
  </mergeCells>
  <phoneticPr fontId="12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Normal="100" zoomScaleSheetLayoutView="100" workbookViewId="0"/>
  </sheetViews>
  <sheetFormatPr defaultColWidth="9.140625" defaultRowHeight="20.25" customHeight="1" x14ac:dyDescent="0.25"/>
  <cols>
    <col min="1" max="1" width="48.140625" style="25" customWidth="1"/>
    <col min="2" max="2" width="6" style="25" customWidth="1"/>
    <col min="3" max="3" width="11" style="25" customWidth="1"/>
    <col min="4" max="4" width="1.140625" style="25" customWidth="1"/>
    <col min="5" max="5" width="11" style="25" customWidth="1"/>
    <col min="6" max="6" width="1.140625" style="25" customWidth="1"/>
    <col min="7" max="7" width="11" style="25" customWidth="1"/>
    <col min="8" max="8" width="1.140625" style="25" customWidth="1"/>
    <col min="9" max="9" width="11" style="25" customWidth="1"/>
    <col min="10" max="16384" width="9.140625" style="25"/>
  </cols>
  <sheetData>
    <row r="1" spans="1:10" ht="20.25" customHeight="1" x14ac:dyDescent="0.3">
      <c r="A1" s="11" t="s">
        <v>138</v>
      </c>
      <c r="B1" s="22"/>
      <c r="C1" s="22"/>
      <c r="D1" s="22"/>
      <c r="E1" s="22"/>
      <c r="F1" s="41"/>
      <c r="G1" s="22"/>
      <c r="H1" s="41"/>
      <c r="I1" s="22"/>
      <c r="J1" s="22"/>
    </row>
    <row r="2" spans="1:10" ht="20.25" customHeight="1" x14ac:dyDescent="0.25">
      <c r="A2" s="18" t="s">
        <v>150</v>
      </c>
      <c r="B2" s="22"/>
      <c r="C2" s="22"/>
      <c r="D2" s="22"/>
      <c r="E2" s="22"/>
      <c r="F2" s="22"/>
      <c r="G2" s="22"/>
      <c r="H2" s="41"/>
      <c r="I2" s="22"/>
    </row>
    <row r="3" spans="1:10" ht="20.25" customHeight="1" x14ac:dyDescent="0.25">
      <c r="A3" s="9"/>
      <c r="B3" s="22"/>
      <c r="C3" s="22"/>
      <c r="D3" s="22"/>
      <c r="E3" s="22"/>
      <c r="F3" s="22"/>
      <c r="G3" s="22"/>
      <c r="H3" s="41"/>
      <c r="I3" s="22"/>
    </row>
    <row r="4" spans="1:10" s="22" customFormat="1" ht="20.25" customHeight="1" x14ac:dyDescent="0.25">
      <c r="A4" s="49"/>
      <c r="C4" s="219" t="s">
        <v>28</v>
      </c>
      <c r="D4" s="219"/>
      <c r="E4" s="219"/>
      <c r="F4" s="20"/>
      <c r="G4" s="219" t="s">
        <v>30</v>
      </c>
      <c r="H4" s="219"/>
      <c r="I4" s="219"/>
    </row>
    <row r="5" spans="1:10" s="22" customFormat="1" ht="20.25" customHeight="1" x14ac:dyDescent="0.25">
      <c r="A5" s="49"/>
      <c r="C5" s="219" t="s">
        <v>29</v>
      </c>
      <c r="D5" s="219"/>
      <c r="E5" s="219"/>
      <c r="F5" s="20"/>
      <c r="G5" s="219" t="s">
        <v>29</v>
      </c>
      <c r="H5" s="219"/>
      <c r="I5" s="219"/>
    </row>
    <row r="6" spans="1:10" s="22" customFormat="1" ht="20.25" customHeight="1" x14ac:dyDescent="0.25">
      <c r="A6" s="49"/>
      <c r="C6" s="223" t="s">
        <v>90</v>
      </c>
      <c r="D6" s="221"/>
      <c r="E6" s="221"/>
      <c r="F6" s="20"/>
      <c r="G6" s="223" t="s">
        <v>90</v>
      </c>
      <c r="H6" s="221"/>
      <c r="I6" s="221"/>
    </row>
    <row r="7" spans="1:10" s="22" customFormat="1" ht="20.25" customHeight="1" x14ac:dyDescent="0.25">
      <c r="A7" s="49"/>
      <c r="C7" s="220" t="s">
        <v>64</v>
      </c>
      <c r="D7" s="221"/>
      <c r="E7" s="221"/>
      <c r="F7" s="20"/>
      <c r="G7" s="220" t="s">
        <v>64</v>
      </c>
      <c r="H7" s="221"/>
      <c r="I7" s="221"/>
    </row>
    <row r="8" spans="1:10" s="22" customFormat="1" ht="20.25" customHeight="1" x14ac:dyDescent="0.25">
      <c r="A8" s="49"/>
      <c r="B8" s="111" t="s">
        <v>1</v>
      </c>
      <c r="C8" s="130">
        <v>2020</v>
      </c>
      <c r="D8" s="130"/>
      <c r="E8" s="130">
        <v>2019</v>
      </c>
      <c r="F8" s="130"/>
      <c r="G8" s="130">
        <v>2020</v>
      </c>
      <c r="H8" s="130"/>
      <c r="I8" s="130">
        <v>2019</v>
      </c>
    </row>
    <row r="9" spans="1:10" ht="20.25" customHeight="1" x14ac:dyDescent="0.25">
      <c r="A9" s="35"/>
      <c r="B9" s="111"/>
      <c r="C9" s="222" t="s">
        <v>60</v>
      </c>
      <c r="D9" s="222"/>
      <c r="E9" s="222"/>
      <c r="F9" s="222"/>
      <c r="G9" s="222"/>
      <c r="H9" s="222"/>
      <c r="I9" s="222"/>
    </row>
    <row r="10" spans="1:10" ht="20.25" customHeight="1" x14ac:dyDescent="0.25">
      <c r="A10" s="12" t="s">
        <v>97</v>
      </c>
      <c r="C10" s="63"/>
      <c r="D10" s="63"/>
      <c r="E10" s="63"/>
      <c r="F10" s="4"/>
      <c r="G10" s="22"/>
      <c r="H10" s="41"/>
      <c r="I10" s="22"/>
    </row>
    <row r="11" spans="1:10" ht="20.25" customHeight="1" x14ac:dyDescent="0.25">
      <c r="A11" s="55" t="s">
        <v>98</v>
      </c>
      <c r="B11" s="4">
        <v>5</v>
      </c>
      <c r="C11" s="42">
        <v>421135</v>
      </c>
      <c r="D11" s="64"/>
      <c r="E11" s="42">
        <v>201455</v>
      </c>
      <c r="F11" s="42"/>
      <c r="G11" s="42">
        <v>248413</v>
      </c>
      <c r="I11" s="42">
        <v>201455</v>
      </c>
    </row>
    <row r="12" spans="1:10" ht="20.25" customHeight="1" x14ac:dyDescent="0.25">
      <c r="A12" s="35" t="s">
        <v>15</v>
      </c>
      <c r="B12" s="4">
        <v>5</v>
      </c>
      <c r="C12" s="43">
        <v>19952</v>
      </c>
      <c r="D12" s="64"/>
      <c r="E12" s="43">
        <f>18171+298</f>
        <v>18469</v>
      </c>
      <c r="F12" s="42"/>
      <c r="G12" s="43">
        <v>4580</v>
      </c>
      <c r="I12" s="43">
        <f>1970+297</f>
        <v>2267</v>
      </c>
    </row>
    <row r="13" spans="1:10" ht="20.25" customHeight="1" x14ac:dyDescent="0.25">
      <c r="A13" s="9" t="s">
        <v>99</v>
      </c>
      <c r="B13" s="4"/>
      <c r="C13" s="14">
        <f>SUM(C11:C12)</f>
        <v>441087</v>
      </c>
      <c r="D13" s="64"/>
      <c r="E13" s="14">
        <f>SUM(E11:E12)</f>
        <v>219924</v>
      </c>
      <c r="F13" s="45"/>
      <c r="G13" s="14">
        <f>SUM(G11:G12)</f>
        <v>252993</v>
      </c>
      <c r="I13" s="14">
        <f>SUM(I11:I12)</f>
        <v>203722</v>
      </c>
    </row>
    <row r="14" spans="1:10" ht="20.25" customHeight="1" x14ac:dyDescent="0.25">
      <c r="A14" s="35"/>
      <c r="B14" s="4"/>
      <c r="C14" s="42"/>
      <c r="D14" s="42"/>
      <c r="E14" s="42"/>
      <c r="F14" s="4"/>
      <c r="G14" s="48"/>
      <c r="H14" s="38"/>
      <c r="I14" s="48"/>
    </row>
    <row r="15" spans="1:10" ht="20.25" customHeight="1" x14ac:dyDescent="0.25">
      <c r="A15" s="12" t="s">
        <v>16</v>
      </c>
      <c r="C15" s="42"/>
      <c r="D15" s="42"/>
      <c r="E15" s="42"/>
      <c r="F15" s="4"/>
      <c r="G15" s="48"/>
      <c r="H15" s="38"/>
      <c r="I15" s="48"/>
    </row>
    <row r="16" spans="1:10" ht="20.25" customHeight="1" x14ac:dyDescent="0.25">
      <c r="A16" s="65" t="s">
        <v>100</v>
      </c>
      <c r="B16" s="4">
        <v>5</v>
      </c>
      <c r="C16" s="42">
        <v>336602</v>
      </c>
      <c r="D16" s="52"/>
      <c r="E16" s="42">
        <v>186098</v>
      </c>
      <c r="F16" s="42"/>
      <c r="G16" s="42">
        <v>183690</v>
      </c>
      <c r="I16" s="42">
        <v>178281</v>
      </c>
    </row>
    <row r="17" spans="1:9" ht="20.25" customHeight="1" x14ac:dyDescent="0.25">
      <c r="A17" s="35" t="s">
        <v>151</v>
      </c>
      <c r="B17" s="116">
        <v>5</v>
      </c>
      <c r="C17" s="42">
        <v>41432</v>
      </c>
      <c r="D17" s="64"/>
      <c r="E17" s="42">
        <v>17671</v>
      </c>
      <c r="F17" s="40"/>
      <c r="G17" s="42">
        <v>17093</v>
      </c>
      <c r="I17" s="42">
        <v>17671</v>
      </c>
    </row>
    <row r="18" spans="1:9" ht="20.25" customHeight="1" x14ac:dyDescent="0.25">
      <c r="A18" s="35" t="s">
        <v>76</v>
      </c>
      <c r="B18" s="116">
        <v>5</v>
      </c>
      <c r="C18" s="42">
        <v>82659</v>
      </c>
      <c r="D18" s="64"/>
      <c r="E18" s="42">
        <v>36648</v>
      </c>
      <c r="F18" s="40"/>
      <c r="G18" s="42">
        <v>57361</v>
      </c>
      <c r="I18" s="42">
        <v>35540</v>
      </c>
    </row>
    <row r="19" spans="1:9" ht="20.25" customHeight="1" x14ac:dyDescent="0.25">
      <c r="A19" s="35" t="s">
        <v>152</v>
      </c>
      <c r="B19" s="116"/>
      <c r="C19" s="42">
        <v>-196</v>
      </c>
      <c r="D19" s="64"/>
      <c r="E19" s="42">
        <f>-486701+17462</f>
        <v>-469239</v>
      </c>
      <c r="F19" s="53"/>
      <c r="G19" s="53">
        <v>0</v>
      </c>
      <c r="H19" s="77"/>
      <c r="I19" s="42">
        <v>-50371</v>
      </c>
    </row>
    <row r="20" spans="1:9" ht="20.25" customHeight="1" x14ac:dyDescent="0.25">
      <c r="A20" s="9" t="s">
        <v>17</v>
      </c>
      <c r="B20" s="22"/>
      <c r="C20" s="50">
        <f>SUM(C16:C19)</f>
        <v>460497</v>
      </c>
      <c r="D20" s="64"/>
      <c r="E20" s="50">
        <f>SUM(E16:E19)</f>
        <v>-228822</v>
      </c>
      <c r="F20" s="45"/>
      <c r="G20" s="50">
        <f>SUM(G16:G19)</f>
        <v>258144</v>
      </c>
      <c r="I20" s="50">
        <f>SUM(I16:I19)</f>
        <v>181121</v>
      </c>
    </row>
    <row r="21" spans="1:9" ht="20.25" customHeight="1" x14ac:dyDescent="0.25">
      <c r="A21" s="35"/>
      <c r="B21" s="116"/>
      <c r="C21" s="42"/>
      <c r="D21" s="42"/>
      <c r="E21" s="42"/>
      <c r="F21" s="64"/>
      <c r="G21" s="40"/>
      <c r="H21" s="42"/>
      <c r="I21" s="40"/>
    </row>
    <row r="22" spans="1:9" ht="20.25" customHeight="1" x14ac:dyDescent="0.25">
      <c r="A22" s="9" t="s">
        <v>153</v>
      </c>
      <c r="B22" s="179"/>
      <c r="C22" s="45">
        <f>C13-C20</f>
        <v>-19410</v>
      </c>
      <c r="D22" s="45"/>
      <c r="E22" s="45">
        <f>E13-E20</f>
        <v>448746</v>
      </c>
      <c r="F22" s="114"/>
      <c r="G22" s="45">
        <f>G13-G20</f>
        <v>-5151</v>
      </c>
      <c r="H22" s="45"/>
      <c r="I22" s="45">
        <f>I13-I20</f>
        <v>22601</v>
      </c>
    </row>
    <row r="23" spans="1:9" ht="20.25" customHeight="1" x14ac:dyDescent="0.25">
      <c r="A23" s="35" t="s">
        <v>27</v>
      </c>
      <c r="B23" s="116"/>
      <c r="C23" s="43">
        <v>8189</v>
      </c>
      <c r="D23" s="66"/>
      <c r="E23" s="43">
        <v>4269</v>
      </c>
      <c r="F23" s="51"/>
      <c r="G23" s="43">
        <v>5960</v>
      </c>
      <c r="H23" s="67"/>
      <c r="I23" s="43">
        <v>491</v>
      </c>
    </row>
    <row r="24" spans="1:9" ht="20.25" customHeight="1" x14ac:dyDescent="0.25">
      <c r="A24" s="9" t="s">
        <v>112</v>
      </c>
      <c r="B24" s="116"/>
      <c r="C24" s="15">
        <f>C22-C23</f>
        <v>-27599</v>
      </c>
      <c r="D24" s="15"/>
      <c r="E24" s="15">
        <f>E22-E23</f>
        <v>444477</v>
      </c>
      <c r="F24" s="64"/>
      <c r="G24" s="15">
        <f>G22-G23</f>
        <v>-11111</v>
      </c>
      <c r="H24" s="45"/>
      <c r="I24" s="15">
        <f>I22-I23</f>
        <v>22110</v>
      </c>
    </row>
    <row r="25" spans="1:9" s="23" customFormat="1" ht="20.25" customHeight="1" thickBot="1" x14ac:dyDescent="0.3">
      <c r="A25" s="9" t="s">
        <v>113</v>
      </c>
      <c r="B25" s="13"/>
      <c r="C25" s="69">
        <f>C24</f>
        <v>-27599</v>
      </c>
      <c r="D25" s="70"/>
      <c r="E25" s="69">
        <f>E24</f>
        <v>444477</v>
      </c>
      <c r="F25" s="71"/>
      <c r="G25" s="69">
        <f>G24</f>
        <v>-11111</v>
      </c>
      <c r="H25" s="15"/>
      <c r="I25" s="69">
        <f>I24</f>
        <v>22110</v>
      </c>
    </row>
    <row r="26" spans="1:9" s="23" customFormat="1" ht="20.25" customHeight="1" thickTop="1" thickBot="1" x14ac:dyDescent="0.3">
      <c r="A26" s="9" t="s">
        <v>114</v>
      </c>
      <c r="B26" s="13"/>
      <c r="C26" s="72">
        <f>SUM(C25)</f>
        <v>-27599</v>
      </c>
      <c r="D26" s="78"/>
      <c r="E26" s="72">
        <f>SUM(E25)</f>
        <v>444477</v>
      </c>
      <c r="F26" s="81"/>
      <c r="G26" s="72">
        <f>SUM(G25)</f>
        <v>-11111</v>
      </c>
      <c r="H26" s="16"/>
      <c r="I26" s="72">
        <f>SUM(I25)</f>
        <v>22110</v>
      </c>
    </row>
    <row r="27" spans="1:9" s="23" customFormat="1" ht="20.25" customHeight="1" thickTop="1" x14ac:dyDescent="0.25">
      <c r="A27" s="17"/>
      <c r="B27" s="13"/>
      <c r="C27" s="78"/>
      <c r="D27" s="78"/>
      <c r="E27" s="78"/>
      <c r="F27" s="81"/>
      <c r="G27" s="78"/>
      <c r="H27" s="16"/>
      <c r="I27" s="78"/>
    </row>
    <row r="28" spans="1:9" ht="20.25" customHeight="1" x14ac:dyDescent="0.25">
      <c r="A28" s="9" t="s">
        <v>115</v>
      </c>
      <c r="B28" s="116"/>
      <c r="C28" s="15"/>
      <c r="D28" s="15"/>
      <c r="E28" s="15"/>
      <c r="F28" s="4"/>
      <c r="G28" s="3"/>
      <c r="H28" s="3"/>
      <c r="I28" s="3"/>
    </row>
    <row r="29" spans="1:9" ht="20.25" customHeight="1" x14ac:dyDescent="0.25">
      <c r="A29" s="35" t="s">
        <v>89</v>
      </c>
      <c r="B29" s="116"/>
      <c r="C29" s="75">
        <v>-18229</v>
      </c>
      <c r="D29" s="75"/>
      <c r="E29" s="75">
        <f>E25</f>
        <v>444477</v>
      </c>
      <c r="F29" s="66"/>
      <c r="G29" s="75">
        <f>G25</f>
        <v>-11111</v>
      </c>
      <c r="H29" s="44"/>
      <c r="I29" s="75">
        <f>I25</f>
        <v>22110</v>
      </c>
    </row>
    <row r="30" spans="1:9" ht="20.25" customHeight="1" x14ac:dyDescent="0.25">
      <c r="A30" s="35" t="s">
        <v>33</v>
      </c>
      <c r="B30" s="116"/>
      <c r="C30" s="82">
        <v>-9370</v>
      </c>
      <c r="D30" s="76"/>
      <c r="E30" s="82">
        <v>0</v>
      </c>
      <c r="F30" s="66"/>
      <c r="G30" s="82">
        <v>0</v>
      </c>
      <c r="I30" s="82">
        <v>0</v>
      </c>
    </row>
    <row r="31" spans="1:9" ht="20.25" customHeight="1" thickBot="1" x14ac:dyDescent="0.3">
      <c r="A31" s="9" t="s">
        <v>113</v>
      </c>
      <c r="B31" s="4"/>
      <c r="C31" s="46">
        <f>SUM(C29:C30)</f>
        <v>-27599</v>
      </c>
      <c r="D31" s="15"/>
      <c r="E31" s="46">
        <f>SUM(E29:E30)</f>
        <v>444477</v>
      </c>
      <c r="F31" s="64"/>
      <c r="G31" s="46">
        <f>SUM(G29:G30)</f>
        <v>-11111</v>
      </c>
      <c r="H31" s="45"/>
      <c r="I31" s="46">
        <f>SUM(I29:I30)</f>
        <v>22110</v>
      </c>
    </row>
    <row r="32" spans="1:9" ht="20.25" customHeight="1" thickTop="1" x14ac:dyDescent="0.25">
      <c r="A32" s="9"/>
      <c r="B32" s="4"/>
      <c r="C32" s="15"/>
      <c r="D32" s="15"/>
      <c r="E32" s="15"/>
      <c r="F32" s="64"/>
      <c r="G32" s="15"/>
      <c r="H32" s="45"/>
      <c r="I32" s="15"/>
    </row>
    <row r="33" spans="1:9" ht="20.25" customHeight="1" x14ac:dyDescent="0.25">
      <c r="A33" s="9" t="s">
        <v>116</v>
      </c>
      <c r="B33" s="4"/>
      <c r="C33" s="4"/>
      <c r="D33" s="4"/>
      <c r="E33" s="118"/>
      <c r="F33" s="4"/>
      <c r="G33" s="4"/>
      <c r="H33" s="4"/>
      <c r="I33" s="118"/>
    </row>
    <row r="34" spans="1:9" ht="20.25" customHeight="1" x14ac:dyDescent="0.25">
      <c r="A34" s="35" t="s">
        <v>89</v>
      </c>
      <c r="B34" s="4"/>
      <c r="C34" s="42">
        <v>-18229</v>
      </c>
      <c r="D34" s="42"/>
      <c r="E34" s="42">
        <f>E26</f>
        <v>444477</v>
      </c>
      <c r="F34" s="64"/>
      <c r="G34" s="42">
        <f>G26</f>
        <v>-11111</v>
      </c>
      <c r="H34" s="42"/>
      <c r="I34" s="42">
        <f>I26</f>
        <v>22110</v>
      </c>
    </row>
    <row r="35" spans="1:9" ht="20.25" customHeight="1" x14ac:dyDescent="0.25">
      <c r="A35" s="35" t="s">
        <v>33</v>
      </c>
      <c r="B35" s="116"/>
      <c r="C35" s="82">
        <v>-9370</v>
      </c>
      <c r="D35" s="76"/>
      <c r="E35" s="82">
        <v>0</v>
      </c>
      <c r="F35" s="66"/>
      <c r="G35" s="82">
        <v>0</v>
      </c>
      <c r="I35" s="82">
        <v>0</v>
      </c>
    </row>
    <row r="36" spans="1:9" ht="20.25" customHeight="1" thickBot="1" x14ac:dyDescent="0.3">
      <c r="A36" s="17" t="s">
        <v>114</v>
      </c>
      <c r="B36" s="110"/>
      <c r="C36" s="46">
        <f>SUM(C34:C35)</f>
        <v>-27599</v>
      </c>
      <c r="D36" s="15"/>
      <c r="E36" s="46">
        <f>SUM(E34:E35)</f>
        <v>444477</v>
      </c>
      <c r="F36" s="64"/>
      <c r="G36" s="46">
        <f>SUM(G34:G35)</f>
        <v>-11111</v>
      </c>
      <c r="H36" s="45"/>
      <c r="I36" s="46">
        <f>SUM(I34:I35)</f>
        <v>22110</v>
      </c>
    </row>
    <row r="37" spans="1:9" ht="20.25" customHeight="1" thickTop="1" x14ac:dyDescent="0.25">
      <c r="A37" s="110"/>
      <c r="B37" s="116"/>
      <c r="C37" s="63"/>
      <c r="D37" s="63"/>
      <c r="E37" s="63"/>
      <c r="F37" s="4"/>
      <c r="G37" s="48"/>
      <c r="H37" s="38"/>
      <c r="I37" s="48"/>
    </row>
    <row r="38" spans="1:9" ht="20.25" customHeight="1" thickBot="1" x14ac:dyDescent="0.3">
      <c r="A38" s="20" t="s">
        <v>117</v>
      </c>
      <c r="B38" s="179">
        <v>11</v>
      </c>
      <c r="C38" s="113">
        <v>-2.5999999999999999E-2</v>
      </c>
      <c r="D38" s="114"/>
      <c r="E38" s="113">
        <v>0.8301200701483088</v>
      </c>
      <c r="F38" s="115"/>
      <c r="G38" s="113">
        <v>-1.6E-2</v>
      </c>
      <c r="H38" s="23"/>
      <c r="I38" s="113">
        <v>4.1293373450097773E-2</v>
      </c>
    </row>
    <row r="39" spans="1:9" ht="20.25" customHeight="1" thickTop="1" x14ac:dyDescent="0.25">
      <c r="B39" s="116"/>
      <c r="C39" s="28"/>
      <c r="D39" s="16"/>
      <c r="E39" s="28"/>
      <c r="F39" s="80"/>
      <c r="G39" s="28"/>
      <c r="H39" s="16"/>
      <c r="I39" s="28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Normal="85" zoomScaleSheetLayoutView="100" workbookViewId="0"/>
  </sheetViews>
  <sheetFormatPr defaultColWidth="9.140625" defaultRowHeight="21" customHeight="1" x14ac:dyDescent="0.25"/>
  <cols>
    <col min="1" max="1" width="39.140625" style="35" customWidth="1"/>
    <col min="2" max="2" width="2.140625" style="183" customWidth="1"/>
    <col min="3" max="3" width="12.140625" style="22" customWidth="1"/>
    <col min="4" max="4" width="0.85546875" style="22" customWidth="1"/>
    <col min="5" max="5" width="11.42578125" style="22" customWidth="1"/>
    <col min="6" max="6" width="0.85546875" style="22" customWidth="1"/>
    <col min="7" max="7" width="12" style="22" customWidth="1"/>
    <col min="8" max="8" width="1" style="22" customWidth="1"/>
    <col min="9" max="9" width="13" style="22" hidden="1" customWidth="1"/>
    <col min="10" max="10" width="1" style="22" hidden="1" customWidth="1"/>
    <col min="11" max="11" width="12.85546875" style="22" customWidth="1"/>
    <col min="12" max="12" width="1" style="22" customWidth="1"/>
    <col min="13" max="13" width="17.140625" style="22" hidden="1" customWidth="1"/>
    <col min="14" max="14" width="1" style="22" hidden="1" customWidth="1"/>
    <col min="15" max="15" width="12.42578125" style="22" customWidth="1"/>
    <col min="16" max="16" width="1" style="22" customWidth="1"/>
    <col min="17" max="17" width="13.42578125" style="22" customWidth="1"/>
    <col min="18" max="18" width="1" style="22" customWidth="1"/>
    <col min="19" max="19" width="12.5703125" style="22" customWidth="1"/>
    <col min="20" max="16384" width="9.140625" style="22"/>
  </cols>
  <sheetData>
    <row r="1" spans="1:19" ht="21" customHeight="1" x14ac:dyDescent="0.3">
      <c r="A1" s="11" t="s">
        <v>138</v>
      </c>
      <c r="B1" s="84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9" ht="21" customHeight="1" x14ac:dyDescent="0.25">
      <c r="A2" s="19" t="s">
        <v>154</v>
      </c>
      <c r="B2" s="85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9" ht="12.95" customHeight="1" x14ac:dyDescent="0.25">
      <c r="A3" s="54"/>
      <c r="C3" s="183"/>
      <c r="D3" s="183"/>
      <c r="E3" s="180"/>
      <c r="F3" s="183"/>
      <c r="G3" s="180"/>
      <c r="H3" s="180"/>
      <c r="I3" s="180"/>
      <c r="J3" s="183"/>
      <c r="K3" s="180"/>
      <c r="L3" s="183"/>
      <c r="M3" s="183"/>
      <c r="N3" s="183"/>
      <c r="O3" s="183"/>
    </row>
    <row r="4" spans="1:19" ht="21" customHeight="1" x14ac:dyDescent="0.25">
      <c r="A4" s="54"/>
      <c r="C4" s="224" t="s">
        <v>40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19" ht="21" customHeight="1" x14ac:dyDescent="0.25">
      <c r="A5" s="54"/>
      <c r="C5" s="20"/>
      <c r="D5" s="20"/>
      <c r="E5" s="20"/>
      <c r="F5" s="20"/>
      <c r="G5" s="226" t="s">
        <v>101</v>
      </c>
      <c r="H5" s="226"/>
      <c r="I5" s="226"/>
      <c r="J5" s="226"/>
      <c r="K5" s="226"/>
      <c r="L5" s="20"/>
      <c r="M5" s="181" t="s">
        <v>91</v>
      </c>
      <c r="N5" s="20"/>
      <c r="O5" s="20"/>
      <c r="P5" s="20"/>
      <c r="Q5" s="20"/>
      <c r="R5" s="20"/>
      <c r="S5" s="20"/>
    </row>
    <row r="6" spans="1:19" ht="21" customHeight="1" x14ac:dyDescent="0.25">
      <c r="A6" s="54"/>
      <c r="C6" s="183"/>
      <c r="D6" s="112"/>
      <c r="E6" s="112"/>
      <c r="F6" s="112"/>
      <c r="G6" s="86"/>
      <c r="H6" s="86"/>
      <c r="I6" s="86"/>
      <c r="J6" s="86"/>
      <c r="K6" s="86"/>
      <c r="L6" s="112"/>
      <c r="M6" s="112"/>
      <c r="N6" s="112"/>
      <c r="O6" s="183" t="s">
        <v>48</v>
      </c>
      <c r="P6" s="183"/>
      <c r="Q6" s="183"/>
      <c r="R6" s="183"/>
      <c r="S6" s="183"/>
    </row>
    <row r="7" spans="1:19" ht="21" customHeight="1" x14ac:dyDescent="0.25">
      <c r="A7" s="54"/>
      <c r="C7" s="112" t="s">
        <v>25</v>
      </c>
      <c r="D7" s="183"/>
      <c r="E7" s="183"/>
      <c r="F7" s="183"/>
      <c r="G7" s="183"/>
      <c r="H7" s="183"/>
      <c r="I7" s="183"/>
      <c r="J7" s="183"/>
      <c r="K7" s="183"/>
      <c r="L7" s="183"/>
      <c r="M7" s="183" t="s">
        <v>95</v>
      </c>
      <c r="N7" s="183"/>
      <c r="O7" s="183" t="s">
        <v>49</v>
      </c>
      <c r="P7" s="183"/>
      <c r="Q7" s="183"/>
      <c r="R7" s="183"/>
      <c r="S7" s="183"/>
    </row>
    <row r="8" spans="1:19" ht="21" customHeight="1" x14ac:dyDescent="0.25">
      <c r="A8" s="54"/>
      <c r="C8" s="183" t="s">
        <v>92</v>
      </c>
      <c r="D8" s="183"/>
      <c r="E8" s="183" t="s">
        <v>43</v>
      </c>
      <c r="F8" s="183"/>
      <c r="G8" s="112" t="s">
        <v>44</v>
      </c>
      <c r="H8" s="112"/>
      <c r="I8" s="112" t="s">
        <v>36</v>
      </c>
      <c r="J8" s="112"/>
      <c r="K8" s="112"/>
      <c r="L8" s="183"/>
      <c r="M8" s="183" t="s">
        <v>93</v>
      </c>
      <c r="N8" s="183"/>
      <c r="O8" s="183" t="s">
        <v>50</v>
      </c>
      <c r="P8" s="183"/>
      <c r="Q8" s="183" t="s">
        <v>51</v>
      </c>
      <c r="R8" s="183"/>
      <c r="S8" s="183" t="s">
        <v>45</v>
      </c>
    </row>
    <row r="9" spans="1:19" ht="21" customHeight="1" x14ac:dyDescent="0.25">
      <c r="A9" s="34"/>
      <c r="B9" s="179"/>
      <c r="C9" s="183" t="s">
        <v>24</v>
      </c>
      <c r="D9" s="183"/>
      <c r="E9" s="183" t="s">
        <v>46</v>
      </c>
      <c r="F9" s="183"/>
      <c r="G9" s="183" t="s">
        <v>37</v>
      </c>
      <c r="H9" s="183"/>
      <c r="I9" s="183" t="s">
        <v>37</v>
      </c>
      <c r="J9" s="183"/>
      <c r="K9" s="183" t="s">
        <v>69</v>
      </c>
      <c r="L9" s="183"/>
      <c r="M9" s="183" t="s">
        <v>96</v>
      </c>
      <c r="N9" s="183"/>
      <c r="O9" s="183" t="s">
        <v>94</v>
      </c>
      <c r="P9" s="183"/>
      <c r="Q9" s="183" t="s">
        <v>52</v>
      </c>
      <c r="R9" s="183"/>
      <c r="S9" s="183" t="s">
        <v>47</v>
      </c>
    </row>
    <row r="10" spans="1:19" ht="21" customHeight="1" x14ac:dyDescent="0.25">
      <c r="A10" s="34"/>
      <c r="B10" s="179"/>
      <c r="C10" s="225" t="s">
        <v>60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</row>
    <row r="11" spans="1:19" ht="21" customHeight="1" x14ac:dyDescent="0.25">
      <c r="A11" s="87" t="s">
        <v>106</v>
      </c>
      <c r="B11" s="179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  <c r="Q11" s="89"/>
      <c r="R11" s="89"/>
      <c r="S11" s="89"/>
    </row>
    <row r="12" spans="1:19" ht="21" customHeight="1" x14ac:dyDescent="0.25">
      <c r="A12" s="23" t="s">
        <v>107</v>
      </c>
      <c r="B12" s="178"/>
      <c r="C12" s="78">
        <v>535437</v>
      </c>
      <c r="D12" s="78"/>
      <c r="E12" s="78">
        <v>824432</v>
      </c>
      <c r="F12" s="78"/>
      <c r="G12" s="78">
        <v>24100</v>
      </c>
      <c r="H12" s="78"/>
      <c r="I12" s="78"/>
      <c r="J12" s="78"/>
      <c r="K12" s="78">
        <v>-1349309</v>
      </c>
      <c r="L12" s="78"/>
      <c r="M12" s="78">
        <v>0</v>
      </c>
      <c r="N12" s="78"/>
      <c r="O12" s="78">
        <f>SUM(C12:M12)</f>
        <v>34660</v>
      </c>
      <c r="P12" s="78"/>
      <c r="Q12" s="28">
        <v>0</v>
      </c>
      <c r="R12" s="78"/>
      <c r="S12" s="78">
        <f>SUM(O12:Q12)</f>
        <v>34660</v>
      </c>
    </row>
    <row r="13" spans="1:19" ht="21" customHeight="1" x14ac:dyDescent="0.25">
      <c r="A13" s="90"/>
      <c r="B13" s="178"/>
      <c r="C13" s="78"/>
      <c r="D13" s="91"/>
      <c r="E13" s="78"/>
      <c r="F13" s="91"/>
      <c r="G13" s="78"/>
      <c r="H13" s="91"/>
      <c r="I13" s="78"/>
      <c r="J13" s="91"/>
      <c r="K13" s="78"/>
      <c r="L13" s="91"/>
      <c r="M13" s="91"/>
      <c r="N13" s="91"/>
      <c r="O13" s="78"/>
      <c r="P13" s="91"/>
      <c r="Q13" s="79"/>
      <c r="R13" s="91"/>
      <c r="S13" s="78"/>
    </row>
    <row r="14" spans="1:19" ht="21" customHeight="1" x14ac:dyDescent="0.25">
      <c r="A14" s="49" t="s">
        <v>119</v>
      </c>
      <c r="B14" s="178"/>
      <c r="C14" s="78"/>
      <c r="D14" s="91"/>
      <c r="E14" s="78"/>
      <c r="F14" s="91"/>
      <c r="G14" s="78"/>
      <c r="H14" s="91"/>
      <c r="I14" s="78"/>
      <c r="J14" s="91"/>
      <c r="K14" s="78"/>
      <c r="L14" s="91"/>
      <c r="M14" s="78"/>
      <c r="N14" s="91"/>
      <c r="O14" s="78"/>
      <c r="P14" s="91"/>
      <c r="Q14" s="78"/>
      <c r="R14" s="91"/>
      <c r="S14" s="78"/>
    </row>
    <row r="15" spans="1:19" ht="19.350000000000001" customHeight="1" x14ac:dyDescent="0.25">
      <c r="A15" s="25" t="s">
        <v>121</v>
      </c>
      <c r="C15" s="24">
        <v>0</v>
      </c>
      <c r="D15" s="79"/>
      <c r="E15" s="24">
        <v>0</v>
      </c>
      <c r="F15" s="79"/>
      <c r="G15" s="24">
        <v>0</v>
      </c>
      <c r="H15" s="79"/>
      <c r="I15" s="79"/>
      <c r="J15" s="79"/>
      <c r="K15" s="83">
        <v>444477</v>
      </c>
      <c r="L15" s="79"/>
      <c r="M15" s="24">
        <v>0</v>
      </c>
      <c r="N15" s="79"/>
      <c r="O15" s="83">
        <f>SUM(C15:M15)</f>
        <v>444477</v>
      </c>
      <c r="P15" s="79"/>
      <c r="Q15" s="24">
        <v>0</v>
      </c>
      <c r="R15" s="79"/>
      <c r="S15" s="83">
        <f>SUM(O15:Q15)</f>
        <v>444477</v>
      </c>
    </row>
    <row r="16" spans="1:19" ht="21" customHeight="1" x14ac:dyDescent="0.25">
      <c r="A16" s="49" t="s">
        <v>124</v>
      </c>
      <c r="B16" s="112"/>
      <c r="C16" s="27">
        <f>SUM(C15:C15)</f>
        <v>0</v>
      </c>
      <c r="D16" s="78"/>
      <c r="E16" s="27">
        <f>SUM(E15:E15)</f>
        <v>0</v>
      </c>
      <c r="F16" s="78"/>
      <c r="G16" s="27">
        <f>SUM(G15:G15)</f>
        <v>0</v>
      </c>
      <c r="H16" s="78"/>
      <c r="I16" s="95">
        <f>SUM(I15:I15)</f>
        <v>0</v>
      </c>
      <c r="J16" s="78"/>
      <c r="K16" s="93">
        <f>SUM(K15:K15)</f>
        <v>444477</v>
      </c>
      <c r="L16" s="78"/>
      <c r="M16" s="93">
        <f>SUM(M15:M15)</f>
        <v>0</v>
      </c>
      <c r="N16" s="78"/>
      <c r="O16" s="93">
        <f>SUM(O15:O15)</f>
        <v>444477</v>
      </c>
      <c r="P16" s="78"/>
      <c r="Q16" s="27">
        <f>SUM(Q15:Q15)</f>
        <v>0</v>
      </c>
      <c r="R16" s="78"/>
      <c r="S16" s="93">
        <f>SUM(S15:S15)</f>
        <v>444477</v>
      </c>
    </row>
    <row r="17" spans="1:19" ht="21" customHeight="1" x14ac:dyDescent="0.25">
      <c r="A17" s="49"/>
      <c r="B17" s="112"/>
      <c r="C17" s="28"/>
      <c r="D17" s="78"/>
      <c r="E17" s="28"/>
      <c r="F17" s="78"/>
      <c r="G17" s="28"/>
      <c r="H17" s="78"/>
      <c r="I17" s="94"/>
      <c r="J17" s="78"/>
      <c r="K17" s="78"/>
      <c r="L17" s="78"/>
      <c r="M17" s="28"/>
      <c r="N17" s="78"/>
      <c r="O17" s="78"/>
      <c r="P17" s="78"/>
      <c r="Q17" s="28"/>
      <c r="R17" s="78"/>
      <c r="S17" s="78"/>
    </row>
    <row r="18" spans="1:19" ht="21" customHeight="1" thickBot="1" x14ac:dyDescent="0.3">
      <c r="A18" s="9" t="s">
        <v>108</v>
      </c>
      <c r="B18" s="179"/>
      <c r="C18" s="96">
        <f>SUM(C12+C16)</f>
        <v>535437</v>
      </c>
      <c r="D18" s="91"/>
      <c r="E18" s="96">
        <f>SUM(E12+E16)</f>
        <v>824432</v>
      </c>
      <c r="F18" s="91"/>
      <c r="G18" s="96">
        <f>SUM(G12+G16)</f>
        <v>24100</v>
      </c>
      <c r="H18" s="91"/>
      <c r="I18" s="96" t="e">
        <f>I12+#REF!+I16+#REF!</f>
        <v>#REF!</v>
      </c>
      <c r="J18" s="91"/>
      <c r="K18" s="96">
        <f>SUM(K12+K16)</f>
        <v>-904832</v>
      </c>
      <c r="L18" s="91"/>
      <c r="M18" s="96">
        <f>M12+M16</f>
        <v>0</v>
      </c>
      <c r="N18" s="91"/>
      <c r="O18" s="96">
        <f>SUM(O12+O16)</f>
        <v>479137</v>
      </c>
      <c r="P18" s="91"/>
      <c r="Q18" s="97">
        <f>SUM(Q12+Q16)</f>
        <v>0</v>
      </c>
      <c r="R18" s="91"/>
      <c r="S18" s="96">
        <f>SUM(S12+S16)</f>
        <v>479137</v>
      </c>
    </row>
    <row r="19" spans="1:19" ht="21" customHeight="1" thickTop="1" x14ac:dyDescent="0.25">
      <c r="C19" s="98"/>
      <c r="E19" s="98"/>
      <c r="G19" s="98"/>
      <c r="K19" s="98"/>
      <c r="M19" s="98"/>
      <c r="O19" s="98"/>
      <c r="Q19" s="98"/>
      <c r="S19" s="98"/>
    </row>
    <row r="21" spans="1:19" ht="12.95" customHeight="1" x14ac:dyDescent="0.25"/>
    <row r="22" spans="1:19" ht="12.95" customHeight="1" x14ac:dyDescent="0.25"/>
    <row r="26" spans="1:19" ht="12.95" customHeight="1" x14ac:dyDescent="0.25"/>
  </sheetData>
  <mergeCells count="3">
    <mergeCell ref="C4:S4"/>
    <mergeCell ref="C10:S10"/>
    <mergeCell ref="G5:K5"/>
  </mergeCells>
  <pageMargins left="0.7" right="0.7" top="0.48" bottom="0.5" header="0.5" footer="0.5"/>
  <pageSetup paperSize="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Normal="80" zoomScaleSheetLayoutView="100" workbookViewId="0"/>
  </sheetViews>
  <sheetFormatPr defaultColWidth="9.140625" defaultRowHeight="15" x14ac:dyDescent="0.25"/>
  <cols>
    <col min="1" max="1" width="71.140625" style="208" customWidth="1"/>
    <col min="2" max="2" width="6.5703125" style="2" customWidth="1"/>
    <col min="3" max="3" width="11.140625" style="187" customWidth="1"/>
    <col min="4" max="4" width="0.85546875" style="187" customWidth="1"/>
    <col min="5" max="5" width="10.5703125" style="187" bestFit="1" customWidth="1"/>
    <col min="6" max="6" width="0.85546875" style="187" customWidth="1"/>
    <col min="7" max="7" width="9.42578125" style="187" customWidth="1"/>
    <col min="8" max="8" width="1" style="187" customWidth="1"/>
    <col min="9" max="9" width="13" style="187" hidden="1" customWidth="1"/>
    <col min="10" max="10" width="1" style="187" hidden="1" customWidth="1"/>
    <col min="11" max="11" width="12.140625" style="187" bestFit="1" customWidth="1"/>
    <col min="12" max="12" width="1" style="187" customWidth="1"/>
    <col min="13" max="13" width="12" style="187" customWidth="1"/>
    <col min="14" max="14" width="1" style="187" customWidth="1"/>
    <col min="15" max="15" width="13.85546875" style="187" customWidth="1"/>
    <col min="16" max="16" width="1" style="187" customWidth="1"/>
    <col min="17" max="17" width="9.85546875" style="187" customWidth="1"/>
    <col min="18" max="16384" width="9.140625" style="187"/>
  </cols>
  <sheetData>
    <row r="1" spans="1:17" ht="21" customHeight="1" x14ac:dyDescent="0.3">
      <c r="A1" s="185" t="s">
        <v>138</v>
      </c>
      <c r="B1" s="84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7" ht="21" customHeight="1" x14ac:dyDescent="0.25">
      <c r="A2" s="19" t="s">
        <v>154</v>
      </c>
      <c r="B2" s="85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7" ht="12.95" customHeight="1" x14ac:dyDescent="0.25">
      <c r="A3" s="33"/>
      <c r="C3" s="2"/>
      <c r="D3" s="2"/>
      <c r="E3" s="179"/>
      <c r="F3" s="2"/>
      <c r="G3" s="179"/>
      <c r="H3" s="179"/>
      <c r="I3" s="179"/>
      <c r="J3" s="2"/>
      <c r="K3" s="179"/>
      <c r="L3" s="2"/>
      <c r="M3" s="2"/>
    </row>
    <row r="4" spans="1:17" ht="21" customHeight="1" x14ac:dyDescent="0.25">
      <c r="A4" s="33"/>
      <c r="C4" s="219" t="s">
        <v>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21" customHeight="1" x14ac:dyDescent="0.25">
      <c r="A5" s="33"/>
      <c r="C5" s="23"/>
      <c r="D5" s="23"/>
      <c r="E5" s="23"/>
      <c r="F5" s="23"/>
      <c r="G5" s="227" t="s">
        <v>155</v>
      </c>
      <c r="H5" s="228"/>
      <c r="I5" s="228"/>
      <c r="J5" s="228"/>
      <c r="K5" s="228"/>
      <c r="L5" s="23"/>
      <c r="M5" s="23"/>
      <c r="N5" s="23"/>
      <c r="O5" s="23"/>
      <c r="P5" s="23"/>
      <c r="Q5" s="23"/>
    </row>
    <row r="6" spans="1:17" ht="21" customHeight="1" x14ac:dyDescent="0.25">
      <c r="A6" s="33"/>
      <c r="C6" s="2"/>
      <c r="D6" s="2"/>
      <c r="E6" s="2"/>
      <c r="F6" s="2"/>
      <c r="G6" s="189"/>
      <c r="H6" s="189"/>
      <c r="I6" s="189"/>
      <c r="J6" s="189"/>
      <c r="K6" s="189"/>
      <c r="L6" s="2"/>
      <c r="M6" s="182" t="s">
        <v>48</v>
      </c>
      <c r="N6" s="2"/>
      <c r="O6" s="2"/>
      <c r="P6" s="2"/>
      <c r="Q6" s="2"/>
    </row>
    <row r="7" spans="1:17" ht="21" customHeight="1" x14ac:dyDescent="0.25">
      <c r="A7" s="33"/>
      <c r="C7" s="2" t="s">
        <v>25</v>
      </c>
      <c r="D7" s="2"/>
      <c r="E7" s="2"/>
      <c r="F7" s="2"/>
      <c r="G7" s="2"/>
      <c r="H7" s="2"/>
      <c r="I7" s="2"/>
      <c r="J7" s="2"/>
      <c r="K7" s="2"/>
      <c r="L7" s="2"/>
      <c r="M7" s="182" t="s">
        <v>49</v>
      </c>
      <c r="N7" s="2"/>
      <c r="O7" s="2"/>
      <c r="P7" s="2"/>
      <c r="Q7" s="2"/>
    </row>
    <row r="8" spans="1:17" ht="21" customHeight="1" x14ac:dyDescent="0.25">
      <c r="A8" s="33"/>
      <c r="C8" s="2" t="s">
        <v>92</v>
      </c>
      <c r="D8" s="2"/>
      <c r="E8" s="182" t="s">
        <v>43</v>
      </c>
      <c r="F8" s="2"/>
      <c r="G8" s="182" t="s">
        <v>44</v>
      </c>
      <c r="H8" s="2"/>
      <c r="I8" s="2" t="s">
        <v>36</v>
      </c>
      <c r="J8" s="2"/>
      <c r="K8" s="2"/>
      <c r="L8" s="2"/>
      <c r="M8" s="182" t="s">
        <v>50</v>
      </c>
      <c r="N8" s="2"/>
      <c r="O8" s="182" t="s">
        <v>51</v>
      </c>
      <c r="P8" s="2"/>
      <c r="Q8" s="182" t="s">
        <v>45</v>
      </c>
    </row>
    <row r="9" spans="1:17" ht="21" customHeight="1" x14ac:dyDescent="0.25">
      <c r="A9" s="34"/>
      <c r="B9" s="179" t="s">
        <v>1</v>
      </c>
      <c r="C9" s="2" t="s">
        <v>24</v>
      </c>
      <c r="D9" s="2"/>
      <c r="E9" s="182" t="s">
        <v>46</v>
      </c>
      <c r="F9" s="2"/>
      <c r="G9" s="182" t="s">
        <v>37</v>
      </c>
      <c r="H9" s="2"/>
      <c r="I9" s="2" t="s">
        <v>37</v>
      </c>
      <c r="J9" s="2"/>
      <c r="K9" s="182" t="s">
        <v>69</v>
      </c>
      <c r="L9" s="2"/>
      <c r="M9" s="182" t="s">
        <v>94</v>
      </c>
      <c r="N9" s="2"/>
      <c r="O9" s="182" t="s">
        <v>52</v>
      </c>
      <c r="P9" s="2"/>
      <c r="Q9" s="182" t="s">
        <v>47</v>
      </c>
    </row>
    <row r="10" spans="1:17" ht="21" customHeight="1" x14ac:dyDescent="0.25">
      <c r="A10" s="34"/>
      <c r="B10" s="179"/>
      <c r="C10" s="222" t="s">
        <v>60</v>
      </c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</row>
    <row r="11" spans="1:17" ht="21" customHeight="1" x14ac:dyDescent="0.25">
      <c r="A11" s="49" t="s">
        <v>136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</row>
    <row r="12" spans="1:17" ht="21" customHeight="1" x14ac:dyDescent="0.25">
      <c r="A12" s="23" t="s">
        <v>156</v>
      </c>
      <c r="B12" s="178"/>
      <c r="C12" s="190">
        <v>535437</v>
      </c>
      <c r="D12" s="190"/>
      <c r="E12" s="190">
        <v>824432</v>
      </c>
      <c r="F12" s="190"/>
      <c r="G12" s="190">
        <v>24100</v>
      </c>
      <c r="H12" s="190"/>
      <c r="I12" s="190"/>
      <c r="J12" s="190"/>
      <c r="K12" s="190">
        <v>-952084</v>
      </c>
      <c r="L12" s="190"/>
      <c r="M12" s="190">
        <f>SUM(C12:K12)</f>
        <v>431885</v>
      </c>
      <c r="N12" s="23"/>
      <c r="O12" s="68">
        <v>0</v>
      </c>
      <c r="P12" s="23"/>
      <c r="Q12" s="191">
        <f>SUM(M12:O12)</f>
        <v>431885</v>
      </c>
    </row>
    <row r="13" spans="1:17" s="192" customFormat="1" ht="21" customHeight="1" x14ac:dyDescent="0.25">
      <c r="A13" s="192" t="s">
        <v>157</v>
      </c>
      <c r="B13" s="179">
        <v>3</v>
      </c>
      <c r="C13" s="193">
        <v>0</v>
      </c>
      <c r="D13" s="194"/>
      <c r="E13" s="193">
        <v>0</v>
      </c>
      <c r="F13" s="194"/>
      <c r="G13" s="193">
        <v>0</v>
      </c>
      <c r="H13" s="194"/>
      <c r="I13" s="194"/>
      <c r="J13" s="194"/>
      <c r="K13" s="193">
        <v>-685</v>
      </c>
      <c r="L13" s="194"/>
      <c r="M13" s="193">
        <f>SUM(C13:K13)</f>
        <v>-685</v>
      </c>
      <c r="O13" s="24">
        <v>0</v>
      </c>
      <c r="Q13" s="195">
        <f>SUM(M13:O13)</f>
        <v>-685</v>
      </c>
    </row>
    <row r="14" spans="1:17" ht="21" customHeight="1" x14ac:dyDescent="0.25">
      <c r="A14" s="23" t="s">
        <v>158</v>
      </c>
      <c r="B14" s="178"/>
      <c r="C14" s="196">
        <f>SUM(C12:C13)</f>
        <v>535437</v>
      </c>
      <c r="D14" s="190"/>
      <c r="E14" s="196">
        <f>SUM(E12:E13)</f>
        <v>824432</v>
      </c>
      <c r="F14" s="190"/>
      <c r="G14" s="196">
        <f>SUM(G12:G13)</f>
        <v>24100</v>
      </c>
      <c r="H14" s="190"/>
      <c r="I14" s="190"/>
      <c r="J14" s="190"/>
      <c r="K14" s="196">
        <f>SUM(K12:K13)</f>
        <v>-952769</v>
      </c>
      <c r="L14" s="190"/>
      <c r="M14" s="196">
        <f>SUM(M12:M13)</f>
        <v>431200</v>
      </c>
      <c r="N14" s="23"/>
      <c r="O14" s="196">
        <f>SUM(O12:O13)</f>
        <v>0</v>
      </c>
      <c r="P14" s="23"/>
      <c r="Q14" s="196">
        <f>SUM(Q12:Q13)</f>
        <v>431200</v>
      </c>
    </row>
    <row r="15" spans="1:17" ht="12.95" customHeight="1" x14ac:dyDescent="0.25">
      <c r="A15" s="23"/>
      <c r="B15" s="178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23"/>
      <c r="O15" s="190"/>
      <c r="P15" s="23"/>
      <c r="Q15" s="190"/>
    </row>
    <row r="16" spans="1:17" ht="21" customHeight="1" x14ac:dyDescent="0.25">
      <c r="A16" s="23" t="s">
        <v>159</v>
      </c>
      <c r="B16" s="178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23"/>
      <c r="O16" s="190"/>
      <c r="P16" s="23"/>
      <c r="Q16" s="190"/>
    </row>
    <row r="17" spans="1:17" ht="21" customHeight="1" x14ac:dyDescent="0.25">
      <c r="A17" s="197" t="s">
        <v>160</v>
      </c>
      <c r="B17" s="178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23"/>
      <c r="O17" s="190"/>
      <c r="P17" s="23"/>
      <c r="Q17" s="190"/>
    </row>
    <row r="18" spans="1:17" s="192" customFormat="1" ht="21" customHeight="1" x14ac:dyDescent="0.25">
      <c r="A18" s="198" t="s">
        <v>161</v>
      </c>
      <c r="B18" s="179">
        <v>8</v>
      </c>
      <c r="C18" s="194">
        <v>267718</v>
      </c>
      <c r="D18" s="194"/>
      <c r="E18" s="194">
        <v>-125828</v>
      </c>
      <c r="F18" s="194"/>
      <c r="G18" s="194">
        <v>0</v>
      </c>
      <c r="H18" s="194"/>
      <c r="I18" s="194"/>
      <c r="J18" s="194"/>
      <c r="K18" s="190">
        <v>0</v>
      </c>
      <c r="L18" s="194"/>
      <c r="M18" s="194">
        <f>SUM(C18:K18)</f>
        <v>141890</v>
      </c>
      <c r="O18" s="194">
        <v>0</v>
      </c>
      <c r="Q18" s="199">
        <f>SUM(M18:O18)</f>
        <v>141890</v>
      </c>
    </row>
    <row r="19" spans="1:17" s="192" customFormat="1" ht="21" customHeight="1" x14ac:dyDescent="0.25">
      <c r="A19" s="198" t="s">
        <v>162</v>
      </c>
      <c r="B19" s="179"/>
      <c r="C19" s="194">
        <v>0</v>
      </c>
      <c r="D19" s="194"/>
      <c r="E19" s="194">
        <v>0</v>
      </c>
      <c r="F19" s="194"/>
      <c r="G19" s="194">
        <v>0</v>
      </c>
      <c r="H19" s="194"/>
      <c r="I19" s="194"/>
      <c r="J19" s="194"/>
      <c r="K19" s="194">
        <v>0</v>
      </c>
      <c r="L19" s="194"/>
      <c r="M19" s="194">
        <v>0</v>
      </c>
      <c r="O19" s="194">
        <v>7548</v>
      </c>
      <c r="Q19" s="195">
        <f>SUM(M19:O19)</f>
        <v>7548</v>
      </c>
    </row>
    <row r="20" spans="1:17" s="192" customFormat="1" ht="21" customHeight="1" x14ac:dyDescent="0.25">
      <c r="A20" s="197" t="s">
        <v>163</v>
      </c>
      <c r="B20" s="182"/>
      <c r="C20" s="196">
        <f>SUM(C18:C19)</f>
        <v>267718</v>
      </c>
      <c r="D20" s="194"/>
      <c r="E20" s="196">
        <f>SUM(E18:E19)</f>
        <v>-125828</v>
      </c>
      <c r="F20" s="194"/>
      <c r="G20" s="196">
        <f>SUM(G18:G19)</f>
        <v>0</v>
      </c>
      <c r="H20" s="194"/>
      <c r="I20" s="194"/>
      <c r="J20" s="194"/>
      <c r="K20" s="196">
        <f>SUM(K18:K19)</f>
        <v>0</v>
      </c>
      <c r="L20" s="194"/>
      <c r="M20" s="196">
        <f>SUM(M18:M19)</f>
        <v>141890</v>
      </c>
      <c r="O20" s="196">
        <f>SUM(O18:O19)</f>
        <v>7548</v>
      </c>
      <c r="Q20" s="196">
        <f>SUM(Q18:Q19)</f>
        <v>149438</v>
      </c>
    </row>
    <row r="21" spans="1:17" s="192" customFormat="1" ht="12.95" customHeight="1" x14ac:dyDescent="0.25">
      <c r="B21" s="182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O21" s="194"/>
      <c r="Q21" s="194"/>
    </row>
    <row r="22" spans="1:17" ht="12.95" customHeight="1" x14ac:dyDescent="0.25">
      <c r="A22" s="200"/>
      <c r="B22" s="178"/>
      <c r="C22" s="39"/>
      <c r="D22" s="190"/>
      <c r="E22" s="39"/>
      <c r="F22" s="201"/>
      <c r="G22" s="39"/>
      <c r="H22" s="190"/>
      <c r="I22" s="39"/>
      <c r="J22" s="190"/>
      <c r="K22" s="39"/>
      <c r="L22" s="190"/>
      <c r="M22" s="39"/>
      <c r="N22" s="23"/>
      <c r="O22" s="39"/>
      <c r="P22" s="23"/>
      <c r="Q22" s="39"/>
    </row>
    <row r="23" spans="1:17" ht="21" customHeight="1" x14ac:dyDescent="0.25">
      <c r="A23" s="49" t="s">
        <v>164</v>
      </c>
      <c r="B23" s="178"/>
      <c r="C23" s="39"/>
      <c r="D23" s="190"/>
      <c r="E23" s="39"/>
      <c r="F23" s="201"/>
      <c r="G23" s="39"/>
      <c r="H23" s="190"/>
      <c r="I23" s="39"/>
      <c r="J23" s="190"/>
      <c r="K23" s="39"/>
      <c r="L23" s="190"/>
      <c r="M23" s="190"/>
      <c r="N23" s="23"/>
      <c r="O23" s="39"/>
      <c r="P23" s="23"/>
      <c r="Q23" s="191"/>
    </row>
    <row r="24" spans="1:17" ht="21" customHeight="1" x14ac:dyDescent="0.25">
      <c r="A24" s="192" t="s">
        <v>165</v>
      </c>
      <c r="B24" s="182"/>
      <c r="C24" s="24">
        <v>0</v>
      </c>
      <c r="D24" s="194"/>
      <c r="E24" s="24">
        <v>0</v>
      </c>
      <c r="F24" s="194"/>
      <c r="G24" s="24">
        <v>0</v>
      </c>
      <c r="H24" s="190"/>
      <c r="I24" s="68"/>
      <c r="J24" s="194"/>
      <c r="K24" s="24">
        <v>-18229</v>
      </c>
      <c r="L24" s="194"/>
      <c r="M24" s="193">
        <f>SUM(C24:K24)</f>
        <v>-18229</v>
      </c>
      <c r="N24" s="192"/>
      <c r="O24" s="68">
        <f>'PL 6'!C35</f>
        <v>-9370</v>
      </c>
      <c r="P24" s="192"/>
      <c r="Q24" s="199">
        <f>SUM(M24:O24)</f>
        <v>-27599</v>
      </c>
    </row>
    <row r="25" spans="1:17" ht="21" customHeight="1" x14ac:dyDescent="0.25">
      <c r="A25" s="49" t="s">
        <v>166</v>
      </c>
      <c r="B25" s="182"/>
      <c r="C25" s="190">
        <f>SUM(C24:C24)</f>
        <v>0</v>
      </c>
      <c r="D25" s="201"/>
      <c r="E25" s="190">
        <f>SUM(E24:E24)</f>
        <v>0</v>
      </c>
      <c r="F25" s="201"/>
      <c r="G25" s="190">
        <f>SUM(G24:G24)</f>
        <v>0</v>
      </c>
      <c r="H25" s="201"/>
      <c r="I25" s="202">
        <f>SUM(I24:I24)</f>
        <v>0</v>
      </c>
      <c r="J25" s="201"/>
      <c r="K25" s="190">
        <f>SUM(K24:K24)</f>
        <v>-18229</v>
      </c>
      <c r="L25" s="201"/>
      <c r="M25" s="190">
        <f>SUM(C25:L25)</f>
        <v>-18229</v>
      </c>
      <c r="N25" s="201"/>
      <c r="O25" s="203">
        <f>SUM(O24:O24)</f>
        <v>-9370</v>
      </c>
      <c r="P25" s="23"/>
      <c r="Q25" s="203">
        <f>SUM(M25:O25)</f>
        <v>-27599</v>
      </c>
    </row>
    <row r="26" spans="1:17" ht="12.95" customHeight="1" x14ac:dyDescent="0.25">
      <c r="A26" s="49"/>
      <c r="B26" s="182"/>
      <c r="C26" s="203"/>
      <c r="D26" s="201"/>
      <c r="E26" s="203"/>
      <c r="F26" s="201"/>
      <c r="G26" s="203"/>
      <c r="H26" s="201"/>
      <c r="I26" s="204"/>
      <c r="J26" s="201"/>
      <c r="K26" s="203"/>
      <c r="L26" s="201"/>
      <c r="M26" s="203"/>
      <c r="N26" s="201"/>
      <c r="O26" s="203"/>
      <c r="P26" s="23"/>
      <c r="Q26" s="203"/>
    </row>
    <row r="27" spans="1:17" ht="21" customHeight="1" thickBot="1" x14ac:dyDescent="0.3">
      <c r="A27" s="200" t="s">
        <v>137</v>
      </c>
      <c r="B27" s="179"/>
      <c r="C27" s="205">
        <f>SUM(C14,C20,C25)</f>
        <v>803155</v>
      </c>
      <c r="D27" s="194"/>
      <c r="E27" s="205">
        <f>SUM(E14,E20,E25)</f>
        <v>698604</v>
      </c>
      <c r="F27" s="194"/>
      <c r="G27" s="205">
        <f>SUM(G14,G20,G25)</f>
        <v>24100</v>
      </c>
      <c r="H27" s="194"/>
      <c r="I27" s="206" t="e">
        <f>I12+#REF!+I25+#REF!</f>
        <v>#REF!</v>
      </c>
      <c r="J27" s="194"/>
      <c r="K27" s="205">
        <f>SUM(K14,K20,K25)</f>
        <v>-970998</v>
      </c>
      <c r="L27" s="194"/>
      <c r="M27" s="205">
        <f>SUM(M14,M20,M25)</f>
        <v>554861</v>
      </c>
      <c r="N27" s="207"/>
      <c r="O27" s="205">
        <f>SUM(O14,O20,O25)</f>
        <v>-1822</v>
      </c>
      <c r="Q27" s="205">
        <f>SUM(Q14,Q20,Q25)</f>
        <v>553039</v>
      </c>
    </row>
    <row r="28" spans="1:17" ht="21" customHeight="1" thickTop="1" x14ac:dyDescent="0.25">
      <c r="C28" s="209"/>
      <c r="E28" s="209"/>
      <c r="G28" s="209"/>
      <c r="K28" s="209"/>
      <c r="M28" s="209"/>
      <c r="O28" s="209"/>
      <c r="Q28" s="209"/>
    </row>
    <row r="29" spans="1:17" ht="21" customHeight="1" x14ac:dyDescent="0.25">
      <c r="C29" s="209"/>
      <c r="E29" s="209"/>
      <c r="G29" s="209"/>
      <c r="K29" s="209"/>
      <c r="M29" s="209"/>
      <c r="O29" s="209"/>
      <c r="Q29" s="209"/>
    </row>
  </sheetData>
  <mergeCells count="3">
    <mergeCell ref="G5:K5"/>
    <mergeCell ref="C4:Q4"/>
    <mergeCell ref="C10:Q10"/>
  </mergeCells>
  <pageMargins left="0.7" right="0.7" top="0.48" bottom="0.5" header="0.5" footer="0.5"/>
  <pageSetup paperSize="9" scale="8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zoomScaleNormal="90" zoomScaleSheetLayoutView="100" workbookViewId="0"/>
  </sheetViews>
  <sheetFormatPr defaultColWidth="9.140625" defaultRowHeight="20.25" customHeight="1" x14ac:dyDescent="0.25"/>
  <cols>
    <col min="1" max="1" width="58.85546875" style="5" customWidth="1"/>
    <col min="2" max="2" width="7.85546875" style="118" customWidth="1"/>
    <col min="3" max="3" width="13.140625" style="1" customWidth="1"/>
    <col min="4" max="4" width="1.140625" style="1" customWidth="1"/>
    <col min="5" max="5" width="11.85546875" style="1" customWidth="1"/>
    <col min="6" max="6" width="1.140625" style="1" customWidth="1"/>
    <col min="7" max="7" width="10.5703125" style="1" customWidth="1"/>
    <col min="8" max="8" width="1.140625" style="1" customWidth="1"/>
    <col min="9" max="9" width="13.42578125" style="1" customWidth="1"/>
    <col min="10" max="10" width="1.140625" style="1" customWidth="1"/>
    <col min="11" max="11" width="17.140625" style="1" hidden="1" customWidth="1"/>
    <col min="12" max="12" width="1.140625" style="1" hidden="1" customWidth="1"/>
    <col min="13" max="13" width="12.42578125" style="1" customWidth="1"/>
    <col min="14" max="14" width="13.85546875" style="1" customWidth="1"/>
    <col min="15" max="16384" width="9.140625" style="1"/>
  </cols>
  <sheetData>
    <row r="1" spans="1:14" ht="19.5" customHeight="1" x14ac:dyDescent="0.3">
      <c r="A1" s="11" t="s">
        <v>138</v>
      </c>
    </row>
    <row r="2" spans="1:14" ht="19.5" customHeight="1" x14ac:dyDescent="0.25">
      <c r="A2" s="19" t="s">
        <v>154</v>
      </c>
    </row>
    <row r="3" spans="1:14" ht="19.5" customHeight="1" x14ac:dyDescent="0.25">
      <c r="A3" s="19"/>
    </row>
    <row r="4" spans="1:14" ht="19.5" customHeight="1" x14ac:dyDescent="0.25">
      <c r="A4" s="33"/>
      <c r="C4" s="224" t="s">
        <v>41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4" ht="19.5" customHeight="1" x14ac:dyDescent="0.25">
      <c r="A5" s="33"/>
      <c r="C5" s="2"/>
      <c r="D5" s="7"/>
      <c r="E5" s="7"/>
      <c r="F5" s="7"/>
      <c r="G5" s="226" t="s">
        <v>86</v>
      </c>
      <c r="H5" s="228"/>
      <c r="I5" s="228"/>
      <c r="J5" s="7"/>
      <c r="K5" s="119" t="s">
        <v>91</v>
      </c>
      <c r="L5" s="7"/>
    </row>
    <row r="6" spans="1:14" ht="19.5" customHeight="1" x14ac:dyDescent="0.25">
      <c r="A6" s="33"/>
      <c r="C6" s="7" t="s">
        <v>25</v>
      </c>
      <c r="D6" s="2"/>
      <c r="E6" s="2"/>
      <c r="F6" s="2"/>
      <c r="G6" s="2"/>
      <c r="H6" s="2"/>
      <c r="I6" s="2"/>
      <c r="J6" s="7"/>
      <c r="K6" s="120" t="s">
        <v>95</v>
      </c>
      <c r="L6" s="2"/>
      <c r="M6" s="120"/>
    </row>
    <row r="7" spans="1:14" ht="19.5" customHeight="1" x14ac:dyDescent="0.25">
      <c r="A7" s="34"/>
      <c r="C7" s="121" t="s">
        <v>92</v>
      </c>
      <c r="D7" s="2"/>
      <c r="E7" s="120" t="s">
        <v>43</v>
      </c>
      <c r="F7" s="2"/>
      <c r="G7" s="30" t="s">
        <v>44</v>
      </c>
      <c r="H7" s="7"/>
      <c r="I7" s="2"/>
      <c r="J7" s="2"/>
      <c r="K7" s="120" t="s">
        <v>93</v>
      </c>
      <c r="L7" s="2"/>
      <c r="M7" s="120" t="s">
        <v>45</v>
      </c>
    </row>
    <row r="8" spans="1:14" ht="19.5" customHeight="1" x14ac:dyDescent="0.25">
      <c r="A8" s="34"/>
      <c r="C8" s="2" t="s">
        <v>24</v>
      </c>
      <c r="D8" s="2"/>
      <c r="E8" s="120" t="s">
        <v>46</v>
      </c>
      <c r="F8" s="2"/>
      <c r="G8" s="120" t="s">
        <v>37</v>
      </c>
      <c r="H8" s="2"/>
      <c r="I8" s="121" t="s">
        <v>69</v>
      </c>
      <c r="J8" s="36"/>
      <c r="K8" s="120" t="s">
        <v>96</v>
      </c>
      <c r="L8" s="36"/>
      <c r="M8" s="120" t="s">
        <v>47</v>
      </c>
    </row>
    <row r="9" spans="1:14" ht="19.5" customHeight="1" x14ac:dyDescent="0.25">
      <c r="A9" s="34"/>
      <c r="C9" s="225" t="s">
        <v>60</v>
      </c>
      <c r="D9" s="225"/>
      <c r="E9" s="225"/>
      <c r="F9" s="225"/>
      <c r="G9" s="225"/>
      <c r="H9" s="225"/>
      <c r="I9" s="225"/>
      <c r="J9" s="225"/>
      <c r="K9" s="225"/>
      <c r="L9" s="225"/>
      <c r="M9" s="225"/>
    </row>
    <row r="10" spans="1:14" s="118" customFormat="1" ht="19.5" customHeight="1" x14ac:dyDescent="0.25">
      <c r="A10" s="10" t="s">
        <v>106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1"/>
    </row>
    <row r="11" spans="1:14" ht="19.5" customHeight="1" x14ac:dyDescent="0.25">
      <c r="A11" s="23" t="s">
        <v>107</v>
      </c>
      <c r="B11" s="13"/>
      <c r="C11" s="31">
        <v>535437</v>
      </c>
      <c r="D11" s="31"/>
      <c r="E11" s="31">
        <v>824432</v>
      </c>
      <c r="F11" s="31"/>
      <c r="G11" s="31">
        <v>24100</v>
      </c>
      <c r="H11" s="31"/>
      <c r="I11" s="31">
        <v>-1197532</v>
      </c>
      <c r="J11" s="31"/>
      <c r="K11" s="31">
        <v>0</v>
      </c>
      <c r="L11" s="31">
        <v>0</v>
      </c>
      <c r="M11" s="39">
        <f>SUM(C11:K11)</f>
        <v>186437</v>
      </c>
    </row>
    <row r="12" spans="1:14" ht="19.5" customHeight="1" x14ac:dyDescent="0.25">
      <c r="A12" s="23"/>
      <c r="B12" s="13"/>
      <c r="C12" s="16"/>
      <c r="D12" s="31"/>
      <c r="E12" s="16"/>
      <c r="F12" s="31"/>
      <c r="G12" s="16"/>
      <c r="H12" s="31"/>
      <c r="I12" s="16"/>
      <c r="J12" s="16"/>
      <c r="K12" s="16"/>
      <c r="L12" s="31"/>
      <c r="M12" s="16"/>
    </row>
    <row r="13" spans="1:14" ht="19.5" customHeight="1" x14ac:dyDescent="0.25">
      <c r="A13" s="49" t="s">
        <v>119</v>
      </c>
      <c r="B13" s="13"/>
      <c r="C13" s="28"/>
      <c r="D13" s="31"/>
      <c r="E13" s="28"/>
      <c r="F13" s="31"/>
      <c r="G13" s="16"/>
      <c r="H13" s="31"/>
      <c r="I13" s="28"/>
      <c r="J13" s="28"/>
      <c r="K13" s="16"/>
      <c r="L13" s="31"/>
      <c r="M13" s="16"/>
    </row>
    <row r="14" spans="1:14" ht="19.5" customHeight="1" x14ac:dyDescent="0.25">
      <c r="A14" s="25" t="s">
        <v>121</v>
      </c>
      <c r="B14" s="13"/>
      <c r="C14" s="56">
        <v>0</v>
      </c>
      <c r="D14" s="29"/>
      <c r="E14" s="8">
        <f>SUM(E13:E13)</f>
        <v>0</v>
      </c>
      <c r="F14" s="29"/>
      <c r="G14" s="8">
        <v>0</v>
      </c>
      <c r="H14" s="29"/>
      <c r="I14" s="24">
        <v>22110</v>
      </c>
      <c r="J14" s="26"/>
      <c r="K14" s="8">
        <v>0</v>
      </c>
      <c r="L14" s="29"/>
      <c r="M14" s="8">
        <f>SUM(C14:K14)</f>
        <v>22110</v>
      </c>
    </row>
    <row r="15" spans="1:14" ht="19.5" customHeight="1" x14ac:dyDescent="0.25">
      <c r="A15" s="49" t="s">
        <v>124</v>
      </c>
      <c r="C15" s="32">
        <f>SUM(C14:C14)</f>
        <v>0</v>
      </c>
      <c r="D15" s="31"/>
      <c r="E15" s="32">
        <f>SUM(E14:E14)</f>
        <v>0</v>
      </c>
      <c r="F15" s="31"/>
      <c r="G15" s="32">
        <f>SUM(G14:G14)</f>
        <v>0</v>
      </c>
      <c r="H15" s="31"/>
      <c r="I15" s="32">
        <f>SUM(I14:I14)</f>
        <v>22110</v>
      </c>
      <c r="J15" s="16"/>
      <c r="K15" s="32">
        <f>SUM(K14:K14)</f>
        <v>0</v>
      </c>
      <c r="L15" s="16">
        <f>SUM(L14:L14)</f>
        <v>0</v>
      </c>
      <c r="M15" s="32">
        <f>SUM(M14:M14)</f>
        <v>22110</v>
      </c>
    </row>
    <row r="16" spans="1:14" ht="19.5" customHeight="1" x14ac:dyDescent="0.25">
      <c r="A16" s="49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9.5" customHeight="1" thickBot="1" x14ac:dyDescent="0.3">
      <c r="A17" s="9" t="s">
        <v>108</v>
      </c>
      <c r="C17" s="37">
        <f>SUM(C11,C15)</f>
        <v>535437</v>
      </c>
      <c r="D17" s="31"/>
      <c r="E17" s="37">
        <f>SUM(E11,E15)</f>
        <v>824432</v>
      </c>
      <c r="F17" s="31"/>
      <c r="G17" s="37">
        <f>SUM(G11,G15)</f>
        <v>24100</v>
      </c>
      <c r="H17" s="31"/>
      <c r="I17" s="37">
        <f>SUM(I11,I15)</f>
        <v>-1175422</v>
      </c>
      <c r="J17" s="16"/>
      <c r="K17" s="37" t="e">
        <f>SUM(K11+#REF!+K15)</f>
        <v>#REF!</v>
      </c>
      <c r="L17" s="16"/>
      <c r="M17" s="37">
        <f>SUM(M11,M15)</f>
        <v>208547</v>
      </c>
    </row>
    <row r="18" spans="1:13" ht="20.25" customHeight="1" thickTop="1" x14ac:dyDescent="0.25">
      <c r="C18" s="99"/>
      <c r="E18" s="99"/>
      <c r="G18" s="99"/>
      <c r="I18" s="99"/>
      <c r="K18" s="99"/>
      <c r="M18" s="99"/>
    </row>
    <row r="19" spans="1:13" ht="15" x14ac:dyDescent="0.25"/>
    <row r="20" spans="1:13" ht="15" x14ac:dyDescent="0.25"/>
    <row r="21" spans="1:13" ht="15" x14ac:dyDescent="0.25"/>
    <row r="22" spans="1:13" ht="15" x14ac:dyDescent="0.25"/>
    <row r="23" spans="1:13" ht="15" x14ac:dyDescent="0.25"/>
    <row r="24" spans="1:13" ht="15" x14ac:dyDescent="0.25"/>
    <row r="25" spans="1:13" ht="15" x14ac:dyDescent="0.25"/>
    <row r="26" spans="1:13" ht="15" x14ac:dyDescent="0.25"/>
    <row r="45" ht="15" x14ac:dyDescent="0.25"/>
  </sheetData>
  <mergeCells count="3">
    <mergeCell ref="C4:M4"/>
    <mergeCell ref="C9:M9"/>
    <mergeCell ref="G5:I5"/>
  </mergeCells>
  <pageMargins left="0.7" right="0.7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zoomScaleNormal="90" zoomScaleSheetLayoutView="100" workbookViewId="0"/>
  </sheetViews>
  <sheetFormatPr defaultColWidth="9.140625" defaultRowHeight="15" x14ac:dyDescent="0.25"/>
  <cols>
    <col min="1" max="1" width="63.5703125" style="208" customWidth="1"/>
    <col min="2" max="2" width="7.5703125" style="179" customWidth="1"/>
    <col min="3" max="3" width="11.85546875" style="187" customWidth="1"/>
    <col min="4" max="4" width="1.140625" style="187" customWidth="1"/>
    <col min="5" max="5" width="10.140625" style="187" customWidth="1"/>
    <col min="6" max="6" width="1.140625" style="187" customWidth="1"/>
    <col min="7" max="7" width="10.140625" style="187" customWidth="1"/>
    <col min="8" max="8" width="1.140625" style="187" customWidth="1"/>
    <col min="9" max="9" width="12.140625" style="187" bestFit="1" customWidth="1"/>
    <col min="10" max="10" width="1.140625" style="187" customWidth="1"/>
    <col min="11" max="11" width="12.42578125" style="187" customWidth="1"/>
    <col min="12" max="16384" width="9.140625" style="187"/>
  </cols>
  <sheetData>
    <row r="1" spans="1:11" ht="19.5" customHeight="1" x14ac:dyDescent="0.3">
      <c r="A1" s="185" t="s">
        <v>138</v>
      </c>
    </row>
    <row r="2" spans="1:11" ht="19.5" customHeight="1" x14ac:dyDescent="0.25">
      <c r="A2" s="19" t="s">
        <v>154</v>
      </c>
    </row>
    <row r="3" spans="1:11" ht="19.5" customHeight="1" x14ac:dyDescent="0.25">
      <c r="A3" s="19"/>
    </row>
    <row r="4" spans="1:11" ht="19.5" customHeight="1" x14ac:dyDescent="0.25">
      <c r="A4" s="33"/>
      <c r="C4" s="219" t="s">
        <v>41</v>
      </c>
      <c r="D4" s="219"/>
      <c r="E4" s="219"/>
      <c r="F4" s="219"/>
      <c r="G4" s="219"/>
      <c r="H4" s="219"/>
      <c r="I4" s="219"/>
      <c r="J4" s="219"/>
      <c r="K4" s="219"/>
    </row>
    <row r="5" spans="1:11" ht="19.5" customHeight="1" x14ac:dyDescent="0.25">
      <c r="A5" s="33"/>
      <c r="C5" s="2"/>
      <c r="D5" s="2"/>
      <c r="E5" s="2"/>
      <c r="F5" s="2"/>
      <c r="G5" s="227" t="s">
        <v>86</v>
      </c>
      <c r="H5" s="228"/>
      <c r="I5" s="228"/>
      <c r="J5" s="2"/>
    </row>
    <row r="6" spans="1:11" ht="19.5" customHeight="1" x14ac:dyDescent="0.25">
      <c r="A6" s="33"/>
      <c r="C6" s="2" t="s">
        <v>25</v>
      </c>
      <c r="D6" s="2"/>
      <c r="E6" s="2"/>
      <c r="F6" s="2"/>
      <c r="G6" s="2"/>
      <c r="H6" s="2"/>
      <c r="I6" s="2"/>
      <c r="J6" s="2"/>
      <c r="K6" s="182"/>
    </row>
    <row r="7" spans="1:11" ht="19.5" customHeight="1" x14ac:dyDescent="0.25">
      <c r="A7" s="34"/>
      <c r="C7" s="182" t="s">
        <v>92</v>
      </c>
      <c r="D7" s="2"/>
      <c r="E7" s="182" t="s">
        <v>43</v>
      </c>
      <c r="F7" s="2"/>
      <c r="G7" s="182" t="s">
        <v>44</v>
      </c>
      <c r="H7" s="2"/>
      <c r="I7" s="2"/>
      <c r="J7" s="2"/>
      <c r="K7" s="182" t="s">
        <v>45</v>
      </c>
    </row>
    <row r="8" spans="1:11" ht="19.5" customHeight="1" x14ac:dyDescent="0.25">
      <c r="A8" s="34"/>
      <c r="B8" s="179" t="s">
        <v>1</v>
      </c>
      <c r="C8" s="2" t="s">
        <v>24</v>
      </c>
      <c r="D8" s="2"/>
      <c r="E8" s="182" t="s">
        <v>46</v>
      </c>
      <c r="F8" s="2"/>
      <c r="G8" s="182" t="s">
        <v>37</v>
      </c>
      <c r="H8" s="2"/>
      <c r="I8" s="182" t="s">
        <v>69</v>
      </c>
      <c r="J8" s="184"/>
      <c r="K8" s="182" t="s">
        <v>47</v>
      </c>
    </row>
    <row r="9" spans="1:11" ht="19.5" customHeight="1" x14ac:dyDescent="0.25">
      <c r="A9" s="34"/>
      <c r="C9" s="222" t="s">
        <v>60</v>
      </c>
      <c r="D9" s="222"/>
      <c r="E9" s="222"/>
      <c r="F9" s="222"/>
      <c r="G9" s="222"/>
      <c r="H9" s="222"/>
      <c r="I9" s="222"/>
      <c r="J9" s="222"/>
      <c r="K9" s="222"/>
    </row>
    <row r="10" spans="1:11" ht="19.5" customHeight="1" x14ac:dyDescent="0.25">
      <c r="A10" s="49" t="s">
        <v>136</v>
      </c>
      <c r="C10" s="179"/>
      <c r="D10" s="179"/>
      <c r="E10" s="179"/>
      <c r="F10" s="179"/>
      <c r="G10" s="179"/>
      <c r="H10" s="179"/>
      <c r="I10" s="179"/>
      <c r="J10" s="179"/>
      <c r="K10" s="179"/>
    </row>
    <row r="11" spans="1:11" ht="19.5" customHeight="1" x14ac:dyDescent="0.25">
      <c r="A11" s="23" t="s">
        <v>167</v>
      </c>
      <c r="C11" s="39">
        <v>535437</v>
      </c>
      <c r="D11" s="39"/>
      <c r="E11" s="39">
        <v>824432</v>
      </c>
      <c r="F11" s="39"/>
      <c r="G11" s="39">
        <v>24100</v>
      </c>
      <c r="H11" s="39"/>
      <c r="I11" s="39">
        <v>-1215332</v>
      </c>
      <c r="J11" s="39"/>
      <c r="K11" s="39">
        <f>SUM(C11:I11)</f>
        <v>168637</v>
      </c>
    </row>
    <row r="12" spans="1:11" ht="19.5" customHeight="1" x14ac:dyDescent="0.25">
      <c r="A12" s="192" t="s">
        <v>157</v>
      </c>
      <c r="B12" s="179">
        <v>3</v>
      </c>
      <c r="C12" s="210">
        <v>0</v>
      </c>
      <c r="D12" s="182"/>
      <c r="E12" s="210">
        <v>0</v>
      </c>
      <c r="F12" s="182"/>
      <c r="G12" s="210">
        <v>0</v>
      </c>
      <c r="H12" s="182"/>
      <c r="I12" s="211">
        <v>-685</v>
      </c>
      <c r="J12" s="182"/>
      <c r="K12" s="212">
        <f>SUM(C12:I12)</f>
        <v>-685</v>
      </c>
    </row>
    <row r="13" spans="1:11" ht="19.5" customHeight="1" x14ac:dyDescent="0.25">
      <c r="A13" s="23" t="s">
        <v>158</v>
      </c>
      <c r="C13" s="213">
        <f>SUM(C11:C12)</f>
        <v>535437</v>
      </c>
      <c r="D13" s="179"/>
      <c r="E13" s="213">
        <f>SUM(E11:E12)</f>
        <v>824432</v>
      </c>
      <c r="F13" s="179"/>
      <c r="G13" s="213">
        <f>SUM(G11:G12)</f>
        <v>24100</v>
      </c>
      <c r="H13" s="179"/>
      <c r="I13" s="213">
        <f>SUM(I11:I12)</f>
        <v>-1216017</v>
      </c>
      <c r="J13" s="179"/>
      <c r="K13" s="213">
        <f>SUM(K11:K12)</f>
        <v>167952</v>
      </c>
    </row>
    <row r="14" spans="1:11" s="192" customFormat="1" ht="19.5" customHeight="1" x14ac:dyDescent="0.25">
      <c r="B14" s="179"/>
      <c r="C14" s="179"/>
      <c r="D14" s="179"/>
      <c r="E14" s="179"/>
      <c r="F14" s="179"/>
      <c r="G14" s="179"/>
      <c r="H14" s="179"/>
      <c r="I14" s="179"/>
      <c r="J14" s="179"/>
      <c r="K14" s="179"/>
    </row>
    <row r="15" spans="1:11" s="192" customFormat="1" ht="19.5" customHeight="1" x14ac:dyDescent="0.25">
      <c r="A15" s="23" t="s">
        <v>159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</row>
    <row r="16" spans="1:11" s="192" customFormat="1" ht="19.5" customHeight="1" x14ac:dyDescent="0.25">
      <c r="A16" s="197" t="s">
        <v>168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</row>
    <row r="17" spans="1:11" s="192" customFormat="1" ht="19.5" customHeight="1" x14ac:dyDescent="0.25">
      <c r="A17" s="192" t="s">
        <v>169</v>
      </c>
      <c r="B17" s="179">
        <v>8</v>
      </c>
      <c r="C17" s="193">
        <v>267718</v>
      </c>
      <c r="D17" s="194"/>
      <c r="E17" s="193">
        <v>-125828</v>
      </c>
      <c r="F17" s="194"/>
      <c r="G17" s="193">
        <v>0</v>
      </c>
      <c r="H17" s="194"/>
      <c r="I17" s="193">
        <v>0</v>
      </c>
      <c r="J17" s="194"/>
      <c r="K17" s="24">
        <f>SUM(C17:I17)</f>
        <v>141890</v>
      </c>
    </row>
    <row r="18" spans="1:11" s="192" customFormat="1" ht="20.25" customHeight="1" x14ac:dyDescent="0.25">
      <c r="A18" s="214" t="s">
        <v>170</v>
      </c>
      <c r="B18" s="13"/>
      <c r="C18" s="196">
        <f>C17</f>
        <v>267718</v>
      </c>
      <c r="D18" s="190"/>
      <c r="E18" s="196">
        <f>E17</f>
        <v>-125828</v>
      </c>
      <c r="F18" s="190"/>
      <c r="G18" s="196">
        <f>G17</f>
        <v>0</v>
      </c>
      <c r="H18" s="190"/>
      <c r="I18" s="196">
        <f>I17</f>
        <v>0</v>
      </c>
      <c r="J18" s="190"/>
      <c r="K18" s="196">
        <f>K17</f>
        <v>141890</v>
      </c>
    </row>
    <row r="19" spans="1:11" s="192" customFormat="1" x14ac:dyDescent="0.25">
      <c r="A19" s="214"/>
      <c r="B19" s="13"/>
      <c r="C19" s="190"/>
      <c r="D19" s="190"/>
      <c r="E19" s="190"/>
      <c r="F19" s="190"/>
      <c r="G19" s="190"/>
      <c r="H19" s="190"/>
      <c r="I19" s="190"/>
      <c r="J19" s="190"/>
      <c r="K19" s="190"/>
    </row>
    <row r="20" spans="1:11" x14ac:dyDescent="0.25">
      <c r="A20" s="49" t="s">
        <v>164</v>
      </c>
      <c r="B20" s="13"/>
      <c r="C20" s="39"/>
      <c r="D20" s="190"/>
      <c r="E20" s="39"/>
      <c r="F20" s="201"/>
      <c r="G20" s="39"/>
      <c r="H20" s="190"/>
      <c r="I20" s="39"/>
      <c r="J20" s="39"/>
      <c r="K20" s="39"/>
    </row>
    <row r="21" spans="1:11" ht="19.350000000000001" customHeight="1" x14ac:dyDescent="0.25">
      <c r="A21" s="192" t="s">
        <v>165</v>
      </c>
      <c r="B21" s="13"/>
      <c r="C21" s="24">
        <v>0</v>
      </c>
      <c r="D21" s="194"/>
      <c r="E21" s="24">
        <v>0</v>
      </c>
      <c r="F21" s="207"/>
      <c r="G21" s="56">
        <v>0</v>
      </c>
      <c r="H21" s="194"/>
      <c r="I21" s="24">
        <v>-11111</v>
      </c>
      <c r="J21" s="68"/>
      <c r="K21" s="24">
        <f>SUM(C21:I21)</f>
        <v>-11111</v>
      </c>
    </row>
    <row r="22" spans="1:11" ht="19.350000000000001" customHeight="1" x14ac:dyDescent="0.25">
      <c r="A22" s="49" t="s">
        <v>166</v>
      </c>
      <c r="B22" s="13"/>
      <c r="C22" s="215">
        <f>C21</f>
        <v>0</v>
      </c>
      <c r="D22" s="190"/>
      <c r="E22" s="215">
        <f>E21</f>
        <v>0</v>
      </c>
      <c r="F22" s="201"/>
      <c r="G22" s="215">
        <f>G21</f>
        <v>0</v>
      </c>
      <c r="H22" s="190"/>
      <c r="I22" s="215">
        <f>I21</f>
        <v>-11111</v>
      </c>
      <c r="J22" s="39"/>
      <c r="K22" s="215">
        <f>K21</f>
        <v>-11111</v>
      </c>
    </row>
    <row r="23" spans="1:11" x14ac:dyDescent="0.25">
      <c r="A23" s="49"/>
      <c r="C23" s="190"/>
      <c r="D23" s="201"/>
      <c r="E23" s="190"/>
      <c r="F23" s="201"/>
      <c r="G23" s="190"/>
      <c r="H23" s="201"/>
      <c r="I23" s="190"/>
      <c r="J23" s="190"/>
      <c r="K23" s="190"/>
    </row>
    <row r="24" spans="1:11" ht="15.75" thickBot="1" x14ac:dyDescent="0.3">
      <c r="A24" s="200" t="s">
        <v>137</v>
      </c>
      <c r="C24" s="205">
        <f>C13+C18+C22</f>
        <v>803155</v>
      </c>
      <c r="D24" s="194"/>
      <c r="E24" s="205">
        <f>E13+E18+E22</f>
        <v>698604</v>
      </c>
      <c r="F24" s="194"/>
      <c r="G24" s="205">
        <f>G13+G18+G22</f>
        <v>24100</v>
      </c>
      <c r="H24" s="194"/>
      <c r="I24" s="205">
        <f>I13+I18+I22</f>
        <v>-1227128</v>
      </c>
      <c r="J24" s="190"/>
      <c r="K24" s="205">
        <f>K13+K18+K22</f>
        <v>298731</v>
      </c>
    </row>
    <row r="25" spans="1:11" ht="15.75" thickTop="1" x14ac:dyDescent="0.25">
      <c r="C25" s="209"/>
      <c r="E25" s="209"/>
      <c r="G25" s="209"/>
      <c r="I25" s="209"/>
      <c r="K25" s="209"/>
    </row>
    <row r="26" spans="1:11" x14ac:dyDescent="0.25">
      <c r="C26" s="209"/>
      <c r="E26" s="209"/>
      <c r="G26" s="209"/>
      <c r="I26" s="209"/>
      <c r="K26" s="209"/>
    </row>
  </sheetData>
  <mergeCells count="3">
    <mergeCell ref="G5:I5"/>
    <mergeCell ref="C4:K4"/>
    <mergeCell ref="C9:K9"/>
  </mergeCells>
  <pageMargins left="0.7" right="0.7" top="0.48" bottom="0.5" header="0.5" footer="0.5"/>
  <pageSetup paperSize="9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79"/>
  <sheetViews>
    <sheetView view="pageBreakPreview" zoomScale="90" zoomScaleNormal="100" zoomScaleSheetLayoutView="90" workbookViewId="0"/>
  </sheetViews>
  <sheetFormatPr defaultColWidth="9.140625" defaultRowHeight="21" customHeight="1" x14ac:dyDescent="0.25"/>
  <cols>
    <col min="1" max="1" width="49.85546875" style="5" customWidth="1"/>
    <col min="2" max="2" width="7.85546875" style="1" customWidth="1"/>
    <col min="3" max="3" width="11.42578125" style="1" customWidth="1"/>
    <col min="4" max="4" width="1.140625" style="108" customWidth="1"/>
    <col min="5" max="5" width="11.42578125" style="1" customWidth="1"/>
    <col min="6" max="6" width="1.140625" style="108" customWidth="1"/>
    <col min="7" max="7" width="11.42578125" style="1" customWidth="1"/>
    <col min="8" max="8" width="1.140625" style="108" customWidth="1"/>
    <col min="9" max="9" width="11.42578125" style="1" customWidth="1"/>
    <col min="10" max="16384" width="9.140625" style="1"/>
  </cols>
  <sheetData>
    <row r="1" spans="1:9" s="57" customFormat="1" ht="21" customHeight="1" x14ac:dyDescent="0.3">
      <c r="A1" s="11" t="s">
        <v>138</v>
      </c>
      <c r="C1" s="1"/>
      <c r="D1" s="58"/>
      <c r="E1" s="1"/>
      <c r="F1" s="58"/>
      <c r="G1" s="1"/>
      <c r="H1" s="58"/>
      <c r="I1" s="1"/>
    </row>
    <row r="2" spans="1:9" s="59" customFormat="1" ht="21" customHeight="1" x14ac:dyDescent="0.25">
      <c r="A2" s="18" t="s">
        <v>171</v>
      </c>
      <c r="D2" s="60"/>
      <c r="F2" s="60"/>
      <c r="G2" s="2"/>
      <c r="H2" s="2"/>
      <c r="I2" s="2"/>
    </row>
    <row r="3" spans="1:9" ht="18" customHeight="1" x14ac:dyDescent="0.25">
      <c r="A3" s="18"/>
      <c r="B3" s="100"/>
      <c r="C3" s="219" t="s">
        <v>28</v>
      </c>
      <c r="D3" s="219"/>
      <c r="E3" s="219"/>
      <c r="F3" s="20"/>
      <c r="G3" s="219" t="s">
        <v>30</v>
      </c>
      <c r="H3" s="219"/>
      <c r="I3" s="219"/>
    </row>
    <row r="4" spans="1:9" ht="18" customHeight="1" x14ac:dyDescent="0.25">
      <c r="A4" s="18"/>
      <c r="B4" s="100"/>
      <c r="C4" s="219" t="s">
        <v>29</v>
      </c>
      <c r="D4" s="219"/>
      <c r="E4" s="219"/>
      <c r="F4" s="20"/>
      <c r="G4" s="219" t="s">
        <v>29</v>
      </c>
      <c r="H4" s="219"/>
      <c r="I4" s="219"/>
    </row>
    <row r="5" spans="1:9" ht="18" customHeight="1" x14ac:dyDescent="0.25">
      <c r="A5" s="18"/>
      <c r="B5" s="100"/>
      <c r="C5" s="230" t="s">
        <v>90</v>
      </c>
      <c r="D5" s="231"/>
      <c r="E5" s="231"/>
      <c r="F5" s="20"/>
      <c r="G5" s="230" t="s">
        <v>90</v>
      </c>
      <c r="H5" s="231"/>
      <c r="I5" s="231"/>
    </row>
    <row r="6" spans="1:9" ht="18" customHeight="1" x14ac:dyDescent="0.25">
      <c r="B6" s="101"/>
      <c r="C6" s="229" t="s">
        <v>64</v>
      </c>
      <c r="D6" s="229"/>
      <c r="E6" s="229"/>
      <c r="F6" s="102"/>
      <c r="G6" s="229" t="s">
        <v>64</v>
      </c>
      <c r="H6" s="229"/>
      <c r="I6" s="229"/>
    </row>
    <row r="7" spans="1:9" ht="18" customHeight="1" x14ac:dyDescent="0.25">
      <c r="B7" s="101"/>
      <c r="C7" s="182">
        <v>2020</v>
      </c>
      <c r="D7" s="182"/>
      <c r="E7" s="182">
        <v>2019</v>
      </c>
      <c r="F7" s="182"/>
      <c r="G7" s="182">
        <v>2020</v>
      </c>
      <c r="H7" s="182"/>
      <c r="I7" s="182">
        <v>2019</v>
      </c>
    </row>
    <row r="8" spans="1:9" ht="18" customHeight="1" x14ac:dyDescent="0.25">
      <c r="B8" s="2"/>
      <c r="C8" s="222" t="s">
        <v>60</v>
      </c>
      <c r="D8" s="222"/>
      <c r="E8" s="222"/>
      <c r="F8" s="222"/>
      <c r="G8" s="222"/>
      <c r="H8" s="222"/>
      <c r="I8" s="222"/>
    </row>
    <row r="9" spans="1:9" ht="18" customHeight="1" x14ac:dyDescent="0.25">
      <c r="A9" s="12" t="s">
        <v>19</v>
      </c>
      <c r="B9" s="2"/>
      <c r="C9" s="103"/>
      <c r="D9" s="104"/>
      <c r="E9" s="103"/>
      <c r="F9" s="104"/>
      <c r="G9" s="103"/>
      <c r="H9" s="104"/>
      <c r="I9" s="103"/>
    </row>
    <row r="10" spans="1:9" ht="18" customHeight="1" x14ac:dyDescent="0.25">
      <c r="A10" s="55" t="s">
        <v>113</v>
      </c>
      <c r="B10" s="2"/>
      <c r="C10" s="6">
        <v>-27599</v>
      </c>
      <c r="D10" s="29"/>
      <c r="E10" s="6">
        <v>444477</v>
      </c>
      <c r="F10" s="29"/>
      <c r="G10" s="6">
        <v>-11111</v>
      </c>
      <c r="H10" s="29"/>
      <c r="I10" s="6">
        <v>22110</v>
      </c>
    </row>
    <row r="11" spans="1:9" ht="18" customHeight="1" x14ac:dyDescent="0.25">
      <c r="A11" s="105" t="s">
        <v>122</v>
      </c>
      <c r="B11" s="2"/>
      <c r="C11" s="6"/>
      <c r="D11" s="29"/>
      <c r="E11" s="6"/>
      <c r="F11" s="29"/>
      <c r="G11" s="6"/>
      <c r="H11" s="29"/>
      <c r="I11" s="6"/>
    </row>
    <row r="12" spans="1:9" ht="18" customHeight="1" x14ac:dyDescent="0.25">
      <c r="A12" s="5" t="s">
        <v>27</v>
      </c>
      <c r="B12" s="2"/>
      <c r="C12" s="92">
        <v>8189</v>
      </c>
      <c r="D12" s="6"/>
      <c r="E12" s="92">
        <v>4269</v>
      </c>
      <c r="F12" s="6"/>
      <c r="G12" s="92">
        <v>5960</v>
      </c>
      <c r="H12" s="6"/>
      <c r="I12" s="92">
        <v>491</v>
      </c>
    </row>
    <row r="13" spans="1:9" ht="18" customHeight="1" x14ac:dyDescent="0.25">
      <c r="A13" s="5" t="s">
        <v>34</v>
      </c>
      <c r="B13" s="2"/>
      <c r="C13" s="29">
        <v>27990</v>
      </c>
      <c r="D13" s="29"/>
      <c r="E13" s="29">
        <v>16558</v>
      </c>
      <c r="F13" s="29"/>
      <c r="G13" s="29">
        <v>27014</v>
      </c>
      <c r="H13" s="29"/>
      <c r="I13" s="29">
        <v>16558</v>
      </c>
    </row>
    <row r="14" spans="1:9" ht="18" customHeight="1" x14ac:dyDescent="0.25">
      <c r="A14" s="106" t="s">
        <v>66</v>
      </c>
      <c r="B14" s="2"/>
      <c r="C14" s="29">
        <v>2407</v>
      </c>
      <c r="D14" s="29"/>
      <c r="E14" s="29">
        <v>1690</v>
      </c>
      <c r="F14" s="29"/>
      <c r="G14" s="29">
        <v>1098</v>
      </c>
      <c r="H14" s="29"/>
      <c r="I14" s="29">
        <v>793</v>
      </c>
    </row>
    <row r="15" spans="1:9" ht="18" customHeight="1" x14ac:dyDescent="0.25">
      <c r="A15" s="55" t="s">
        <v>61</v>
      </c>
      <c r="B15" s="2"/>
      <c r="C15" s="6">
        <v>18033</v>
      </c>
      <c r="D15" s="29"/>
      <c r="E15" s="6">
        <v>16337</v>
      </c>
      <c r="F15" s="29"/>
      <c r="G15" s="26">
        <v>0</v>
      </c>
      <c r="H15" s="29"/>
      <c r="I15" s="26">
        <v>0</v>
      </c>
    </row>
    <row r="16" spans="1:9" ht="18" customHeight="1" x14ac:dyDescent="0.25">
      <c r="A16" s="65" t="s">
        <v>120</v>
      </c>
      <c r="B16" s="2"/>
      <c r="C16" s="6">
        <v>2762</v>
      </c>
      <c r="D16" s="29"/>
      <c r="E16" s="6">
        <v>7725</v>
      </c>
      <c r="F16" s="29"/>
      <c r="G16" s="6">
        <v>1689</v>
      </c>
      <c r="H16" s="29"/>
      <c r="I16" s="6">
        <v>7634</v>
      </c>
    </row>
    <row r="17" spans="1:9" ht="18" customHeight="1" x14ac:dyDescent="0.25">
      <c r="A17" s="55" t="s">
        <v>172</v>
      </c>
      <c r="B17" s="2"/>
      <c r="C17" s="62">
        <v>-161</v>
      </c>
      <c r="D17" s="29"/>
      <c r="E17" s="62">
        <v>-301</v>
      </c>
      <c r="F17" s="29"/>
      <c r="G17" s="62">
        <v>-161</v>
      </c>
      <c r="H17" s="29"/>
      <c r="I17" s="62">
        <v>-296</v>
      </c>
    </row>
    <row r="18" spans="1:9" ht="18" customHeight="1" x14ac:dyDescent="0.25">
      <c r="A18" s="55" t="s">
        <v>152</v>
      </c>
      <c r="B18" s="2"/>
      <c r="C18" s="6">
        <v>-196</v>
      </c>
      <c r="D18" s="29"/>
      <c r="E18" s="6">
        <f>-486701+17462</f>
        <v>-469239</v>
      </c>
      <c r="F18" s="29"/>
      <c r="G18" s="62">
        <v>0</v>
      </c>
      <c r="H18" s="29"/>
      <c r="I18" s="6">
        <v>-50371</v>
      </c>
    </row>
    <row r="19" spans="1:9" ht="18" customHeight="1" x14ac:dyDescent="0.25">
      <c r="A19" s="55" t="s">
        <v>79</v>
      </c>
      <c r="B19" s="2"/>
      <c r="C19" s="26">
        <v>-398</v>
      </c>
      <c r="D19" s="29"/>
      <c r="E19" s="26">
        <v>-76</v>
      </c>
      <c r="F19" s="29"/>
      <c r="G19" s="26">
        <v>-398</v>
      </c>
      <c r="H19" s="29"/>
      <c r="I19" s="26">
        <v>-76</v>
      </c>
    </row>
    <row r="20" spans="1:9" ht="18" customHeight="1" x14ac:dyDescent="0.25">
      <c r="A20" s="55" t="s">
        <v>189</v>
      </c>
      <c r="B20" s="2"/>
      <c r="C20" s="26">
        <v>-1083</v>
      </c>
      <c r="D20" s="29"/>
      <c r="E20" s="26">
        <v>-393</v>
      </c>
      <c r="F20" s="29"/>
      <c r="G20" s="26">
        <v>-1083</v>
      </c>
      <c r="H20" s="29"/>
      <c r="I20" s="26">
        <v>-393</v>
      </c>
    </row>
    <row r="21" spans="1:9" ht="18" customHeight="1" x14ac:dyDescent="0.25">
      <c r="A21" s="55" t="s">
        <v>173</v>
      </c>
      <c r="B21" s="2"/>
      <c r="C21" s="26">
        <v>653</v>
      </c>
      <c r="D21" s="29"/>
      <c r="E21" s="26">
        <v>6</v>
      </c>
      <c r="F21" s="29"/>
      <c r="G21" s="26">
        <v>653</v>
      </c>
      <c r="H21" s="29"/>
      <c r="I21" s="26">
        <v>6</v>
      </c>
    </row>
    <row r="22" spans="1:9" ht="18" customHeight="1" x14ac:dyDescent="0.25">
      <c r="A22" s="55" t="s">
        <v>174</v>
      </c>
      <c r="B22" s="2"/>
      <c r="C22" s="26">
        <v>0</v>
      </c>
      <c r="D22" s="29"/>
      <c r="E22" s="26">
        <v>68</v>
      </c>
      <c r="F22" s="29"/>
      <c r="G22" s="26">
        <v>0</v>
      </c>
      <c r="H22" s="29"/>
      <c r="I22" s="26">
        <v>0</v>
      </c>
    </row>
    <row r="23" spans="1:9" ht="18" customHeight="1" x14ac:dyDescent="0.25">
      <c r="A23" s="55" t="s">
        <v>53</v>
      </c>
      <c r="B23" s="2"/>
      <c r="C23" s="8">
        <v>-61</v>
      </c>
      <c r="D23" s="29"/>
      <c r="E23" s="8">
        <v>-298</v>
      </c>
      <c r="F23" s="29"/>
      <c r="G23" s="8">
        <v>-1165</v>
      </c>
      <c r="H23" s="29"/>
      <c r="I23" s="8">
        <v>-297</v>
      </c>
    </row>
    <row r="24" spans="1:9" ht="18" customHeight="1" x14ac:dyDescent="0.25">
      <c r="A24" s="10"/>
      <c r="B24" s="2"/>
      <c r="C24" s="29">
        <f>SUM(C10:C23)</f>
        <v>30536</v>
      </c>
      <c r="D24" s="29"/>
      <c r="E24" s="29">
        <f>SUM(E10:E23)</f>
        <v>20823</v>
      </c>
      <c r="F24" s="29"/>
      <c r="G24" s="29">
        <f>SUM(G10:G23)</f>
        <v>22496</v>
      </c>
      <c r="H24" s="29"/>
      <c r="I24" s="29">
        <f>SUM(I10:I23)</f>
        <v>-3841</v>
      </c>
    </row>
    <row r="25" spans="1:9" ht="18" customHeight="1" x14ac:dyDescent="0.25">
      <c r="A25" s="105" t="s">
        <v>20</v>
      </c>
      <c r="B25" s="2"/>
      <c r="C25" s="6"/>
      <c r="D25" s="29"/>
      <c r="E25" s="6"/>
      <c r="F25" s="29"/>
      <c r="G25" s="6"/>
      <c r="H25" s="29"/>
      <c r="I25" s="6"/>
    </row>
    <row r="26" spans="1:9" ht="18" customHeight="1" x14ac:dyDescent="0.25">
      <c r="A26" s="35" t="s">
        <v>184</v>
      </c>
      <c r="B26" s="2"/>
      <c r="C26" s="6">
        <v>22363</v>
      </c>
      <c r="D26" s="29"/>
      <c r="E26" s="6">
        <f>-4778-3806</f>
        <v>-8584</v>
      </c>
      <c r="F26" s="29"/>
      <c r="G26" s="6">
        <v>-14566</v>
      </c>
      <c r="H26" s="29"/>
      <c r="I26" s="6">
        <f>14068+33242</f>
        <v>47310</v>
      </c>
    </row>
    <row r="27" spans="1:9" ht="18" customHeight="1" x14ac:dyDescent="0.25">
      <c r="A27" s="5" t="s">
        <v>23</v>
      </c>
      <c r="B27" s="2"/>
      <c r="C27" s="6">
        <v>3198</v>
      </c>
      <c r="D27" s="29"/>
      <c r="E27" s="6">
        <v>-15065</v>
      </c>
      <c r="F27" s="29"/>
      <c r="G27" s="6">
        <v>-6913</v>
      </c>
      <c r="H27" s="29"/>
      <c r="I27" s="6">
        <v>-9926</v>
      </c>
    </row>
    <row r="28" spans="1:9" ht="18" customHeight="1" x14ac:dyDescent="0.25">
      <c r="A28" s="5" t="s">
        <v>4</v>
      </c>
      <c r="B28" s="2"/>
      <c r="C28" s="6">
        <v>-11885</v>
      </c>
      <c r="D28" s="29"/>
      <c r="E28" s="6">
        <v>135</v>
      </c>
      <c r="F28" s="29"/>
      <c r="G28" s="6">
        <v>1</v>
      </c>
      <c r="H28" s="29"/>
      <c r="I28" s="6">
        <v>135</v>
      </c>
    </row>
    <row r="29" spans="1:9" ht="18" customHeight="1" x14ac:dyDescent="0.25">
      <c r="A29" s="35" t="s">
        <v>102</v>
      </c>
      <c r="B29" s="2"/>
      <c r="C29" s="6">
        <v>1396</v>
      </c>
      <c r="D29" s="29"/>
      <c r="E29" s="6">
        <v>4918</v>
      </c>
      <c r="F29" s="29"/>
      <c r="G29" s="6">
        <v>2432</v>
      </c>
      <c r="H29" s="29"/>
      <c r="I29" s="6">
        <v>3234</v>
      </c>
    </row>
    <row r="30" spans="1:9" ht="18" customHeight="1" x14ac:dyDescent="0.25">
      <c r="A30" s="5" t="s">
        <v>5</v>
      </c>
      <c r="B30" s="2"/>
      <c r="C30" s="6">
        <v>-88</v>
      </c>
      <c r="D30" s="29"/>
      <c r="E30" s="6">
        <v>-1409</v>
      </c>
      <c r="F30" s="29"/>
      <c r="G30" s="6">
        <v>0</v>
      </c>
      <c r="H30" s="29"/>
      <c r="I30" s="6">
        <v>-1402</v>
      </c>
    </row>
    <row r="31" spans="1:9" ht="18" customHeight="1" x14ac:dyDescent="0.25">
      <c r="A31" s="5" t="s">
        <v>8</v>
      </c>
      <c r="B31" s="2"/>
      <c r="C31" s="6">
        <v>-1068</v>
      </c>
      <c r="D31" s="29"/>
      <c r="E31" s="6">
        <v>34</v>
      </c>
      <c r="F31" s="29"/>
      <c r="G31" s="6">
        <v>1</v>
      </c>
      <c r="H31" s="29"/>
      <c r="I31" s="6">
        <v>34</v>
      </c>
    </row>
    <row r="32" spans="1:9" ht="18" customHeight="1" x14ac:dyDescent="0.25">
      <c r="A32" s="35" t="s">
        <v>186</v>
      </c>
      <c r="B32" s="2"/>
      <c r="C32" s="6">
        <v>-3241</v>
      </c>
      <c r="D32" s="29"/>
      <c r="E32" s="6">
        <f>-5905-2569</f>
        <v>-8474</v>
      </c>
      <c r="F32" s="29"/>
      <c r="G32" s="6">
        <v>879</v>
      </c>
      <c r="H32" s="29"/>
      <c r="I32" s="6">
        <f>-47276-2277</f>
        <v>-49553</v>
      </c>
    </row>
    <row r="33" spans="1:9" ht="18" customHeight="1" x14ac:dyDescent="0.25">
      <c r="A33" s="55" t="s">
        <v>103</v>
      </c>
      <c r="B33" s="2"/>
      <c r="C33" s="29">
        <v>-15731</v>
      </c>
      <c r="D33" s="29"/>
      <c r="E33" s="29">
        <v>1341</v>
      </c>
      <c r="F33" s="29"/>
      <c r="G33" s="29">
        <v>2067</v>
      </c>
      <c r="H33" s="29"/>
      <c r="I33" s="29">
        <v>1341</v>
      </c>
    </row>
    <row r="34" spans="1:9" ht="18" customHeight="1" x14ac:dyDescent="0.25">
      <c r="A34" s="35" t="s">
        <v>147</v>
      </c>
      <c r="B34" s="2"/>
      <c r="C34" s="6">
        <v>-10482</v>
      </c>
      <c r="D34" s="29"/>
      <c r="E34" s="6">
        <v>-7839</v>
      </c>
      <c r="F34" s="29"/>
      <c r="G34" s="6">
        <v>-6447</v>
      </c>
      <c r="H34" s="29"/>
      <c r="I34" s="6">
        <v>-3759</v>
      </c>
    </row>
    <row r="35" spans="1:9" ht="18" customHeight="1" x14ac:dyDescent="0.25">
      <c r="A35" s="35" t="s">
        <v>175</v>
      </c>
      <c r="B35" s="2"/>
      <c r="C35" s="6">
        <v>-35</v>
      </c>
      <c r="D35" s="29"/>
      <c r="E35" s="6">
        <v>0</v>
      </c>
      <c r="F35" s="29"/>
      <c r="G35" s="6">
        <v>0</v>
      </c>
      <c r="H35" s="29"/>
      <c r="I35" s="6">
        <v>0</v>
      </c>
    </row>
    <row r="36" spans="1:9" ht="18" customHeight="1" x14ac:dyDescent="0.25">
      <c r="A36" s="35" t="s">
        <v>104</v>
      </c>
      <c r="B36" s="2"/>
      <c r="C36" s="6">
        <v>-400</v>
      </c>
      <c r="D36" s="29"/>
      <c r="E36" s="6">
        <v>-6172</v>
      </c>
      <c r="F36" s="29"/>
      <c r="G36" s="6">
        <v>-402</v>
      </c>
      <c r="H36" s="29"/>
      <c r="I36" s="6">
        <v>-2993</v>
      </c>
    </row>
    <row r="37" spans="1:9" ht="18" customHeight="1" x14ac:dyDescent="0.25">
      <c r="A37" s="35" t="s">
        <v>12</v>
      </c>
      <c r="B37" s="2"/>
      <c r="C37" s="8">
        <v>-465</v>
      </c>
      <c r="D37" s="29"/>
      <c r="E37" s="8">
        <v>1002</v>
      </c>
      <c r="F37" s="29"/>
      <c r="G37" s="8">
        <v>-267</v>
      </c>
      <c r="H37" s="29"/>
      <c r="I37" s="8">
        <v>1002</v>
      </c>
    </row>
    <row r="38" spans="1:9" ht="18" hidden="1" customHeight="1" x14ac:dyDescent="0.25">
      <c r="A38" s="35" t="s">
        <v>118</v>
      </c>
      <c r="B38" s="2"/>
      <c r="C38" s="8"/>
      <c r="D38" s="29"/>
      <c r="E38" s="8"/>
      <c r="F38" s="29"/>
      <c r="G38" s="8"/>
      <c r="H38" s="29"/>
      <c r="I38" s="8"/>
    </row>
    <row r="39" spans="1:9" ht="18" customHeight="1" x14ac:dyDescent="0.25">
      <c r="A39" s="55" t="s">
        <v>71</v>
      </c>
      <c r="B39" s="2"/>
      <c r="C39" s="6">
        <f>SUM(C24:C38)</f>
        <v>14098</v>
      </c>
      <c r="D39" s="29"/>
      <c r="E39" s="6">
        <f>SUM(E24:E38)</f>
        <v>-19290</v>
      </c>
      <c r="F39" s="29"/>
      <c r="G39" s="6">
        <f>SUM(G24:G38)</f>
        <v>-719</v>
      </c>
      <c r="H39" s="29"/>
      <c r="I39" s="6">
        <f>SUM(I24:I38)</f>
        <v>-18418</v>
      </c>
    </row>
    <row r="40" spans="1:9" ht="18" customHeight="1" x14ac:dyDescent="0.25">
      <c r="A40" s="35" t="s">
        <v>77</v>
      </c>
      <c r="B40" s="2"/>
      <c r="C40" s="29">
        <v>-6668</v>
      </c>
      <c r="D40" s="29"/>
      <c r="E40" s="29">
        <v>-7696</v>
      </c>
      <c r="F40" s="29"/>
      <c r="G40" s="29">
        <v>-5475</v>
      </c>
      <c r="H40" s="29"/>
      <c r="I40" s="29">
        <v>-5628</v>
      </c>
    </row>
    <row r="41" spans="1:9" ht="18" customHeight="1" x14ac:dyDescent="0.25">
      <c r="A41" s="35" t="s">
        <v>67</v>
      </c>
      <c r="B41" s="2"/>
      <c r="C41" s="29">
        <v>0</v>
      </c>
      <c r="D41" s="29"/>
      <c r="E41" s="29">
        <v>7406</v>
      </c>
      <c r="F41" s="29"/>
      <c r="G41" s="29">
        <v>0</v>
      </c>
      <c r="H41" s="29"/>
      <c r="I41" s="29">
        <v>0</v>
      </c>
    </row>
    <row r="42" spans="1:9" ht="18" customHeight="1" x14ac:dyDescent="0.25">
      <c r="A42" s="10" t="s">
        <v>62</v>
      </c>
      <c r="B42" s="2"/>
      <c r="C42" s="107">
        <f>SUM(C39:C41)</f>
        <v>7430</v>
      </c>
      <c r="D42" s="16"/>
      <c r="E42" s="107">
        <f>SUM(E39:E41)</f>
        <v>-19580</v>
      </c>
      <c r="F42" s="16"/>
      <c r="G42" s="107">
        <f>SUM(G39:G41)</f>
        <v>-6194</v>
      </c>
      <c r="H42" s="16"/>
      <c r="I42" s="107">
        <f>SUM(I39:I41)</f>
        <v>-24046</v>
      </c>
    </row>
    <row r="43" spans="1:9" s="57" customFormat="1" ht="21" customHeight="1" x14ac:dyDescent="0.3">
      <c r="A43" s="11" t="s">
        <v>138</v>
      </c>
      <c r="C43" s="1"/>
      <c r="D43" s="58"/>
      <c r="E43" s="1"/>
      <c r="F43" s="58"/>
      <c r="G43" s="1"/>
      <c r="H43" s="58"/>
      <c r="I43" s="1"/>
    </row>
    <row r="44" spans="1:9" s="59" customFormat="1" ht="21" customHeight="1" x14ac:dyDescent="0.25">
      <c r="A44" s="18" t="s">
        <v>171</v>
      </c>
      <c r="D44" s="60"/>
      <c r="F44" s="60"/>
      <c r="H44" s="60"/>
    </row>
    <row r="45" spans="1:9" s="59" customFormat="1" ht="21" customHeight="1" x14ac:dyDescent="0.25">
      <c r="A45" s="18"/>
      <c r="D45" s="60"/>
      <c r="F45" s="60"/>
      <c r="H45" s="60"/>
    </row>
    <row r="46" spans="1:9" ht="21" customHeight="1" x14ac:dyDescent="0.25">
      <c r="A46" s="18"/>
      <c r="B46" s="100"/>
      <c r="C46" s="219" t="s">
        <v>28</v>
      </c>
      <c r="D46" s="219"/>
      <c r="E46" s="219"/>
      <c r="F46" s="20"/>
      <c r="G46" s="219" t="s">
        <v>30</v>
      </c>
      <c r="H46" s="219"/>
      <c r="I46" s="219"/>
    </row>
    <row r="47" spans="1:9" ht="21" customHeight="1" x14ac:dyDescent="0.25">
      <c r="A47" s="18"/>
      <c r="B47" s="100"/>
      <c r="C47" s="219" t="s">
        <v>29</v>
      </c>
      <c r="D47" s="219"/>
      <c r="E47" s="219"/>
      <c r="F47" s="20"/>
      <c r="G47" s="219" t="s">
        <v>29</v>
      </c>
      <c r="H47" s="219"/>
      <c r="I47" s="219"/>
    </row>
    <row r="48" spans="1:9" ht="21" customHeight="1" x14ac:dyDescent="0.25">
      <c r="A48" s="18"/>
      <c r="B48" s="100"/>
      <c r="C48" s="230" t="s">
        <v>90</v>
      </c>
      <c r="D48" s="231"/>
      <c r="E48" s="231"/>
      <c r="F48" s="20"/>
      <c r="G48" s="230" t="s">
        <v>90</v>
      </c>
      <c r="H48" s="231"/>
      <c r="I48" s="231"/>
    </row>
    <row r="49" spans="1:9" ht="21" customHeight="1" x14ac:dyDescent="0.25">
      <c r="A49" s="18"/>
      <c r="B49" s="100"/>
      <c r="C49" s="229" t="s">
        <v>64</v>
      </c>
      <c r="D49" s="229"/>
      <c r="E49" s="229"/>
      <c r="F49" s="101"/>
      <c r="G49" s="229" t="s">
        <v>64</v>
      </c>
      <c r="H49" s="229"/>
      <c r="I49" s="229"/>
    </row>
    <row r="50" spans="1:9" ht="21" customHeight="1" x14ac:dyDescent="0.25">
      <c r="A50" s="18"/>
      <c r="B50" s="100"/>
      <c r="C50" s="182">
        <v>2020</v>
      </c>
      <c r="D50" s="182"/>
      <c r="E50" s="182">
        <v>2019</v>
      </c>
      <c r="F50" s="182"/>
      <c r="G50" s="182">
        <v>2020</v>
      </c>
      <c r="H50" s="182"/>
      <c r="I50" s="182">
        <v>2019</v>
      </c>
    </row>
    <row r="51" spans="1:9" ht="21" customHeight="1" x14ac:dyDescent="0.25">
      <c r="B51" s="2"/>
      <c r="C51" s="222" t="s">
        <v>60</v>
      </c>
      <c r="D51" s="222"/>
      <c r="E51" s="222"/>
      <c r="F51" s="222"/>
      <c r="G51" s="222"/>
      <c r="H51" s="222"/>
      <c r="I51" s="222"/>
    </row>
    <row r="52" spans="1:9" ht="21" customHeight="1" x14ac:dyDescent="0.25">
      <c r="A52" s="12" t="s">
        <v>21</v>
      </c>
      <c r="B52" s="2"/>
      <c r="C52" s="103"/>
      <c r="D52" s="104"/>
      <c r="E52" s="103"/>
      <c r="F52" s="104"/>
      <c r="G52" s="103"/>
      <c r="H52" s="104"/>
      <c r="I52" s="103"/>
    </row>
    <row r="53" spans="1:9" ht="21" customHeight="1" x14ac:dyDescent="0.25">
      <c r="A53" s="55" t="s">
        <v>187</v>
      </c>
      <c r="B53" s="2"/>
      <c r="C53" s="103">
        <v>21927</v>
      </c>
      <c r="D53" s="104"/>
      <c r="E53" s="26">
        <v>0</v>
      </c>
      <c r="F53" s="104"/>
      <c r="G53" s="216">
        <v>0</v>
      </c>
      <c r="H53" s="104"/>
      <c r="I53" s="26">
        <v>0</v>
      </c>
    </row>
    <row r="54" spans="1:9" ht="21" customHeight="1" x14ac:dyDescent="0.25">
      <c r="A54" s="55" t="s">
        <v>176</v>
      </c>
      <c r="B54" s="2"/>
      <c r="C54" s="6">
        <v>-9</v>
      </c>
      <c r="D54" s="29"/>
      <c r="E54" s="6">
        <v>-1800</v>
      </c>
      <c r="F54" s="29"/>
      <c r="G54" s="6">
        <v>-9</v>
      </c>
      <c r="H54" s="29"/>
      <c r="I54" s="6">
        <v>-1800</v>
      </c>
    </row>
    <row r="55" spans="1:9" ht="21" customHeight="1" x14ac:dyDescent="0.25">
      <c r="A55" s="55" t="s">
        <v>178</v>
      </c>
      <c r="B55" s="2"/>
      <c r="C55" s="6">
        <v>146361</v>
      </c>
      <c r="D55" s="29"/>
      <c r="E55" s="6">
        <v>206301</v>
      </c>
      <c r="F55" s="29"/>
      <c r="G55" s="6">
        <v>146361</v>
      </c>
      <c r="H55" s="29"/>
      <c r="I55" s="6">
        <v>198296</v>
      </c>
    </row>
    <row r="56" spans="1:9" ht="21" customHeight="1" x14ac:dyDescent="0.25">
      <c r="A56" s="55" t="s">
        <v>179</v>
      </c>
      <c r="B56" s="2"/>
      <c r="C56" s="6">
        <v>-146200</v>
      </c>
      <c r="D56" s="29"/>
      <c r="E56" s="6">
        <v>-206000</v>
      </c>
      <c r="F56" s="29"/>
      <c r="G56" s="6">
        <v>-146200</v>
      </c>
      <c r="H56" s="29"/>
      <c r="I56" s="6">
        <v>-198000</v>
      </c>
    </row>
    <row r="57" spans="1:9" ht="21" customHeight="1" x14ac:dyDescent="0.25">
      <c r="A57" s="21" t="s">
        <v>72</v>
      </c>
      <c r="B57" s="2"/>
      <c r="C57" s="68">
        <v>1188</v>
      </c>
      <c r="D57" s="29"/>
      <c r="E57" s="68">
        <v>702</v>
      </c>
      <c r="F57" s="29"/>
      <c r="G57" s="68">
        <v>1188</v>
      </c>
      <c r="H57" s="29"/>
      <c r="I57" s="68">
        <v>702</v>
      </c>
    </row>
    <row r="58" spans="1:9" ht="21" customHeight="1" x14ac:dyDescent="0.25">
      <c r="A58" s="21" t="s">
        <v>190</v>
      </c>
      <c r="B58" s="2"/>
      <c r="C58" s="68">
        <v>7280</v>
      </c>
      <c r="D58" s="29"/>
      <c r="E58" s="68">
        <v>3000</v>
      </c>
      <c r="F58" s="29"/>
      <c r="G58" s="68">
        <v>7280</v>
      </c>
      <c r="H58" s="29"/>
      <c r="I58" s="68">
        <v>3000</v>
      </c>
    </row>
    <row r="59" spans="1:9" ht="21" customHeight="1" x14ac:dyDescent="0.25">
      <c r="A59" s="55" t="s">
        <v>78</v>
      </c>
      <c r="B59" s="2"/>
      <c r="C59" s="6">
        <v>-87616</v>
      </c>
      <c r="D59" s="29"/>
      <c r="E59" s="6">
        <v>-9204</v>
      </c>
      <c r="F59" s="29"/>
      <c r="G59" s="6">
        <v>-84388</v>
      </c>
      <c r="H59" s="29"/>
      <c r="I59" s="6">
        <v>-9204</v>
      </c>
    </row>
    <row r="60" spans="1:9" ht="21" customHeight="1" x14ac:dyDescent="0.25">
      <c r="A60" s="55" t="s">
        <v>73</v>
      </c>
      <c r="B60" s="2"/>
      <c r="C60" s="26">
        <v>-2533</v>
      </c>
      <c r="D60" s="29"/>
      <c r="E60" s="26">
        <v>-10922</v>
      </c>
      <c r="F60" s="29"/>
      <c r="G60" s="26">
        <v>-186</v>
      </c>
      <c r="H60" s="29"/>
      <c r="I60" s="26">
        <v>-7082</v>
      </c>
    </row>
    <row r="61" spans="1:9" ht="21" customHeight="1" x14ac:dyDescent="0.25">
      <c r="A61" s="65" t="s">
        <v>177</v>
      </c>
      <c r="B61" s="2"/>
      <c r="C61" s="26">
        <v>0</v>
      </c>
      <c r="D61" s="29"/>
      <c r="E61" s="26">
        <v>0</v>
      </c>
      <c r="F61" s="29"/>
      <c r="G61" s="26">
        <v>4500</v>
      </c>
      <c r="H61" s="29"/>
      <c r="I61" s="26">
        <v>0</v>
      </c>
    </row>
    <row r="62" spans="1:9" ht="21" customHeight="1" x14ac:dyDescent="0.25">
      <c r="A62" s="5" t="s">
        <v>22</v>
      </c>
      <c r="B62" s="2"/>
      <c r="C62" s="6">
        <v>61</v>
      </c>
      <c r="D62" s="29"/>
      <c r="E62" s="6">
        <v>335</v>
      </c>
      <c r="F62" s="29"/>
      <c r="G62" s="47">
        <v>1173</v>
      </c>
      <c r="H62" s="29"/>
      <c r="I62" s="47">
        <v>334</v>
      </c>
    </row>
    <row r="63" spans="1:9" ht="21" customHeight="1" x14ac:dyDescent="0.25">
      <c r="A63" s="10" t="s">
        <v>125</v>
      </c>
      <c r="B63" s="2"/>
      <c r="C63" s="107">
        <f>SUM(C53:C62)</f>
        <v>-59541</v>
      </c>
      <c r="D63" s="16"/>
      <c r="E63" s="107">
        <f>SUM(E53:E62)</f>
        <v>-17588</v>
      </c>
      <c r="F63" s="16"/>
      <c r="G63" s="107">
        <f>SUM(G53:G62)</f>
        <v>-70281</v>
      </c>
      <c r="H63" s="16"/>
      <c r="I63" s="107">
        <f>SUM(I53:I62)</f>
        <v>-13754</v>
      </c>
    </row>
    <row r="64" spans="1:9" ht="21" customHeight="1" x14ac:dyDescent="0.25">
      <c r="A64" s="9"/>
      <c r="B64" s="2"/>
      <c r="C64" s="16"/>
      <c r="D64" s="16"/>
      <c r="E64" s="16"/>
      <c r="F64" s="16"/>
      <c r="G64" s="16"/>
      <c r="H64" s="16"/>
      <c r="I64" s="16"/>
    </row>
    <row r="65" spans="1:13" ht="21" customHeight="1" x14ac:dyDescent="0.25">
      <c r="A65" s="12" t="s">
        <v>188</v>
      </c>
      <c r="B65" s="2"/>
      <c r="C65" s="6"/>
      <c r="D65" s="29"/>
      <c r="E65" s="6"/>
      <c r="F65" s="29"/>
      <c r="G65" s="6"/>
      <c r="H65" s="29"/>
      <c r="I65" s="6"/>
    </row>
    <row r="66" spans="1:13" ht="21" customHeight="1" x14ac:dyDescent="0.25">
      <c r="A66" s="35" t="s">
        <v>180</v>
      </c>
      <c r="B66" s="2"/>
      <c r="C66" s="6">
        <v>141890</v>
      </c>
      <c r="D66" s="29"/>
      <c r="E66" s="26">
        <v>0</v>
      </c>
      <c r="F66" s="29"/>
      <c r="G66" s="6">
        <v>141890</v>
      </c>
      <c r="H66" s="29"/>
      <c r="I66" s="26">
        <v>0</v>
      </c>
    </row>
    <row r="67" spans="1:13" ht="21" customHeight="1" x14ac:dyDescent="0.25">
      <c r="A67" s="35" t="s">
        <v>181</v>
      </c>
      <c r="B67" s="2"/>
      <c r="C67" s="6">
        <v>-11249</v>
      </c>
      <c r="D67" s="29"/>
      <c r="E67" s="26">
        <v>0</v>
      </c>
      <c r="F67" s="29"/>
      <c r="G67" s="6">
        <v>-11249</v>
      </c>
      <c r="H67" s="29"/>
      <c r="I67" s="26">
        <v>0</v>
      </c>
    </row>
    <row r="68" spans="1:13" ht="21" customHeight="1" x14ac:dyDescent="0.25">
      <c r="A68" s="35" t="s">
        <v>182</v>
      </c>
      <c r="B68" s="2"/>
      <c r="C68" s="6">
        <v>-4350</v>
      </c>
      <c r="D68" s="29"/>
      <c r="E68" s="26">
        <v>0</v>
      </c>
      <c r="F68" s="29"/>
      <c r="G68" s="6">
        <v>-4350</v>
      </c>
      <c r="H68" s="29"/>
      <c r="I68" s="26">
        <v>0</v>
      </c>
    </row>
    <row r="69" spans="1:13" ht="21" customHeight="1" x14ac:dyDescent="0.25">
      <c r="A69" s="55" t="s">
        <v>63</v>
      </c>
      <c r="B69" s="2"/>
      <c r="C69" s="79">
        <v>-3263</v>
      </c>
      <c r="D69" s="29"/>
      <c r="E69" s="79">
        <v>-2253</v>
      </c>
      <c r="F69" s="29"/>
      <c r="G69" s="79">
        <v>-1042</v>
      </c>
      <c r="H69" s="29"/>
      <c r="I69" s="79">
        <v>-92</v>
      </c>
    </row>
    <row r="70" spans="1:13" ht="21" customHeight="1" x14ac:dyDescent="0.25">
      <c r="A70" s="10" t="s">
        <v>185</v>
      </c>
      <c r="B70" s="2"/>
      <c r="C70" s="107">
        <f>SUM(C66:C69)</f>
        <v>123028</v>
      </c>
      <c r="D70" s="16"/>
      <c r="E70" s="107">
        <f>SUM(E66:E69)</f>
        <v>-2253</v>
      </c>
      <c r="F70" s="16"/>
      <c r="G70" s="107">
        <f>SUM(G66:G69)</f>
        <v>125249</v>
      </c>
      <c r="H70" s="16"/>
      <c r="I70" s="107">
        <f>SUM(I66:I69)</f>
        <v>-92</v>
      </c>
    </row>
    <row r="71" spans="1:13" ht="21" customHeight="1" x14ac:dyDescent="0.25">
      <c r="A71" s="9"/>
      <c r="B71" s="2"/>
      <c r="C71" s="16"/>
      <c r="D71" s="16"/>
      <c r="E71" s="16"/>
      <c r="F71" s="16"/>
      <c r="G71" s="16"/>
      <c r="H71" s="16"/>
      <c r="I71" s="16"/>
    </row>
    <row r="72" spans="1:13" ht="21" customHeight="1" x14ac:dyDescent="0.25">
      <c r="A72" s="9" t="s">
        <v>65</v>
      </c>
      <c r="B72" s="2"/>
      <c r="C72" s="31">
        <f>C42+C63+C70</f>
        <v>70917</v>
      </c>
      <c r="D72" s="16"/>
      <c r="E72" s="31">
        <f>E42+E63+E70</f>
        <v>-39421</v>
      </c>
      <c r="F72" s="16"/>
      <c r="G72" s="31">
        <f>G42+G63+G70</f>
        <v>48774</v>
      </c>
      <c r="H72" s="16"/>
      <c r="I72" s="31">
        <f>I42+I63+I70</f>
        <v>-37892</v>
      </c>
    </row>
    <row r="73" spans="1:13" ht="21" customHeight="1" x14ac:dyDescent="0.25">
      <c r="A73" s="22" t="s">
        <v>74</v>
      </c>
      <c r="B73" s="2"/>
      <c r="C73" s="8">
        <v>26735</v>
      </c>
      <c r="D73" s="29"/>
      <c r="E73" s="8">
        <v>118693</v>
      </c>
      <c r="F73" s="29"/>
      <c r="G73" s="8">
        <v>25161</v>
      </c>
      <c r="H73" s="29"/>
      <c r="I73" s="8">
        <v>116231</v>
      </c>
    </row>
    <row r="74" spans="1:13" ht="21" customHeight="1" thickBot="1" x14ac:dyDescent="0.3">
      <c r="A74" s="17" t="s">
        <v>75</v>
      </c>
      <c r="B74" s="2"/>
      <c r="C74" s="37">
        <f>SUM(C72:C73)</f>
        <v>97652</v>
      </c>
      <c r="D74" s="16"/>
      <c r="E74" s="37">
        <f>SUM(E72:E73)</f>
        <v>79272</v>
      </c>
      <c r="F74" s="16"/>
      <c r="G74" s="37">
        <f>SUM(G72:G73)</f>
        <v>73935</v>
      </c>
      <c r="H74" s="16"/>
      <c r="I74" s="37">
        <f>SUM(I72:I73)</f>
        <v>78339</v>
      </c>
      <c r="J74" s="99"/>
      <c r="K74" s="99"/>
      <c r="M74" s="99"/>
    </row>
    <row r="75" spans="1:13" ht="21" customHeight="1" thickTop="1" x14ac:dyDescent="0.25">
      <c r="A75" s="9"/>
      <c r="B75" s="2"/>
      <c r="C75" s="16"/>
      <c r="D75" s="16"/>
      <c r="E75" s="16"/>
      <c r="F75" s="16"/>
      <c r="G75" s="16"/>
      <c r="H75" s="16"/>
      <c r="I75" s="16"/>
    </row>
    <row r="76" spans="1:13" ht="21" customHeight="1" x14ac:dyDescent="0.25">
      <c r="A76" s="109" t="s">
        <v>59</v>
      </c>
      <c r="C76" s="6"/>
      <c r="D76" s="29"/>
      <c r="E76" s="6"/>
      <c r="F76" s="29"/>
      <c r="G76" s="6"/>
      <c r="H76" s="29"/>
      <c r="I76" s="6"/>
    </row>
    <row r="77" spans="1:13" ht="21" customHeight="1" x14ac:dyDescent="0.25">
      <c r="A77" s="55" t="s">
        <v>123</v>
      </c>
      <c r="C77" s="6">
        <v>4833</v>
      </c>
      <c r="D77" s="29"/>
      <c r="E77" s="6">
        <v>525</v>
      </c>
      <c r="F77" s="29"/>
      <c r="G77" s="6">
        <v>4833</v>
      </c>
      <c r="H77" s="29"/>
      <c r="I77" s="6">
        <v>525</v>
      </c>
    </row>
    <row r="78" spans="1:13" ht="21" customHeight="1" x14ac:dyDescent="0.25">
      <c r="A78" s="21" t="s">
        <v>56</v>
      </c>
      <c r="C78" s="29">
        <v>49899</v>
      </c>
      <c r="D78" s="6"/>
      <c r="E78" s="29">
        <v>122598</v>
      </c>
      <c r="F78" s="6"/>
      <c r="G78" s="26">
        <v>0</v>
      </c>
      <c r="H78" s="6"/>
      <c r="I78" s="26">
        <v>0</v>
      </c>
    </row>
    <row r="79" spans="1:13" ht="21" customHeight="1" x14ac:dyDescent="0.25">
      <c r="C79" s="99"/>
      <c r="G79" s="99"/>
    </row>
  </sheetData>
  <mergeCells count="18">
    <mergeCell ref="C3:E3"/>
    <mergeCell ref="G3:I3"/>
    <mergeCell ref="C4:E4"/>
    <mergeCell ref="C5:E5"/>
    <mergeCell ref="C6:E6"/>
    <mergeCell ref="G4:I4"/>
    <mergeCell ref="G5:I5"/>
    <mergeCell ref="G47:I47"/>
    <mergeCell ref="C51:I51"/>
    <mergeCell ref="G6:I6"/>
    <mergeCell ref="G48:I48"/>
    <mergeCell ref="G49:I49"/>
    <mergeCell ref="C46:E46"/>
    <mergeCell ref="C47:E47"/>
    <mergeCell ref="C48:E48"/>
    <mergeCell ref="C49:E49"/>
    <mergeCell ref="C8:I8"/>
    <mergeCell ref="G46:I46"/>
  </mergeCells>
  <phoneticPr fontId="7" type="noConversion"/>
  <pageMargins left="0.7" right="0.7" top="0.48" bottom="0.5" header="0.5" footer="0.5"/>
  <pageSetup paperSize="9" scale="83" firstPageNumber="11" fitToHeight="0" orientation="portrait" useFirstPageNumber="1" r:id="rId1"/>
  <headerFooter alignWithMargins="0">
    <oddFooter>&amp;LThe accompanying notes form an integral part of the interim financial statements.
&amp;C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 5</vt:lpstr>
      <vt:lpstr>PL 6</vt:lpstr>
      <vt:lpstr>SH 7</vt:lpstr>
      <vt:lpstr>SH 8</vt:lpstr>
      <vt:lpstr>SH 9</vt:lpstr>
      <vt:lpstr>SH-10</vt:lpstr>
      <vt:lpstr>CF 11-12</vt:lpstr>
      <vt:lpstr>'CF 11-12'!_Hlk120336604</vt:lpstr>
      <vt:lpstr>'BS-3-4'!Print_Area</vt:lpstr>
      <vt:lpstr>'PL 5'!Print_Area</vt:lpstr>
      <vt:lpstr>'PL 6'!Print_Area</vt:lpstr>
      <vt:lpstr>'SH 7'!Print_Area</vt:lpstr>
      <vt:lpstr>'SH 8'!Print_Area</vt:lpstr>
      <vt:lpstr>'SH 9'!Print_Area</vt:lpstr>
      <vt:lpstr>'SH-10'!Print_Area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2020-08-11T07:11:35Z</cp:lastPrinted>
  <dcterms:created xsi:type="dcterms:W3CDTF">2006-01-03T07:48:30Z</dcterms:created>
  <dcterms:modified xsi:type="dcterms:W3CDTF">2020-08-13T09:47:13Z</dcterms:modified>
</cp:coreProperties>
</file>