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Panisara\ตลาดหลักทรัพย์ฯ\งบการเงินส่งตลาดหลักทรัพย์ ENG\Quarter 1 -2020\"/>
    </mc:Choice>
  </mc:AlternateContent>
  <bookViews>
    <workbookView xWindow="0" yWindow="0" windowWidth="28800" windowHeight="11730" tabRatio="754"/>
  </bookViews>
  <sheets>
    <sheet name="BS" sheetId="4" r:id="rId1"/>
    <sheet name="PL" sheetId="44" r:id="rId2"/>
    <sheet name="chang-conso_new" sheetId="45" r:id="rId3"/>
    <sheet name="chang-tg_new " sheetId="46" r:id="rId4"/>
    <sheet name="csh_new" sheetId="26" r:id="rId5"/>
  </sheets>
  <externalReferences>
    <externalReference r:id="rId6"/>
    <externalReference r:id="rId7"/>
  </externalReferences>
  <definedNames>
    <definedName name="DALBAL.PriorPeriod1Balance">[1]Lead!#REF!</definedName>
    <definedName name="PRELIM_TM">[1]Lead!#REF!</definedName>
    <definedName name="_xlnm.Print_Area" localSheetId="2">'chang-conso_new'!$A$1:$W$41</definedName>
    <definedName name="PRINT_AREA_MI" localSheetId="1">#REF!</definedName>
    <definedName name="PRINT_AREA_MI">#REF!</definedName>
    <definedName name="S_CY_End">[1]Lead!#REF!</definedName>
  </definedNames>
  <calcPr calcId="162913" calcOnSave="0"/>
</workbook>
</file>

<file path=xl/calcChain.xml><?xml version="1.0" encoding="utf-8"?>
<calcChain xmlns="http://schemas.openxmlformats.org/spreadsheetml/2006/main">
  <c r="D40" i="44" l="1"/>
  <c r="A145" i="26" l="1"/>
  <c r="A144" i="26"/>
  <c r="A143" i="26"/>
  <c r="A97" i="26"/>
  <c r="A96" i="26"/>
  <c r="A95" i="26"/>
  <c r="O41" i="45" l="1"/>
  <c r="N39" i="45"/>
  <c r="N40" i="45"/>
  <c r="A1" i="45"/>
  <c r="A58" i="44"/>
  <c r="A1" i="44" l="1"/>
  <c r="A102" i="4"/>
  <c r="O21" i="46" l="1"/>
  <c r="M21" i="46"/>
  <c r="K21" i="46"/>
  <c r="G21" i="46"/>
  <c r="E21" i="46"/>
  <c r="C21" i="46"/>
  <c r="U23" i="45"/>
  <c r="O23" i="45"/>
  <c r="M23" i="45"/>
  <c r="K23" i="45"/>
  <c r="I23" i="45"/>
  <c r="G23" i="45"/>
  <c r="C23" i="45"/>
  <c r="E23" i="45"/>
  <c r="A39" i="45" l="1"/>
  <c r="A40" i="45"/>
  <c r="A41" i="45"/>
  <c r="J123" i="26" l="1"/>
  <c r="J130" i="26" s="1"/>
  <c r="H123" i="26"/>
  <c r="H130" i="26" s="1"/>
  <c r="F123" i="26"/>
  <c r="D123" i="26"/>
  <c r="A4" i="46"/>
  <c r="A52" i="4" l="1"/>
  <c r="A55" i="4"/>
  <c r="A105" i="4"/>
  <c r="H93" i="4"/>
  <c r="H125" i="4"/>
  <c r="H127" i="4" s="1"/>
  <c r="A48" i="26" l="1"/>
  <c r="A47" i="26"/>
  <c r="A46" i="26"/>
  <c r="A5" i="45"/>
  <c r="A5" i="46"/>
  <c r="Q28" i="46"/>
  <c r="I28" i="46"/>
  <c r="O27" i="46"/>
  <c r="O29" i="46" s="1"/>
  <c r="M27" i="46"/>
  <c r="M29" i="46" s="1"/>
  <c r="K27" i="46"/>
  <c r="K29" i="46" s="1"/>
  <c r="I27" i="46"/>
  <c r="C27" i="46"/>
  <c r="C29" i="46" s="1"/>
  <c r="Q25" i="46"/>
  <c r="S25" i="46" s="1"/>
  <c r="Q24" i="46"/>
  <c r="E24" i="46"/>
  <c r="E27" i="46" s="1"/>
  <c r="Q20" i="46"/>
  <c r="I20" i="46"/>
  <c r="I21" i="46" s="1"/>
  <c r="Q19" i="46"/>
  <c r="A3" i="46"/>
  <c r="A1" i="46"/>
  <c r="G34" i="45"/>
  <c r="Q33" i="45"/>
  <c r="I33" i="45"/>
  <c r="Q32" i="45"/>
  <c r="S32" i="45" s="1"/>
  <c r="W32" i="45" s="1"/>
  <c r="U30" i="45"/>
  <c r="U34" i="45" s="1"/>
  <c r="O30" i="45"/>
  <c r="O34" i="45" s="1"/>
  <c r="M30" i="45"/>
  <c r="M34" i="45" s="1"/>
  <c r="K30" i="45"/>
  <c r="I30" i="45"/>
  <c r="E30" i="45"/>
  <c r="E34" i="45" s="1"/>
  <c r="C30" i="45"/>
  <c r="C34" i="45" s="1"/>
  <c r="Q28" i="45"/>
  <c r="S28" i="45" s="1"/>
  <c r="W28" i="45" s="1"/>
  <c r="Q26" i="45"/>
  <c r="S26" i="45" s="1"/>
  <c r="W26" i="45" s="1"/>
  <c r="Q22" i="45"/>
  <c r="S22" i="45" s="1"/>
  <c r="W22" i="45" s="1"/>
  <c r="S21" i="45"/>
  <c r="W21" i="45" s="1"/>
  <c r="Q21" i="45"/>
  <c r="S20" i="45"/>
  <c r="Q20" i="45"/>
  <c r="D78" i="26"/>
  <c r="F78" i="26"/>
  <c r="H78" i="26"/>
  <c r="J78" i="26"/>
  <c r="A49" i="26"/>
  <c r="A98" i="26" s="1"/>
  <c r="A5" i="26"/>
  <c r="A53" i="26" s="1"/>
  <c r="A102" i="26" s="1"/>
  <c r="J40" i="44"/>
  <c r="F14" i="26"/>
  <c r="J13" i="26"/>
  <c r="J14" i="26"/>
  <c r="H14" i="26"/>
  <c r="H13" i="26"/>
  <c r="E22" i="4"/>
  <c r="I37" i="4"/>
  <c r="E35" i="4"/>
  <c r="E37" i="4" s="1"/>
  <c r="H40" i="44"/>
  <c r="F40" i="44"/>
  <c r="G22" i="4"/>
  <c r="G34" i="4"/>
  <c r="G37" i="4" s="1"/>
  <c r="G66" i="4"/>
  <c r="G79" i="4" s="1"/>
  <c r="G125" i="4"/>
  <c r="G127" i="4" s="1"/>
  <c r="E125" i="4"/>
  <c r="E127" i="4" s="1"/>
  <c r="D74" i="44"/>
  <c r="D80" i="44" s="1"/>
  <c r="D24" i="44"/>
  <c r="D17" i="44"/>
  <c r="E93" i="4"/>
  <c r="E79" i="4"/>
  <c r="I22" i="4"/>
  <c r="F24" i="44"/>
  <c r="H24" i="44"/>
  <c r="J24" i="44"/>
  <c r="I79" i="4"/>
  <c r="D13" i="26"/>
  <c r="F13" i="26"/>
  <c r="K93" i="4"/>
  <c r="K22" i="4"/>
  <c r="K79" i="4"/>
  <c r="J74" i="44"/>
  <c r="J80" i="44" s="1"/>
  <c r="H74" i="44"/>
  <c r="H80" i="44" s="1"/>
  <c r="F74" i="44"/>
  <c r="F80" i="44" s="1"/>
  <c r="I93" i="4"/>
  <c r="J17" i="44"/>
  <c r="H17" i="44"/>
  <c r="F17" i="44"/>
  <c r="F91" i="44"/>
  <c r="F86" i="44"/>
  <c r="F94" i="44" s="1"/>
  <c r="K125" i="4"/>
  <c r="K127" i="4" s="1"/>
  <c r="G93" i="4"/>
  <c r="E31" i="26"/>
  <c r="K37" i="4"/>
  <c r="Q23" i="45" l="1"/>
  <c r="Q21" i="46"/>
  <c r="S19" i="46"/>
  <c r="W20" i="45"/>
  <c r="W23" i="45" s="1"/>
  <c r="S23" i="45"/>
  <c r="J25" i="44"/>
  <c r="J41" i="44" s="1"/>
  <c r="J49" i="44" s="1"/>
  <c r="J51" i="44" s="1"/>
  <c r="J84" i="44" s="1"/>
  <c r="J86" i="44" s="1"/>
  <c r="J94" i="44" s="1"/>
  <c r="H25" i="44"/>
  <c r="H41" i="44" s="1"/>
  <c r="H49" i="44" s="1"/>
  <c r="H51" i="44" s="1"/>
  <c r="H84" i="44" s="1"/>
  <c r="H86" i="44" s="1"/>
  <c r="H94" i="44" s="1"/>
  <c r="Q27" i="46"/>
  <c r="Q29" i="46" s="1"/>
  <c r="I125" i="4" s="1"/>
  <c r="I127" i="4" s="1"/>
  <c r="I29" i="46"/>
  <c r="S33" i="45"/>
  <c r="W33" i="45" s="1"/>
  <c r="Q30" i="45"/>
  <c r="S30" i="45" s="1"/>
  <c r="W30" i="45" s="1"/>
  <c r="D25" i="44"/>
  <c r="D41" i="44" s="1"/>
  <c r="D49" i="44" s="1"/>
  <c r="D51" i="44" s="1"/>
  <c r="D81" i="44" s="1"/>
  <c r="D91" i="44" s="1"/>
  <c r="D89" i="44" s="1"/>
  <c r="F25" i="44"/>
  <c r="F41" i="44" s="1"/>
  <c r="F49" i="44" s="1"/>
  <c r="F51" i="44" s="1"/>
  <c r="F11" i="26" s="1"/>
  <c r="F31" i="26" s="1"/>
  <c r="F67" i="26" s="1"/>
  <c r="E29" i="46"/>
  <c r="S24" i="46"/>
  <c r="S20" i="46"/>
  <c r="S21" i="46" s="1"/>
  <c r="S28" i="46"/>
  <c r="I34" i="45"/>
  <c r="K34" i="45"/>
  <c r="Q34" i="45" s="1"/>
  <c r="I94" i="4"/>
  <c r="K94" i="4"/>
  <c r="K128" i="4" s="1"/>
  <c r="I38" i="4"/>
  <c r="G94" i="4"/>
  <c r="G128" i="4" s="1"/>
  <c r="K38" i="4"/>
  <c r="G38" i="4"/>
  <c r="E38" i="4"/>
  <c r="E94" i="4"/>
  <c r="E128" i="4" s="1"/>
  <c r="F43" i="26" l="1"/>
  <c r="F70" i="26" s="1"/>
  <c r="F126" i="26" s="1"/>
  <c r="F130" i="26" s="1"/>
  <c r="J11" i="26"/>
  <c r="J31" i="26" s="1"/>
  <c r="J67" i="26" s="1"/>
  <c r="J81" i="44"/>
  <c r="J89" i="44" s="1"/>
  <c r="J91" i="44" s="1"/>
  <c r="S29" i="46"/>
  <c r="S27" i="46"/>
  <c r="H31" i="26"/>
  <c r="H67" i="26" s="1"/>
  <c r="H81" i="44"/>
  <c r="H89" i="44" s="1"/>
  <c r="H91" i="44" s="1"/>
  <c r="F81" i="44"/>
  <c r="I128" i="4"/>
  <c r="D11" i="26"/>
  <c r="D31" i="26" s="1"/>
  <c r="D67" i="26" s="1"/>
  <c r="D86" i="44"/>
  <c r="D84" i="44" s="1"/>
  <c r="S34" i="45"/>
  <c r="W34" i="45" s="1"/>
  <c r="H43" i="26" l="1"/>
  <c r="H70" i="26" s="1"/>
  <c r="J43" i="26"/>
  <c r="J70" i="26" s="1"/>
  <c r="D43" i="26"/>
  <c r="D70" i="26" s="1"/>
  <c r="D126" i="26" s="1"/>
  <c r="D130" i="26" s="1"/>
  <c r="D94" i="44"/>
</calcChain>
</file>

<file path=xl/sharedStrings.xml><?xml version="1.0" encoding="utf-8"?>
<sst xmlns="http://schemas.openxmlformats.org/spreadsheetml/2006/main" count="492" uniqueCount="299">
  <si>
    <t xml:space="preserve"> </t>
  </si>
  <si>
    <t>…………………………………………………</t>
  </si>
  <si>
    <t>……………………………………………………</t>
  </si>
  <si>
    <t>9.1</t>
  </si>
  <si>
    <t>12</t>
  </si>
  <si>
    <t>16</t>
  </si>
  <si>
    <t>13</t>
  </si>
  <si>
    <t>19</t>
  </si>
  <si>
    <t>23</t>
  </si>
  <si>
    <t>25.2, 25.3</t>
  </si>
  <si>
    <t>Notes</t>
  </si>
  <si>
    <t>CONSOLIDATED</t>
  </si>
  <si>
    <t>FINANCIAL STATEMENTS</t>
  </si>
  <si>
    <t>SEPARATE</t>
  </si>
  <si>
    <t>CASH  FLOWS  FROM  OPERATING  ACTIVITIES</t>
  </si>
  <si>
    <t>Income tax expense</t>
  </si>
  <si>
    <t>Dividend received</t>
  </si>
  <si>
    <t>Share of (profit) loss from associates by equity method</t>
  </si>
  <si>
    <t>Gain on changes in ownership interest</t>
  </si>
  <si>
    <t>Interest income</t>
  </si>
  <si>
    <t>Provisions for employee benefits</t>
  </si>
  <si>
    <t>Provisions for pension fund</t>
  </si>
  <si>
    <t>Obsolete on inventories and supplies</t>
  </si>
  <si>
    <t>Trade and other current receivables</t>
  </si>
  <si>
    <t>Inventories and supplies</t>
  </si>
  <si>
    <t>Other current assets</t>
  </si>
  <si>
    <t>Trade and other current payables</t>
  </si>
  <si>
    <t xml:space="preserve">Unearned transportation revenues </t>
  </si>
  <si>
    <t>Other current liabilities</t>
  </si>
  <si>
    <t>Staff pension fund</t>
  </si>
  <si>
    <t>Employee benefit paid</t>
  </si>
  <si>
    <t>Net cash flows provided by (used in) operating activities</t>
  </si>
  <si>
    <t>CASH  FLOWS  FROM  INVESTING  ACTIVITIES</t>
  </si>
  <si>
    <t>Cash paid for purchase of intangible assets</t>
  </si>
  <si>
    <t>Cash received from sales of assets</t>
  </si>
  <si>
    <t>Interest received</t>
  </si>
  <si>
    <t>CASH  FLOWS  FROM  FINANCING  ACTIVITIES</t>
  </si>
  <si>
    <t>Cash paid for repayment of debentures</t>
  </si>
  <si>
    <t>Cash paid for borrowings interest</t>
  </si>
  <si>
    <t>Dividends paid</t>
  </si>
  <si>
    <t>Net cash flows provided by (used in) financing activities</t>
  </si>
  <si>
    <t xml:space="preserve">Net increase (decrease) in cash and cash equivalents before </t>
  </si>
  <si>
    <t>effect of exchange rate</t>
  </si>
  <si>
    <t>Effect of exchange rate changes on cash and cash equivalents</t>
  </si>
  <si>
    <t>Total Current Assets</t>
  </si>
  <si>
    <t>Total Non-Current Assets</t>
  </si>
  <si>
    <t>Note</t>
  </si>
  <si>
    <t>Total Current Liabilities</t>
  </si>
  <si>
    <t>Total Non-Current Liabilities</t>
  </si>
  <si>
    <t xml:space="preserve">Total Revenues </t>
  </si>
  <si>
    <t xml:space="preserve">Expenses </t>
  </si>
  <si>
    <t>Total Expenses</t>
  </si>
  <si>
    <t>Profit (loss) from operating activities</t>
  </si>
  <si>
    <t>Finance costs</t>
  </si>
  <si>
    <t>Profit (loss) before income tax</t>
  </si>
  <si>
    <t>OTHER  COMPREHENSIVE  INCOME  (LOSS)</t>
  </si>
  <si>
    <t>Total comprehensive income (loss) attributable to:</t>
  </si>
  <si>
    <t>Profit (loss) attributable to :</t>
  </si>
  <si>
    <t>Earnings (losses) per share</t>
  </si>
  <si>
    <t xml:space="preserve">Issued and </t>
  </si>
  <si>
    <t>Total</t>
  </si>
  <si>
    <t>Non-controlling</t>
  </si>
  <si>
    <t>Unappropriated</t>
  </si>
  <si>
    <t>Legal reserve</t>
  </si>
  <si>
    <t>Balance as at January 1, 2019</t>
  </si>
  <si>
    <t>Changes in Shareholders' Equity</t>
  </si>
  <si>
    <t>Balance as at March  31, 2019</t>
  </si>
  <si>
    <t>Balance as at March  31, 2020</t>
  </si>
  <si>
    <t>Acting President</t>
  </si>
  <si>
    <t>Depreciation and amortization</t>
  </si>
  <si>
    <t>See condensed notes to the financial statements</t>
  </si>
  <si>
    <t>“UNAUDITED”</t>
  </si>
  <si>
    <t>Components of other comprehensive income</t>
  </si>
  <si>
    <t>Total components of other comprehensive income</t>
  </si>
  <si>
    <t xml:space="preserve">Components of other comprehensive income </t>
  </si>
  <si>
    <t>Cash and cash equivalents</t>
  </si>
  <si>
    <t>Current investments</t>
  </si>
  <si>
    <t>Current tax assets</t>
  </si>
  <si>
    <t>Other non-current financial assets</t>
  </si>
  <si>
    <t>Investments in associates</t>
  </si>
  <si>
    <t>Investments in subsidiaries</t>
  </si>
  <si>
    <t>Other long-term investments</t>
  </si>
  <si>
    <t>Property, plant and equipment</t>
  </si>
  <si>
    <t>Right-of-use assets</t>
  </si>
  <si>
    <t>Intangible assets</t>
  </si>
  <si>
    <t>Deferred tax assets</t>
  </si>
  <si>
    <t>Maintenance reserves</t>
  </si>
  <si>
    <t>Other non-current assets</t>
  </si>
  <si>
    <t>Short-term borrowings from financial institutions</t>
  </si>
  <si>
    <t>ASSETS</t>
  </si>
  <si>
    <t>Short-term borrowings from related parties</t>
  </si>
  <si>
    <t>Income tax payable</t>
  </si>
  <si>
    <t>Accrued dividends</t>
  </si>
  <si>
    <t>Short-term derivatives liabilities</t>
  </si>
  <si>
    <t>Unearned transportation revenue</t>
  </si>
  <si>
    <t>Current portion of long-term liabilities</t>
  </si>
  <si>
    <t>Long-term liabilities</t>
  </si>
  <si>
    <t>Other non-current provisions</t>
  </si>
  <si>
    <t>Other non-current liabilities</t>
  </si>
  <si>
    <t>Non-controlling  interests</t>
  </si>
  <si>
    <t>Passenger and excess baggage</t>
  </si>
  <si>
    <t>Freight</t>
  </si>
  <si>
    <t>Mail</t>
  </si>
  <si>
    <t>Other business</t>
  </si>
  <si>
    <t>Net foreign exchange gain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</si>
  <si>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</si>
  <si>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</si>
  <si>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</si>
  <si>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</si>
  <si>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</si>
  <si>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</si>
  <si>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</si>
  <si>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</si>
  <si>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</si>
  <si>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fixed assets</t>
  </si>
  <si>
    <t>Other expenses</t>
  </si>
  <si>
    <t>Non-controlling interests</t>
  </si>
  <si>
    <t>Basic earnings (losses) per share</t>
  </si>
  <si>
    <t>Dividends paid to cumulative preferred shares</t>
  </si>
  <si>
    <t>Total comprehensive income (loss) for the period</t>
  </si>
  <si>
    <t>Total comprehensive income for the period</t>
  </si>
  <si>
    <t>Total comprehensive loss for the period</t>
  </si>
  <si>
    <t>Non-current lease receivables</t>
  </si>
  <si>
    <t>Net cash flows used in investing activities</t>
  </si>
  <si>
    <t>Income tax refund</t>
  </si>
  <si>
    <t>Cash paid for short-term borrowings from related parties</t>
  </si>
  <si>
    <t>Dividends of subsidiary paid to non-controlling interests</t>
  </si>
  <si>
    <t>As at</t>
  </si>
  <si>
    <t>March 31,</t>
  </si>
  <si>
    <t xml:space="preserve">As at </t>
  </si>
  <si>
    <t>December 31,</t>
  </si>
  <si>
    <t>Thai Financial Reporting Standards</t>
  </si>
  <si>
    <t>Balance  as at  January 1, 2020 - as under new</t>
  </si>
  <si>
    <t>17, 25.4</t>
  </si>
  <si>
    <t>25.4</t>
  </si>
  <si>
    <t>2.7.2</t>
  </si>
  <si>
    <t>24.1, 24.2</t>
  </si>
  <si>
    <t>Director of the Board</t>
  </si>
  <si>
    <t>Acting Executive Vice President,  Finance and Accounting</t>
  </si>
  <si>
    <t xml:space="preserve">  Vice President, Petroleum, Corporate Insurance and Aviation Environmental Department </t>
  </si>
  <si>
    <t>6.3, 14.1</t>
  </si>
  <si>
    <t>6.3, 14.2</t>
  </si>
  <si>
    <t>6.3, 15</t>
  </si>
  <si>
    <t>6.3, 14.3</t>
  </si>
  <si>
    <t>Retained Earnings (deficit)</t>
  </si>
  <si>
    <t>Other  components of shareholders’ equity</t>
  </si>
  <si>
    <t xml:space="preserve"> Other comprehensive income (loss)</t>
  </si>
  <si>
    <t>Total other components of shareholders' equity</t>
  </si>
  <si>
    <t>CURRENT  ASSETS</t>
  </si>
  <si>
    <t>NON-CURRENT  ASSETS</t>
  </si>
  <si>
    <t>TOTAL  ASSETS</t>
  </si>
  <si>
    <t>CURRENT  LIABILITIES</t>
  </si>
  <si>
    <t>NON-CURRENT  LIABILITIES</t>
  </si>
  <si>
    <t>TOTAL  LIABILITIES</t>
  </si>
  <si>
    <t>SHAREHOLDERS’  EQUITY</t>
  </si>
  <si>
    <t>SHARE  CAPITAL</t>
  </si>
  <si>
    <t>Other components of shareholders’ equity</t>
  </si>
  <si>
    <t xml:space="preserve">TOTAL  LIABILITIES  AND  SHAREHOLDERS’  EQUITY </t>
  </si>
  <si>
    <t>Shareholders’</t>
  </si>
  <si>
    <t xml:space="preserve"> equity </t>
  </si>
  <si>
    <t>attributable to</t>
  </si>
  <si>
    <t>owners of</t>
  </si>
  <si>
    <t>2.7.1</t>
  </si>
  <si>
    <t xml:space="preserve">Vice President, Petroleum, Corporate Insurance and Aviation Environmental Department </t>
  </si>
  <si>
    <t>THAI  AIRWAYS  INTERNATIONAL  PUBLIC  COMPANY  LIMITED  AND  ITS  SUBSIDIARIES</t>
  </si>
  <si>
    <t>STATEMENTS  OF  FINANCIAL  POSITION</t>
  </si>
  <si>
    <t>UNIT : THOUSAND  BAHT</t>
  </si>
  <si>
    <t xml:space="preserve"> FINANCIAL  STATEMENTS</t>
  </si>
  <si>
    <t>Acting Executive Vice President, Finance and Accounting</t>
  </si>
  <si>
    <t xml:space="preserve">  Authorized share capital</t>
  </si>
  <si>
    <t xml:space="preserve">    2,698.90 million ordinary shares of Baht 10 each</t>
  </si>
  <si>
    <t xml:space="preserve">  Issued and paid-up share capital</t>
  </si>
  <si>
    <t xml:space="preserve">    2,182.77 million ordinary shares of Baht 10 each</t>
  </si>
  <si>
    <r>
      <t xml:space="preserve">AS  AT  MARCH </t>
    </r>
    <r>
      <rPr>
        <b/>
        <sz val="10.5"/>
        <rFont val="Times New Roman"/>
        <family val="1"/>
      </rPr>
      <t xml:space="preserve"> 31,  2020</t>
    </r>
  </si>
  <si>
    <r>
      <t xml:space="preserve">STATEMENTS  OF  FINANCIAL POSITION </t>
    </r>
    <r>
      <rPr>
        <sz val="9.5"/>
        <rFont val="Times New Roman"/>
        <family val="1"/>
      </rPr>
      <t xml:space="preserve"> (CONTINUED)</t>
    </r>
  </si>
  <si>
    <r>
      <t xml:space="preserve">AS  AT  MARCH  </t>
    </r>
    <r>
      <rPr>
        <b/>
        <sz val="10.5"/>
        <rFont val="Times New Roman"/>
        <family val="1"/>
      </rPr>
      <t>31,  2020</t>
    </r>
  </si>
  <si>
    <r>
      <t xml:space="preserve">FOR  THE  THREE-MONTH  PERIOD  ENDED  MARCH  </t>
    </r>
    <r>
      <rPr>
        <b/>
        <sz val="10.5"/>
        <rFont val="Times New Roman"/>
        <family val="1"/>
      </rPr>
      <t>31,  2020</t>
    </r>
  </si>
  <si>
    <t>Share of (profit) loss of associates accounted</t>
  </si>
  <si>
    <t xml:space="preserve">  for using equity method</t>
  </si>
  <si>
    <t xml:space="preserve">Hedging losses for hedge of group </t>
  </si>
  <si>
    <t xml:space="preserve">  of items with offsetting risk positions</t>
  </si>
  <si>
    <t xml:space="preserve">  that will be reclassified to profit or loss</t>
  </si>
  <si>
    <t xml:space="preserve">  that will not be reclassified to profit or loss</t>
  </si>
  <si>
    <t xml:space="preserve">   Share of other comprehensive income of</t>
  </si>
  <si>
    <t xml:space="preserve">     joint ventures and associates</t>
  </si>
  <si>
    <t>LIABILITIES  AND  SHAREHOLDERS’  EQUITY</t>
  </si>
  <si>
    <t>STATEMENTS  OF  CHANGES  IN  SHAREHOLDERS’  EQUITY</t>
  </si>
  <si>
    <t>Shares</t>
  </si>
  <si>
    <t>Gain (loss) on</t>
  </si>
  <si>
    <t>assets - net</t>
  </si>
  <si>
    <t>income</t>
  </si>
  <si>
    <t>fair value through</t>
  </si>
  <si>
    <t>other comprehensive</t>
  </si>
  <si>
    <t>Total other</t>
  </si>
  <si>
    <t>components of</t>
  </si>
  <si>
    <t>equity</t>
  </si>
  <si>
    <t>shareholders’</t>
  </si>
  <si>
    <t>Changes in Shareholders’ Equity</t>
  </si>
  <si>
    <t>“Unaudited”</t>
  </si>
  <si>
    <t>5, 7</t>
  </si>
  <si>
    <t>Short-term derivative assets</t>
  </si>
  <si>
    <t>Non-current assets held for sale</t>
  </si>
  <si>
    <t>Long-term derivative assets</t>
  </si>
  <si>
    <t>( Mr.Chansin Treenuchagron )</t>
  </si>
  <si>
    <t>5.2, 6.3</t>
  </si>
  <si>
    <t xml:space="preserve">   Long-term borrowings from financial institutions</t>
  </si>
  <si>
    <t xml:space="preserve">   Long-term borrowings from related parties</t>
  </si>
  <si>
    <t xml:space="preserve">   Liabilities under finance leases </t>
  </si>
  <si>
    <t xml:space="preserve">   Leases liabilities</t>
  </si>
  <si>
    <t xml:space="preserve">   Debentures</t>
  </si>
  <si>
    <t>Long-term derivative liabilities</t>
  </si>
  <si>
    <t>Non-current provisions for employee benefits</t>
  </si>
  <si>
    <r>
      <t xml:space="preserve">LIABILITIES  AND  SHAREHOLDERS’  EQUITY </t>
    </r>
    <r>
      <rPr>
        <sz val="8"/>
        <rFont val="Times New Roman"/>
        <family val="1"/>
      </rPr>
      <t>(CONTINUED)</t>
    </r>
  </si>
  <si>
    <t>Premium on shares</t>
  </si>
  <si>
    <t>Revenues</t>
  </si>
  <si>
    <t>Other income</t>
  </si>
  <si>
    <t>Total other income</t>
  </si>
  <si>
    <t>Impairment loss in accordance with TFRS 9</t>
  </si>
  <si>
    <t>STATEMENTS  OF  PROFIT  OR  LOSS  AND  OTHER  COMPREHENSIVE  INCOME</t>
  </si>
  <si>
    <t xml:space="preserve">   Gain (loss) on cash flow hedges</t>
  </si>
  <si>
    <t xml:space="preserve">   Income tax relating to gain (loss) on cash flow hedges</t>
  </si>
  <si>
    <t>Other comprehensive income (loss) for the periods - net of tax</t>
  </si>
  <si>
    <t>Total comprehensive income (loss) for the periods</t>
  </si>
  <si>
    <t>Owners of parent</t>
  </si>
  <si>
    <t>( Mr.Chai Eamsiri )</t>
  </si>
  <si>
    <t>Consolidated financial statements</t>
  </si>
  <si>
    <t>Owner of the shareholders' equity</t>
  </si>
  <si>
    <t>Transfer of legal reserve and premium on shares</t>
  </si>
  <si>
    <t xml:space="preserve">     to offset deficit</t>
  </si>
  <si>
    <t xml:space="preserve">Balance as at January 1, 2020 - as under previous </t>
  </si>
  <si>
    <t xml:space="preserve">     Thai Financial Reporting Standards</t>
  </si>
  <si>
    <t>Effect from adoption of Thai Financial Reporting Standard No. 9</t>
  </si>
  <si>
    <t>paid-up</t>
  </si>
  <si>
    <t>share capital</t>
  </si>
  <si>
    <t>Premium on</t>
  </si>
  <si>
    <t>of tax</t>
  </si>
  <si>
    <t>cash flow hedges -</t>
  </si>
  <si>
    <t>net of tax</t>
  </si>
  <si>
    <t>Surplus</t>
  </si>
  <si>
    <t>on revaluation</t>
  </si>
  <si>
    <t>Gain (loss) on remeasuring</t>
  </si>
  <si>
    <t>equity securities at</t>
  </si>
  <si>
    <t>the parent</t>
  </si>
  <si>
    <t>interests</t>
  </si>
  <si>
    <t>Separate financial statements</t>
  </si>
  <si>
    <t>shares</t>
  </si>
  <si>
    <t>Gain (loss) on cash flow hedges - net of tax</t>
  </si>
  <si>
    <t>Surplus on revaluation assets - net of tax</t>
  </si>
  <si>
    <t>Gain (loss) on remeasuring equity securities at fair value through other comprehensive income</t>
  </si>
  <si>
    <t>shareholders'</t>
  </si>
  <si>
    <t>Transfer of legal reserve and premium on shares to offset deficit</t>
  </si>
  <si>
    <t>STATEMENTS  OF  CASH  FLOWS</t>
  </si>
  <si>
    <t>Adjustment to reconcile profit (loss)</t>
  </si>
  <si>
    <t>Loss on disposal of assets</t>
  </si>
  <si>
    <t>Loss (gain) on exchange rates</t>
  </si>
  <si>
    <t>Loss of hedging financial instruments</t>
  </si>
  <si>
    <t>Loss from remeasurement at fair value through profit or loss</t>
  </si>
  <si>
    <t>Loss from impairment on investment</t>
  </si>
  <si>
    <t>Credit loss on financial assets (allowance for doubtful debt reversal)</t>
  </si>
  <si>
    <t>Loss from impairment on fixed assets</t>
  </si>
  <si>
    <t>Profit from operating before changes in operating assets and liabilities</t>
  </si>
  <si>
    <t>Operating assets decrease (increase)</t>
  </si>
  <si>
    <t>Lease receivables</t>
  </si>
  <si>
    <t>Non-current assets held for sales</t>
  </si>
  <si>
    <t>Derivative asset and liabilities</t>
  </si>
  <si>
    <t>( Mr.  Chai Eamsiri )</t>
  </si>
  <si>
    <t>Net cash provided by (used in) operations</t>
  </si>
  <si>
    <t>Income tax paid</t>
  </si>
  <si>
    <t>Cash paid for purchase of fixed assets</t>
  </si>
  <si>
    <t>Cash paid for long-term borrowings from related parties</t>
  </si>
  <si>
    <t>Cash paid for lease liabilities under finance leases</t>
  </si>
  <si>
    <t>Effect of changes in credit loss on cash and cash equivalents</t>
  </si>
  <si>
    <t xml:space="preserve">    TOTAL  SHAREHOLDERS’  EQUITY (CAPITAL  DEFICIENCY)</t>
  </si>
  <si>
    <t xml:space="preserve">Total shareholders’ equity arributable to owners </t>
  </si>
  <si>
    <t>Revenues from sales or rendering services</t>
  </si>
  <si>
    <t>Total revenues from sales or rendering services</t>
  </si>
  <si>
    <t xml:space="preserve">Effect from adoption of </t>
  </si>
  <si>
    <t xml:space="preserve">     Thai Financial Reporting Standard No. 9</t>
  </si>
  <si>
    <r>
      <t xml:space="preserve">STATEMENTS  OF  CHANGES  IN  SHAREHOLDERS' EQUITY  </t>
    </r>
    <r>
      <rPr>
        <sz val="9.5"/>
        <rFont val="Times New Roman"/>
        <family val="1"/>
      </rPr>
      <t>(CONTINUED)</t>
    </r>
  </si>
  <si>
    <r>
      <t xml:space="preserve">STATEMENTS  OF  CASH  FLOWS  </t>
    </r>
    <r>
      <rPr>
        <sz val="9.5"/>
        <rFont val="Times New Roman"/>
        <family val="1"/>
      </rPr>
      <t>(CONTINUED)</t>
    </r>
  </si>
  <si>
    <t>Provisions for other non-current liabilities</t>
  </si>
  <si>
    <t xml:space="preserve">Retained earnings </t>
  </si>
  <si>
    <t xml:space="preserve">  Unappropriated (deficit)</t>
  </si>
  <si>
    <r>
      <t xml:space="preserve">FOR  THE THREE-MONTH  PERIOD  ENDED  MARCH  </t>
    </r>
    <r>
      <rPr>
        <b/>
        <sz val="10.5"/>
        <rFont val="Times New Roman"/>
        <family val="1"/>
      </rPr>
      <t>31, 2020</t>
    </r>
  </si>
  <si>
    <r>
      <t xml:space="preserve">CASH  FLOWS  FROM  OPERATING  ACTIVITIES  </t>
    </r>
    <r>
      <rPr>
        <sz val="8"/>
        <rFont val="Times New Roman"/>
        <family val="1"/>
      </rPr>
      <t>(CONTINUED)</t>
    </r>
  </si>
  <si>
    <t>Operating liabilities increase (decrease)</t>
  </si>
  <si>
    <t xml:space="preserve">  from financial instituitions</t>
  </si>
  <si>
    <t>Cash received from short-term borrowings</t>
  </si>
  <si>
    <t>Cash paid for short-term borrowings</t>
  </si>
  <si>
    <t xml:space="preserve">  from related parties</t>
  </si>
  <si>
    <t>Cash paid for long-term borrowings</t>
  </si>
  <si>
    <t>Loss from foreign exchange rates - net</t>
  </si>
  <si>
    <t>Profit (loss) for the periods</t>
  </si>
  <si>
    <t>Cash and cash equivalents at beginning of the periods</t>
  </si>
  <si>
    <t>Cash and cash equivalents at ending of the periods</t>
  </si>
  <si>
    <r>
      <t xml:space="preserve">STATEMENTS  OF  PROFIT  OR  LOSS  AND  OTHER  COMPREHENSIVE  INCOME </t>
    </r>
    <r>
      <rPr>
        <sz val="9.5"/>
        <rFont val="Times New Roman"/>
        <family val="1"/>
      </rPr>
      <t>(CONTINUED)</t>
    </r>
  </si>
  <si>
    <t>Provision for long-term of aircraft maintenance</t>
  </si>
  <si>
    <t>Baht</t>
  </si>
  <si>
    <t xml:space="preserve">    of the parent company (capital deficiency)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</si>
</sst>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 * #,##0_ ;_ * \-#,##0_ ;_ * &quot;-&quot;??_ ;_ @_ "/>
    <numFmt numFmtId="167" formatCode="_(* #,##0.00_);_(* \(#,##0.00\);_(* &quot;-&quot;_);_(@_)"/>
    <numFmt numFmtId="168" formatCode="\-"/>
    <numFmt numFmtId="169" formatCode="_(* #,##0_);_(* \(#,##0\);_(* &quot;-        &quot;??_);_(@_)"/>
    <numFmt numFmtId="170" formatCode="_-* #,##0.00_-;\-* #,##0.00_-;_-* &quot;-&quot;??_-;_-@_-"/>
  </numFmts>
  <fonts count="25">
    <font>
      <sz val="10"/>
      <name val="Courier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 val="singleAccounting"/>
      <sz val="10"/>
      <name val="Times New Roman"/>
      <family val="1"/>
    </font>
    <font>
      <u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b/>
      <sz val="10.5"/>
      <name val="Times New Roman"/>
      <family val="1"/>
    </font>
    <font>
      <sz val="9.5"/>
      <name val="Times New Roman"/>
      <family val="1"/>
    </font>
    <font>
      <sz val="8"/>
      <color theme="1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6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2" fillId="0" borderId="0"/>
    <xf numFmtId="9" fontId="1" fillId="0" borderId="0" applyFont="0" applyFill="0" applyBorder="0" applyAlignment="0" applyProtection="0"/>
    <xf numFmtId="0" fontId="3" fillId="0" borderId="0"/>
    <xf numFmtId="0" fontId="14" fillId="0" borderId="0"/>
    <xf numFmtId="17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4" fillId="0" borderId="0"/>
    <xf numFmtId="0" fontId="15" fillId="0" borderId="0"/>
    <xf numFmtId="0" fontId="15" fillId="0" borderId="0"/>
    <xf numFmtId="0" fontId="16" fillId="0" borderId="0"/>
    <xf numFmtId="0" fontId="18" fillId="0" borderId="0"/>
    <xf numFmtId="0" fontId="17" fillId="0" borderId="0"/>
  </cellStyleXfs>
  <cellXfs count="274">
    <xf numFmtId="164" fontId="0" fillId="0" borderId="0" xfId="0"/>
    <xf numFmtId="164" fontId="5" fillId="0" borderId="0" xfId="0" applyFont="1" applyFill="1" applyAlignment="1">
      <alignment vertical="center"/>
    </xf>
    <xf numFmtId="164" fontId="6" fillId="0" borderId="0" xfId="0" applyFont="1" applyFill="1" applyAlignment="1">
      <alignment vertical="center"/>
    </xf>
    <xf numFmtId="164" fontId="6" fillId="0" borderId="0" xfId="0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Alignment="1" applyProtection="1">
      <alignment horizontal="left" vertical="center"/>
    </xf>
    <xf numFmtId="164" fontId="6" fillId="0" borderId="0" xfId="0" applyFont="1" applyFill="1" applyBorder="1" applyAlignment="1">
      <alignment vertical="center"/>
    </xf>
    <xf numFmtId="164" fontId="5" fillId="0" borderId="0" xfId="0" quotePrefix="1" applyNumberFormat="1" applyFont="1" applyFill="1" applyAlignment="1" applyProtection="1">
      <alignment horizontal="left" vertical="center" indent="1"/>
    </xf>
    <xf numFmtId="0" fontId="5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0" applyFont="1" applyFill="1" applyAlignment="1">
      <alignment horizontal="left" vertical="center" indent="1"/>
    </xf>
    <xf numFmtId="165" fontId="5" fillId="0" borderId="0" xfId="1" applyNumberFormat="1" applyFont="1" applyFill="1" applyBorder="1" applyAlignment="1" applyProtection="1">
      <alignment vertical="center"/>
    </xf>
    <xf numFmtId="41" fontId="6" fillId="0" borderId="2" xfId="0" applyNumberFormat="1" applyFont="1" applyFill="1" applyBorder="1" applyAlignment="1" applyProtection="1">
      <alignment vertical="center"/>
    </xf>
    <xf numFmtId="41" fontId="6" fillId="0" borderId="0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Alignment="1" applyProtection="1">
      <alignment horizontal="left" vertical="center"/>
    </xf>
    <xf numFmtId="37" fontId="5" fillId="0" borderId="0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Alignment="1" applyProtection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4" fontId="5" fillId="0" borderId="0" xfId="0" applyFont="1" applyFill="1"/>
    <xf numFmtId="164" fontId="5" fillId="0" borderId="0" xfId="0" applyFont="1" applyFill="1" applyBorder="1" applyAlignment="1">
      <alignment vertical="center"/>
    </xf>
    <xf numFmtId="164" fontId="5" fillId="0" borderId="0" xfId="0" quotePrefix="1" applyFont="1" applyFill="1" applyAlignment="1">
      <alignment horizontal="left"/>
    </xf>
    <xf numFmtId="164" fontId="5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41" fontId="6" fillId="0" borderId="2" xfId="0" applyNumberFormat="1" applyFont="1" applyFill="1" applyBorder="1" applyAlignment="1" applyProtection="1">
      <alignment horizontal="center" vertical="center"/>
    </xf>
    <xf numFmtId="41" fontId="7" fillId="0" borderId="0" xfId="0" applyNumberFormat="1" applyFont="1" applyFill="1" applyBorder="1" applyAlignment="1" applyProtection="1">
      <alignment vertical="center"/>
    </xf>
    <xf numFmtId="164" fontId="5" fillId="0" borderId="0" xfId="0" applyFont="1" applyFill="1" applyAlignment="1">
      <alignment horizontal="center"/>
    </xf>
    <xf numFmtId="164" fontId="5" fillId="0" borderId="0" xfId="0" quotePrefix="1" applyNumberFormat="1" applyFont="1" applyFill="1" applyAlignment="1" applyProtection="1">
      <alignment horizontal="left" vertical="center"/>
    </xf>
    <xf numFmtId="41" fontId="5" fillId="0" borderId="4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Alignment="1" applyProtection="1">
      <alignment horizontal="center" vertical="center"/>
    </xf>
    <xf numFmtId="165" fontId="5" fillId="0" borderId="1" xfId="1" applyNumberFormat="1" applyFont="1" applyFill="1" applyBorder="1" applyAlignment="1" applyProtection="1">
      <alignment vertical="center"/>
    </xf>
    <xf numFmtId="168" fontId="5" fillId="0" borderId="1" xfId="0" applyNumberFormat="1" applyFont="1" applyFill="1" applyBorder="1" applyAlignment="1" applyProtection="1">
      <alignment horizontal="center" vertical="center"/>
    </xf>
    <xf numFmtId="41" fontId="6" fillId="0" borderId="3" xfId="0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>
      <alignment vertical="center"/>
    </xf>
    <xf numFmtId="164" fontId="8" fillId="0" borderId="0" xfId="0" applyFont="1" applyFill="1" applyAlignment="1">
      <alignment horizontal="right" vertical="center"/>
    </xf>
    <xf numFmtId="164" fontId="8" fillId="0" borderId="0" xfId="0" applyFont="1" applyFill="1" applyAlignment="1">
      <alignment horizontal="centerContinuous" vertical="center"/>
    </xf>
    <xf numFmtId="164" fontId="8" fillId="0" borderId="0" xfId="0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165" fontId="5" fillId="0" borderId="1" xfId="0" applyNumberFormat="1" applyFont="1" applyFill="1" applyBorder="1" applyAlignment="1" applyProtection="1">
      <alignment vertical="center"/>
    </xf>
    <xf numFmtId="41" fontId="5" fillId="0" borderId="1" xfId="0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Border="1" applyAlignment="1" applyProtection="1">
      <alignment horizontal="center" vertical="center"/>
    </xf>
    <xf numFmtId="164" fontId="6" fillId="0" borderId="0" xfId="0" applyFont="1" applyFill="1" applyAlignment="1" applyProtection="1">
      <alignment horizontal="left" vertical="center"/>
    </xf>
    <xf numFmtId="164" fontId="5" fillId="0" borderId="0" xfId="0" quotePrefix="1" applyFont="1" applyFill="1" applyAlignment="1" applyProtection="1">
      <alignment horizontal="left" vertical="center"/>
    </xf>
    <xf numFmtId="41" fontId="5" fillId="0" borderId="0" xfId="0" applyNumberFormat="1" applyFont="1" applyFill="1" applyBorder="1" applyAlignment="1" applyProtection="1">
      <alignment horizontal="center" vertical="center"/>
    </xf>
    <xf numFmtId="166" fontId="5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 applyProtection="1">
      <alignment vertical="center"/>
    </xf>
    <xf numFmtId="166" fontId="6" fillId="0" borderId="0" xfId="1" applyNumberFormat="1" applyFont="1" applyFill="1" applyAlignment="1">
      <alignment vertical="center"/>
    </xf>
    <xf numFmtId="164" fontId="5" fillId="0" borderId="0" xfId="0" applyFont="1" applyFill="1" applyBorder="1" applyAlignment="1" applyProtection="1">
      <alignment horizontal="left" vertical="center"/>
    </xf>
    <xf numFmtId="164" fontId="5" fillId="0" borderId="0" xfId="0" applyFont="1" applyFill="1" applyAlignment="1" applyProtection="1">
      <alignment horizontal="left" vertical="center"/>
    </xf>
    <xf numFmtId="166" fontId="5" fillId="0" borderId="0" xfId="1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 applyProtection="1">
      <alignment horizontal="center" vertical="center"/>
    </xf>
    <xf numFmtId="164" fontId="6" fillId="0" borderId="0" xfId="0" applyFont="1" applyFill="1" applyAlignment="1" applyProtection="1">
      <alignment horizontal="center" vertical="center"/>
    </xf>
    <xf numFmtId="37" fontId="6" fillId="0" borderId="0" xfId="1" applyNumberFormat="1" applyFont="1" applyFill="1" applyBorder="1" applyAlignment="1" applyProtection="1">
      <alignment vertical="center"/>
    </xf>
    <xf numFmtId="164" fontId="5" fillId="0" borderId="0" xfId="0" applyFont="1" applyFill="1" applyAlignment="1" applyProtection="1">
      <alignment horizontal="center" vertical="center"/>
    </xf>
    <xf numFmtId="37" fontId="5" fillId="0" borderId="0" xfId="1" applyNumberFormat="1" applyFont="1" applyFill="1" applyBorder="1" applyAlignment="1" applyProtection="1">
      <alignment vertical="center"/>
    </xf>
    <xf numFmtId="164" fontId="5" fillId="0" borderId="0" xfId="0" quotePrefix="1" applyFont="1" applyFill="1" applyBorder="1" applyAlignment="1">
      <alignment horizontal="center" vertical="center"/>
    </xf>
    <xf numFmtId="164" fontId="6" fillId="0" borderId="0" xfId="0" quotePrefix="1" applyFont="1" applyFill="1" applyAlignment="1" applyProtection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applyFont="1" applyFill="1" applyAlignment="1" applyProtection="1">
      <alignment horizontal="left" vertical="center" indent="1"/>
    </xf>
    <xf numFmtId="165" fontId="5" fillId="0" borderId="1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 applyProtection="1">
      <alignment vertical="center"/>
    </xf>
    <xf numFmtId="9" fontId="6" fillId="0" borderId="0" xfId="4" applyFont="1" applyFill="1" applyAlignment="1">
      <alignment horizontal="center" vertical="center"/>
    </xf>
    <xf numFmtId="10" fontId="6" fillId="0" borderId="0" xfId="4" applyNumberFormat="1" applyFont="1" applyFill="1" applyAlignment="1">
      <alignment horizontal="center" vertical="center"/>
    </xf>
    <xf numFmtId="164" fontId="6" fillId="0" borderId="0" xfId="0" applyFont="1" applyFill="1" applyBorder="1" applyAlignment="1" applyProtection="1">
      <alignment horizontal="left" vertical="center"/>
    </xf>
    <xf numFmtId="39" fontId="5" fillId="0" borderId="0" xfId="1" applyNumberFormat="1" applyFont="1" applyFill="1" applyAlignment="1">
      <alignment horizontal="center" vertical="center"/>
    </xf>
    <xf numFmtId="37" fontId="5" fillId="0" borderId="0" xfId="0" quotePrefix="1" applyNumberFormat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 applyProtection="1">
      <alignment vertical="center"/>
    </xf>
    <xf numFmtId="167" fontId="5" fillId="0" borderId="0" xfId="0" applyNumberFormat="1" applyFont="1" applyFill="1" applyBorder="1" applyAlignment="1" applyProtection="1">
      <alignment vertical="center"/>
    </xf>
    <xf numFmtId="164" fontId="5" fillId="0" borderId="0" xfId="0" applyFont="1" applyFill="1" applyAlignment="1"/>
    <xf numFmtId="37" fontId="5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64" fontId="6" fillId="0" borderId="0" xfId="0" applyFont="1" applyFill="1" applyAlignment="1" applyProtection="1">
      <alignment horizontal="left" vertical="center" indent="1"/>
    </xf>
    <xf numFmtId="164" fontId="6" fillId="0" borderId="0" xfId="0" applyFont="1" applyFill="1" applyAlignment="1" applyProtection="1">
      <alignment horizontal="left" vertical="center" indent="2"/>
    </xf>
    <xf numFmtId="164" fontId="8" fillId="0" borderId="0" xfId="0" applyFont="1" applyFill="1" applyAlignment="1" applyProtection="1">
      <alignment horizontal="left" vertical="center"/>
    </xf>
    <xf numFmtId="164" fontId="6" fillId="0" borderId="0" xfId="0" applyFont="1" applyFill="1" applyBorder="1" applyAlignment="1"/>
    <xf numFmtId="164" fontId="6" fillId="0" borderId="0" xfId="0" applyFont="1" applyFill="1" applyBorder="1" applyAlignment="1" applyProtection="1">
      <alignment horizontal="center"/>
    </xf>
    <xf numFmtId="43" fontId="6" fillId="0" borderId="0" xfId="1" applyFont="1" applyFill="1" applyBorder="1" applyAlignment="1">
      <alignment horizontal="center" vertical="center"/>
    </xf>
    <xf numFmtId="164" fontId="6" fillId="0" borderId="0" xfId="0" applyFont="1" applyFill="1" applyBorder="1" applyAlignment="1">
      <alignment horizontal="center"/>
    </xf>
    <xf numFmtId="164" fontId="6" fillId="0" borderId="0" xfId="0" applyFont="1" applyFill="1" applyBorder="1" applyAlignment="1">
      <alignment horizontal="center" vertical="top"/>
    </xf>
    <xf numFmtId="164" fontId="6" fillId="0" borderId="0" xfId="0" applyFont="1" applyFill="1" applyBorder="1" applyAlignment="1">
      <alignment horizontal="center" vertical="top" wrapText="1"/>
    </xf>
    <xf numFmtId="164" fontId="5" fillId="0" borderId="0" xfId="0" applyFont="1" applyFill="1" applyBorder="1" applyAlignment="1">
      <alignment vertical="top" wrapText="1"/>
    </xf>
    <xf numFmtId="164" fontId="6" fillId="0" borderId="0" xfId="0" applyFont="1" applyFill="1" applyBorder="1" applyAlignment="1">
      <alignment horizontal="left" vertical="center"/>
    </xf>
    <xf numFmtId="43" fontId="6" fillId="0" borderId="0" xfId="1" applyFont="1" applyFill="1" applyBorder="1" applyAlignment="1">
      <alignment horizontal="left" vertical="center"/>
    </xf>
    <xf numFmtId="43" fontId="5" fillId="0" borderId="0" xfId="1" applyFont="1" applyFill="1" applyBorder="1" applyAlignment="1">
      <alignment vertical="center"/>
    </xf>
    <xf numFmtId="49" fontId="10" fillId="0" borderId="0" xfId="3" applyFont="1" applyFill="1" applyBorder="1" applyAlignment="1">
      <alignment horizontal="left" vertical="center"/>
    </xf>
    <xf numFmtId="168" fontId="5" fillId="0" borderId="0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vertical="center"/>
    </xf>
    <xf numFmtId="49" fontId="10" fillId="0" borderId="0" xfId="3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 applyProtection="1">
      <alignment horizontal="center" vertical="center"/>
    </xf>
    <xf numFmtId="168" fontId="6" fillId="0" borderId="0" xfId="0" applyNumberFormat="1" applyFont="1" applyFill="1" applyBorder="1" applyAlignment="1" applyProtection="1">
      <alignment horizontal="center" vertical="center"/>
    </xf>
    <xf numFmtId="49" fontId="10" fillId="0" borderId="0" xfId="3" applyFont="1" applyFill="1" applyBorder="1" applyAlignment="1">
      <alignment horizontal="left" vertical="center" indent="1"/>
    </xf>
    <xf numFmtId="168" fontId="5" fillId="0" borderId="3" xfId="0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/>
    <xf numFmtId="164" fontId="5" fillId="0" borderId="0" xfId="0" applyFont="1" applyFill="1" applyBorder="1" applyAlignment="1">
      <alignment horizontal="center"/>
    </xf>
    <xf numFmtId="164" fontId="8" fillId="0" borderId="0" xfId="0" applyFont="1" applyFill="1" applyBorder="1" applyAlignment="1"/>
    <xf numFmtId="164" fontId="8" fillId="0" borderId="5" xfId="0" applyFont="1" applyFill="1" applyBorder="1" applyAlignment="1" applyProtection="1">
      <alignment horizontal="right" vertical="center"/>
    </xf>
    <xf numFmtId="164" fontId="6" fillId="0" borderId="0" xfId="0" quotePrefix="1" applyFont="1" applyFill="1" applyAlignment="1" applyProtection="1"/>
    <xf numFmtId="49" fontId="11" fillId="0" borderId="0" xfId="3" applyFont="1" applyFill="1" applyBorder="1" applyAlignment="1">
      <alignment horizontal="left" vertical="center" indent="1"/>
    </xf>
    <xf numFmtId="165" fontId="5" fillId="0" borderId="0" xfId="1" applyNumberFormat="1" applyFont="1" applyFill="1" applyBorder="1" applyAlignment="1">
      <alignment horizontal="center" vertical="center"/>
    </xf>
    <xf numFmtId="164" fontId="8" fillId="0" borderId="0" xfId="0" applyFont="1" applyFill="1" applyBorder="1" applyAlignment="1">
      <alignment horizontal="center"/>
    </xf>
    <xf numFmtId="164" fontId="6" fillId="0" borderId="0" xfId="0" applyFont="1" applyFill="1" applyAlignment="1"/>
    <xf numFmtId="37" fontId="12" fillId="0" borderId="0" xfId="0" applyNumberFormat="1" applyFont="1" applyFill="1" applyBorder="1" applyAlignment="1" applyProtection="1">
      <alignment vertical="center"/>
    </xf>
    <xf numFmtId="164" fontId="12" fillId="0" borderId="0" xfId="0" applyFont="1" applyFill="1" applyBorder="1" applyAlignment="1">
      <alignment vertical="center"/>
    </xf>
    <xf numFmtId="164" fontId="5" fillId="0" borderId="0" xfId="0" applyFont="1" applyFill="1" applyAlignment="1">
      <alignment vertical="top"/>
    </xf>
    <xf numFmtId="164" fontId="6" fillId="0" borderId="0" xfId="0" applyFont="1" applyFill="1" applyAlignment="1" applyProtection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 applyProtection="1">
      <alignment vertical="center"/>
    </xf>
    <xf numFmtId="164" fontId="5" fillId="0" borderId="0" xfId="0" applyFont="1" applyFill="1" applyAlignment="1" applyProtection="1">
      <alignment vertical="center"/>
    </xf>
    <xf numFmtId="37" fontId="6" fillId="0" borderId="0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Protection="1"/>
    <xf numFmtId="37" fontId="13" fillId="0" borderId="0" xfId="0" applyNumberFormat="1" applyFont="1" applyFill="1" applyProtection="1"/>
    <xf numFmtId="164" fontId="8" fillId="0" borderId="0" xfId="0" applyFont="1" applyFill="1" applyAlignment="1" applyProtection="1">
      <alignment horizontal="right" vertical="center"/>
    </xf>
    <xf numFmtId="164" fontId="8" fillId="0" borderId="0" xfId="0" applyFont="1" applyFill="1" applyAlignment="1">
      <alignment horizontal="left"/>
    </xf>
    <xf numFmtId="164" fontId="5" fillId="0" borderId="0" xfId="0" quotePrefix="1" applyFont="1" applyFill="1" applyAlignment="1">
      <alignment vertical="center"/>
    </xf>
    <xf numFmtId="0" fontId="6" fillId="0" borderId="0" xfId="5" applyFont="1" applyFill="1" applyAlignment="1">
      <alignment horizontal="center" vertical="center"/>
    </xf>
    <xf numFmtId="164" fontId="8" fillId="0" borderId="0" xfId="0" applyFont="1" applyFill="1" applyAlignment="1">
      <alignment horizontal="center" vertical="center"/>
    </xf>
    <xf numFmtId="164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4" fontId="5" fillId="0" borderId="0" xfId="0" applyFont="1" applyFill="1" applyAlignment="1">
      <alignment horizontal="center" vertical="center"/>
    </xf>
    <xf numFmtId="164" fontId="8" fillId="0" borderId="0" xfId="0" applyFont="1" applyFill="1" applyAlignment="1" applyProtection="1">
      <alignment horizontal="center"/>
    </xf>
    <xf numFmtId="164" fontId="6" fillId="0" borderId="0" xfId="0" applyFont="1" applyFill="1" applyBorder="1" applyAlignment="1">
      <alignment horizontal="left" vertical="center" indent="1"/>
    </xf>
    <xf numFmtId="41" fontId="6" fillId="2" borderId="0" xfId="0" applyNumberFormat="1" applyFont="1" applyFill="1" applyBorder="1" applyAlignment="1" applyProtection="1">
      <alignment vertical="center"/>
    </xf>
    <xf numFmtId="37" fontId="6" fillId="2" borderId="0" xfId="0" applyNumberFormat="1" applyFont="1" applyFill="1" applyBorder="1" applyAlignment="1" applyProtection="1">
      <alignment vertical="center"/>
    </xf>
    <xf numFmtId="41" fontId="5" fillId="2" borderId="0" xfId="0" applyNumberFormat="1" applyFont="1" applyFill="1" applyBorder="1" applyAlignment="1" applyProtection="1">
      <alignment vertical="center"/>
    </xf>
    <xf numFmtId="41" fontId="6" fillId="0" borderId="4" xfId="0" applyNumberFormat="1" applyFont="1" applyFill="1" applyBorder="1" applyAlignment="1" applyProtection="1">
      <alignment vertical="center"/>
    </xf>
    <xf numFmtId="165" fontId="6" fillId="0" borderId="3" xfId="0" applyNumberFormat="1" applyFont="1" applyFill="1" applyBorder="1" applyAlignment="1" applyProtection="1">
      <alignment vertical="center"/>
    </xf>
    <xf numFmtId="165" fontId="6" fillId="0" borderId="0" xfId="0" applyNumberFormat="1" applyFont="1" applyFill="1" applyBorder="1" applyAlignment="1" applyProtection="1">
      <alignment vertical="center"/>
    </xf>
    <xf numFmtId="164" fontId="5" fillId="0" borderId="0" xfId="0" applyFont="1" applyFill="1" applyBorder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5" fillId="0" borderId="0" xfId="0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164" fontId="6" fillId="0" borderId="0" xfId="0" applyFont="1" applyFill="1" applyBorder="1" applyAlignment="1">
      <alignment horizontal="center" vertical="center"/>
    </xf>
    <xf numFmtId="164" fontId="5" fillId="0" borderId="0" xfId="0" applyFont="1" applyFill="1" applyBorder="1" applyAlignment="1">
      <alignment horizontal="center" vertical="center"/>
    </xf>
    <xf numFmtId="0" fontId="5" fillId="0" borderId="0" xfId="15" applyFont="1" applyFill="1" applyAlignment="1">
      <alignment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left" vertical="center"/>
    </xf>
    <xf numFmtId="164" fontId="8" fillId="0" borderId="0" xfId="0" applyFont="1" applyFill="1" applyBorder="1" applyAlignment="1">
      <alignment horizontal="center" vertical="center"/>
    </xf>
    <xf numFmtId="164" fontId="8" fillId="0" borderId="0" xfId="0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4" fontId="5" fillId="0" borderId="0" xfId="0" applyFont="1" applyFill="1" applyAlignment="1">
      <alignment horizontal="left" vertical="center"/>
    </xf>
    <xf numFmtId="164" fontId="5" fillId="0" borderId="0" xfId="0" quotePrefix="1" applyFont="1" applyFill="1" applyAlignment="1">
      <alignment horizontal="left" vertical="center"/>
    </xf>
    <xf numFmtId="41" fontId="6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 applyProtection="1">
      <alignment horizontal="left" vertical="center"/>
    </xf>
    <xf numFmtId="164" fontId="4" fillId="0" borderId="0" xfId="0" quotePrefix="1" applyNumberFormat="1" applyFont="1" applyFill="1" applyAlignment="1" applyProtection="1">
      <alignment horizontal="left" vertical="center" indent="1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6" fillId="0" borderId="0" xfId="0" quotePrefix="1" applyNumberFormat="1" applyFont="1" applyFill="1" applyAlignment="1" applyProtection="1">
      <alignment horizontal="left" vertical="center"/>
    </xf>
    <xf numFmtId="165" fontId="6" fillId="0" borderId="1" xfId="0" applyNumberFormat="1" applyFont="1" applyFill="1" applyBorder="1" applyAlignment="1" applyProtection="1">
      <alignment vertical="center"/>
    </xf>
    <xf numFmtId="165" fontId="6" fillId="0" borderId="1" xfId="1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168" fontId="6" fillId="0" borderId="1" xfId="0" applyNumberFormat="1" applyFont="1" applyFill="1" applyBorder="1" applyAlignment="1" applyProtection="1">
      <alignment horizontal="center" vertical="center"/>
    </xf>
    <xf numFmtId="164" fontId="8" fillId="0" borderId="0" xfId="0" quotePrefix="1" applyNumberFormat="1" applyFont="1" applyFill="1" applyAlignment="1" applyProtection="1">
      <alignment horizontal="left" vertical="center" indent="1"/>
    </xf>
    <xf numFmtId="164" fontId="19" fillId="0" borderId="0" xfId="0" applyFont="1" applyFill="1" applyAlignment="1">
      <alignment horizontal="center" vertical="center"/>
    </xf>
    <xf numFmtId="164" fontId="19" fillId="0" borderId="0" xfId="0" applyFont="1" applyFill="1" applyBorder="1" applyAlignment="1">
      <alignment horizontal="center" vertical="center"/>
    </xf>
    <xf numFmtId="164" fontId="20" fillId="0" borderId="0" xfId="0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left" vertical="center"/>
    </xf>
    <xf numFmtId="43" fontId="6" fillId="0" borderId="0" xfId="1" applyFont="1" applyFill="1" applyBorder="1" applyAlignment="1">
      <alignment vertical="center"/>
    </xf>
    <xf numFmtId="164" fontId="8" fillId="0" borderId="5" xfId="0" applyFont="1" applyFill="1" applyBorder="1" applyAlignment="1" applyProtection="1">
      <alignment horizontal="center" vertical="center"/>
    </xf>
    <xf numFmtId="164" fontId="8" fillId="0" borderId="0" xfId="0" applyFont="1" applyFill="1" applyBorder="1" applyAlignment="1" applyProtection="1">
      <alignment horizontal="center" vertical="center"/>
    </xf>
    <xf numFmtId="164" fontId="8" fillId="0" borderId="0" xfId="0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4" fontId="19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164" fontId="8" fillId="0" borderId="0" xfId="0" applyFont="1" applyFill="1" applyBorder="1" applyAlignment="1" applyProtection="1">
      <alignment horizontal="center" vertical="center" wrapText="1"/>
    </xf>
    <xf numFmtId="164" fontId="8" fillId="0" borderId="0" xfId="0" applyFont="1" applyFill="1" applyBorder="1" applyAlignment="1">
      <alignment horizontal="center" vertical="center" wrapText="1"/>
    </xf>
    <xf numFmtId="164" fontId="4" fillId="0" borderId="0" xfId="0" applyFont="1" applyFill="1" applyBorder="1" applyAlignment="1">
      <alignment horizontal="center" vertical="center" wrapText="1"/>
    </xf>
    <xf numFmtId="164" fontId="4" fillId="0" borderId="0" xfId="0" applyFont="1" applyFill="1" applyBorder="1" applyAlignment="1">
      <alignment vertical="center" wrapText="1"/>
    </xf>
    <xf numFmtId="164" fontId="8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 applyProtection="1">
      <alignment vertical="center"/>
    </xf>
    <xf numFmtId="164" fontId="4" fillId="0" borderId="0" xfId="0" applyFont="1" applyFill="1" applyBorder="1" applyAlignment="1" applyProtection="1">
      <alignment horizontal="left" vertical="center"/>
    </xf>
    <xf numFmtId="49" fontId="23" fillId="0" borderId="0" xfId="3" applyFont="1" applyFill="1" applyBorder="1" applyAlignment="1">
      <alignment horizontal="left" vertical="center"/>
    </xf>
    <xf numFmtId="164" fontId="4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 applyProtection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49" fontId="23" fillId="0" borderId="0" xfId="3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8" fontId="8" fillId="0" borderId="0" xfId="0" applyNumberFormat="1" applyFont="1" applyFill="1" applyBorder="1" applyAlignment="1" applyProtection="1">
      <alignment horizontal="center" vertical="center"/>
    </xf>
    <xf numFmtId="168" fontId="4" fillId="0" borderId="3" xfId="0" applyNumberFormat="1" applyFont="1" applyFill="1" applyBorder="1" applyAlignment="1" applyProtection="1">
      <alignment horizontal="center" vertical="center"/>
    </xf>
    <xf numFmtId="165" fontId="8" fillId="0" borderId="5" xfId="1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 applyProtection="1">
      <alignment horizontal="center" vertical="center"/>
    </xf>
    <xf numFmtId="43" fontId="19" fillId="0" borderId="0" xfId="1" applyFont="1" applyFill="1" applyBorder="1" applyAlignment="1">
      <alignment vertical="center"/>
    </xf>
    <xf numFmtId="37" fontId="19" fillId="0" borderId="0" xfId="0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>
      <alignment horizontal="center" vertical="center"/>
    </xf>
    <xf numFmtId="164" fontId="8" fillId="0" borderId="0" xfId="0" applyFont="1" applyFill="1" applyBorder="1" applyAlignment="1" applyProtection="1">
      <alignment horizontal="center" vertical="center"/>
    </xf>
    <xf numFmtId="164" fontId="5" fillId="0" borderId="0" xfId="0" applyFont="1" applyFill="1" applyAlignment="1">
      <alignment horizontal="center" vertical="center"/>
    </xf>
    <xf numFmtId="0" fontId="8" fillId="0" borderId="0" xfId="15" applyFont="1" applyFill="1" applyAlignment="1">
      <alignment vertical="center"/>
    </xf>
    <xf numFmtId="164" fontId="6" fillId="0" borderId="0" xfId="0" applyNumberFormat="1" applyFont="1" applyFill="1" applyAlignment="1" applyProtection="1">
      <alignment horizontal="left" vertical="center" indent="2"/>
    </xf>
    <xf numFmtId="41" fontId="6" fillId="0" borderId="1" xfId="0" applyNumberFormat="1" applyFont="1" applyFill="1" applyBorder="1" applyAlignment="1" applyProtection="1">
      <alignment vertical="center"/>
    </xf>
    <xf numFmtId="164" fontId="8" fillId="0" borderId="0" xfId="0" applyFont="1" applyFill="1" applyBorder="1" applyAlignment="1" applyProtection="1">
      <alignment horizontal="right" vertical="center"/>
    </xf>
    <xf numFmtId="164" fontId="4" fillId="0" borderId="0" xfId="0" quotePrefix="1" applyFont="1" applyFill="1" applyBorder="1" applyAlignment="1" applyProtection="1">
      <alignment horizontal="left" vertical="center"/>
    </xf>
    <xf numFmtId="164" fontId="8" fillId="0" borderId="0" xfId="0" quotePrefix="1" applyFont="1" applyFill="1" applyBorder="1" applyAlignment="1">
      <alignment horizontal="left" vertical="center"/>
    </xf>
    <xf numFmtId="164" fontId="8" fillId="0" borderId="0" xfId="0" quotePrefix="1" applyFont="1" applyFill="1" applyBorder="1" applyAlignment="1" applyProtection="1">
      <alignment horizontal="center" vertical="center" wrapText="1"/>
    </xf>
    <xf numFmtId="164" fontId="8" fillId="0" borderId="0" xfId="0" quotePrefix="1" applyFont="1" applyFill="1" applyAlignment="1" applyProtection="1"/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8" fillId="0" borderId="0" xfId="0" applyFont="1" applyFill="1" applyBorder="1" applyAlignment="1" applyProtection="1">
      <alignment horizontal="center" vertical="center"/>
    </xf>
    <xf numFmtId="164" fontId="5" fillId="0" borderId="0" xfId="0" applyFont="1" applyFill="1" applyBorder="1" applyAlignment="1">
      <alignment vertical="center"/>
    </xf>
    <xf numFmtId="164" fontId="4" fillId="0" borderId="0" xfId="0" quotePrefix="1" applyFont="1" applyFill="1" applyBorder="1" applyAlignment="1">
      <alignment horizontal="left" vertical="center"/>
    </xf>
    <xf numFmtId="164" fontId="4" fillId="0" borderId="0" xfId="0" applyFont="1" applyFill="1" applyAlignment="1">
      <alignment vertical="center"/>
    </xf>
    <xf numFmtId="164" fontId="5" fillId="0" borderId="0" xfId="0" quotePrefix="1" applyNumberFormat="1" applyFont="1" applyFill="1" applyAlignment="1" applyProtection="1">
      <alignment horizontal="left" vertical="center" indent="2"/>
    </xf>
    <xf numFmtId="164" fontId="6" fillId="0" borderId="0" xfId="0" applyFont="1" applyFill="1" applyAlignment="1" applyProtection="1">
      <alignment horizontal="left" vertical="center" indent="3"/>
    </xf>
    <xf numFmtId="164" fontId="19" fillId="0" borderId="0" xfId="0" applyFont="1" applyFill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8" fillId="0" borderId="0" xfId="0" applyFont="1" applyFill="1" applyAlignment="1">
      <alignment horizontal="center" vertical="center"/>
    </xf>
    <xf numFmtId="164" fontId="5" fillId="0" borderId="0" xfId="0" applyFont="1" applyFill="1" applyBorder="1" applyAlignment="1">
      <alignment vertical="center"/>
    </xf>
    <xf numFmtId="164" fontId="19" fillId="0" borderId="0" xfId="0" applyFont="1" applyFill="1" applyBorder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5" fontId="24" fillId="0" borderId="0" xfId="0" applyNumberFormat="1" applyFont="1" applyFill="1" applyBorder="1" applyAlignment="1" applyProtection="1">
      <alignment vertical="center"/>
    </xf>
    <xf numFmtId="37" fontId="24" fillId="0" borderId="0" xfId="0" applyNumberFormat="1" applyFont="1" applyFill="1" applyBorder="1" applyAlignment="1" applyProtection="1">
      <alignment vertical="center"/>
    </xf>
    <xf numFmtId="164" fontId="24" fillId="0" borderId="0" xfId="0" applyFont="1" applyFill="1" applyAlignment="1">
      <alignment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5" fillId="0" borderId="0" xfId="0" applyFont="1" applyFill="1" applyBorder="1" applyAlignment="1" applyProtection="1">
      <alignment horizontal="center" vertical="center"/>
    </xf>
    <xf numFmtId="164" fontId="19" fillId="0" borderId="0" xfId="0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20" fillId="0" borderId="0" xfId="0" applyNumberFormat="1" applyFont="1" applyFill="1" applyAlignment="1" applyProtection="1">
      <alignment horizontal="center" vertical="center"/>
    </xf>
    <xf numFmtId="164" fontId="8" fillId="0" borderId="1" xfId="0" applyFont="1" applyFill="1" applyBorder="1" applyAlignment="1">
      <alignment horizontal="right" vertical="center"/>
    </xf>
    <xf numFmtId="0" fontId="8" fillId="0" borderId="0" xfId="5" applyFont="1" applyFill="1" applyAlignment="1">
      <alignment horizontal="center" vertical="center"/>
    </xf>
    <xf numFmtId="164" fontId="8" fillId="0" borderId="0" xfId="0" applyFont="1" applyFill="1" applyAlignment="1">
      <alignment horizontal="center" vertical="center"/>
    </xf>
    <xf numFmtId="164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Alignment="1" applyProtection="1">
      <alignment horizontal="center"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37" fontId="20" fillId="0" borderId="0" xfId="1" applyNumberFormat="1" applyFont="1" applyFill="1" applyAlignment="1" applyProtection="1">
      <alignment horizontal="center" vertical="center"/>
    </xf>
    <xf numFmtId="37" fontId="20" fillId="0" borderId="0" xfId="1" quotePrefix="1" applyNumberFormat="1" applyFont="1" applyFill="1" applyAlignment="1" applyProtection="1">
      <alignment horizontal="center" vertical="center"/>
    </xf>
    <xf numFmtId="164" fontId="5" fillId="0" borderId="0" xfId="0" applyFont="1" applyFill="1" applyBorder="1" applyAlignment="1">
      <alignment horizontal="left" vertical="center"/>
    </xf>
    <xf numFmtId="37" fontId="20" fillId="0" borderId="0" xfId="1" applyNumberFormat="1" applyFont="1" applyFill="1" applyAlignment="1">
      <alignment horizontal="center" vertical="center"/>
    </xf>
    <xf numFmtId="164" fontId="8" fillId="0" borderId="0" xfId="0" applyFont="1" applyFill="1" applyBorder="1" applyAlignment="1" applyProtection="1">
      <alignment horizontal="center" vertical="center" wrapText="1"/>
    </xf>
    <xf numFmtId="164" fontId="19" fillId="0" borderId="0" xfId="0" applyFont="1" applyFill="1" applyBorder="1" applyAlignment="1">
      <alignment horizontal="center" vertical="center"/>
    </xf>
    <xf numFmtId="164" fontId="20" fillId="0" borderId="0" xfId="0" applyFont="1" applyFill="1" applyAlignment="1">
      <alignment horizontal="center" vertical="center"/>
    </xf>
    <xf numFmtId="164" fontId="20" fillId="0" borderId="0" xfId="0" quotePrefix="1" applyFont="1" applyFill="1" applyAlignment="1" applyProtection="1">
      <alignment horizontal="center" vertical="center"/>
    </xf>
    <xf numFmtId="164" fontId="8" fillId="0" borderId="1" xfId="0" applyFont="1" applyFill="1" applyBorder="1" applyAlignment="1" applyProtection="1">
      <alignment horizontal="right" vertical="center"/>
    </xf>
    <xf numFmtId="164" fontId="8" fillId="0" borderId="0" xfId="0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5" fillId="0" borderId="0" xfId="0" applyFont="1" applyFill="1" applyBorder="1" applyAlignment="1">
      <alignment vertical="center"/>
    </xf>
    <xf numFmtId="37" fontId="19" fillId="0" borderId="0" xfId="0" applyNumberFormat="1" applyFont="1" applyFill="1" applyBorder="1" applyAlignment="1" applyProtection="1">
      <alignment horizontal="center" vertical="center"/>
    </xf>
    <xf numFmtId="165" fontId="19" fillId="0" borderId="0" xfId="1" applyNumberFormat="1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 applyProtection="1">
      <alignment horizontal="center" vertical="center"/>
    </xf>
    <xf numFmtId="164" fontId="20" fillId="0" borderId="1" xfId="0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164" fontId="6" fillId="0" borderId="0" xfId="0" applyFont="1" applyFill="1" applyBorder="1" applyAlignment="1" applyProtection="1">
      <alignment horizontal="center" vertical="center"/>
    </xf>
    <xf numFmtId="164" fontId="20" fillId="0" borderId="0" xfId="0" quotePrefix="1" applyFont="1" applyFill="1" applyAlignment="1" applyProtection="1">
      <alignment horizontal="center"/>
    </xf>
    <xf numFmtId="164" fontId="6" fillId="0" borderId="0" xfId="0" applyFont="1" applyFill="1" applyBorder="1" applyAlignment="1" applyProtection="1">
      <alignment horizontal="center" vertical="top" wrapText="1"/>
    </xf>
    <xf numFmtId="164" fontId="5" fillId="0" borderId="0" xfId="0" applyFont="1" applyFill="1" applyBorder="1" applyAlignment="1">
      <alignment horizontal="center" vertical="top" wrapText="1"/>
    </xf>
    <xf numFmtId="164" fontId="5" fillId="0" borderId="0" xfId="0" quotePrefix="1" applyFont="1" applyFill="1" applyAlignment="1">
      <alignment horizontal="left" vertical="center"/>
    </xf>
    <xf numFmtId="164" fontId="8" fillId="0" borderId="0" xfId="0" applyFont="1" applyFill="1" applyAlignment="1" applyProtection="1">
      <alignment horizontal="left" vertical="center"/>
    </xf>
    <xf numFmtId="164" fontId="20" fillId="0" borderId="0" xfId="0" applyFont="1" applyFill="1" applyAlignment="1" applyProtection="1">
      <alignment horizontal="center" vertical="center"/>
    </xf>
  </cellXfs>
  <cellStyles count="16">
    <cellStyle name="Comma" xfId="1" builtinId="3"/>
    <cellStyle name="Comma 2" xfId="8"/>
    <cellStyle name="Comma 2 2" xfId="9"/>
    <cellStyle name="Comma 3" xfId="2"/>
    <cellStyle name="Comma 4" xfId="7"/>
    <cellStyle name="Normal" xfId="0" builtinId="0"/>
    <cellStyle name="Normal 12" xfId="10"/>
    <cellStyle name="Normal 2" xfId="11"/>
    <cellStyle name="Normal 2 4" xfId="12"/>
    <cellStyle name="Normal 3" xfId="5"/>
    <cellStyle name="Normal 3 2" xfId="13"/>
    <cellStyle name="Normal 4" xfId="14"/>
    <cellStyle name="Normal 5" xfId="6"/>
    <cellStyle name="Normal_FI04-Accounts-A3009t-SS" xfId="3"/>
    <cellStyle name="Normal_FOCUST2" xfId="15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sites/ThaiAirways169/Shared%20Documents/General/Users/csinghaart/AppData/Local/Microsoft/Windows/INetCache/Content.Outlook/5T2R5ETX/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odrungrat\AppData\Local\Microsoft\Windows\INetCache\Content.Outlook\Z127WRAS\THAI63Q1-O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ang-conso_new"/>
      <sheetName val="chang-tg_new"/>
      <sheetName val="csh_new"/>
    </sheetNames>
    <sheetDataSet>
      <sheetData sheetId="0">
        <row r="109">
          <cell r="N109">
            <v>1862979</v>
          </cell>
        </row>
      </sheetData>
      <sheetData sheetId="1">
        <row r="47">
          <cell r="I47">
            <v>96530.271960000042</v>
          </cell>
        </row>
        <row r="75">
          <cell r="C75">
            <v>-22676531</v>
          </cell>
        </row>
        <row r="77">
          <cell r="G77">
            <v>-30255006</v>
          </cell>
        </row>
      </sheetData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49"/>
  <sheetViews>
    <sheetView tabSelected="1" zoomScaleNormal="100" zoomScaleSheetLayoutView="110" workbookViewId="0">
      <selection activeCell="I124" sqref="I124"/>
    </sheetView>
  </sheetViews>
  <sheetFormatPr defaultColWidth="9.375" defaultRowHeight="17.100000000000001" customHeight="1"/>
  <cols>
    <col min="1" max="1" width="36.5" style="1" customWidth="1"/>
    <col min="2" max="2" width="9.75" style="1" customWidth="1"/>
    <col min="3" max="3" width="8.25" style="1" customWidth="1"/>
    <col min="4" max="4" width="0.875" style="1" customWidth="1"/>
    <col min="5" max="5" width="12.625" style="1" customWidth="1"/>
    <col min="6" max="6" width="0.875" style="1" customWidth="1"/>
    <col min="7" max="7" width="12.625" style="1" bestFit="1" customWidth="1"/>
    <col min="8" max="8" width="0.875" style="15" customWidth="1"/>
    <col min="9" max="9" width="12.625" style="1" customWidth="1"/>
    <col min="10" max="10" width="0.875" style="1" customWidth="1"/>
    <col min="11" max="11" width="12.625" style="1" bestFit="1" customWidth="1"/>
    <col min="12" max="16384" width="9.375" style="1"/>
  </cols>
  <sheetData>
    <row r="1" spans="1:11" ht="18" customHeight="1">
      <c r="A1" s="238" t="s">
        <v>164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s="2" customFormat="1" ht="18" customHeight="1">
      <c r="A2" s="238" t="s">
        <v>165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1" s="2" customFormat="1" ht="18" customHeight="1">
      <c r="A3" s="238" t="s">
        <v>173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s="2" customFormat="1" ht="17.100000000000001" customHeight="1">
      <c r="A4" s="239" t="s">
        <v>166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</row>
    <row r="5" spans="1:11" s="2" customFormat="1" ht="6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s="2" customFormat="1" ht="16.149999999999999" customHeight="1">
      <c r="A6" s="45"/>
      <c r="B6" s="45"/>
      <c r="C6" s="46"/>
      <c r="D6" s="241" t="s">
        <v>11</v>
      </c>
      <c r="E6" s="241"/>
      <c r="F6" s="241"/>
      <c r="G6" s="241"/>
      <c r="H6" s="242" t="s">
        <v>13</v>
      </c>
      <c r="I6" s="242"/>
      <c r="J6" s="242"/>
      <c r="K6" s="242"/>
    </row>
    <row r="7" spans="1:11" s="2" customFormat="1" ht="16.149999999999999" customHeight="1">
      <c r="A7" s="45"/>
      <c r="B7" s="45"/>
      <c r="C7" s="46"/>
      <c r="D7" s="241" t="s">
        <v>167</v>
      </c>
      <c r="E7" s="241"/>
      <c r="F7" s="241"/>
      <c r="G7" s="241"/>
      <c r="H7" s="242" t="s">
        <v>167</v>
      </c>
      <c r="I7" s="242"/>
      <c r="J7" s="242"/>
      <c r="K7" s="242"/>
    </row>
    <row r="8" spans="1:11" s="2" customFormat="1" ht="16.149999999999999" customHeight="1">
      <c r="A8" s="45"/>
      <c r="B8" s="45"/>
      <c r="C8" s="3" t="s">
        <v>10</v>
      </c>
      <c r="D8" s="236" t="s">
        <v>127</v>
      </c>
      <c r="E8" s="236"/>
      <c r="F8" s="236"/>
      <c r="G8" s="126" t="s">
        <v>129</v>
      </c>
      <c r="H8" s="236" t="s">
        <v>127</v>
      </c>
      <c r="I8" s="236"/>
      <c r="J8" s="236"/>
      <c r="K8" s="126" t="s">
        <v>129</v>
      </c>
    </row>
    <row r="9" spans="1:11" s="2" customFormat="1" ht="16.149999999999999" customHeight="1">
      <c r="A9" s="45"/>
      <c r="B9" s="45"/>
      <c r="C9" s="46"/>
      <c r="D9" s="236" t="s">
        <v>128</v>
      </c>
      <c r="E9" s="236"/>
      <c r="F9" s="236"/>
      <c r="G9" s="126" t="s">
        <v>130</v>
      </c>
      <c r="H9" s="236" t="s">
        <v>128</v>
      </c>
      <c r="I9" s="236"/>
      <c r="J9" s="236"/>
      <c r="K9" s="126" t="s">
        <v>130</v>
      </c>
    </row>
    <row r="10" spans="1:11" s="2" customFormat="1" ht="16.149999999999999" customHeight="1">
      <c r="C10" s="3"/>
      <c r="D10" s="236">
        <v>2020</v>
      </c>
      <c r="E10" s="236"/>
      <c r="F10" s="236"/>
      <c r="G10" s="126">
        <v>2019</v>
      </c>
      <c r="H10" s="236">
        <v>2020</v>
      </c>
      <c r="I10" s="236"/>
      <c r="J10" s="236"/>
      <c r="K10" s="126">
        <v>2019</v>
      </c>
    </row>
    <row r="11" spans="1:11" s="2" customFormat="1" ht="16.149999999999999" customHeight="1">
      <c r="C11" s="3"/>
      <c r="D11" s="237" t="s">
        <v>198</v>
      </c>
      <c r="E11" s="237"/>
      <c r="F11" s="237"/>
      <c r="G11" s="126"/>
      <c r="H11" s="237" t="s">
        <v>198</v>
      </c>
      <c r="I11" s="237"/>
      <c r="J11" s="237"/>
      <c r="K11" s="126"/>
    </row>
    <row r="12" spans="1:11" s="2" customFormat="1" ht="16.149999999999999" customHeight="1">
      <c r="A12" s="243" t="s">
        <v>89</v>
      </c>
      <c r="B12" s="243"/>
      <c r="E12" s="4"/>
      <c r="F12" s="4"/>
      <c r="G12" s="4"/>
      <c r="H12" s="6"/>
      <c r="I12" s="5"/>
      <c r="J12" s="6"/>
      <c r="K12" s="5"/>
    </row>
    <row r="13" spans="1:11" s="2" customFormat="1" ht="16.149999999999999" customHeight="1">
      <c r="A13" s="159" t="s">
        <v>148</v>
      </c>
      <c r="B13" s="158"/>
      <c r="C13" s="3"/>
      <c r="D13" s="3"/>
      <c r="H13" s="6"/>
      <c r="J13" s="8"/>
    </row>
    <row r="14" spans="1:11" ht="16.149999999999999" customHeight="1">
      <c r="A14" s="9" t="s">
        <v>75</v>
      </c>
      <c r="B14" s="9"/>
      <c r="C14" s="10">
        <v>6.1</v>
      </c>
      <c r="D14" s="10"/>
      <c r="E14" s="11">
        <v>24835869</v>
      </c>
      <c r="F14" s="11"/>
      <c r="G14" s="11">
        <v>21663207</v>
      </c>
      <c r="H14" s="12"/>
      <c r="I14" s="11">
        <v>23991883</v>
      </c>
      <c r="J14" s="11"/>
      <c r="K14" s="11">
        <v>20873088</v>
      </c>
    </row>
    <row r="15" spans="1:11" ht="16.149999999999999" customHeight="1">
      <c r="A15" s="9" t="s">
        <v>76</v>
      </c>
      <c r="B15" s="9"/>
      <c r="C15" s="10"/>
      <c r="D15" s="10"/>
      <c r="E15" s="13">
        <v>0</v>
      </c>
      <c r="F15" s="13"/>
      <c r="G15" s="14">
        <v>39</v>
      </c>
      <c r="H15" s="12"/>
      <c r="I15" s="13">
        <v>0</v>
      </c>
      <c r="J15" s="13"/>
      <c r="K15" s="13">
        <v>0</v>
      </c>
    </row>
    <row r="16" spans="1:11" ht="16.149999999999999" customHeight="1">
      <c r="A16" s="9" t="s">
        <v>23</v>
      </c>
      <c r="B16" s="9"/>
      <c r="C16" s="10" t="s">
        <v>199</v>
      </c>
      <c r="D16" s="10"/>
      <c r="E16" s="11">
        <v>10523185</v>
      </c>
      <c r="F16" s="11"/>
      <c r="G16" s="11">
        <v>17464388</v>
      </c>
      <c r="H16" s="12"/>
      <c r="I16" s="15">
        <v>13064225</v>
      </c>
      <c r="J16" s="11"/>
      <c r="K16" s="11">
        <v>22895793</v>
      </c>
    </row>
    <row r="17" spans="1:11" ht="16.149999999999999" customHeight="1">
      <c r="A17" s="9" t="s">
        <v>24</v>
      </c>
      <c r="B17" s="9"/>
      <c r="C17" s="10"/>
      <c r="D17" s="10"/>
      <c r="E17" s="11">
        <v>4601960</v>
      </c>
      <c r="F17" s="11"/>
      <c r="G17" s="11">
        <v>4696672</v>
      </c>
      <c r="H17" s="11"/>
      <c r="I17" s="11">
        <v>4559557</v>
      </c>
      <c r="J17" s="11"/>
      <c r="K17" s="11">
        <v>4655962</v>
      </c>
    </row>
    <row r="18" spans="1:11" ht="16.149999999999999" customHeight="1">
      <c r="A18" s="9" t="s">
        <v>77</v>
      </c>
      <c r="B18" s="9"/>
      <c r="C18" s="10"/>
      <c r="D18" s="10"/>
      <c r="E18" s="11">
        <v>87496</v>
      </c>
      <c r="F18" s="11"/>
      <c r="G18" s="11">
        <v>558003</v>
      </c>
      <c r="H18" s="11"/>
      <c r="I18" s="11">
        <v>87496</v>
      </c>
      <c r="J18" s="11"/>
      <c r="K18" s="11">
        <v>558003</v>
      </c>
    </row>
    <row r="19" spans="1:11" ht="16.149999999999999" customHeight="1">
      <c r="A19" s="9" t="s">
        <v>200</v>
      </c>
      <c r="B19" s="9"/>
      <c r="C19" s="153">
        <v>25.4</v>
      </c>
      <c r="D19" s="153"/>
      <c r="E19" s="11">
        <v>349703</v>
      </c>
      <c r="F19" s="11"/>
      <c r="G19" s="13">
        <v>0</v>
      </c>
      <c r="H19" s="11"/>
      <c r="I19" s="11">
        <v>349703</v>
      </c>
      <c r="J19" s="11"/>
      <c r="K19" s="13">
        <v>0</v>
      </c>
    </row>
    <row r="20" spans="1:11" ht="16.149999999999999" customHeight="1">
      <c r="A20" s="9" t="s">
        <v>25</v>
      </c>
      <c r="B20" s="9"/>
      <c r="C20" s="10" t="s">
        <v>0</v>
      </c>
      <c r="D20" s="10"/>
      <c r="E20" s="11">
        <v>1234934</v>
      </c>
      <c r="F20" s="11"/>
      <c r="G20" s="11">
        <v>1270433</v>
      </c>
      <c r="H20" s="11"/>
      <c r="I20" s="11">
        <v>1234871</v>
      </c>
      <c r="J20" s="11"/>
      <c r="K20" s="11">
        <v>1252837</v>
      </c>
    </row>
    <row r="21" spans="1:11" ht="16.149999999999999" customHeight="1">
      <c r="A21" s="9" t="s">
        <v>201</v>
      </c>
      <c r="B21" s="9"/>
      <c r="C21" s="10">
        <v>8</v>
      </c>
      <c r="D21" s="10"/>
      <c r="E21" s="17">
        <v>32860</v>
      </c>
      <c r="F21" s="17"/>
      <c r="G21" s="17">
        <v>22854</v>
      </c>
      <c r="H21" s="11"/>
      <c r="I21" s="17">
        <v>32860</v>
      </c>
      <c r="J21" s="11"/>
      <c r="K21" s="17">
        <v>22854</v>
      </c>
    </row>
    <row r="22" spans="1:11" ht="16.149999999999999" customHeight="1">
      <c r="A22" s="210" t="s">
        <v>44</v>
      </c>
      <c r="B22" s="47"/>
      <c r="C22" s="3"/>
      <c r="D22" s="3"/>
      <c r="E22" s="18">
        <f>SUM(E14:E21)</f>
        <v>41666007</v>
      </c>
      <c r="F22" s="19"/>
      <c r="G22" s="18">
        <f>SUM(G14:G21)</f>
        <v>45675596</v>
      </c>
      <c r="H22" s="19"/>
      <c r="I22" s="18">
        <f>SUM(I14:I21)</f>
        <v>43320595</v>
      </c>
      <c r="J22" s="19">
        <v>0</v>
      </c>
      <c r="K22" s="18">
        <f>SUM(K14:K21)</f>
        <v>50258537</v>
      </c>
    </row>
    <row r="23" spans="1:11" s="2" customFormat="1" ht="7.7" customHeight="1">
      <c r="A23" s="20"/>
      <c r="B23" s="20"/>
      <c r="C23" s="153"/>
      <c r="D23" s="153"/>
      <c r="E23" s="21"/>
      <c r="F23" s="21"/>
      <c r="G23" s="21"/>
      <c r="H23" s="12"/>
      <c r="I23" s="21"/>
      <c r="J23" s="21"/>
      <c r="K23" s="21"/>
    </row>
    <row r="24" spans="1:11" s="2" customFormat="1" ht="16.149999999999999" customHeight="1">
      <c r="A24" s="159" t="s">
        <v>149</v>
      </c>
      <c r="B24" s="158"/>
      <c r="C24" s="3"/>
      <c r="D24" s="3"/>
      <c r="H24" s="6"/>
      <c r="J24" s="8"/>
    </row>
    <row r="25" spans="1:11" ht="16.149999999999999" customHeight="1">
      <c r="A25" s="9" t="s">
        <v>78</v>
      </c>
      <c r="B25" s="9"/>
      <c r="C25" s="10" t="s">
        <v>133</v>
      </c>
      <c r="D25" s="10"/>
      <c r="E25" s="17">
        <v>3961180</v>
      </c>
      <c r="F25" s="17"/>
      <c r="G25" s="13">
        <v>0</v>
      </c>
      <c r="H25" s="12"/>
      <c r="I25" s="11">
        <v>3957945</v>
      </c>
      <c r="J25" s="11"/>
      <c r="K25" s="13">
        <v>0</v>
      </c>
    </row>
    <row r="26" spans="1:11" ht="16.149999999999999" customHeight="1">
      <c r="A26" s="9" t="s">
        <v>79</v>
      </c>
      <c r="B26" s="9"/>
      <c r="C26" s="10" t="s">
        <v>3</v>
      </c>
      <c r="D26" s="10"/>
      <c r="E26" s="11">
        <v>1998524</v>
      </c>
      <c r="F26" s="11"/>
      <c r="G26" s="11">
        <v>2100845</v>
      </c>
      <c r="H26" s="12"/>
      <c r="I26" s="11">
        <v>889879</v>
      </c>
      <c r="J26" s="11"/>
      <c r="K26" s="11">
        <v>1234107</v>
      </c>
    </row>
    <row r="27" spans="1:11" ht="16.149999999999999" customHeight="1">
      <c r="A27" s="9" t="s">
        <v>80</v>
      </c>
      <c r="B27" s="9"/>
      <c r="C27" s="10">
        <v>9.1999999999999993</v>
      </c>
      <c r="D27" s="10"/>
      <c r="E27" s="13">
        <v>0</v>
      </c>
      <c r="F27" s="13"/>
      <c r="G27" s="13">
        <v>0</v>
      </c>
      <c r="H27" s="12"/>
      <c r="I27" s="17">
        <v>10210</v>
      </c>
      <c r="J27" s="11"/>
      <c r="K27" s="11">
        <v>1810210</v>
      </c>
    </row>
    <row r="28" spans="1:11" ht="16.149999999999999" customHeight="1">
      <c r="A28" s="9" t="s">
        <v>81</v>
      </c>
      <c r="B28" s="9"/>
      <c r="C28" s="10"/>
      <c r="D28" s="10"/>
      <c r="E28" s="13">
        <v>0</v>
      </c>
      <c r="F28" s="13"/>
      <c r="G28" s="11">
        <v>64065</v>
      </c>
      <c r="H28" s="12"/>
      <c r="I28" s="13">
        <v>0</v>
      </c>
      <c r="J28" s="11"/>
      <c r="K28" s="11">
        <v>60830</v>
      </c>
    </row>
    <row r="29" spans="1:11" ht="16.149999999999999" customHeight="1">
      <c r="A29" s="9" t="s">
        <v>122</v>
      </c>
      <c r="B29" s="9"/>
      <c r="C29" s="10">
        <v>5</v>
      </c>
      <c r="D29" s="10"/>
      <c r="E29" s="13">
        <v>0</v>
      </c>
      <c r="F29" s="13"/>
      <c r="G29" s="13">
        <v>0</v>
      </c>
      <c r="H29" s="12"/>
      <c r="I29" s="11">
        <v>6471194</v>
      </c>
      <c r="J29" s="11"/>
      <c r="K29" s="13">
        <v>0</v>
      </c>
    </row>
    <row r="30" spans="1:11" ht="16.149999999999999" customHeight="1">
      <c r="A30" s="9" t="s">
        <v>82</v>
      </c>
      <c r="B30" s="9"/>
      <c r="C30" s="10">
        <v>10</v>
      </c>
      <c r="D30" s="10"/>
      <c r="E30" s="11">
        <v>72104434</v>
      </c>
      <c r="F30" s="11"/>
      <c r="G30" s="11">
        <v>171116231</v>
      </c>
      <c r="H30" s="12"/>
      <c r="I30" s="11">
        <v>72073271</v>
      </c>
      <c r="J30" s="11"/>
      <c r="K30" s="11">
        <v>171082997</v>
      </c>
    </row>
    <row r="31" spans="1:11" ht="16.149999999999999" customHeight="1">
      <c r="A31" s="9" t="s">
        <v>83</v>
      </c>
      <c r="B31" s="9"/>
      <c r="C31" s="10">
        <v>11</v>
      </c>
      <c r="D31" s="10"/>
      <c r="E31" s="11">
        <v>183661407</v>
      </c>
      <c r="F31" s="11"/>
      <c r="G31" s="13">
        <v>0</v>
      </c>
      <c r="H31" s="12"/>
      <c r="I31" s="11">
        <v>176233904</v>
      </c>
      <c r="J31" s="11"/>
      <c r="K31" s="13">
        <v>0</v>
      </c>
    </row>
    <row r="32" spans="1:11" ht="16.149999999999999" customHeight="1">
      <c r="A32" s="9" t="s">
        <v>84</v>
      </c>
      <c r="B32" s="9"/>
      <c r="C32" s="23"/>
      <c r="D32" s="23"/>
      <c r="E32" s="11">
        <v>269113</v>
      </c>
      <c r="F32" s="11"/>
      <c r="G32" s="11">
        <v>283631</v>
      </c>
      <c r="H32" s="12"/>
      <c r="I32" s="11">
        <v>203530</v>
      </c>
      <c r="J32" s="11"/>
      <c r="K32" s="11">
        <v>213438</v>
      </c>
    </row>
    <row r="33" spans="1:11" ht="16.149999999999999" customHeight="1">
      <c r="A33" s="9" t="s">
        <v>202</v>
      </c>
      <c r="B33" s="9"/>
      <c r="C33" s="23" t="s">
        <v>134</v>
      </c>
      <c r="D33" s="23"/>
      <c r="E33" s="11">
        <v>1126093</v>
      </c>
      <c r="F33" s="11"/>
      <c r="G33" s="13">
        <v>0</v>
      </c>
      <c r="H33" s="12"/>
      <c r="I33" s="11">
        <v>1126093</v>
      </c>
      <c r="J33" s="11"/>
      <c r="K33" s="13">
        <v>0</v>
      </c>
    </row>
    <row r="34" spans="1:11" ht="16.149999999999999" customHeight="1">
      <c r="A34" s="9" t="s">
        <v>85</v>
      </c>
      <c r="B34" s="9"/>
      <c r="C34" s="24"/>
      <c r="D34" s="24"/>
      <c r="E34" s="11">
        <v>7652299</v>
      </c>
      <c r="F34" s="11"/>
      <c r="G34" s="11">
        <f>9542734-1856974</f>
        <v>7685760</v>
      </c>
      <c r="H34" s="12"/>
      <c r="I34" s="17">
        <v>7636170</v>
      </c>
      <c r="J34" s="11"/>
      <c r="K34" s="11">
        <v>7669941</v>
      </c>
    </row>
    <row r="35" spans="1:11" ht="16.149999999999999" customHeight="1">
      <c r="A35" s="9" t="s">
        <v>86</v>
      </c>
      <c r="B35" s="9"/>
      <c r="C35" s="24" t="s">
        <v>4</v>
      </c>
      <c r="D35" s="24"/>
      <c r="E35" s="11">
        <f>14746497-7477</f>
        <v>14739020</v>
      </c>
      <c r="F35" s="11"/>
      <c r="G35" s="11">
        <v>13004318</v>
      </c>
      <c r="H35" s="12"/>
      <c r="I35" s="17">
        <v>14739020</v>
      </c>
      <c r="J35" s="11"/>
      <c r="K35" s="11">
        <v>12956242</v>
      </c>
    </row>
    <row r="36" spans="1:11" ht="16.149999999999999" customHeight="1">
      <c r="A36" s="9" t="s">
        <v>87</v>
      </c>
      <c r="B36" s="9"/>
      <c r="C36" s="24" t="s">
        <v>6</v>
      </c>
      <c r="D36" s="24"/>
      <c r="E36" s="11">
        <v>11307489</v>
      </c>
      <c r="F36" s="11"/>
      <c r="G36" s="11">
        <v>14877726</v>
      </c>
      <c r="H36" s="12"/>
      <c r="I36" s="11">
        <v>11150348</v>
      </c>
      <c r="J36" s="26"/>
      <c r="K36" s="11">
        <v>14736082</v>
      </c>
    </row>
    <row r="37" spans="1:11" s="2" customFormat="1" ht="16.149999999999999" customHeight="1">
      <c r="A37" s="210" t="s">
        <v>45</v>
      </c>
      <c r="B37" s="47"/>
      <c r="C37" s="3"/>
      <c r="D37" s="3"/>
      <c r="E37" s="18">
        <f>SUM(E25:E36)</f>
        <v>296819559</v>
      </c>
      <c r="F37" s="19"/>
      <c r="G37" s="18">
        <f>SUM(G25:G36)</f>
        <v>209132576</v>
      </c>
      <c r="H37" s="19"/>
      <c r="I37" s="18">
        <f>SUM(I25:I36)</f>
        <v>294491564</v>
      </c>
      <c r="J37" s="19"/>
      <c r="K37" s="18">
        <f>SUM(K25:K36)</f>
        <v>209763847</v>
      </c>
    </row>
    <row r="38" spans="1:11" s="2" customFormat="1" ht="16.149999999999999" customHeight="1" thickBot="1">
      <c r="A38" s="159" t="s">
        <v>150</v>
      </c>
      <c r="B38" s="159"/>
      <c r="C38" s="3"/>
      <c r="D38" s="3"/>
      <c r="E38" s="136">
        <f>E22+E37</f>
        <v>338485566</v>
      </c>
      <c r="F38" s="19"/>
      <c r="G38" s="136">
        <f>G22+G37</f>
        <v>254808172</v>
      </c>
      <c r="H38" s="6"/>
      <c r="I38" s="136">
        <f>I22+I37</f>
        <v>337812159</v>
      </c>
      <c r="J38" s="19"/>
      <c r="K38" s="136">
        <f>K22+K37</f>
        <v>260022384</v>
      </c>
    </row>
    <row r="39" spans="1:11" s="2" customFormat="1" ht="12.2" customHeight="1" thickTop="1">
      <c r="A39" s="159"/>
      <c r="B39" s="159"/>
      <c r="C39" s="3"/>
      <c r="D39" s="3"/>
      <c r="E39" s="19"/>
      <c r="F39" s="19"/>
      <c r="G39" s="19"/>
      <c r="H39" s="6"/>
      <c r="I39" s="19"/>
      <c r="J39" s="19"/>
      <c r="K39" s="19"/>
    </row>
    <row r="40" spans="1:11" s="2" customFormat="1" ht="16.149999999999999" customHeight="1">
      <c r="A40" s="7"/>
      <c r="B40" s="7"/>
      <c r="C40" s="3"/>
      <c r="D40" s="3"/>
      <c r="E40" s="19"/>
      <c r="F40" s="19"/>
      <c r="G40" s="19"/>
      <c r="H40" s="6"/>
      <c r="I40" s="19"/>
      <c r="J40" s="19"/>
      <c r="K40" s="19"/>
    </row>
    <row r="41" spans="1:11" s="2" customFormat="1" ht="6.6" customHeight="1">
      <c r="A41" s="7"/>
      <c r="B41" s="7"/>
      <c r="C41" s="3"/>
      <c r="D41" s="3"/>
      <c r="E41" s="19"/>
      <c r="F41" s="19"/>
      <c r="G41" s="19"/>
      <c r="H41" s="6"/>
      <c r="I41" s="19"/>
      <c r="J41" s="19"/>
      <c r="K41" s="19"/>
    </row>
    <row r="42" spans="1:11" s="2" customFormat="1" ht="13.35" customHeight="1">
      <c r="A42" s="7"/>
      <c r="B42" s="7"/>
      <c r="C42" s="3"/>
      <c r="D42" s="3"/>
      <c r="E42" s="19"/>
      <c r="F42" s="19"/>
      <c r="G42" s="19"/>
      <c r="H42" s="6"/>
      <c r="I42" s="19"/>
      <c r="J42" s="19"/>
      <c r="K42" s="19"/>
    </row>
    <row r="43" spans="1:11" s="2" customFormat="1" ht="8.85" customHeight="1">
      <c r="A43" s="7"/>
      <c r="B43" s="7"/>
      <c r="C43" s="3"/>
      <c r="D43" s="3"/>
      <c r="E43" s="19"/>
      <c r="F43" s="19"/>
      <c r="G43" s="19"/>
      <c r="H43" s="6"/>
      <c r="I43" s="19"/>
      <c r="J43" s="19"/>
      <c r="K43" s="19"/>
    </row>
    <row r="44" spans="1:11" s="2" customFormat="1" ht="12.75" customHeight="1">
      <c r="A44" s="7"/>
      <c r="B44" s="7"/>
      <c r="C44" s="3"/>
      <c r="D44" s="3"/>
      <c r="E44" s="19"/>
      <c r="F44" s="19"/>
      <c r="G44" s="19"/>
      <c r="H44" s="6"/>
      <c r="I44" s="19"/>
      <c r="J44" s="19"/>
      <c r="K44" s="19"/>
    </row>
    <row r="45" spans="1:11" s="2" customFormat="1" ht="16.149999999999999" customHeight="1">
      <c r="A45" s="156" t="s">
        <v>70</v>
      </c>
      <c r="B45" s="156"/>
      <c r="C45" s="3"/>
      <c r="D45" s="3"/>
      <c r="E45" s="19"/>
      <c r="F45" s="19"/>
      <c r="G45" s="19"/>
      <c r="H45" s="6"/>
      <c r="I45" s="19"/>
      <c r="J45" s="19"/>
      <c r="K45" s="19"/>
    </row>
    <row r="46" spans="1:11" s="2" customFormat="1" ht="16.149999999999999" customHeight="1">
      <c r="C46" s="3"/>
      <c r="D46" s="3"/>
      <c r="E46" s="19"/>
      <c r="F46" s="19"/>
      <c r="G46" s="19"/>
      <c r="H46" s="6"/>
      <c r="I46" s="19"/>
      <c r="J46" s="19"/>
      <c r="K46" s="19"/>
    </row>
    <row r="47" spans="1:11" s="2" customFormat="1" ht="16.149999999999999" customHeight="1">
      <c r="C47" s="3"/>
      <c r="D47" s="3"/>
      <c r="E47" s="19"/>
      <c r="F47" s="19"/>
      <c r="G47" s="19"/>
      <c r="H47" s="6"/>
      <c r="I47" s="19"/>
      <c r="J47" s="19"/>
      <c r="K47" s="19"/>
    </row>
    <row r="48" spans="1:11" s="2" customFormat="1" ht="14.1" customHeight="1">
      <c r="A48" s="168" t="s">
        <v>1</v>
      </c>
      <c r="B48" s="168"/>
      <c r="C48" s="235" t="s">
        <v>1</v>
      </c>
      <c r="D48" s="235"/>
      <c r="E48" s="235"/>
      <c r="F48" s="235"/>
      <c r="G48" s="235"/>
      <c r="H48" s="235"/>
      <c r="I48" s="235"/>
      <c r="J48" s="235"/>
      <c r="K48" s="235"/>
    </row>
    <row r="49" spans="1:11" ht="14.1" customHeight="1">
      <c r="A49" s="169" t="s">
        <v>203</v>
      </c>
      <c r="B49" s="169"/>
      <c r="C49" s="235" t="s">
        <v>224</v>
      </c>
      <c r="D49" s="235"/>
      <c r="E49" s="235"/>
      <c r="F49" s="235"/>
      <c r="G49" s="235"/>
      <c r="H49" s="235"/>
      <c r="I49" s="235"/>
      <c r="J49" s="235"/>
      <c r="K49" s="235"/>
    </row>
    <row r="50" spans="1:11" ht="14.1" customHeight="1">
      <c r="A50" s="169" t="s">
        <v>137</v>
      </c>
      <c r="B50" s="169"/>
      <c r="C50" s="235" t="s">
        <v>139</v>
      </c>
      <c r="D50" s="235"/>
      <c r="E50" s="235"/>
      <c r="F50" s="235"/>
      <c r="G50" s="235"/>
      <c r="H50" s="235"/>
      <c r="I50" s="235"/>
      <c r="J50" s="235"/>
      <c r="K50" s="235"/>
    </row>
    <row r="51" spans="1:11" ht="14.1" customHeight="1">
      <c r="A51" s="168" t="s">
        <v>68</v>
      </c>
      <c r="B51" s="168"/>
      <c r="C51" s="235" t="s">
        <v>168</v>
      </c>
      <c r="D51" s="235"/>
      <c r="E51" s="235"/>
      <c r="F51" s="235"/>
      <c r="G51" s="235"/>
      <c r="H51" s="235"/>
      <c r="I51" s="235"/>
      <c r="J51" s="235"/>
      <c r="K51" s="235"/>
    </row>
    <row r="52" spans="1:11" s="2" customFormat="1" ht="18" customHeight="1">
      <c r="A52" s="238" t="str">
        <f>A1</f>
        <v>THAI  AIRWAYS  INTERNATIONAL  PUBLIC  COMPANY  LIMITED  AND  ITS  SUBSIDIARIES</v>
      </c>
      <c r="B52" s="238"/>
      <c r="C52" s="238"/>
      <c r="D52" s="238"/>
      <c r="E52" s="238"/>
      <c r="F52" s="238"/>
      <c r="G52" s="238"/>
      <c r="H52" s="238"/>
      <c r="I52" s="238"/>
      <c r="J52" s="238"/>
      <c r="K52" s="238"/>
    </row>
    <row r="53" spans="1:11" s="2" customFormat="1" ht="18" customHeight="1">
      <c r="A53" s="238" t="s">
        <v>174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8"/>
    </row>
    <row r="54" spans="1:11" s="2" customFormat="1" ht="18" customHeight="1">
      <c r="A54" s="238" t="s">
        <v>175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</row>
    <row r="55" spans="1:11" s="2" customFormat="1" ht="17.100000000000001" customHeight="1">
      <c r="A55" s="239" t="str">
        <f>A4</f>
        <v>UNIT : THOUSAND  BAHT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</row>
    <row r="56" spans="1:11" s="2" customFormat="1" ht="6" customHeight="1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</row>
    <row r="57" spans="1:11" s="2" customFormat="1" ht="16.149999999999999" customHeight="1">
      <c r="A57" s="45"/>
      <c r="B57" s="45"/>
      <c r="C57" s="46"/>
      <c r="D57" s="241" t="s">
        <v>11</v>
      </c>
      <c r="E57" s="241"/>
      <c r="F57" s="241"/>
      <c r="G57" s="241"/>
      <c r="H57" s="242" t="s">
        <v>13</v>
      </c>
      <c r="I57" s="242"/>
      <c r="J57" s="242"/>
      <c r="K57" s="242"/>
    </row>
    <row r="58" spans="1:11" s="2" customFormat="1" ht="16.149999999999999" customHeight="1">
      <c r="A58" s="45"/>
      <c r="B58" s="45"/>
      <c r="C58" s="46"/>
      <c r="D58" s="241" t="s">
        <v>167</v>
      </c>
      <c r="E58" s="241"/>
      <c r="F58" s="241"/>
      <c r="G58" s="241"/>
      <c r="H58" s="242" t="s">
        <v>167</v>
      </c>
      <c r="I58" s="242"/>
      <c r="J58" s="242"/>
      <c r="K58" s="242"/>
    </row>
    <row r="59" spans="1:11" s="2" customFormat="1" ht="16.149999999999999" customHeight="1">
      <c r="A59" s="45"/>
      <c r="B59" s="45"/>
      <c r="C59" s="3" t="s">
        <v>10</v>
      </c>
      <c r="D59" s="236" t="s">
        <v>127</v>
      </c>
      <c r="E59" s="236"/>
      <c r="F59" s="236"/>
      <c r="G59" s="126" t="s">
        <v>129</v>
      </c>
      <c r="H59" s="236" t="s">
        <v>127</v>
      </c>
      <c r="I59" s="236"/>
      <c r="J59" s="236"/>
      <c r="K59" s="126" t="s">
        <v>129</v>
      </c>
    </row>
    <row r="60" spans="1:11" s="2" customFormat="1" ht="16.149999999999999" customHeight="1">
      <c r="A60" s="45"/>
      <c r="B60" s="45"/>
      <c r="C60" s="46"/>
      <c r="D60" s="236" t="s">
        <v>128</v>
      </c>
      <c r="E60" s="236"/>
      <c r="F60" s="236"/>
      <c r="G60" s="126" t="s">
        <v>130</v>
      </c>
      <c r="H60" s="236" t="s">
        <v>128</v>
      </c>
      <c r="I60" s="236"/>
      <c r="J60" s="236"/>
      <c r="K60" s="126" t="s">
        <v>130</v>
      </c>
    </row>
    <row r="61" spans="1:11" s="2" customFormat="1" ht="16.149999999999999" customHeight="1">
      <c r="C61" s="3"/>
      <c r="D61" s="236">
        <v>2020</v>
      </c>
      <c r="E61" s="236"/>
      <c r="F61" s="236"/>
      <c r="G61" s="126">
        <v>2019</v>
      </c>
      <c r="H61" s="236">
        <v>2020</v>
      </c>
      <c r="I61" s="236"/>
      <c r="J61" s="236"/>
      <c r="K61" s="126">
        <v>2019</v>
      </c>
    </row>
    <row r="62" spans="1:11" s="2" customFormat="1" ht="16.149999999999999" customHeight="1">
      <c r="C62" s="3"/>
      <c r="D62" s="237" t="s">
        <v>198</v>
      </c>
      <c r="E62" s="237"/>
      <c r="F62" s="237"/>
      <c r="G62" s="126"/>
      <c r="H62" s="237" t="s">
        <v>198</v>
      </c>
      <c r="I62" s="237"/>
      <c r="J62" s="237"/>
      <c r="K62" s="126"/>
    </row>
    <row r="63" spans="1:11" s="2" customFormat="1" ht="16.149999999999999" customHeight="1">
      <c r="A63" s="243" t="s">
        <v>185</v>
      </c>
      <c r="B63" s="243"/>
      <c r="E63" s="5"/>
      <c r="F63" s="5"/>
      <c r="G63" s="5"/>
      <c r="H63" s="6"/>
      <c r="I63" s="5"/>
      <c r="J63" s="5"/>
      <c r="K63" s="5"/>
    </row>
    <row r="64" spans="1:11" s="2" customFormat="1" ht="16.149999999999999" customHeight="1">
      <c r="A64" s="209" t="s">
        <v>151</v>
      </c>
      <c r="B64" s="147"/>
      <c r="C64" s="3"/>
      <c r="D64" s="3"/>
      <c r="H64" s="6"/>
      <c r="J64" s="8"/>
    </row>
    <row r="65" spans="1:11" ht="16.149999999999999" customHeight="1">
      <c r="A65" s="9" t="s">
        <v>88</v>
      </c>
      <c r="B65" s="20"/>
      <c r="C65" s="24" t="s">
        <v>140</v>
      </c>
      <c r="D65" s="24"/>
      <c r="E65" s="14">
        <v>4000000</v>
      </c>
      <c r="F65" s="14"/>
      <c r="G65" s="13">
        <v>0</v>
      </c>
      <c r="H65" s="12"/>
      <c r="I65" s="14">
        <v>4000000</v>
      </c>
      <c r="J65" s="11"/>
      <c r="K65" s="13">
        <v>0</v>
      </c>
    </row>
    <row r="66" spans="1:11" ht="16.149999999999999" customHeight="1">
      <c r="A66" s="9" t="s">
        <v>26</v>
      </c>
      <c r="B66" s="20"/>
      <c r="C66" s="24" t="s">
        <v>5</v>
      </c>
      <c r="D66" s="24"/>
      <c r="E66" s="11">
        <v>24538999</v>
      </c>
      <c r="F66" s="11"/>
      <c r="G66" s="11">
        <f>26687911-417615</f>
        <v>26270296</v>
      </c>
      <c r="H66" s="12"/>
      <c r="I66" s="11">
        <v>24921045</v>
      </c>
      <c r="J66" s="11"/>
      <c r="K66" s="11">
        <v>25188407</v>
      </c>
    </row>
    <row r="67" spans="1:11" ht="16.149999999999999" customHeight="1">
      <c r="A67" s="9" t="s">
        <v>94</v>
      </c>
      <c r="B67" s="155"/>
      <c r="C67" s="153"/>
      <c r="D67" s="153"/>
      <c r="E67" s="11">
        <v>18556154</v>
      </c>
      <c r="F67" s="11"/>
      <c r="G67" s="11">
        <v>29689159</v>
      </c>
      <c r="H67" s="12"/>
      <c r="I67" s="14">
        <v>18093955</v>
      </c>
      <c r="J67" s="11"/>
      <c r="K67" s="14">
        <v>28994168</v>
      </c>
    </row>
    <row r="68" spans="1:11" ht="16.149999999999999" customHeight="1">
      <c r="A68" s="9" t="s">
        <v>95</v>
      </c>
      <c r="B68" s="20"/>
      <c r="C68" s="31"/>
      <c r="D68" s="31"/>
      <c r="E68" s="32"/>
      <c r="F68" s="32"/>
      <c r="G68" s="32"/>
      <c r="H68" s="12"/>
      <c r="I68" s="11"/>
      <c r="J68" s="11"/>
      <c r="K68" s="11"/>
    </row>
    <row r="69" spans="1:11" ht="16.149999999999999" customHeight="1">
      <c r="A69" s="9" t="s">
        <v>205</v>
      </c>
      <c r="B69" s="20"/>
      <c r="C69" s="30" t="s">
        <v>141</v>
      </c>
      <c r="D69" s="30"/>
      <c r="E69" s="11">
        <v>3768077</v>
      </c>
      <c r="F69" s="11"/>
      <c r="G69" s="11">
        <v>3768077</v>
      </c>
      <c r="H69" s="12"/>
      <c r="I69" s="14">
        <v>3768077</v>
      </c>
      <c r="J69" s="11"/>
      <c r="K69" s="14">
        <v>3768077</v>
      </c>
    </row>
    <row r="70" spans="1:11" ht="16.149999999999999" customHeight="1">
      <c r="A70" s="9" t="s">
        <v>206</v>
      </c>
      <c r="B70" s="20"/>
      <c r="C70" s="30" t="s">
        <v>204</v>
      </c>
      <c r="D70" s="30"/>
      <c r="E70" s="11">
        <v>1816775</v>
      </c>
      <c r="F70" s="11"/>
      <c r="G70" s="11">
        <v>1624675</v>
      </c>
      <c r="H70" s="12"/>
      <c r="I70" s="14">
        <v>1816775</v>
      </c>
      <c r="J70" s="11"/>
      <c r="K70" s="14">
        <v>1624675</v>
      </c>
    </row>
    <row r="71" spans="1:11" ht="16.149999999999999" customHeight="1">
      <c r="A71" s="9" t="s">
        <v>207</v>
      </c>
      <c r="B71" s="20"/>
      <c r="C71" s="30" t="s">
        <v>135</v>
      </c>
      <c r="D71" s="30"/>
      <c r="E71" s="13">
        <v>0</v>
      </c>
      <c r="F71" s="13"/>
      <c r="G71" s="33">
        <v>7253020</v>
      </c>
      <c r="H71" s="12"/>
      <c r="I71" s="13">
        <v>0</v>
      </c>
      <c r="J71" s="11"/>
      <c r="K71" s="33">
        <v>7253020</v>
      </c>
    </row>
    <row r="72" spans="1:11" ht="16.149999999999999" customHeight="1">
      <c r="A72" s="9" t="s">
        <v>208</v>
      </c>
      <c r="B72" s="20"/>
      <c r="C72" s="10" t="s">
        <v>142</v>
      </c>
      <c r="D72" s="10"/>
      <c r="E72" s="11">
        <v>20011342</v>
      </c>
      <c r="F72" s="11"/>
      <c r="G72" s="13">
        <v>0</v>
      </c>
      <c r="H72" s="12"/>
      <c r="I72" s="14">
        <v>19997962</v>
      </c>
      <c r="J72" s="11"/>
      <c r="K72" s="13">
        <v>0</v>
      </c>
    </row>
    <row r="73" spans="1:11" ht="16.149999999999999" customHeight="1">
      <c r="A73" s="9" t="s">
        <v>209</v>
      </c>
      <c r="B73" s="155"/>
      <c r="C73" s="30" t="s">
        <v>143</v>
      </c>
      <c r="D73" s="30"/>
      <c r="E73" s="11">
        <v>10085000</v>
      </c>
      <c r="F73" s="11"/>
      <c r="G73" s="11">
        <v>9085000</v>
      </c>
      <c r="H73" s="12"/>
      <c r="I73" s="11">
        <v>10085000</v>
      </c>
      <c r="J73" s="11"/>
      <c r="K73" s="11">
        <v>9085000</v>
      </c>
    </row>
    <row r="74" spans="1:11" ht="16.149999999999999" customHeight="1">
      <c r="A74" s="9" t="s">
        <v>90</v>
      </c>
      <c r="B74" s="20"/>
      <c r="C74" s="30" t="s">
        <v>204</v>
      </c>
      <c r="D74" s="30"/>
      <c r="E74" s="11">
        <v>12000000</v>
      </c>
      <c r="F74" s="11"/>
      <c r="G74" s="14">
        <v>3500000</v>
      </c>
      <c r="H74" s="12"/>
      <c r="I74" s="14">
        <v>12000000</v>
      </c>
      <c r="J74" s="11"/>
      <c r="K74" s="14">
        <v>3500000</v>
      </c>
    </row>
    <row r="75" spans="1:11" ht="16.149999999999999" customHeight="1">
      <c r="A75" s="9" t="s">
        <v>91</v>
      </c>
      <c r="B75" s="20"/>
      <c r="C75" s="153"/>
      <c r="D75" s="153"/>
      <c r="E75" s="33">
        <v>2058</v>
      </c>
      <c r="F75" s="33"/>
      <c r="G75" s="14">
        <v>1133</v>
      </c>
      <c r="H75" s="12"/>
      <c r="I75" s="13">
        <v>0</v>
      </c>
      <c r="J75" s="13"/>
      <c r="K75" s="13">
        <v>0</v>
      </c>
    </row>
    <row r="76" spans="1:11" ht="16.149999999999999" customHeight="1">
      <c r="A76" s="9" t="s">
        <v>92</v>
      </c>
      <c r="B76" s="155"/>
      <c r="C76" s="153"/>
      <c r="D76" s="153"/>
      <c r="E76" s="11">
        <v>54425</v>
      </c>
      <c r="F76" s="11"/>
      <c r="G76" s="11">
        <v>57039</v>
      </c>
      <c r="H76" s="12"/>
      <c r="I76" s="14">
        <v>54249</v>
      </c>
      <c r="J76" s="11"/>
      <c r="K76" s="14">
        <v>54261</v>
      </c>
    </row>
    <row r="77" spans="1:11" ht="16.149999999999999" customHeight="1">
      <c r="A77" s="9" t="s">
        <v>93</v>
      </c>
      <c r="B77" s="20"/>
      <c r="C77" s="30">
        <v>25.4</v>
      </c>
      <c r="D77" s="30"/>
      <c r="E77" s="14">
        <v>6669468</v>
      </c>
      <c r="F77" s="14"/>
      <c r="G77" s="13">
        <v>0</v>
      </c>
      <c r="H77" s="12"/>
      <c r="I77" s="14">
        <v>6669468</v>
      </c>
      <c r="J77" s="11"/>
      <c r="K77" s="13">
        <v>0</v>
      </c>
    </row>
    <row r="78" spans="1:11" ht="16.149999999999999" customHeight="1">
      <c r="A78" s="9" t="s">
        <v>28</v>
      </c>
      <c r="B78" s="20"/>
      <c r="C78" s="153"/>
      <c r="D78" s="153"/>
      <c r="E78" s="11">
        <v>348311</v>
      </c>
      <c r="F78" s="11"/>
      <c r="G78" s="11">
        <v>510654</v>
      </c>
      <c r="H78" s="12"/>
      <c r="I78" s="14">
        <v>341646</v>
      </c>
      <c r="J78" s="11"/>
      <c r="K78" s="14">
        <v>505507</v>
      </c>
    </row>
    <row r="79" spans="1:11" s="2" customFormat="1" ht="16.149999999999999" customHeight="1">
      <c r="A79" s="210" t="s">
        <v>47</v>
      </c>
      <c r="B79" s="20"/>
      <c r="C79" s="3"/>
      <c r="D79" s="3"/>
      <c r="E79" s="34">
        <f>SUM(E65:E78)</f>
        <v>101850609</v>
      </c>
      <c r="F79" s="157"/>
      <c r="G79" s="34">
        <f>SUM(G65:G78)</f>
        <v>81759053</v>
      </c>
      <c r="H79" s="6"/>
      <c r="I79" s="34">
        <f>SUM(I65:I78)</f>
        <v>101748177</v>
      </c>
      <c r="J79" s="19"/>
      <c r="K79" s="34">
        <f>SUM(K65:K78)</f>
        <v>79973115</v>
      </c>
    </row>
    <row r="80" spans="1:11" s="2" customFormat="1" ht="7.7" customHeight="1">
      <c r="A80" s="20"/>
      <c r="B80" s="20"/>
      <c r="C80" s="153"/>
      <c r="D80" s="153"/>
      <c r="E80" s="21"/>
      <c r="F80" s="21"/>
      <c r="G80" s="21"/>
      <c r="H80" s="12"/>
      <c r="I80" s="21"/>
      <c r="J80" s="21"/>
      <c r="K80" s="21"/>
    </row>
    <row r="81" spans="1:11" s="2" customFormat="1" ht="16.149999999999999" customHeight="1">
      <c r="A81" s="159" t="s">
        <v>152</v>
      </c>
      <c r="B81" s="20"/>
      <c r="C81" s="3"/>
      <c r="D81" s="3"/>
      <c r="E81" s="19"/>
      <c r="F81" s="19"/>
      <c r="G81" s="19"/>
      <c r="H81" s="6"/>
      <c r="I81" s="19"/>
      <c r="J81" s="19"/>
      <c r="K81" s="19"/>
    </row>
    <row r="82" spans="1:11" ht="16.149999999999999" customHeight="1">
      <c r="A82" s="9" t="s">
        <v>96</v>
      </c>
      <c r="B82" s="20"/>
      <c r="C82" s="153"/>
      <c r="D82" s="153"/>
      <c r="E82" s="22"/>
      <c r="F82" s="22"/>
      <c r="G82" s="22"/>
      <c r="H82" s="12"/>
      <c r="I82" s="22"/>
      <c r="J82" s="21"/>
      <c r="K82" s="22"/>
    </row>
    <row r="83" spans="1:11" ht="16.149999999999999" customHeight="1">
      <c r="A83" s="9" t="s">
        <v>205</v>
      </c>
      <c r="B83" s="20"/>
      <c r="C83" s="24" t="s">
        <v>141</v>
      </c>
      <c r="D83" s="24"/>
      <c r="E83" s="11">
        <v>4743269</v>
      </c>
      <c r="F83" s="11"/>
      <c r="G83" s="11">
        <v>5105288</v>
      </c>
      <c r="H83" s="12"/>
      <c r="I83" s="11">
        <v>4743269</v>
      </c>
      <c r="J83" s="11"/>
      <c r="K83" s="11">
        <v>5105288</v>
      </c>
    </row>
    <row r="84" spans="1:11" ht="16.149999999999999" customHeight="1">
      <c r="A84" s="9" t="s">
        <v>206</v>
      </c>
      <c r="B84" s="20"/>
      <c r="C84" s="30" t="s">
        <v>204</v>
      </c>
      <c r="D84" s="30"/>
      <c r="E84" s="11">
        <v>12773327</v>
      </c>
      <c r="F84" s="11"/>
      <c r="G84" s="11">
        <v>12790069</v>
      </c>
      <c r="H84" s="12"/>
      <c r="I84" s="11">
        <v>12773327</v>
      </c>
      <c r="J84" s="11"/>
      <c r="K84" s="11">
        <v>12790069</v>
      </c>
    </row>
    <row r="85" spans="1:11" ht="16.149999999999999" customHeight="1">
      <c r="A85" s="9" t="s">
        <v>207</v>
      </c>
      <c r="B85" s="20"/>
      <c r="C85" s="30" t="s">
        <v>135</v>
      </c>
      <c r="D85" s="30"/>
      <c r="E85" s="13">
        <v>0</v>
      </c>
      <c r="F85" s="13"/>
      <c r="G85" s="33">
        <v>39202993</v>
      </c>
      <c r="H85" s="12"/>
      <c r="I85" s="13">
        <v>0</v>
      </c>
      <c r="J85" s="11"/>
      <c r="K85" s="33">
        <v>39202993</v>
      </c>
    </row>
    <row r="86" spans="1:11" ht="16.149999999999999" customHeight="1">
      <c r="A86" s="9" t="s">
        <v>208</v>
      </c>
      <c r="B86" s="20"/>
      <c r="C86" s="10" t="s">
        <v>142</v>
      </c>
      <c r="D86" s="10"/>
      <c r="E86" s="11">
        <v>125255327</v>
      </c>
      <c r="F86" s="11"/>
      <c r="G86" s="13">
        <v>0</v>
      </c>
      <c r="H86" s="12"/>
      <c r="I86" s="11">
        <v>125249893</v>
      </c>
      <c r="J86" s="11"/>
      <c r="K86" s="13">
        <v>0</v>
      </c>
    </row>
    <row r="87" spans="1:11" ht="16.149999999999999" customHeight="1">
      <c r="A87" s="9" t="s">
        <v>209</v>
      </c>
      <c r="B87" s="155"/>
      <c r="C87" s="10" t="s">
        <v>143</v>
      </c>
      <c r="D87" s="10"/>
      <c r="E87" s="17">
        <v>64023000</v>
      </c>
      <c r="F87" s="17"/>
      <c r="G87" s="17">
        <v>65023000</v>
      </c>
      <c r="H87" s="12"/>
      <c r="I87" s="17">
        <v>64023000</v>
      </c>
      <c r="J87" s="21"/>
      <c r="K87" s="17">
        <v>65023000</v>
      </c>
    </row>
    <row r="88" spans="1:11" ht="16.149999999999999" customHeight="1">
      <c r="A88" s="9" t="s">
        <v>210</v>
      </c>
      <c r="B88" s="20"/>
      <c r="C88" s="10">
        <v>25.4</v>
      </c>
      <c r="D88" s="10"/>
      <c r="E88" s="11">
        <v>891542</v>
      </c>
      <c r="F88" s="11"/>
      <c r="G88" s="13">
        <v>0</v>
      </c>
      <c r="H88" s="12"/>
      <c r="I88" s="11">
        <v>891542</v>
      </c>
      <c r="J88" s="11"/>
      <c r="K88" s="13">
        <v>0</v>
      </c>
    </row>
    <row r="89" spans="1:11" ht="16.149999999999999" customHeight="1">
      <c r="A89" s="9" t="s">
        <v>29</v>
      </c>
      <c r="B89" s="20"/>
      <c r="C89" s="10">
        <v>17</v>
      </c>
      <c r="D89" s="10"/>
      <c r="E89" s="14">
        <v>3693218</v>
      </c>
      <c r="F89" s="14"/>
      <c r="G89" s="14">
        <v>3673751</v>
      </c>
      <c r="H89" s="12"/>
      <c r="I89" s="14">
        <v>3693218</v>
      </c>
      <c r="J89" s="14"/>
      <c r="K89" s="14">
        <v>3673751</v>
      </c>
    </row>
    <row r="90" spans="1:11" ht="16.149999999999999" customHeight="1">
      <c r="A90" s="9" t="s">
        <v>211</v>
      </c>
      <c r="B90" s="20"/>
      <c r="C90" s="10">
        <v>18</v>
      </c>
      <c r="D90" s="10"/>
      <c r="E90" s="14">
        <v>17410618</v>
      </c>
      <c r="F90" s="14"/>
      <c r="G90" s="14">
        <v>17197470</v>
      </c>
      <c r="H90" s="12"/>
      <c r="I90" s="14">
        <v>17283995</v>
      </c>
      <c r="J90" s="14"/>
      <c r="K90" s="14">
        <v>17081056</v>
      </c>
    </row>
    <row r="91" spans="1:11" ht="16.149999999999999" customHeight="1">
      <c r="A91" s="9" t="s">
        <v>97</v>
      </c>
      <c r="B91" s="20"/>
      <c r="C91" s="23" t="s">
        <v>7</v>
      </c>
      <c r="D91" s="23"/>
      <c r="E91" s="14">
        <v>20203495</v>
      </c>
      <c r="F91" s="14"/>
      <c r="G91" s="14">
        <v>18155947</v>
      </c>
      <c r="H91" s="12"/>
      <c r="I91" s="14">
        <v>18141173</v>
      </c>
      <c r="J91" s="14"/>
      <c r="K91" s="14">
        <v>16212969</v>
      </c>
    </row>
    <row r="92" spans="1:11" ht="16.149999999999999" customHeight="1">
      <c r="A92" s="9" t="s">
        <v>98</v>
      </c>
      <c r="B92" s="20"/>
      <c r="C92" s="23"/>
      <c r="D92" s="23"/>
      <c r="E92" s="14">
        <v>101273</v>
      </c>
      <c r="F92" s="14"/>
      <c r="G92" s="14">
        <v>134896</v>
      </c>
      <c r="H92" s="12"/>
      <c r="I92" s="14">
        <v>1901855</v>
      </c>
      <c r="J92" s="14"/>
      <c r="K92" s="14">
        <v>1792938</v>
      </c>
    </row>
    <row r="93" spans="1:11" s="2" customFormat="1" ht="16.149999999999999" customHeight="1">
      <c r="A93" s="210" t="s">
        <v>48</v>
      </c>
      <c r="B93" s="20"/>
      <c r="C93" s="3"/>
      <c r="D93" s="3"/>
      <c r="E93" s="18">
        <f>SUM(E83:E92)</f>
        <v>249095069</v>
      </c>
      <c r="F93" s="19"/>
      <c r="G93" s="18">
        <f>SUM(G83:G92)</f>
        <v>161283414</v>
      </c>
      <c r="H93" s="35">
        <f>SUM(H83:H92)</f>
        <v>0</v>
      </c>
      <c r="I93" s="18">
        <f>SUM(I83:I92)</f>
        <v>248701272</v>
      </c>
      <c r="J93" s="19"/>
      <c r="K93" s="18">
        <f>SUM(K83:K92)</f>
        <v>160882064</v>
      </c>
    </row>
    <row r="94" spans="1:11" s="2" customFormat="1" ht="16.149999999999999" customHeight="1">
      <c r="A94" s="167" t="s">
        <v>153</v>
      </c>
      <c r="B94" s="20"/>
      <c r="C94" s="3"/>
      <c r="D94" s="3"/>
      <c r="E94" s="18">
        <f>E79+E93</f>
        <v>350945678</v>
      </c>
      <c r="F94" s="19"/>
      <c r="G94" s="18">
        <f>G79+G93</f>
        <v>243042467</v>
      </c>
      <c r="H94" s="6"/>
      <c r="I94" s="18">
        <f>I79+I93</f>
        <v>350449449</v>
      </c>
      <c r="J94" s="19"/>
      <c r="K94" s="18">
        <f>K79+K93</f>
        <v>240855179</v>
      </c>
    </row>
    <row r="95" spans="1:11" s="2" customFormat="1" ht="12.75" customHeight="1">
      <c r="A95" s="7"/>
      <c r="B95" s="7"/>
      <c r="C95" s="3"/>
      <c r="D95" s="3"/>
      <c r="E95" s="19"/>
      <c r="F95" s="19"/>
      <c r="G95" s="19"/>
      <c r="H95" s="6"/>
      <c r="I95" s="19"/>
      <c r="J95" s="19"/>
      <c r="K95" s="19"/>
    </row>
    <row r="96" spans="1:11" s="2" customFormat="1" ht="8.85" customHeight="1">
      <c r="A96" s="7"/>
      <c r="B96" s="7"/>
      <c r="C96" s="3"/>
      <c r="D96" s="3"/>
      <c r="E96" s="19"/>
      <c r="F96" s="19"/>
      <c r="G96" s="19"/>
      <c r="H96" s="6"/>
      <c r="I96" s="19"/>
      <c r="J96" s="19"/>
      <c r="K96" s="19"/>
    </row>
    <row r="97" spans="1:11" s="2" customFormat="1" ht="12.75" customHeight="1">
      <c r="C97" s="3"/>
      <c r="D97" s="3"/>
      <c r="E97" s="19"/>
      <c r="F97" s="19"/>
      <c r="G97" s="19"/>
      <c r="H97" s="6"/>
      <c r="I97" s="19"/>
      <c r="J97" s="19"/>
      <c r="K97" s="19"/>
    </row>
    <row r="98" spans="1:11" s="2" customFormat="1" ht="14.1" customHeight="1">
      <c r="A98" s="168" t="s">
        <v>1</v>
      </c>
      <c r="B98" s="168"/>
      <c r="C98" s="235" t="s">
        <v>1</v>
      </c>
      <c r="D98" s="235"/>
      <c r="E98" s="235"/>
      <c r="F98" s="235"/>
      <c r="G98" s="235"/>
      <c r="H98" s="235"/>
      <c r="I98" s="235"/>
      <c r="J98" s="235"/>
      <c r="K98" s="235"/>
    </row>
    <row r="99" spans="1:11" ht="14.1" customHeight="1">
      <c r="A99" s="169" t="s">
        <v>203</v>
      </c>
      <c r="B99" s="169"/>
      <c r="C99" s="235" t="s">
        <v>224</v>
      </c>
      <c r="D99" s="235"/>
      <c r="E99" s="235"/>
      <c r="F99" s="235"/>
      <c r="G99" s="235"/>
      <c r="H99" s="235"/>
      <c r="I99" s="235"/>
      <c r="J99" s="235"/>
      <c r="K99" s="235"/>
    </row>
    <row r="100" spans="1:11" ht="14.1" customHeight="1">
      <c r="A100" s="169" t="s">
        <v>137</v>
      </c>
      <c r="B100" s="169"/>
      <c r="C100" s="235" t="s">
        <v>139</v>
      </c>
      <c r="D100" s="235"/>
      <c r="E100" s="235"/>
      <c r="F100" s="235"/>
      <c r="G100" s="235"/>
      <c r="H100" s="235"/>
      <c r="I100" s="235"/>
      <c r="J100" s="235"/>
      <c r="K100" s="235"/>
    </row>
    <row r="101" spans="1:11" ht="14.1" customHeight="1">
      <c r="A101" s="168" t="s">
        <v>68</v>
      </c>
      <c r="B101" s="168"/>
      <c r="C101" s="235" t="s">
        <v>168</v>
      </c>
      <c r="D101" s="235"/>
      <c r="E101" s="235"/>
      <c r="F101" s="235"/>
      <c r="G101" s="235"/>
      <c r="H101" s="235"/>
      <c r="I101" s="235"/>
      <c r="J101" s="235"/>
      <c r="K101" s="235"/>
    </row>
    <row r="102" spans="1:11" s="2" customFormat="1" ht="18" customHeight="1">
      <c r="A102" s="238" t="str">
        <f>A1</f>
        <v>THAI  AIRWAYS  INTERNATIONAL  PUBLIC  COMPANY  LIMITED  AND  ITS  SUBSIDIARIES</v>
      </c>
      <c r="B102" s="238"/>
      <c r="C102" s="238"/>
      <c r="D102" s="238"/>
      <c r="E102" s="238"/>
      <c r="F102" s="238"/>
      <c r="G102" s="238"/>
      <c r="H102" s="238"/>
      <c r="I102" s="238"/>
      <c r="J102" s="238"/>
      <c r="K102" s="238"/>
    </row>
    <row r="103" spans="1:11" s="2" customFormat="1" ht="18" customHeight="1">
      <c r="A103" s="238" t="s">
        <v>174</v>
      </c>
      <c r="B103" s="238"/>
      <c r="C103" s="238"/>
      <c r="D103" s="238"/>
      <c r="E103" s="238"/>
      <c r="F103" s="238"/>
      <c r="G103" s="238"/>
      <c r="H103" s="238"/>
      <c r="I103" s="238"/>
      <c r="J103" s="238"/>
      <c r="K103" s="238"/>
    </row>
    <row r="104" spans="1:11" s="2" customFormat="1" ht="18" customHeight="1">
      <c r="A104" s="238" t="s">
        <v>175</v>
      </c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</row>
    <row r="105" spans="1:11" s="2" customFormat="1" ht="17.100000000000001" customHeight="1">
      <c r="A105" s="239" t="str">
        <f>A4</f>
        <v>UNIT : THOUSAND  BAHT</v>
      </c>
      <c r="B105" s="239"/>
      <c r="C105" s="239"/>
      <c r="D105" s="239"/>
      <c r="E105" s="239"/>
      <c r="F105" s="239"/>
      <c r="G105" s="239"/>
      <c r="H105" s="239"/>
      <c r="I105" s="239"/>
      <c r="J105" s="239"/>
      <c r="K105" s="239"/>
    </row>
    <row r="106" spans="1:11" s="2" customFormat="1" ht="6" customHeight="1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</row>
    <row r="107" spans="1:11" s="2" customFormat="1" ht="16.149999999999999" customHeight="1">
      <c r="A107" s="45"/>
      <c r="B107" s="45"/>
      <c r="C107" s="46"/>
      <c r="D107" s="241" t="s">
        <v>11</v>
      </c>
      <c r="E107" s="241"/>
      <c r="F107" s="241"/>
      <c r="G107" s="241"/>
      <c r="H107" s="242" t="s">
        <v>13</v>
      </c>
      <c r="I107" s="242"/>
      <c r="J107" s="242"/>
      <c r="K107" s="242"/>
    </row>
    <row r="108" spans="1:11" s="2" customFormat="1" ht="16.149999999999999" customHeight="1">
      <c r="A108" s="45"/>
      <c r="B108" s="45"/>
      <c r="C108" s="46"/>
      <c r="D108" s="241" t="s">
        <v>167</v>
      </c>
      <c r="E108" s="241"/>
      <c r="F108" s="241"/>
      <c r="G108" s="241"/>
      <c r="H108" s="242" t="s">
        <v>167</v>
      </c>
      <c r="I108" s="242"/>
      <c r="J108" s="242"/>
      <c r="K108" s="242"/>
    </row>
    <row r="109" spans="1:11" s="2" customFormat="1" ht="16.149999999999999" customHeight="1">
      <c r="A109" s="45"/>
      <c r="B109" s="45"/>
      <c r="C109" s="3" t="s">
        <v>10</v>
      </c>
      <c r="D109" s="236" t="s">
        <v>127</v>
      </c>
      <c r="E109" s="236"/>
      <c r="F109" s="236"/>
      <c r="G109" s="126" t="s">
        <v>129</v>
      </c>
      <c r="H109" s="236" t="s">
        <v>127</v>
      </c>
      <c r="I109" s="236"/>
      <c r="J109" s="236"/>
      <c r="K109" s="126" t="s">
        <v>129</v>
      </c>
    </row>
    <row r="110" spans="1:11" s="2" customFormat="1" ht="16.149999999999999" customHeight="1">
      <c r="A110" s="45"/>
      <c r="B110" s="45"/>
      <c r="C110" s="46"/>
      <c r="D110" s="236" t="s">
        <v>128</v>
      </c>
      <c r="E110" s="236"/>
      <c r="F110" s="236"/>
      <c r="G110" s="126" t="s">
        <v>130</v>
      </c>
      <c r="H110" s="236" t="s">
        <v>128</v>
      </c>
      <c r="I110" s="236"/>
      <c r="J110" s="236"/>
      <c r="K110" s="126" t="s">
        <v>130</v>
      </c>
    </row>
    <row r="111" spans="1:11" s="2" customFormat="1" ht="16.149999999999999" customHeight="1">
      <c r="C111" s="3"/>
      <c r="D111" s="236">
        <v>2020</v>
      </c>
      <c r="E111" s="236"/>
      <c r="F111" s="236"/>
      <c r="G111" s="126">
        <v>2019</v>
      </c>
      <c r="H111" s="236">
        <v>2020</v>
      </c>
      <c r="I111" s="236"/>
      <c r="J111" s="236"/>
      <c r="K111" s="126">
        <v>2019</v>
      </c>
    </row>
    <row r="112" spans="1:11" s="2" customFormat="1" ht="16.149999999999999" customHeight="1">
      <c r="C112" s="3"/>
      <c r="D112" s="237" t="s">
        <v>198</v>
      </c>
      <c r="E112" s="237"/>
      <c r="F112" s="237"/>
      <c r="G112" s="126"/>
      <c r="H112" s="237" t="s">
        <v>198</v>
      </c>
      <c r="I112" s="237"/>
      <c r="J112" s="237"/>
      <c r="K112" s="126"/>
    </row>
    <row r="113" spans="1:11" s="2" customFormat="1" ht="16.149999999999999" customHeight="1">
      <c r="A113" s="240" t="s">
        <v>212</v>
      </c>
      <c r="B113" s="240"/>
      <c r="C113" s="29"/>
      <c r="D113" s="29"/>
      <c r="E113" s="19"/>
      <c r="F113" s="19"/>
      <c r="G113" s="19"/>
      <c r="H113" s="6"/>
      <c r="I113" s="19"/>
      <c r="J113" s="19"/>
      <c r="K113" s="19"/>
    </row>
    <row r="114" spans="1:11" ht="16.149999999999999" customHeight="1">
      <c r="A114" s="159" t="s">
        <v>154</v>
      </c>
      <c r="B114" s="20"/>
      <c r="C114" s="153"/>
      <c r="D114" s="153"/>
      <c r="E114" s="11"/>
      <c r="F114" s="11"/>
      <c r="G114" s="11"/>
      <c r="H114" s="12"/>
      <c r="I114" s="11"/>
      <c r="J114" s="11"/>
      <c r="K114" s="11"/>
    </row>
    <row r="115" spans="1:11" ht="16.149999999999999" customHeight="1">
      <c r="A115" s="160" t="s">
        <v>155</v>
      </c>
      <c r="B115" s="20"/>
      <c r="C115" s="153"/>
      <c r="D115" s="153"/>
      <c r="E115" s="22"/>
      <c r="F115" s="22"/>
      <c r="G115" s="22"/>
      <c r="H115" s="12"/>
      <c r="I115" s="22"/>
      <c r="J115" s="21"/>
      <c r="K115" s="22"/>
    </row>
    <row r="116" spans="1:11" ht="16.149999999999999" customHeight="1">
      <c r="A116" s="9" t="s">
        <v>169</v>
      </c>
      <c r="B116" s="37"/>
      <c r="C116" s="153"/>
      <c r="D116" s="153"/>
      <c r="E116" s="22"/>
      <c r="F116" s="22"/>
      <c r="G116" s="22"/>
      <c r="H116" s="12"/>
      <c r="I116" s="22"/>
      <c r="J116" s="21"/>
      <c r="K116" s="22"/>
    </row>
    <row r="117" spans="1:11" ht="16.149999999999999" customHeight="1" thickBot="1">
      <c r="A117" s="9" t="s">
        <v>170</v>
      </c>
      <c r="B117" s="37"/>
      <c r="C117" s="31"/>
      <c r="D117" s="31"/>
      <c r="E117" s="38">
        <v>26989010</v>
      </c>
      <c r="F117" s="11"/>
      <c r="G117" s="38">
        <v>26989010</v>
      </c>
      <c r="H117" s="11"/>
      <c r="I117" s="38">
        <v>26989010</v>
      </c>
      <c r="J117" s="11"/>
      <c r="K117" s="38">
        <v>26989010</v>
      </c>
    </row>
    <row r="118" spans="1:11" ht="16.149999999999999" customHeight="1" thickTop="1">
      <c r="A118" s="9" t="s">
        <v>171</v>
      </c>
      <c r="B118" s="37"/>
      <c r="C118" s="153"/>
      <c r="D118" s="153"/>
      <c r="E118" s="11"/>
      <c r="F118" s="11"/>
      <c r="G118" s="11"/>
      <c r="H118" s="11"/>
      <c r="I118" s="11"/>
      <c r="J118" s="11"/>
      <c r="K118" s="11"/>
    </row>
    <row r="119" spans="1:11" ht="16.149999999999999" customHeight="1">
      <c r="A119" s="9" t="s">
        <v>172</v>
      </c>
      <c r="B119" s="20"/>
      <c r="C119" s="153"/>
      <c r="D119" s="153"/>
      <c r="E119" s="11">
        <v>21827719</v>
      </c>
      <c r="F119" s="11"/>
      <c r="G119" s="11">
        <v>21827719</v>
      </c>
      <c r="H119" s="11"/>
      <c r="I119" s="11">
        <v>21827719</v>
      </c>
      <c r="J119" s="11"/>
      <c r="K119" s="11">
        <v>21827719</v>
      </c>
    </row>
    <row r="120" spans="1:11" ht="16.149999999999999" customHeight="1">
      <c r="A120" s="9" t="s">
        <v>213</v>
      </c>
      <c r="B120" s="156"/>
      <c r="C120" s="39"/>
      <c r="D120" s="39"/>
      <c r="E120" s="14">
        <v>1862979</v>
      </c>
      <c r="F120" s="14"/>
      <c r="G120" s="11">
        <v>1862979</v>
      </c>
      <c r="H120" s="11"/>
      <c r="I120" s="14">
        <v>1862979</v>
      </c>
      <c r="J120" s="11"/>
      <c r="K120" s="11">
        <v>1862979</v>
      </c>
    </row>
    <row r="121" spans="1:11" ht="16.149999999999999" customHeight="1">
      <c r="A121" s="9" t="s">
        <v>281</v>
      </c>
      <c r="B121" s="20"/>
      <c r="C121" s="39"/>
      <c r="D121" s="39"/>
      <c r="E121" s="22"/>
      <c r="F121" s="22"/>
      <c r="G121" s="22"/>
      <c r="H121" s="12"/>
      <c r="I121" s="22"/>
      <c r="J121" s="21"/>
      <c r="K121" s="22"/>
    </row>
    <row r="122" spans="1:11" ht="16.149999999999999" customHeight="1">
      <c r="A122" s="9" t="s">
        <v>282</v>
      </c>
      <c r="B122" s="37"/>
      <c r="C122" s="10"/>
      <c r="D122" s="10"/>
      <c r="E122" s="11">
        <v>-43431772</v>
      </c>
      <c r="F122" s="11"/>
      <c r="G122" s="11">
        <v>-19383394</v>
      </c>
      <c r="H122" s="17"/>
      <c r="I122" s="11">
        <v>-43502363</v>
      </c>
      <c r="J122" s="11"/>
      <c r="K122" s="11">
        <v>-11875510</v>
      </c>
    </row>
    <row r="123" spans="1:11" ht="16.149999999999999" customHeight="1">
      <c r="A123" s="9" t="s">
        <v>156</v>
      </c>
      <c r="B123" s="20"/>
      <c r="C123" s="153"/>
      <c r="D123" s="153"/>
      <c r="E123" s="40">
        <v>7174376</v>
      </c>
      <c r="F123" s="17"/>
      <c r="G123" s="40">
        <v>7352018</v>
      </c>
      <c r="H123" s="17"/>
      <c r="I123" s="40">
        <v>7174375</v>
      </c>
      <c r="J123" s="11"/>
      <c r="K123" s="40">
        <v>7352017</v>
      </c>
    </row>
    <row r="124" spans="1:11" ht="16.149999999999999" customHeight="1">
      <c r="A124" s="217" t="s">
        <v>273</v>
      </c>
      <c r="B124" s="162"/>
      <c r="C124" s="3"/>
      <c r="D124" s="3"/>
      <c r="H124" s="1"/>
    </row>
    <row r="125" spans="1:11" ht="16.149999999999999" customHeight="1">
      <c r="A125" s="233" t="s">
        <v>298</v>
      </c>
      <c r="B125" s="162"/>
      <c r="C125" s="3"/>
      <c r="D125" s="3"/>
      <c r="E125" s="19">
        <f>SUM(E119:E123)</f>
        <v>-12566698</v>
      </c>
      <c r="F125" s="19"/>
      <c r="G125" s="19">
        <f>SUM(G119:G123)</f>
        <v>11659322</v>
      </c>
      <c r="H125" s="35">
        <f>SUM(H119:H123)</f>
        <v>0</v>
      </c>
      <c r="I125" s="19">
        <f>SUM(I119:I123)</f>
        <v>-12637290</v>
      </c>
      <c r="J125" s="19"/>
      <c r="K125" s="19">
        <f>SUM(K119:K123)</f>
        <v>19167205</v>
      </c>
    </row>
    <row r="126" spans="1:11" ht="16.149999999999999" customHeight="1">
      <c r="A126" s="161" t="s">
        <v>99</v>
      </c>
      <c r="B126" s="7"/>
      <c r="C126" s="3"/>
      <c r="D126" s="3"/>
      <c r="E126" s="163">
        <v>106586</v>
      </c>
      <c r="F126" s="138"/>
      <c r="G126" s="164">
        <v>106383</v>
      </c>
      <c r="H126" s="165"/>
      <c r="I126" s="166">
        <v>0</v>
      </c>
      <c r="J126" s="19"/>
      <c r="K126" s="166">
        <v>0</v>
      </c>
    </row>
    <row r="127" spans="1:11" ht="16.149999999999999" customHeight="1">
      <c r="A127" s="167" t="s">
        <v>272</v>
      </c>
      <c r="B127" s="9"/>
      <c r="C127" s="20"/>
      <c r="D127" s="20"/>
      <c r="E127" s="163">
        <f>SUM(E125:E126)</f>
        <v>-12460112</v>
      </c>
      <c r="F127" s="138"/>
      <c r="G127" s="211">
        <f>SUM(G125:G126)</f>
        <v>11765705</v>
      </c>
      <c r="H127" s="35">
        <f>SUM(H125:H126)</f>
        <v>0</v>
      </c>
      <c r="I127" s="211">
        <f>SUM(I125:I126)</f>
        <v>-12637290</v>
      </c>
      <c r="J127" s="19"/>
      <c r="K127" s="211">
        <f>SUM(K125:K126)</f>
        <v>19167205</v>
      </c>
    </row>
    <row r="128" spans="1:11" s="2" customFormat="1" ht="16.149999999999999" customHeight="1" thickBot="1">
      <c r="A128" s="159" t="s">
        <v>157</v>
      </c>
      <c r="B128" s="7"/>
      <c r="C128" s="3"/>
      <c r="D128" s="3"/>
      <c r="E128" s="137">
        <f>E94+E127</f>
        <v>338485566</v>
      </c>
      <c r="F128" s="138"/>
      <c r="G128" s="42">
        <f>G94+G127</f>
        <v>254808172</v>
      </c>
      <c r="H128" s="43"/>
      <c r="I128" s="42">
        <f>I94+I127</f>
        <v>337812159</v>
      </c>
      <c r="J128" s="19"/>
      <c r="K128" s="42">
        <f>K94+K127</f>
        <v>260022384</v>
      </c>
    </row>
    <row r="129" spans="1:11" s="2" customFormat="1" ht="16.149999999999999" customHeight="1" thickTop="1">
      <c r="C129" s="3"/>
      <c r="D129" s="3"/>
      <c r="E129" s="19"/>
      <c r="F129" s="19"/>
      <c r="G129" s="19"/>
      <c r="H129" s="43"/>
      <c r="I129" s="19"/>
      <c r="J129" s="19"/>
      <c r="K129" s="19"/>
    </row>
    <row r="130" spans="1:11" s="2" customFormat="1" ht="16.149999999999999" customHeight="1">
      <c r="C130" s="3"/>
      <c r="D130" s="3"/>
      <c r="E130" s="19"/>
      <c r="F130" s="19"/>
      <c r="G130" s="19"/>
      <c r="H130" s="6"/>
      <c r="I130" s="19"/>
      <c r="J130" s="19"/>
      <c r="K130" s="19"/>
    </row>
    <row r="131" spans="1:11" s="2" customFormat="1" ht="16.149999999999999" customHeight="1">
      <c r="C131" s="3"/>
      <c r="D131" s="3"/>
      <c r="E131" s="19"/>
      <c r="F131" s="19"/>
      <c r="G131" s="19"/>
      <c r="H131" s="6"/>
      <c r="I131" s="19"/>
      <c r="J131" s="19"/>
      <c r="K131" s="19"/>
    </row>
    <row r="132" spans="1:11" s="2" customFormat="1" ht="16.149999999999999" customHeight="1">
      <c r="C132" s="3"/>
      <c r="D132" s="3"/>
      <c r="E132" s="19"/>
      <c r="F132" s="19"/>
      <c r="G132" s="19"/>
      <c r="H132" s="6"/>
      <c r="I132" s="19"/>
      <c r="J132" s="19"/>
      <c r="K132" s="19"/>
    </row>
    <row r="133" spans="1:11" s="2" customFormat="1" ht="16.149999999999999" customHeight="1">
      <c r="C133" s="3"/>
      <c r="D133" s="3"/>
      <c r="E133" s="19"/>
      <c r="F133" s="19"/>
      <c r="G133" s="19"/>
      <c r="H133" s="6"/>
      <c r="I133" s="19"/>
      <c r="J133" s="19"/>
      <c r="K133" s="19"/>
    </row>
    <row r="134" spans="1:11" s="2" customFormat="1" ht="16.149999999999999" customHeight="1">
      <c r="C134" s="3"/>
      <c r="D134" s="3"/>
      <c r="E134" s="19"/>
      <c r="F134" s="19"/>
      <c r="G134" s="19"/>
      <c r="H134" s="6"/>
      <c r="I134" s="19"/>
      <c r="J134" s="19"/>
      <c r="K134" s="19"/>
    </row>
    <row r="135" spans="1:11" s="2" customFormat="1" ht="16.149999999999999" customHeight="1">
      <c r="C135" s="3"/>
      <c r="D135" s="3"/>
      <c r="E135" s="19"/>
      <c r="F135" s="19"/>
      <c r="G135" s="19"/>
      <c r="H135" s="6"/>
      <c r="I135" s="19"/>
      <c r="J135" s="19"/>
      <c r="K135" s="19"/>
    </row>
    <row r="136" spans="1:11" s="2" customFormat="1" ht="16.149999999999999" customHeight="1">
      <c r="C136" s="3"/>
      <c r="D136" s="3"/>
      <c r="E136" s="19"/>
      <c r="F136" s="19"/>
      <c r="G136" s="19"/>
      <c r="H136" s="6"/>
      <c r="I136" s="19"/>
      <c r="J136" s="19"/>
      <c r="K136" s="19"/>
    </row>
    <row r="137" spans="1:11" s="2" customFormat="1" ht="16.149999999999999" customHeight="1">
      <c r="C137" s="3"/>
      <c r="D137" s="3"/>
      <c r="E137" s="19"/>
      <c r="F137" s="19"/>
      <c r="G137" s="19"/>
      <c r="H137" s="6"/>
      <c r="I137" s="19"/>
      <c r="J137" s="19"/>
      <c r="K137" s="19"/>
    </row>
    <row r="138" spans="1:11" s="2" customFormat="1" ht="16.149999999999999" customHeight="1">
      <c r="C138" s="3"/>
      <c r="D138" s="3"/>
      <c r="E138" s="19"/>
      <c r="F138" s="19"/>
      <c r="G138" s="19"/>
      <c r="H138" s="6"/>
      <c r="I138" s="19"/>
      <c r="J138" s="19"/>
      <c r="K138" s="19"/>
    </row>
    <row r="139" spans="1:11" s="2" customFormat="1" ht="12.2" customHeight="1">
      <c r="C139" s="3"/>
      <c r="D139" s="3"/>
      <c r="E139" s="19"/>
      <c r="F139" s="19"/>
      <c r="G139" s="19"/>
      <c r="H139" s="6"/>
      <c r="I139" s="19"/>
      <c r="J139" s="19"/>
      <c r="K139" s="19"/>
    </row>
    <row r="140" spans="1:11" s="2" customFormat="1" ht="16.149999999999999" customHeight="1">
      <c r="C140" s="3"/>
      <c r="D140" s="3"/>
      <c r="E140" s="19"/>
      <c r="F140" s="19"/>
      <c r="G140" s="19"/>
      <c r="H140" s="6"/>
      <c r="I140" s="19"/>
      <c r="J140" s="19"/>
      <c r="K140" s="19"/>
    </row>
    <row r="141" spans="1:11" s="2" customFormat="1" ht="16.149999999999999" customHeight="1">
      <c r="C141" s="3"/>
      <c r="D141" s="3"/>
      <c r="E141" s="19"/>
      <c r="F141" s="19"/>
      <c r="G141" s="19"/>
      <c r="H141" s="6"/>
      <c r="I141" s="19"/>
      <c r="J141" s="19"/>
      <c r="K141" s="19"/>
    </row>
    <row r="142" spans="1:11" s="2" customFormat="1" ht="16.149999999999999" customHeight="1">
      <c r="C142" s="3"/>
      <c r="D142" s="3"/>
      <c r="E142" s="19"/>
      <c r="F142" s="19"/>
      <c r="G142" s="19"/>
      <c r="H142" s="6"/>
      <c r="I142" s="19"/>
      <c r="J142" s="19"/>
      <c r="K142" s="19"/>
    </row>
    <row r="143" spans="1:11" ht="17.100000000000001" customHeight="1">
      <c r="A143" s="156" t="s">
        <v>70</v>
      </c>
      <c r="B143" s="156"/>
      <c r="C143" s="3"/>
      <c r="D143" s="3"/>
      <c r="E143" s="19"/>
      <c r="F143" s="19"/>
      <c r="G143" s="19"/>
      <c r="H143" s="6"/>
      <c r="I143" s="19"/>
      <c r="J143" s="19"/>
      <c r="K143" s="19"/>
    </row>
    <row r="144" spans="1:11" ht="17.100000000000001" customHeight="1">
      <c r="A144" s="2"/>
      <c r="B144" s="2"/>
      <c r="C144" s="3"/>
      <c r="D144" s="3"/>
      <c r="E144" s="19"/>
      <c r="F144" s="19"/>
      <c r="G144" s="19"/>
      <c r="H144" s="6"/>
      <c r="I144" s="19"/>
      <c r="J144" s="19"/>
      <c r="K144" s="19"/>
    </row>
    <row r="145" spans="1:11" ht="17.100000000000001" customHeight="1">
      <c r="A145" s="2"/>
      <c r="B145" s="2"/>
      <c r="C145" s="3"/>
      <c r="D145" s="3"/>
      <c r="E145" s="19"/>
      <c r="F145" s="19"/>
      <c r="G145" s="19"/>
      <c r="H145" s="6"/>
      <c r="I145" s="19"/>
      <c r="J145" s="19"/>
      <c r="K145" s="19"/>
    </row>
    <row r="146" spans="1:11" ht="14.1" customHeight="1">
      <c r="A146" s="168" t="s">
        <v>1</v>
      </c>
      <c r="B146" s="168"/>
      <c r="C146" s="235" t="s">
        <v>1</v>
      </c>
      <c r="D146" s="235"/>
      <c r="E146" s="235"/>
      <c r="F146" s="235"/>
      <c r="G146" s="235"/>
      <c r="H146" s="235"/>
      <c r="I146" s="235"/>
      <c r="J146" s="235"/>
      <c r="K146" s="235"/>
    </row>
    <row r="147" spans="1:11" ht="14.1" customHeight="1">
      <c r="A147" s="169" t="s">
        <v>203</v>
      </c>
      <c r="B147" s="169"/>
      <c r="C147" s="235" t="s">
        <v>224</v>
      </c>
      <c r="D147" s="235"/>
      <c r="E147" s="235"/>
      <c r="F147" s="235"/>
      <c r="G147" s="235"/>
      <c r="H147" s="235"/>
      <c r="I147" s="235"/>
      <c r="J147" s="235"/>
      <c r="K147" s="235"/>
    </row>
    <row r="148" spans="1:11" ht="14.1" customHeight="1">
      <c r="A148" s="169" t="s">
        <v>137</v>
      </c>
      <c r="B148" s="169"/>
      <c r="C148" s="235" t="s">
        <v>139</v>
      </c>
      <c r="D148" s="235"/>
      <c r="E148" s="235"/>
      <c r="F148" s="235"/>
      <c r="G148" s="235"/>
      <c r="H148" s="235"/>
      <c r="I148" s="235"/>
      <c r="J148" s="235"/>
      <c r="K148" s="235"/>
    </row>
    <row r="149" spans="1:11" ht="14.1" customHeight="1">
      <c r="A149" s="168" t="s">
        <v>68</v>
      </c>
      <c r="B149" s="168"/>
      <c r="C149" s="235" t="s">
        <v>168</v>
      </c>
      <c r="D149" s="235"/>
      <c r="E149" s="235"/>
      <c r="F149" s="235"/>
      <c r="G149" s="235"/>
      <c r="H149" s="235"/>
      <c r="I149" s="235"/>
      <c r="J149" s="235"/>
      <c r="K149" s="235"/>
    </row>
  </sheetData>
  <mergeCells count="63">
    <mergeCell ref="D8:F8"/>
    <mergeCell ref="D9:F9"/>
    <mergeCell ref="D10:F10"/>
    <mergeCell ref="H61:J61"/>
    <mergeCell ref="D62:F62"/>
    <mergeCell ref="H62:J62"/>
    <mergeCell ref="H59:J59"/>
    <mergeCell ref="A54:K54"/>
    <mergeCell ref="A53:K53"/>
    <mergeCell ref="A55:K55"/>
    <mergeCell ref="H57:K57"/>
    <mergeCell ref="H58:K58"/>
    <mergeCell ref="H60:J60"/>
    <mergeCell ref="C49:K49"/>
    <mergeCell ref="C50:K50"/>
    <mergeCell ref="C51:K51"/>
    <mergeCell ref="A1:K1"/>
    <mergeCell ref="A2:K2"/>
    <mergeCell ref="A3:K3"/>
    <mergeCell ref="A4:K4"/>
    <mergeCell ref="A52:K52"/>
    <mergeCell ref="H6:K6"/>
    <mergeCell ref="H7:K7"/>
    <mergeCell ref="H8:J8"/>
    <mergeCell ref="H9:J9"/>
    <mergeCell ref="H10:J10"/>
    <mergeCell ref="H11:J11"/>
    <mergeCell ref="D6:G6"/>
    <mergeCell ref="D7:G7"/>
    <mergeCell ref="D11:F11"/>
    <mergeCell ref="A12:B12"/>
    <mergeCell ref="C48:K48"/>
    <mergeCell ref="A63:B63"/>
    <mergeCell ref="D57:G57"/>
    <mergeCell ref="D58:G58"/>
    <mergeCell ref="D59:F59"/>
    <mergeCell ref="D61:F61"/>
    <mergeCell ref="D60:F60"/>
    <mergeCell ref="A113:B113"/>
    <mergeCell ref="D107:G107"/>
    <mergeCell ref="D108:G108"/>
    <mergeCell ref="D109:F109"/>
    <mergeCell ref="H109:J109"/>
    <mergeCell ref="D110:F110"/>
    <mergeCell ref="H110:J110"/>
    <mergeCell ref="H108:K108"/>
    <mergeCell ref="H107:K107"/>
    <mergeCell ref="C146:K146"/>
    <mergeCell ref="C147:K147"/>
    <mergeCell ref="C148:K148"/>
    <mergeCell ref="C149:K149"/>
    <mergeCell ref="C98:K98"/>
    <mergeCell ref="C99:K99"/>
    <mergeCell ref="C100:K100"/>
    <mergeCell ref="C101:K101"/>
    <mergeCell ref="D111:F111"/>
    <mergeCell ref="H111:J111"/>
    <mergeCell ref="D112:F112"/>
    <mergeCell ref="H112:J112"/>
    <mergeCell ref="A102:K102"/>
    <mergeCell ref="A103:K103"/>
    <mergeCell ref="A104:K104"/>
    <mergeCell ref="A105:K105"/>
  </mergeCells>
  <phoneticPr fontId="0" type="noConversion"/>
  <printOptions horizontalCentered="1"/>
  <pageMargins left="0.7" right="0.3" top="0.9" bottom="0.6" header="0.5" footer="0.2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15"/>
  <sheetViews>
    <sheetView view="pageBreakPreview" topLeftCell="A49" zoomScaleNormal="70" zoomScaleSheetLayoutView="100" workbookViewId="0">
      <selection activeCell="D79" sqref="D79"/>
    </sheetView>
  </sheetViews>
  <sheetFormatPr defaultColWidth="11" defaultRowHeight="16.149999999999999" customHeight="1"/>
  <cols>
    <col min="1" max="1" width="35.5" style="1" customWidth="1"/>
    <col min="2" max="2" width="9.5" style="1" customWidth="1"/>
    <col min="3" max="3" width="10.75" style="153" customWidth="1"/>
    <col min="4" max="4" width="12.125" style="154" customWidth="1"/>
    <col min="5" max="5" width="1.5" style="154" customWidth="1"/>
    <col min="6" max="6" width="12.125" style="154" customWidth="1"/>
    <col min="7" max="7" width="1.5" style="1" customWidth="1"/>
    <col min="8" max="8" width="12.125" style="154" customWidth="1"/>
    <col min="9" max="9" width="1.5" style="1" customWidth="1"/>
    <col min="10" max="10" width="12.125" style="81" customWidth="1"/>
    <col min="11" max="16384" width="11" style="1"/>
  </cols>
  <sheetData>
    <row r="1" spans="1:10" s="170" customFormat="1" ht="18" customHeight="1">
      <c r="A1" s="248" t="str">
        <f>BS!A1</f>
        <v>THAI  AIRWAYS  INTERNATIONAL  PUBLIC  COMPANY  LIMITED  AND  ITS  SUBSIDIARIES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s="170" customFormat="1" ht="18" customHeight="1">
      <c r="A2" s="246" t="s">
        <v>218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s="170" customFormat="1" ht="18" customHeight="1">
      <c r="A3" s="245" t="s">
        <v>176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s="170" customFormat="1" ht="18" customHeight="1">
      <c r="A4" s="245" t="s">
        <v>71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s="46" customFormat="1" ht="16.149999999999999" customHeight="1">
      <c r="A5" s="239" t="s">
        <v>166</v>
      </c>
      <c r="B5" s="239"/>
      <c r="C5" s="239"/>
      <c r="D5" s="239"/>
      <c r="E5" s="239"/>
      <c r="F5" s="239"/>
      <c r="G5" s="239"/>
      <c r="H5" s="239"/>
      <c r="I5" s="239"/>
      <c r="J5" s="239"/>
    </row>
    <row r="6" spans="1:10" s="46" customFormat="1" ht="6" customHeight="1">
      <c r="C6" s="152"/>
      <c r="D6" s="82"/>
      <c r="E6" s="82"/>
      <c r="F6" s="82"/>
      <c r="H6" s="82"/>
      <c r="J6" s="44"/>
    </row>
    <row r="7" spans="1:10" s="46" customFormat="1" ht="14.1" customHeight="1">
      <c r="C7" s="152"/>
      <c r="D7" s="241" t="s">
        <v>11</v>
      </c>
      <c r="E7" s="241"/>
      <c r="F7" s="241"/>
      <c r="G7" s="241"/>
      <c r="H7" s="242" t="s">
        <v>13</v>
      </c>
      <c r="I7" s="242"/>
      <c r="J7" s="242"/>
    </row>
    <row r="8" spans="1:10" s="46" customFormat="1" ht="14.1" customHeight="1">
      <c r="C8" s="152"/>
      <c r="D8" s="241" t="s">
        <v>167</v>
      </c>
      <c r="E8" s="241"/>
      <c r="F8" s="241"/>
      <c r="G8" s="241"/>
      <c r="H8" s="242" t="s">
        <v>167</v>
      </c>
      <c r="I8" s="242"/>
      <c r="J8" s="242"/>
    </row>
    <row r="9" spans="1:10" s="2" customFormat="1" ht="14.1" customHeight="1">
      <c r="C9" s="3" t="s">
        <v>10</v>
      </c>
      <c r="D9" s="52">
        <v>2020</v>
      </c>
      <c r="E9" s="5"/>
      <c r="F9" s="52">
        <v>2019</v>
      </c>
      <c r="G9" s="6"/>
      <c r="H9" s="52">
        <v>2020</v>
      </c>
      <c r="I9" s="5"/>
      <c r="J9" s="52">
        <v>2019</v>
      </c>
    </row>
    <row r="10" spans="1:10" s="2" customFormat="1" ht="6.2" customHeight="1">
      <c r="C10" s="3"/>
      <c r="D10" s="52"/>
      <c r="E10" s="5"/>
      <c r="F10" s="52"/>
      <c r="G10" s="6"/>
      <c r="H10" s="52"/>
      <c r="I10" s="5"/>
      <c r="J10" s="52"/>
    </row>
    <row r="11" spans="1:10" s="2" customFormat="1" ht="14.1" customHeight="1">
      <c r="A11" s="53" t="s">
        <v>214</v>
      </c>
      <c r="B11" s="53"/>
      <c r="C11" s="153" t="s">
        <v>136</v>
      </c>
      <c r="D11" s="50"/>
      <c r="E11" s="50"/>
      <c r="F11" s="50"/>
      <c r="H11" s="50"/>
      <c r="J11" s="50"/>
    </row>
    <row r="12" spans="1:10" s="2" customFormat="1" ht="14.1" customHeight="1">
      <c r="A12" s="9" t="s">
        <v>274</v>
      </c>
      <c r="B12" s="53"/>
      <c r="C12" s="208">
        <v>20</v>
      </c>
      <c r="D12" s="50"/>
      <c r="E12" s="50"/>
      <c r="F12" s="50"/>
      <c r="H12" s="50"/>
      <c r="J12" s="50"/>
    </row>
    <row r="13" spans="1:10" ht="14.1" customHeight="1">
      <c r="A13" s="222" t="s">
        <v>100</v>
      </c>
      <c r="B13" s="9"/>
      <c r="D13" s="17">
        <v>30664830</v>
      </c>
      <c r="E13" s="22"/>
      <c r="F13" s="17">
        <v>41023777</v>
      </c>
      <c r="H13" s="55">
        <v>29424394</v>
      </c>
      <c r="I13" s="56"/>
      <c r="J13" s="55">
        <v>38048869</v>
      </c>
    </row>
    <row r="14" spans="1:10" ht="14.1" customHeight="1">
      <c r="A14" s="222" t="s">
        <v>101</v>
      </c>
      <c r="B14" s="9"/>
      <c r="D14" s="17">
        <v>4039945</v>
      </c>
      <c r="E14" s="22"/>
      <c r="F14" s="17">
        <v>4523807</v>
      </c>
      <c r="H14" s="55">
        <v>4039945</v>
      </c>
      <c r="I14" s="56"/>
      <c r="J14" s="55">
        <v>4525106</v>
      </c>
    </row>
    <row r="15" spans="1:10" ht="14.1" customHeight="1">
      <c r="A15" s="222" t="s">
        <v>102</v>
      </c>
      <c r="B15" s="9"/>
      <c r="D15" s="17">
        <v>103116</v>
      </c>
      <c r="E15" s="22"/>
      <c r="F15" s="17">
        <v>124416</v>
      </c>
      <c r="H15" s="55">
        <v>103116</v>
      </c>
      <c r="I15" s="56"/>
      <c r="J15" s="55">
        <v>124416</v>
      </c>
    </row>
    <row r="16" spans="1:10" ht="14.1" customHeight="1">
      <c r="A16" s="222" t="s">
        <v>103</v>
      </c>
      <c r="B16" s="9"/>
      <c r="D16" s="17">
        <v>2829252</v>
      </c>
      <c r="E16" s="22"/>
      <c r="F16" s="17">
        <v>3672679</v>
      </c>
      <c r="H16" s="55">
        <v>3193843</v>
      </c>
      <c r="I16" s="56"/>
      <c r="J16" s="55">
        <v>4170005</v>
      </c>
    </row>
    <row r="17" spans="1:10" ht="14.1" customHeight="1">
      <c r="A17" s="223" t="s">
        <v>275</v>
      </c>
      <c r="B17" s="84"/>
      <c r="D17" s="18">
        <f>SUM(D13:D16)</f>
        <v>37637143</v>
      </c>
      <c r="E17" s="57"/>
      <c r="F17" s="18">
        <f>SUM(F13:F16)</f>
        <v>49344679</v>
      </c>
      <c r="G17" s="2"/>
      <c r="H17" s="18">
        <f>SUM(H13:H16)</f>
        <v>36761298</v>
      </c>
      <c r="I17" s="58"/>
      <c r="J17" s="18">
        <f>SUM(J13:J16)</f>
        <v>46868396</v>
      </c>
    </row>
    <row r="18" spans="1:10" s="2" customFormat="1" ht="5.0999999999999996" customHeight="1">
      <c r="C18" s="7"/>
      <c r="D18" s="3"/>
      <c r="E18" s="3"/>
      <c r="F18" s="19"/>
      <c r="G18" s="19"/>
      <c r="H18" s="19"/>
      <c r="I18" s="19"/>
      <c r="J18" s="19"/>
    </row>
    <row r="19" spans="1:10" ht="14.1" customHeight="1">
      <c r="A19" s="70" t="s">
        <v>215</v>
      </c>
      <c r="B19" s="53"/>
      <c r="D19" s="11"/>
      <c r="E19" s="22"/>
      <c r="F19" s="11"/>
      <c r="H19" s="11"/>
      <c r="I19" s="56"/>
      <c r="J19" s="11"/>
    </row>
    <row r="20" spans="1:10" ht="14.1" customHeight="1">
      <c r="A20" s="222" t="s">
        <v>19</v>
      </c>
      <c r="B20" s="9"/>
      <c r="D20" s="17">
        <v>63225</v>
      </c>
      <c r="E20" s="22"/>
      <c r="F20" s="17">
        <v>39636</v>
      </c>
      <c r="H20" s="55">
        <v>60906</v>
      </c>
      <c r="I20" s="56"/>
      <c r="J20" s="55">
        <v>37316</v>
      </c>
    </row>
    <row r="21" spans="1:10" s="26" customFormat="1" ht="14.1" customHeight="1">
      <c r="A21" s="222" t="s">
        <v>104</v>
      </c>
      <c r="B21" s="9"/>
      <c r="C21" s="146"/>
      <c r="D21" s="13">
        <v>0</v>
      </c>
      <c r="E21" s="21"/>
      <c r="F21" s="17">
        <v>1365823</v>
      </c>
      <c r="H21" s="13">
        <v>0</v>
      </c>
      <c r="J21" s="55">
        <v>1377319</v>
      </c>
    </row>
    <row r="22" spans="1:10" ht="14.1" customHeight="1">
      <c r="A22" s="222" t="s">
        <v>18</v>
      </c>
      <c r="B22" s="9"/>
      <c r="C22" s="10"/>
      <c r="D22" s="33">
        <v>205606</v>
      </c>
      <c r="E22" s="21"/>
      <c r="F22" s="17">
        <v>273178</v>
      </c>
      <c r="G22" s="26"/>
      <c r="H22" s="13">
        <v>0</v>
      </c>
      <c r="I22" s="61"/>
      <c r="J22" s="13">
        <v>0</v>
      </c>
    </row>
    <row r="23" spans="1:10" ht="14.1" customHeight="1">
      <c r="A23" s="222" t="s">
        <v>215</v>
      </c>
      <c r="B23" s="9"/>
      <c r="D23" s="40">
        <v>364377</v>
      </c>
      <c r="E23" s="21"/>
      <c r="F23" s="40">
        <v>446276</v>
      </c>
      <c r="G23" s="26"/>
      <c r="H23" s="62">
        <v>368927</v>
      </c>
      <c r="I23" s="61"/>
      <c r="J23" s="62">
        <v>452871</v>
      </c>
    </row>
    <row r="24" spans="1:10" ht="14.1" customHeight="1">
      <c r="A24" s="223" t="s">
        <v>216</v>
      </c>
      <c r="B24" s="84"/>
      <c r="D24" s="19">
        <f>SUM(D20:D23)</f>
        <v>633208</v>
      </c>
      <c r="E24" s="19"/>
      <c r="F24" s="19">
        <f>SUM(F20:F23)</f>
        <v>2124913</v>
      </c>
      <c r="G24" s="19"/>
      <c r="H24" s="19">
        <f>SUM(H20:H23)</f>
        <v>429833</v>
      </c>
      <c r="I24" s="19"/>
      <c r="J24" s="19">
        <f>SUM(J20:J23)</f>
        <v>1867506</v>
      </c>
    </row>
    <row r="25" spans="1:10" s="2" customFormat="1" ht="14.1" customHeight="1">
      <c r="A25" s="161" t="s">
        <v>49</v>
      </c>
      <c r="B25" s="161"/>
      <c r="C25" s="63"/>
      <c r="D25" s="18">
        <f>D17+D24</f>
        <v>38270351</v>
      </c>
      <c r="E25" s="64"/>
      <c r="F25" s="18">
        <f>F17+F24</f>
        <v>51469592</v>
      </c>
      <c r="G25" s="8"/>
      <c r="H25" s="18">
        <f>H17+H24</f>
        <v>37191131</v>
      </c>
      <c r="I25" s="8"/>
      <c r="J25" s="18">
        <f>J17+J24</f>
        <v>48735902</v>
      </c>
    </row>
    <row r="26" spans="1:10" s="2" customFormat="1" ht="5.0999999999999996" customHeight="1">
      <c r="C26" s="7"/>
      <c r="D26" s="3"/>
      <c r="E26" s="3"/>
      <c r="F26" s="19"/>
      <c r="G26" s="19"/>
      <c r="H26" s="19"/>
      <c r="I26" s="19"/>
      <c r="J26" s="19"/>
    </row>
    <row r="27" spans="1:10" s="2" customFormat="1" ht="14.1" customHeight="1">
      <c r="A27" s="53" t="s">
        <v>50</v>
      </c>
      <c r="B27" s="53"/>
      <c r="C27" s="65">
        <v>24.1</v>
      </c>
      <c r="D27" s="19"/>
      <c r="E27" s="64"/>
      <c r="F27" s="19"/>
      <c r="G27" s="8"/>
      <c r="H27" s="19"/>
      <c r="I27" s="8"/>
      <c r="J27" s="19"/>
    </row>
    <row r="28" spans="1:10" ht="14.1" customHeight="1">
      <c r="A28" s="9" t="s">
        <v>105</v>
      </c>
      <c r="B28" s="9"/>
      <c r="C28" s="65"/>
      <c r="D28" s="17">
        <v>11414111</v>
      </c>
      <c r="E28" s="66"/>
      <c r="F28" s="17">
        <v>14044537</v>
      </c>
      <c r="G28" s="26"/>
      <c r="H28" s="55">
        <v>10650382</v>
      </c>
      <c r="I28" s="26"/>
      <c r="J28" s="55">
        <v>13045836</v>
      </c>
    </row>
    <row r="29" spans="1:10" ht="14.1" customHeight="1">
      <c r="A29" s="9" t="s">
        <v>106</v>
      </c>
      <c r="B29" s="9"/>
      <c r="D29" s="17">
        <v>6858883</v>
      </c>
      <c r="E29" s="66"/>
      <c r="F29" s="17">
        <v>7221089</v>
      </c>
      <c r="G29" s="26"/>
      <c r="H29" s="55">
        <v>6669493</v>
      </c>
      <c r="I29" s="26"/>
      <c r="J29" s="55">
        <v>7024351</v>
      </c>
    </row>
    <row r="30" spans="1:10" ht="14.1" customHeight="1">
      <c r="A30" s="9" t="s">
        <v>107</v>
      </c>
      <c r="B30" s="9"/>
      <c r="D30" s="17">
        <v>4549380</v>
      </c>
      <c r="E30" s="66"/>
      <c r="F30" s="17">
        <v>5385018</v>
      </c>
      <c r="G30" s="26"/>
      <c r="H30" s="55">
        <v>4222460</v>
      </c>
      <c r="I30" s="26"/>
      <c r="J30" s="55">
        <v>4999990</v>
      </c>
    </row>
    <row r="31" spans="1:10" ht="14.1" customHeight="1">
      <c r="A31" s="9" t="s">
        <v>108</v>
      </c>
      <c r="B31" s="9"/>
      <c r="D31" s="17">
        <v>1312662</v>
      </c>
      <c r="E31" s="66"/>
      <c r="F31" s="17">
        <v>1625254</v>
      </c>
      <c r="G31" s="26"/>
      <c r="H31" s="55">
        <v>1179327</v>
      </c>
      <c r="I31" s="26"/>
      <c r="J31" s="55">
        <v>1483684</v>
      </c>
    </row>
    <row r="32" spans="1:10" ht="14.1" customHeight="1">
      <c r="A32" s="9" t="s">
        <v>109</v>
      </c>
      <c r="B32" s="9"/>
      <c r="C32" s="65"/>
      <c r="D32" s="17">
        <v>3853359</v>
      </c>
      <c r="E32" s="66"/>
      <c r="F32" s="17">
        <v>5223352</v>
      </c>
      <c r="G32" s="26"/>
      <c r="H32" s="55">
        <v>3195987</v>
      </c>
      <c r="I32" s="26"/>
      <c r="J32" s="55">
        <v>4778349</v>
      </c>
    </row>
    <row r="33" spans="1:10" ht="14.1" customHeight="1">
      <c r="A33" s="9" t="s">
        <v>110</v>
      </c>
      <c r="B33" s="9"/>
      <c r="C33" s="65"/>
      <c r="D33" s="17">
        <v>7174883</v>
      </c>
      <c r="E33" s="66"/>
      <c r="F33" s="17">
        <v>4361233</v>
      </c>
      <c r="G33" s="26"/>
      <c r="H33" s="55">
        <v>6814815</v>
      </c>
      <c r="I33" s="26"/>
      <c r="J33" s="55">
        <v>4358278</v>
      </c>
    </row>
    <row r="34" spans="1:10" ht="14.1" customHeight="1">
      <c r="A34" s="9" t="s">
        <v>111</v>
      </c>
      <c r="B34" s="9"/>
      <c r="C34" s="65"/>
      <c r="D34" s="17">
        <v>35286</v>
      </c>
      <c r="E34" s="66"/>
      <c r="F34" s="17">
        <v>3931552</v>
      </c>
      <c r="G34" s="26"/>
      <c r="H34" s="55">
        <v>1914095</v>
      </c>
      <c r="I34" s="26"/>
      <c r="J34" s="55">
        <v>4336314</v>
      </c>
    </row>
    <row r="35" spans="1:10" ht="14.1" customHeight="1">
      <c r="A35" s="9" t="s">
        <v>112</v>
      </c>
      <c r="B35" s="9"/>
      <c r="C35" s="65"/>
      <c r="D35" s="17">
        <v>1750665</v>
      </c>
      <c r="E35" s="66"/>
      <c r="F35" s="17">
        <v>2381961</v>
      </c>
      <c r="G35" s="26"/>
      <c r="H35" s="55">
        <v>1646608</v>
      </c>
      <c r="I35" s="26"/>
      <c r="J35" s="55">
        <v>2230075</v>
      </c>
    </row>
    <row r="36" spans="1:10" ht="14.1" customHeight="1">
      <c r="A36" s="9" t="s">
        <v>113</v>
      </c>
      <c r="B36" s="9"/>
      <c r="C36" s="65"/>
      <c r="D36" s="17">
        <v>1689833</v>
      </c>
      <c r="E36" s="66"/>
      <c r="F36" s="17">
        <v>2806564</v>
      </c>
      <c r="G36" s="26"/>
      <c r="H36" s="55">
        <v>1542722</v>
      </c>
      <c r="I36" s="26"/>
      <c r="J36" s="55">
        <v>2541052</v>
      </c>
    </row>
    <row r="37" spans="1:10" ht="14.1" customHeight="1">
      <c r="A37" s="9" t="s">
        <v>114</v>
      </c>
      <c r="B37" s="9"/>
      <c r="C37" s="153">
        <v>21</v>
      </c>
      <c r="D37" s="17">
        <v>2980665</v>
      </c>
      <c r="E37" s="22"/>
      <c r="F37" s="17">
        <v>213208</v>
      </c>
      <c r="G37" s="22"/>
      <c r="H37" s="55">
        <v>2980665</v>
      </c>
      <c r="I37" s="22"/>
      <c r="J37" s="55">
        <v>213208</v>
      </c>
    </row>
    <row r="38" spans="1:10" ht="14.1" customHeight="1">
      <c r="A38" s="9" t="s">
        <v>291</v>
      </c>
      <c r="B38" s="9"/>
      <c r="C38" s="229"/>
      <c r="D38" s="17">
        <v>8540636</v>
      </c>
      <c r="E38" s="22"/>
      <c r="F38" s="13">
        <v>0</v>
      </c>
      <c r="G38" s="22"/>
      <c r="H38" s="17">
        <v>8042441</v>
      </c>
      <c r="I38" s="22"/>
      <c r="J38" s="13">
        <v>0</v>
      </c>
    </row>
    <row r="39" spans="1:10" ht="14.1" customHeight="1">
      <c r="A39" s="9" t="s">
        <v>115</v>
      </c>
      <c r="B39" s="9"/>
      <c r="C39" s="67">
        <v>22</v>
      </c>
      <c r="D39" s="17">
        <v>1940410</v>
      </c>
      <c r="E39" s="22"/>
      <c r="F39" s="17">
        <v>2615997</v>
      </c>
      <c r="H39" s="55">
        <v>3971309</v>
      </c>
      <c r="J39" s="55">
        <v>2388111</v>
      </c>
    </row>
    <row r="40" spans="1:10" ht="14.1" customHeight="1">
      <c r="A40" s="84" t="s">
        <v>51</v>
      </c>
      <c r="B40" s="84"/>
      <c r="D40" s="18">
        <f>SUM(D28:D39)</f>
        <v>52100773</v>
      </c>
      <c r="E40" s="19"/>
      <c r="F40" s="18">
        <f>SUM(F28:F39)</f>
        <v>49809765</v>
      </c>
      <c r="G40" s="19"/>
      <c r="H40" s="18">
        <f>SUM(H28:H39)</f>
        <v>52830304</v>
      </c>
      <c r="I40" s="19"/>
      <c r="J40" s="18">
        <f>SUM(J28:J39)</f>
        <v>47399248</v>
      </c>
    </row>
    <row r="41" spans="1:10" ht="14.1" customHeight="1">
      <c r="A41" s="68" t="s">
        <v>52</v>
      </c>
      <c r="B41" s="68"/>
      <c r="C41" s="146"/>
      <c r="D41" s="18">
        <f>D25-D40</f>
        <v>-13830422</v>
      </c>
      <c r="E41" s="22"/>
      <c r="F41" s="18">
        <f>F25-F40</f>
        <v>1659827</v>
      </c>
      <c r="H41" s="18">
        <f>H25-H40</f>
        <v>-15639173</v>
      </c>
      <c r="J41" s="18">
        <f>J25-J40</f>
        <v>1336654</v>
      </c>
    </row>
    <row r="42" spans="1:10" s="2" customFormat="1" ht="5.0999999999999996" customHeight="1">
      <c r="C42" s="7"/>
      <c r="D42" s="3"/>
      <c r="E42" s="3"/>
      <c r="F42" s="19"/>
      <c r="G42" s="19"/>
      <c r="H42" s="19"/>
      <c r="I42" s="19"/>
      <c r="J42" s="19"/>
    </row>
    <row r="43" spans="1:10" ht="14.1" customHeight="1">
      <c r="A43" s="26" t="s">
        <v>53</v>
      </c>
      <c r="B43" s="26"/>
      <c r="C43" s="146"/>
      <c r="D43" s="55">
        <v>1785962</v>
      </c>
      <c r="E43" s="26"/>
      <c r="F43" s="55">
        <v>1103576.72804</v>
      </c>
      <c r="G43" s="26"/>
      <c r="H43" s="55">
        <v>1707045</v>
      </c>
      <c r="I43" s="26"/>
      <c r="J43" s="55">
        <v>1103576.72804</v>
      </c>
    </row>
    <row r="44" spans="1:10" ht="14.1" customHeight="1">
      <c r="A44" s="54" t="s">
        <v>217</v>
      </c>
      <c r="B44" s="54"/>
      <c r="C44" s="146"/>
      <c r="D44" s="55">
        <v>64682</v>
      </c>
      <c r="E44" s="1"/>
      <c r="F44" s="13">
        <v>0</v>
      </c>
      <c r="H44" s="55">
        <v>6222137</v>
      </c>
      <c r="J44" s="13">
        <v>0</v>
      </c>
    </row>
    <row r="45" spans="1:10" ht="14.1" customHeight="1">
      <c r="A45" s="247" t="s">
        <v>177</v>
      </c>
      <c r="B45" s="247"/>
      <c r="C45" s="146"/>
      <c r="D45" s="55"/>
      <c r="E45" s="1"/>
      <c r="F45" s="13"/>
      <c r="H45" s="55"/>
      <c r="J45" s="13"/>
    </row>
    <row r="46" spans="1:10" ht="14.1" customHeight="1">
      <c r="A46" s="28" t="s">
        <v>178</v>
      </c>
      <c r="B46" s="28"/>
      <c r="D46" s="55">
        <v>307927</v>
      </c>
      <c r="E46" s="22"/>
      <c r="F46" s="17">
        <v>-42117</v>
      </c>
      <c r="H46" s="13">
        <v>0</v>
      </c>
      <c r="J46" s="13">
        <v>0</v>
      </c>
    </row>
    <row r="47" spans="1:10" ht="14.1" customHeight="1">
      <c r="A47" s="54" t="s">
        <v>179</v>
      </c>
      <c r="B47" s="28"/>
      <c r="D47" s="55"/>
      <c r="E47" s="22"/>
      <c r="F47" s="17"/>
      <c r="H47" s="13"/>
      <c r="J47" s="13"/>
    </row>
    <row r="48" spans="1:10" ht="14.1" customHeight="1">
      <c r="A48" s="54" t="s">
        <v>180</v>
      </c>
      <c r="B48" s="54"/>
      <c r="C48" s="67" t="s">
        <v>9</v>
      </c>
      <c r="D48" s="55">
        <v>6489054</v>
      </c>
      <c r="E48" s="1"/>
      <c r="F48" s="13">
        <v>0</v>
      </c>
      <c r="H48" s="55">
        <v>6489054</v>
      </c>
      <c r="J48" s="13">
        <v>0</v>
      </c>
    </row>
    <row r="49" spans="1:10" ht="14.1" customHeight="1">
      <c r="A49" s="68" t="s">
        <v>54</v>
      </c>
      <c r="B49" s="68"/>
      <c r="C49" s="146"/>
      <c r="D49" s="18">
        <f>D41-SUM(D43:D48)</f>
        <v>-22478047</v>
      </c>
      <c r="E49" s="22"/>
      <c r="F49" s="18">
        <f>F41-SUM(F43:F48)</f>
        <v>598367.27196000004</v>
      </c>
      <c r="H49" s="18">
        <f>H41-SUM(H43:H48)</f>
        <v>-30057409</v>
      </c>
      <c r="J49" s="18">
        <f>J41-SUM(J43:J48)</f>
        <v>233077.27196000004</v>
      </c>
    </row>
    <row r="50" spans="1:10" ht="14.1" customHeight="1">
      <c r="A50" s="60" t="s">
        <v>15</v>
      </c>
      <c r="B50" s="60"/>
      <c r="C50" s="69"/>
      <c r="D50" s="49">
        <v>-198258</v>
      </c>
      <c r="E50" s="33"/>
      <c r="F50" s="49">
        <v>-142554</v>
      </c>
      <c r="G50" s="33"/>
      <c r="H50" s="49">
        <v>-197597</v>
      </c>
      <c r="I50" s="26"/>
      <c r="J50" s="49">
        <v>-136547</v>
      </c>
    </row>
    <row r="51" spans="1:10" ht="14.1" customHeight="1">
      <c r="A51" s="53" t="s">
        <v>292</v>
      </c>
      <c r="B51" s="53"/>
      <c r="C51" s="3"/>
      <c r="D51" s="18">
        <f>D49+D50</f>
        <v>-22676305</v>
      </c>
      <c r="E51" s="19"/>
      <c r="F51" s="18">
        <f>F49+F50</f>
        <v>455813.27196000004</v>
      </c>
      <c r="G51" s="19"/>
      <c r="H51" s="18">
        <f>SUM(H49:H50)</f>
        <v>-30255006</v>
      </c>
      <c r="I51" s="19"/>
      <c r="J51" s="18">
        <f>SUM(J49:J50)</f>
        <v>96530.271960000042</v>
      </c>
    </row>
    <row r="52" spans="1:10" s="2" customFormat="1" ht="6.6" customHeight="1">
      <c r="C52" s="7"/>
      <c r="D52" s="3"/>
      <c r="E52" s="3"/>
      <c r="F52" s="19"/>
      <c r="G52" s="19"/>
      <c r="H52" s="19"/>
      <c r="I52" s="19"/>
      <c r="J52" s="19"/>
    </row>
    <row r="53" spans="1:10" ht="12.2" customHeight="1">
      <c r="A53" s="53"/>
      <c r="B53" s="53"/>
      <c r="D53" s="19"/>
      <c r="E53" s="57"/>
      <c r="F53" s="19"/>
      <c r="G53" s="2"/>
      <c r="H53" s="19"/>
      <c r="I53" s="2"/>
      <c r="J53" s="19"/>
    </row>
    <row r="54" spans="1:10" ht="14.1" customHeight="1">
      <c r="A54" s="168" t="s">
        <v>1</v>
      </c>
      <c r="B54" s="168"/>
      <c r="C54" s="235" t="s">
        <v>1</v>
      </c>
      <c r="D54" s="235"/>
      <c r="E54" s="235"/>
      <c r="F54" s="235"/>
      <c r="G54" s="235"/>
      <c r="H54" s="235"/>
      <c r="I54" s="235"/>
      <c r="J54" s="235"/>
    </row>
    <row r="55" spans="1:10" ht="14.1" customHeight="1">
      <c r="A55" s="169" t="s">
        <v>203</v>
      </c>
      <c r="B55" s="169"/>
      <c r="C55" s="235" t="s">
        <v>224</v>
      </c>
      <c r="D55" s="235"/>
      <c r="E55" s="235"/>
      <c r="F55" s="235"/>
      <c r="G55" s="235"/>
      <c r="H55" s="235"/>
      <c r="I55" s="235"/>
      <c r="J55" s="235"/>
    </row>
    <row r="56" spans="1:10" ht="14.1" customHeight="1">
      <c r="A56" s="169" t="s">
        <v>137</v>
      </c>
      <c r="B56" s="169"/>
      <c r="C56" s="235" t="s">
        <v>139</v>
      </c>
      <c r="D56" s="235"/>
      <c r="E56" s="235"/>
      <c r="F56" s="235"/>
      <c r="G56" s="235"/>
      <c r="H56" s="235"/>
      <c r="I56" s="235"/>
      <c r="J56" s="235"/>
    </row>
    <row r="57" spans="1:10" ht="14.1" customHeight="1">
      <c r="A57" s="168" t="s">
        <v>68</v>
      </c>
      <c r="B57" s="168"/>
      <c r="C57" s="235" t="s">
        <v>168</v>
      </c>
      <c r="D57" s="235"/>
      <c r="E57" s="235"/>
      <c r="F57" s="235"/>
      <c r="G57" s="235"/>
      <c r="H57" s="235"/>
      <c r="I57" s="235"/>
      <c r="J57" s="235"/>
    </row>
    <row r="58" spans="1:10" s="170" customFormat="1" ht="18" customHeight="1">
      <c r="A58" s="246" t="str">
        <f>BS!A1</f>
        <v>THAI  AIRWAYS  INTERNATIONAL  PUBLIC  COMPANY  LIMITED  AND  ITS  SUBSIDIARIES</v>
      </c>
      <c r="B58" s="246"/>
      <c r="C58" s="246"/>
      <c r="D58" s="246"/>
      <c r="E58" s="246"/>
      <c r="F58" s="246"/>
      <c r="G58" s="246"/>
      <c r="H58" s="246"/>
      <c r="I58" s="246"/>
      <c r="J58" s="246"/>
    </row>
    <row r="59" spans="1:10" s="170" customFormat="1" ht="18" customHeight="1">
      <c r="A59" s="246" t="s">
        <v>295</v>
      </c>
      <c r="B59" s="246"/>
      <c r="C59" s="246"/>
      <c r="D59" s="246"/>
      <c r="E59" s="246"/>
      <c r="F59" s="246"/>
      <c r="G59" s="246"/>
      <c r="H59" s="246"/>
      <c r="I59" s="246"/>
      <c r="J59" s="246"/>
    </row>
    <row r="60" spans="1:10" s="170" customFormat="1" ht="18" customHeight="1">
      <c r="A60" s="245" t="s">
        <v>176</v>
      </c>
      <c r="B60" s="245"/>
      <c r="C60" s="245"/>
      <c r="D60" s="245"/>
      <c r="E60" s="245"/>
      <c r="F60" s="245"/>
      <c r="G60" s="245"/>
      <c r="H60" s="245"/>
      <c r="I60" s="245"/>
      <c r="J60" s="245"/>
    </row>
    <row r="61" spans="1:10" s="170" customFormat="1" ht="18" customHeight="1">
      <c r="A61" s="245" t="s">
        <v>71</v>
      </c>
      <c r="B61" s="245"/>
      <c r="C61" s="245"/>
      <c r="D61" s="245"/>
      <c r="E61" s="245"/>
      <c r="F61" s="245"/>
      <c r="G61" s="245"/>
      <c r="H61" s="245"/>
      <c r="I61" s="245"/>
      <c r="J61" s="245"/>
    </row>
    <row r="62" spans="1:10" s="46" customFormat="1" ht="16.149999999999999" customHeight="1">
      <c r="A62" s="239" t="s">
        <v>166</v>
      </c>
      <c r="B62" s="239"/>
      <c r="C62" s="239"/>
      <c r="D62" s="239"/>
      <c r="E62" s="239"/>
      <c r="F62" s="239"/>
      <c r="G62" s="239"/>
      <c r="H62" s="239"/>
      <c r="I62" s="239"/>
      <c r="J62" s="239"/>
    </row>
    <row r="63" spans="1:10" s="46" customFormat="1" ht="6" customHeight="1">
      <c r="C63" s="152"/>
      <c r="D63" s="82"/>
      <c r="E63" s="82"/>
      <c r="F63" s="82"/>
      <c r="H63" s="82"/>
      <c r="J63" s="44"/>
    </row>
    <row r="64" spans="1:10" s="46" customFormat="1" ht="14.1" customHeight="1">
      <c r="C64" s="152"/>
      <c r="D64" s="241" t="s">
        <v>11</v>
      </c>
      <c r="E64" s="241"/>
      <c r="F64" s="241"/>
      <c r="G64" s="241"/>
      <c r="H64" s="242" t="s">
        <v>13</v>
      </c>
      <c r="I64" s="242"/>
      <c r="J64" s="242"/>
    </row>
    <row r="65" spans="1:10" s="46" customFormat="1" ht="14.1" customHeight="1">
      <c r="C65" s="152"/>
      <c r="D65" s="241" t="s">
        <v>167</v>
      </c>
      <c r="E65" s="241"/>
      <c r="F65" s="241"/>
      <c r="G65" s="241"/>
      <c r="H65" s="242" t="s">
        <v>167</v>
      </c>
      <c r="I65" s="242"/>
      <c r="J65" s="242"/>
    </row>
    <row r="66" spans="1:10" s="2" customFormat="1" ht="14.1" customHeight="1">
      <c r="C66" s="3" t="s">
        <v>10</v>
      </c>
      <c r="D66" s="52">
        <v>2020</v>
      </c>
      <c r="E66" s="5"/>
      <c r="F66" s="52">
        <v>2019</v>
      </c>
      <c r="G66" s="6"/>
      <c r="H66" s="52">
        <v>2020</v>
      </c>
      <c r="I66" s="5"/>
      <c r="J66" s="52">
        <v>2019</v>
      </c>
    </row>
    <row r="67" spans="1:10" s="2" customFormat="1" ht="6.2" customHeight="1">
      <c r="C67" s="3"/>
      <c r="D67" s="52"/>
      <c r="E67" s="5"/>
      <c r="F67" s="52"/>
      <c r="G67" s="6"/>
      <c r="H67" s="52"/>
      <c r="I67" s="5"/>
      <c r="J67" s="52"/>
    </row>
    <row r="68" spans="1:10" ht="14.1" customHeight="1">
      <c r="A68" s="85" t="s">
        <v>55</v>
      </c>
      <c r="B68" s="85"/>
      <c r="D68" s="17"/>
      <c r="E68" s="11"/>
      <c r="F68" s="17"/>
      <c r="G68" s="11"/>
      <c r="H68" s="17"/>
      <c r="I68" s="11"/>
      <c r="J68" s="17"/>
    </row>
    <row r="69" spans="1:10" ht="14.1" customHeight="1">
      <c r="A69" s="9" t="s">
        <v>72</v>
      </c>
      <c r="B69" s="60"/>
      <c r="D69" s="17"/>
      <c r="E69" s="11"/>
      <c r="F69" s="17"/>
      <c r="G69" s="11"/>
      <c r="H69" s="17"/>
      <c r="I69" s="11"/>
      <c r="J69" s="17"/>
    </row>
    <row r="70" spans="1:10" ht="14.1" customHeight="1">
      <c r="A70" s="9" t="s">
        <v>181</v>
      </c>
      <c r="B70" s="54"/>
      <c r="D70" s="17"/>
      <c r="E70" s="11"/>
      <c r="F70" s="17"/>
      <c r="G70" s="11"/>
      <c r="H70" s="17"/>
      <c r="I70" s="11"/>
      <c r="J70" s="17"/>
    </row>
    <row r="71" spans="1:10" ht="14.1" customHeight="1">
      <c r="A71" s="9" t="s">
        <v>219</v>
      </c>
      <c r="B71" s="54"/>
      <c r="D71" s="55">
        <v>-3295383</v>
      </c>
      <c r="E71" s="11"/>
      <c r="F71" s="55">
        <v>626872</v>
      </c>
      <c r="G71" s="11"/>
      <c r="H71" s="55">
        <v>-3295383</v>
      </c>
      <c r="I71" s="11"/>
      <c r="J71" s="55">
        <v>626872</v>
      </c>
    </row>
    <row r="72" spans="1:10" ht="14.1" customHeight="1">
      <c r="A72" s="9" t="s">
        <v>220</v>
      </c>
      <c r="B72" s="54"/>
      <c r="D72" s="71">
        <v>163826</v>
      </c>
      <c r="E72" s="11"/>
      <c r="F72" s="62">
        <v>-125374</v>
      </c>
      <c r="G72" s="11"/>
      <c r="H72" s="71">
        <v>163826</v>
      </c>
      <c r="I72" s="11"/>
      <c r="J72" s="62">
        <v>-125374</v>
      </c>
    </row>
    <row r="73" spans="1:10" ht="14.1" customHeight="1">
      <c r="A73" s="244" t="s">
        <v>73</v>
      </c>
      <c r="B73" s="244"/>
      <c r="C73" s="244"/>
      <c r="D73" s="12"/>
      <c r="E73" s="11"/>
      <c r="F73" s="55"/>
      <c r="G73" s="11"/>
      <c r="H73" s="12"/>
      <c r="I73" s="11"/>
      <c r="J73" s="55"/>
    </row>
    <row r="74" spans="1:10" ht="14.1" customHeight="1">
      <c r="A74" s="161" t="s">
        <v>181</v>
      </c>
      <c r="B74" s="68"/>
      <c r="D74" s="40">
        <f>SUM(D71:D72)</f>
        <v>-3131557</v>
      </c>
      <c r="E74" s="11"/>
      <c r="F74" s="40">
        <f>SUM(F71:F72)</f>
        <v>501498</v>
      </c>
      <c r="G74" s="11"/>
      <c r="H74" s="40">
        <f>SUM(H71:H72)</f>
        <v>-3131557</v>
      </c>
      <c r="I74" s="11"/>
      <c r="J74" s="40">
        <f>SUM(J71:J72)</f>
        <v>501498</v>
      </c>
    </row>
    <row r="75" spans="1:10" ht="14.1" customHeight="1">
      <c r="A75" s="54"/>
      <c r="B75" s="54"/>
      <c r="D75" s="17"/>
      <c r="E75" s="11"/>
      <c r="F75" s="17"/>
      <c r="G75" s="11"/>
      <c r="H75" s="15"/>
      <c r="I75" s="11"/>
      <c r="J75" s="55"/>
    </row>
    <row r="76" spans="1:10" ht="14.1" customHeight="1">
      <c r="A76" s="9" t="s">
        <v>74</v>
      </c>
      <c r="B76" s="54"/>
      <c r="D76" s="17"/>
      <c r="E76" s="11"/>
      <c r="F76" s="17"/>
      <c r="G76" s="11"/>
      <c r="H76" s="17"/>
      <c r="I76" s="11"/>
      <c r="J76" s="17"/>
    </row>
    <row r="77" spans="1:10" ht="14.1" customHeight="1">
      <c r="A77" s="9" t="s">
        <v>182</v>
      </c>
      <c r="B77" s="54"/>
      <c r="D77" s="17"/>
      <c r="E77" s="11"/>
      <c r="F77" s="17"/>
      <c r="G77" s="11"/>
      <c r="H77" s="17"/>
      <c r="I77" s="11"/>
      <c r="J77" s="17"/>
    </row>
    <row r="78" spans="1:10" ht="14.1" customHeight="1">
      <c r="A78" s="9" t="s">
        <v>183</v>
      </c>
      <c r="B78" s="54"/>
      <c r="D78" s="17"/>
      <c r="E78" s="11"/>
      <c r="F78" s="17"/>
      <c r="G78" s="11"/>
      <c r="H78" s="17"/>
      <c r="I78" s="11"/>
      <c r="J78" s="17"/>
    </row>
    <row r="79" spans="1:10" ht="14.1" customHeight="1">
      <c r="A79" s="9" t="s">
        <v>184</v>
      </c>
      <c r="B79" s="54"/>
      <c r="D79" s="13">
        <v>0</v>
      </c>
      <c r="E79" s="11"/>
      <c r="F79" s="17">
        <v>3798</v>
      </c>
      <c r="G79" s="11"/>
      <c r="H79" s="13">
        <v>0</v>
      </c>
      <c r="I79" s="11"/>
      <c r="J79" s="13">
        <v>0</v>
      </c>
    </row>
    <row r="80" spans="1:10" ht="14.1" customHeight="1">
      <c r="A80" s="68" t="s">
        <v>221</v>
      </c>
      <c r="B80" s="68"/>
      <c r="D80" s="72">
        <f>SUM(D74:D79)</f>
        <v>-3131557</v>
      </c>
      <c r="E80" s="19"/>
      <c r="F80" s="72">
        <f>SUM(F74:F79)</f>
        <v>505296</v>
      </c>
      <c r="G80" s="19"/>
      <c r="H80" s="72">
        <f>SUM(H74:H79)</f>
        <v>-3131557</v>
      </c>
      <c r="I80" s="11"/>
      <c r="J80" s="72">
        <f>SUM(J74:J79)</f>
        <v>501498</v>
      </c>
    </row>
    <row r="81" spans="1:10" ht="14.1" customHeight="1" thickBot="1">
      <c r="A81" s="53" t="s">
        <v>222</v>
      </c>
      <c r="B81" s="53"/>
      <c r="C81" s="3"/>
      <c r="D81" s="42">
        <f>D51+D80</f>
        <v>-25807862</v>
      </c>
      <c r="E81" s="19"/>
      <c r="F81" s="42">
        <f>F51+F80</f>
        <v>961109.27196000004</v>
      </c>
      <c r="G81" s="19"/>
      <c r="H81" s="42">
        <f>H51+H80</f>
        <v>-33386563</v>
      </c>
      <c r="I81" s="19"/>
      <c r="J81" s="42">
        <f>J51+J80</f>
        <v>598028.27196000004</v>
      </c>
    </row>
    <row r="82" spans="1:10" s="2" customFormat="1" ht="14.1" customHeight="1" thickTop="1">
      <c r="C82" s="7"/>
      <c r="D82" s="3"/>
      <c r="E82" s="3"/>
      <c r="F82" s="19"/>
      <c r="G82" s="19"/>
      <c r="H82" s="19"/>
      <c r="I82" s="19"/>
      <c r="J82" s="19"/>
    </row>
    <row r="83" spans="1:10" ht="14.1" customHeight="1">
      <c r="A83" s="53" t="s">
        <v>57</v>
      </c>
      <c r="B83" s="53"/>
      <c r="C83" s="3"/>
      <c r="D83" s="19"/>
      <c r="E83" s="19"/>
      <c r="F83" s="19"/>
      <c r="G83" s="19"/>
      <c r="H83" s="19"/>
      <c r="I83" s="19"/>
      <c r="J83" s="19"/>
    </row>
    <row r="84" spans="1:10" ht="14.1" customHeight="1">
      <c r="A84" s="9" t="s">
        <v>223</v>
      </c>
      <c r="B84" s="54"/>
      <c r="C84" s="73"/>
      <c r="D84" s="17">
        <f>D86-D85</f>
        <v>-22676531</v>
      </c>
      <c r="E84" s="11"/>
      <c r="F84" s="17">
        <v>445443</v>
      </c>
      <c r="G84" s="11"/>
      <c r="H84" s="55">
        <f>H51</f>
        <v>-30255006</v>
      </c>
      <c r="I84" s="11"/>
      <c r="J84" s="55">
        <f>J51</f>
        <v>96530.271960000042</v>
      </c>
    </row>
    <row r="85" spans="1:10" ht="14.1" customHeight="1">
      <c r="A85" s="9" t="s">
        <v>116</v>
      </c>
      <c r="B85" s="54"/>
      <c r="C85" s="74"/>
      <c r="D85" s="17">
        <v>226</v>
      </c>
      <c r="E85" s="19"/>
      <c r="F85" s="17">
        <v>10370</v>
      </c>
      <c r="G85" s="19"/>
      <c r="H85" s="13">
        <v>0</v>
      </c>
      <c r="I85" s="19"/>
      <c r="J85" s="13">
        <v>0</v>
      </c>
    </row>
    <row r="86" spans="1:10" ht="14.1" customHeight="1" thickBot="1">
      <c r="A86" s="68"/>
      <c r="B86" s="68"/>
      <c r="C86" s="3"/>
      <c r="D86" s="42">
        <f>D51</f>
        <v>-22676305</v>
      </c>
      <c r="E86" s="19"/>
      <c r="F86" s="42">
        <f>F84+F85</f>
        <v>455813</v>
      </c>
      <c r="G86" s="19"/>
      <c r="H86" s="42">
        <f>SUM(H84:H85)</f>
        <v>-30255006</v>
      </c>
      <c r="I86" s="19"/>
      <c r="J86" s="42">
        <f>SUM(J84:J85)</f>
        <v>96530.271960000042</v>
      </c>
    </row>
    <row r="87" spans="1:10" s="2" customFormat="1" ht="14.1" customHeight="1" thickTop="1">
      <c r="C87" s="7"/>
      <c r="D87" s="3"/>
      <c r="E87" s="3"/>
      <c r="F87" s="19"/>
      <c r="G87" s="19"/>
      <c r="H87" s="19"/>
      <c r="I87" s="19"/>
      <c r="J87" s="19"/>
    </row>
    <row r="88" spans="1:10" ht="14.1" customHeight="1">
      <c r="A88" s="53" t="s">
        <v>56</v>
      </c>
      <c r="B88" s="53"/>
      <c r="C88" s="3"/>
      <c r="D88" s="19"/>
      <c r="E88" s="19"/>
      <c r="F88" s="19"/>
      <c r="G88" s="19"/>
      <c r="H88" s="19"/>
      <c r="I88" s="19"/>
      <c r="J88" s="19"/>
    </row>
    <row r="89" spans="1:10" ht="14.1" customHeight="1">
      <c r="A89" s="9" t="s">
        <v>223</v>
      </c>
      <c r="B89" s="54"/>
      <c r="C89" s="3"/>
      <c r="D89" s="17">
        <f>D91-D90</f>
        <v>-25808088</v>
      </c>
      <c r="E89" s="11"/>
      <c r="F89" s="17">
        <v>950739</v>
      </c>
      <c r="G89" s="11"/>
      <c r="H89" s="55">
        <f>H81</f>
        <v>-33386563</v>
      </c>
      <c r="I89" s="11"/>
      <c r="J89" s="55">
        <f>J81</f>
        <v>598028.27196000004</v>
      </c>
    </row>
    <row r="90" spans="1:10" ht="14.1" customHeight="1">
      <c r="A90" s="9" t="s">
        <v>116</v>
      </c>
      <c r="B90" s="54"/>
      <c r="C90" s="3"/>
      <c r="D90" s="17">
        <v>226</v>
      </c>
      <c r="E90" s="19"/>
      <c r="F90" s="17">
        <v>10370</v>
      </c>
      <c r="G90" s="19"/>
      <c r="H90" s="13">
        <v>0</v>
      </c>
      <c r="I90" s="19"/>
      <c r="J90" s="13">
        <v>0</v>
      </c>
    </row>
    <row r="91" spans="1:10" ht="14.1" customHeight="1" thickBot="1">
      <c r="A91" s="68"/>
      <c r="B91" s="68"/>
      <c r="C91" s="3"/>
      <c r="D91" s="42">
        <f>D81</f>
        <v>-25807862</v>
      </c>
      <c r="E91" s="19"/>
      <c r="F91" s="42">
        <f>SUM(F89:F90)</f>
        <v>961109</v>
      </c>
      <c r="G91" s="19"/>
      <c r="H91" s="42">
        <f>SUM(H89:H90)</f>
        <v>-33386563</v>
      </c>
      <c r="I91" s="19"/>
      <c r="J91" s="42">
        <f>SUM(J89:J90)</f>
        <v>598028.27196000004</v>
      </c>
    </row>
    <row r="92" spans="1:10" s="2" customFormat="1" ht="14.1" customHeight="1" thickTop="1">
      <c r="C92" s="7"/>
      <c r="D92" s="3"/>
      <c r="E92" s="3"/>
      <c r="F92" s="19"/>
      <c r="G92" s="19"/>
      <c r="H92" s="19"/>
      <c r="I92" s="19"/>
      <c r="J92" s="19"/>
    </row>
    <row r="93" spans="1:10" s="2" customFormat="1" ht="14.1" customHeight="1">
      <c r="A93" s="75" t="s">
        <v>58</v>
      </c>
      <c r="B93" s="75"/>
      <c r="C93" s="24"/>
      <c r="D93" s="76"/>
      <c r="E93" s="77"/>
      <c r="F93" s="76"/>
      <c r="G93" s="77"/>
      <c r="H93" s="76"/>
      <c r="I93" s="1"/>
      <c r="J93" s="76"/>
    </row>
    <row r="94" spans="1:10" ht="14.1" customHeight="1">
      <c r="A94" s="9" t="s">
        <v>117</v>
      </c>
      <c r="B94" s="234" t="s">
        <v>297</v>
      </c>
      <c r="C94" s="24" t="s">
        <v>8</v>
      </c>
      <c r="D94" s="78">
        <f>D86/BS!$E$119*10</f>
        <v>-10.388765312582592</v>
      </c>
      <c r="E94" s="77"/>
      <c r="F94" s="78">
        <f>ROUNDDOWN(F86/BS!$E$119*10,2)</f>
        <v>0.2</v>
      </c>
      <c r="G94" s="77"/>
      <c r="H94" s="78">
        <f>H86/BS!$E$119*10</f>
        <v>-13.860818897292933</v>
      </c>
      <c r="J94" s="78">
        <f>J86/BS!$E$119*10</f>
        <v>4.4223710209939961E-2</v>
      </c>
    </row>
    <row r="95" spans="1:10" ht="14.1" customHeight="1">
      <c r="A95" s="59"/>
      <c r="B95" s="59"/>
      <c r="C95" s="31"/>
      <c r="D95" s="78"/>
      <c r="E95" s="77"/>
      <c r="F95" s="78"/>
      <c r="G95" s="77"/>
      <c r="H95" s="79"/>
      <c r="J95" s="79"/>
    </row>
    <row r="96" spans="1:10" ht="14.1" customHeight="1">
      <c r="A96" s="59"/>
      <c r="B96" s="59"/>
      <c r="C96" s="31"/>
      <c r="D96" s="78"/>
      <c r="E96" s="77"/>
      <c r="F96" s="78"/>
      <c r="G96" s="77"/>
      <c r="H96" s="79"/>
      <c r="J96" s="79"/>
    </row>
    <row r="97" spans="1:10" ht="12.75" customHeight="1">
      <c r="A97" s="59"/>
      <c r="B97" s="59"/>
      <c r="C97" s="31"/>
      <c r="D97" s="78"/>
      <c r="E97" s="77"/>
      <c r="F97" s="78"/>
      <c r="G97" s="77"/>
      <c r="H97" s="79"/>
      <c r="J97" s="79"/>
    </row>
    <row r="98" spans="1:10" ht="12.75" customHeight="1">
      <c r="A98" s="59"/>
      <c r="B98" s="59"/>
      <c r="C98" s="31"/>
      <c r="D98" s="78"/>
      <c r="E98" s="77"/>
      <c r="F98" s="78"/>
      <c r="G98" s="77"/>
      <c r="H98" s="79"/>
      <c r="J98" s="79"/>
    </row>
    <row r="99" spans="1:10" ht="12.75" customHeight="1">
      <c r="A99" s="59"/>
      <c r="B99" s="59"/>
      <c r="C99" s="31"/>
      <c r="D99" s="78"/>
      <c r="E99" s="77"/>
      <c r="F99" s="78"/>
      <c r="G99" s="77"/>
      <c r="H99" s="79"/>
      <c r="J99" s="79"/>
    </row>
    <row r="100" spans="1:10" ht="12.75" customHeight="1">
      <c r="A100" s="59"/>
      <c r="B100" s="59"/>
      <c r="C100" s="31"/>
      <c r="D100" s="78"/>
      <c r="E100" s="77"/>
      <c r="F100" s="78"/>
      <c r="G100" s="77"/>
      <c r="H100" s="79"/>
      <c r="J100" s="79"/>
    </row>
    <row r="101" spans="1:10" ht="12.75" customHeight="1">
      <c r="A101" s="59"/>
      <c r="B101" s="59"/>
      <c r="C101" s="31"/>
      <c r="D101" s="78"/>
      <c r="E101" s="77"/>
      <c r="F101" s="78"/>
      <c r="G101" s="77"/>
      <c r="H101" s="79"/>
      <c r="J101" s="79"/>
    </row>
    <row r="102" spans="1:10" ht="12.75" customHeight="1">
      <c r="A102" s="59"/>
      <c r="B102" s="59"/>
      <c r="C102" s="31"/>
      <c r="D102" s="78"/>
      <c r="E102" s="77"/>
      <c r="F102" s="78"/>
      <c r="G102" s="77"/>
      <c r="H102" s="79"/>
      <c r="J102" s="79"/>
    </row>
    <row r="103" spans="1:10" ht="12.75" customHeight="1">
      <c r="A103" s="59"/>
      <c r="B103" s="59"/>
      <c r="C103" s="31"/>
      <c r="D103" s="78"/>
      <c r="E103" s="77"/>
      <c r="F103" s="78"/>
      <c r="G103" s="77"/>
      <c r="H103" s="79"/>
      <c r="J103" s="79"/>
    </row>
    <row r="104" spans="1:10" ht="14.1" customHeight="1">
      <c r="A104" s="59"/>
      <c r="B104" s="59"/>
      <c r="C104" s="31"/>
      <c r="D104" s="78"/>
      <c r="E104" s="77"/>
      <c r="F104" s="78"/>
      <c r="G104" s="77"/>
      <c r="H104" s="79"/>
      <c r="J104" s="79"/>
    </row>
    <row r="105" spans="1:10" ht="14.1" customHeight="1">
      <c r="A105" s="59"/>
      <c r="B105" s="59"/>
      <c r="C105" s="31"/>
      <c r="D105" s="78"/>
      <c r="E105" s="77"/>
      <c r="F105" s="78"/>
      <c r="G105" s="77"/>
      <c r="H105" s="79"/>
      <c r="J105" s="79"/>
    </row>
    <row r="106" spans="1:10" ht="14.1" customHeight="1">
      <c r="A106" s="156" t="s">
        <v>70</v>
      </c>
      <c r="B106" s="156"/>
      <c r="C106" s="3"/>
      <c r="D106" s="3"/>
      <c r="E106" s="19"/>
      <c r="F106" s="19"/>
      <c r="G106" s="19"/>
      <c r="H106" s="6"/>
      <c r="I106" s="19"/>
      <c r="J106" s="19"/>
    </row>
    <row r="107" spans="1:10" ht="14.1" customHeight="1">
      <c r="A107" s="2"/>
      <c r="B107" s="2"/>
      <c r="C107" s="3"/>
      <c r="D107" s="3"/>
      <c r="E107" s="19"/>
      <c r="F107" s="19"/>
      <c r="G107" s="19"/>
      <c r="H107" s="6"/>
      <c r="I107" s="19"/>
      <c r="J107" s="19"/>
    </row>
    <row r="108" spans="1:10" ht="16.149999999999999" customHeight="1">
      <c r="A108" s="2"/>
      <c r="B108" s="2"/>
      <c r="C108" s="3"/>
      <c r="D108" s="3"/>
      <c r="E108" s="19"/>
      <c r="F108" s="19"/>
      <c r="G108" s="19"/>
      <c r="H108" s="6"/>
      <c r="I108" s="19"/>
      <c r="J108" s="19"/>
    </row>
    <row r="109" spans="1:10" ht="14.1" customHeight="1">
      <c r="A109" s="168" t="s">
        <v>1</v>
      </c>
      <c r="B109" s="168"/>
      <c r="C109" s="235" t="s">
        <v>1</v>
      </c>
      <c r="D109" s="235"/>
      <c r="E109" s="235"/>
      <c r="F109" s="235"/>
      <c r="G109" s="235"/>
      <c r="H109" s="235"/>
      <c r="I109" s="235"/>
      <c r="J109" s="235"/>
    </row>
    <row r="110" spans="1:10" ht="14.1" customHeight="1">
      <c r="A110" s="169" t="s">
        <v>203</v>
      </c>
      <c r="B110" s="169"/>
      <c r="C110" s="235" t="s">
        <v>224</v>
      </c>
      <c r="D110" s="235"/>
      <c r="E110" s="235"/>
      <c r="F110" s="235"/>
      <c r="G110" s="235"/>
      <c r="H110" s="235"/>
      <c r="I110" s="235"/>
      <c r="J110" s="235"/>
    </row>
    <row r="111" spans="1:10" ht="14.1" customHeight="1">
      <c r="A111" s="169" t="s">
        <v>137</v>
      </c>
      <c r="B111" s="169"/>
      <c r="C111" s="235" t="s">
        <v>139</v>
      </c>
      <c r="D111" s="235"/>
      <c r="E111" s="235"/>
      <c r="F111" s="235"/>
      <c r="G111" s="235"/>
      <c r="H111" s="235"/>
      <c r="I111" s="235"/>
      <c r="J111" s="235"/>
    </row>
    <row r="112" spans="1:10" ht="14.1" customHeight="1">
      <c r="A112" s="168" t="s">
        <v>68</v>
      </c>
      <c r="B112" s="168"/>
      <c r="C112" s="235" t="s">
        <v>168</v>
      </c>
      <c r="D112" s="235"/>
      <c r="E112" s="235"/>
      <c r="F112" s="235"/>
      <c r="G112" s="235"/>
      <c r="H112" s="235"/>
      <c r="I112" s="235"/>
      <c r="J112" s="235"/>
    </row>
    <row r="114" spans="1:2" ht="16.149999999999999" customHeight="1">
      <c r="A114" s="54"/>
      <c r="B114" s="54"/>
    </row>
    <row r="115" spans="1:2" ht="16.149999999999999" customHeight="1">
      <c r="A115" s="54"/>
      <c r="B115" s="54"/>
    </row>
  </sheetData>
  <mergeCells count="28">
    <mergeCell ref="A1:J1"/>
    <mergeCell ref="A2:J2"/>
    <mergeCell ref="A3:J3"/>
    <mergeCell ref="A4:J4"/>
    <mergeCell ref="A5:J5"/>
    <mergeCell ref="D7:G7"/>
    <mergeCell ref="H7:J7"/>
    <mergeCell ref="D8:G8"/>
    <mergeCell ref="H8:J8"/>
    <mergeCell ref="A45:B45"/>
    <mergeCell ref="A61:J61"/>
    <mergeCell ref="A62:J62"/>
    <mergeCell ref="D64:G64"/>
    <mergeCell ref="H64:J64"/>
    <mergeCell ref="C54:J54"/>
    <mergeCell ref="C55:J55"/>
    <mergeCell ref="C56:J56"/>
    <mergeCell ref="C57:J57"/>
    <mergeCell ref="A60:J60"/>
    <mergeCell ref="A58:J58"/>
    <mergeCell ref="A59:J59"/>
    <mergeCell ref="C111:J111"/>
    <mergeCell ref="C112:J112"/>
    <mergeCell ref="D65:G65"/>
    <mergeCell ref="H65:J65"/>
    <mergeCell ref="A73:C73"/>
    <mergeCell ref="C109:J109"/>
    <mergeCell ref="C110:J110"/>
  </mergeCells>
  <printOptions horizontalCentered="1"/>
  <pageMargins left="0.7" right="0.3" top="0.9" bottom="0.75" header="0.5" footer="0.2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Y42"/>
  <sheetViews>
    <sheetView topLeftCell="A7" zoomScaleNormal="100" zoomScaleSheetLayoutView="95" workbookViewId="0">
      <selection activeCell="K34" sqref="K34"/>
    </sheetView>
  </sheetViews>
  <sheetFormatPr defaultColWidth="8.75" defaultRowHeight="16.149999999999999" customHeight="1"/>
  <cols>
    <col min="1" max="1" width="27.375" style="26" customWidth="1"/>
    <col min="2" max="2" width="4.5" style="26" bestFit="1" customWidth="1"/>
    <col min="3" max="3" width="11" style="146" customWidth="1"/>
    <col min="4" max="4" width="0.75" style="146" customWidth="1"/>
    <col min="5" max="5" width="9.875" style="26" customWidth="1"/>
    <col min="6" max="6" width="0.75" style="26" customWidth="1"/>
    <col min="7" max="7" width="10.875" style="26" customWidth="1"/>
    <col min="8" max="8" width="0.75" style="26" customWidth="1"/>
    <col min="9" max="9" width="10.375" style="26" customWidth="1"/>
    <col min="10" max="10" width="1.125" style="26" customWidth="1"/>
    <col min="11" max="11" width="11" style="26" customWidth="1"/>
    <col min="12" max="12" width="0.75" style="26" customWidth="1"/>
    <col min="13" max="13" width="10.25" style="26" customWidth="1"/>
    <col min="14" max="14" width="0.75" style="26" customWidth="1"/>
    <col min="15" max="15" width="17.75" style="26" customWidth="1"/>
    <col min="16" max="16" width="0.75" style="26" customWidth="1"/>
    <col min="17" max="17" width="11.625" style="26" customWidth="1"/>
    <col min="18" max="18" width="0.75" style="26" customWidth="1"/>
    <col min="19" max="19" width="11" style="26" customWidth="1"/>
    <col min="20" max="20" width="0.75" style="26" customWidth="1"/>
    <col min="21" max="21" width="11" style="26" customWidth="1"/>
    <col min="22" max="22" width="0.75" style="26" customWidth="1"/>
    <col min="23" max="23" width="11" style="26" customWidth="1"/>
    <col min="24" max="24" width="15.75" style="95" customWidth="1"/>
    <col min="25" max="25" width="13.25" style="26" customWidth="1"/>
    <col min="26" max="16384" width="8.75" style="26"/>
  </cols>
  <sheetData>
    <row r="1" spans="1:25" s="8" customFormat="1" ht="18" customHeight="1">
      <c r="A1" s="251" t="str">
        <f>BS!A1</f>
        <v>THAI  AIRWAYS  INTERNATIONAL  PUBLIC  COMPANY  LIMITED  AND  ITS  SUBSIDIARIES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171"/>
      <c r="Y1" s="172"/>
    </row>
    <row r="2" spans="1:25" s="8" customFormat="1" ht="18" customHeight="1">
      <c r="A2" s="252" t="s">
        <v>186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173"/>
      <c r="Y2" s="171"/>
    </row>
    <row r="3" spans="1:25" s="8" customFormat="1" ht="18" customHeight="1">
      <c r="A3" s="252" t="s">
        <v>176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173"/>
    </row>
    <row r="4" spans="1:25" s="8" customFormat="1" ht="18" customHeight="1">
      <c r="A4" s="245" t="s">
        <v>71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173"/>
    </row>
    <row r="5" spans="1:25" s="8" customFormat="1" ht="15.6" customHeight="1">
      <c r="A5" s="253" t="str">
        <f>BS!A4</f>
        <v>UNIT : THOUSAND  BAHT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173"/>
    </row>
    <row r="6" spans="1:25" s="8" customFormat="1" ht="6" customHeight="1">
      <c r="A6" s="174"/>
      <c r="B6" s="175"/>
      <c r="C6" s="175"/>
      <c r="D6" s="175"/>
      <c r="E6" s="175"/>
      <c r="F6" s="175"/>
      <c r="G6" s="175"/>
      <c r="H6" s="175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07"/>
      <c r="X6" s="173"/>
    </row>
    <row r="7" spans="1:25" s="8" customFormat="1" ht="13.35" customHeight="1">
      <c r="A7" s="207"/>
      <c r="B7" s="254" t="s">
        <v>225</v>
      </c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173"/>
    </row>
    <row r="8" spans="1:25" s="8" customFormat="1" ht="13.35" customHeight="1">
      <c r="A8" s="207"/>
      <c r="B8" s="207"/>
      <c r="C8" s="254" t="s">
        <v>226</v>
      </c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 t="s">
        <v>61</v>
      </c>
      <c r="U8" s="254"/>
      <c r="V8" s="254"/>
      <c r="W8" s="207" t="s">
        <v>60</v>
      </c>
      <c r="X8" s="173"/>
    </row>
    <row r="9" spans="1:25" s="145" customFormat="1" ht="13.35" customHeight="1">
      <c r="A9" s="151"/>
      <c r="B9" s="151" t="s">
        <v>46</v>
      </c>
      <c r="C9" s="151" t="s">
        <v>59</v>
      </c>
      <c r="D9" s="151"/>
      <c r="E9" s="175" t="s">
        <v>234</v>
      </c>
      <c r="F9" s="151"/>
      <c r="G9" s="255" t="s">
        <v>144</v>
      </c>
      <c r="H9" s="255"/>
      <c r="I9" s="255"/>
      <c r="J9" s="255"/>
      <c r="K9" s="255" t="s">
        <v>145</v>
      </c>
      <c r="L9" s="255"/>
      <c r="M9" s="255"/>
      <c r="N9" s="255"/>
      <c r="O9" s="255"/>
      <c r="P9" s="255"/>
      <c r="Q9" s="255"/>
      <c r="R9" s="179"/>
      <c r="S9" s="218" t="s">
        <v>60</v>
      </c>
      <c r="T9" s="254" t="s">
        <v>243</v>
      </c>
      <c r="U9" s="254"/>
      <c r="V9" s="254"/>
      <c r="W9" s="207" t="s">
        <v>196</v>
      </c>
      <c r="X9" s="88"/>
    </row>
    <row r="10" spans="1:25" s="145" customFormat="1" ht="13.35" customHeight="1">
      <c r="A10" s="151"/>
      <c r="B10" s="151"/>
      <c r="C10" s="151" t="s">
        <v>232</v>
      </c>
      <c r="D10" s="151"/>
      <c r="E10" s="151" t="s">
        <v>187</v>
      </c>
      <c r="F10" s="151"/>
      <c r="G10" s="175" t="s">
        <v>63</v>
      </c>
      <c r="H10" s="254" t="s">
        <v>62</v>
      </c>
      <c r="I10" s="254"/>
      <c r="J10" s="254"/>
      <c r="K10" s="255" t="s">
        <v>146</v>
      </c>
      <c r="L10" s="255"/>
      <c r="M10" s="255"/>
      <c r="N10" s="255"/>
      <c r="O10" s="255"/>
      <c r="P10" s="255"/>
      <c r="Q10" s="255"/>
      <c r="R10" s="179"/>
      <c r="S10" s="175" t="s">
        <v>158</v>
      </c>
      <c r="T10" s="254"/>
      <c r="U10" s="254"/>
      <c r="V10" s="254"/>
      <c r="W10" s="207" t="s">
        <v>195</v>
      </c>
      <c r="X10" s="88"/>
    </row>
    <row r="11" spans="1:25" s="145" customFormat="1" ht="13.35" customHeight="1">
      <c r="A11" s="151"/>
      <c r="B11" s="151"/>
      <c r="C11" s="151" t="s">
        <v>233</v>
      </c>
      <c r="D11" s="151"/>
      <c r="E11" s="175"/>
      <c r="F11" s="151"/>
      <c r="H11" s="242"/>
      <c r="I11" s="242"/>
      <c r="J11" s="242"/>
      <c r="K11" s="180" t="s">
        <v>188</v>
      </c>
      <c r="L11" s="151"/>
      <c r="M11" s="180" t="s">
        <v>238</v>
      </c>
      <c r="N11" s="249" t="s">
        <v>240</v>
      </c>
      <c r="O11" s="249"/>
      <c r="P11" s="249"/>
      <c r="Q11" s="180" t="s">
        <v>193</v>
      </c>
      <c r="R11" s="181"/>
      <c r="S11" s="175" t="s">
        <v>159</v>
      </c>
      <c r="T11" s="151"/>
      <c r="U11" s="151"/>
      <c r="V11" s="151"/>
      <c r="W11" s="175"/>
      <c r="X11" s="88"/>
    </row>
    <row r="12" spans="1:25" s="145" customFormat="1" ht="13.35" customHeight="1">
      <c r="A12" s="151"/>
      <c r="B12" s="151"/>
      <c r="C12" s="151"/>
      <c r="D12" s="151"/>
      <c r="E12" s="175"/>
      <c r="F12" s="151"/>
      <c r="G12" s="151"/>
      <c r="H12" s="151"/>
      <c r="I12" s="151"/>
      <c r="J12" s="151"/>
      <c r="K12" s="180" t="s">
        <v>236</v>
      </c>
      <c r="L12" s="151"/>
      <c r="M12" s="180" t="s">
        <v>239</v>
      </c>
      <c r="N12" s="249" t="s">
        <v>241</v>
      </c>
      <c r="O12" s="249"/>
      <c r="P12" s="249"/>
      <c r="Q12" s="180" t="s">
        <v>194</v>
      </c>
      <c r="R12" s="181"/>
      <c r="S12" s="175" t="s">
        <v>160</v>
      </c>
      <c r="T12" s="151"/>
      <c r="U12" s="151"/>
      <c r="V12" s="151"/>
      <c r="W12" s="151"/>
      <c r="X12" s="88"/>
    </row>
    <row r="13" spans="1:25" s="145" customFormat="1" ht="13.35" customHeight="1">
      <c r="A13" s="151"/>
      <c r="B13" s="151"/>
      <c r="C13" s="151"/>
      <c r="D13" s="151"/>
      <c r="E13" s="151"/>
      <c r="F13" s="151"/>
      <c r="G13" s="151"/>
      <c r="H13" s="151"/>
      <c r="I13" s="176"/>
      <c r="J13" s="176"/>
      <c r="K13" s="215" t="s">
        <v>237</v>
      </c>
      <c r="L13" s="151"/>
      <c r="M13" s="180" t="s">
        <v>189</v>
      </c>
      <c r="N13" s="249" t="s">
        <v>191</v>
      </c>
      <c r="O13" s="249"/>
      <c r="P13" s="249"/>
      <c r="Q13" s="180" t="s">
        <v>196</v>
      </c>
      <c r="R13" s="151"/>
      <c r="S13" s="151" t="s">
        <v>161</v>
      </c>
      <c r="T13" s="151"/>
      <c r="U13" s="151"/>
      <c r="V13" s="151"/>
      <c r="W13" s="151"/>
      <c r="X13" s="88"/>
    </row>
    <row r="14" spans="1:25" s="145" customFormat="1" ht="13.35" customHeight="1">
      <c r="A14" s="151"/>
      <c r="B14" s="151"/>
      <c r="C14" s="151"/>
      <c r="D14" s="151"/>
      <c r="E14" s="151"/>
      <c r="F14" s="151"/>
      <c r="G14" s="151"/>
      <c r="H14" s="151"/>
      <c r="I14" s="183"/>
      <c r="J14" s="183"/>
      <c r="K14" s="180"/>
      <c r="L14" s="151"/>
      <c r="M14" s="180" t="s">
        <v>235</v>
      </c>
      <c r="N14" s="249" t="s">
        <v>192</v>
      </c>
      <c r="O14" s="249"/>
      <c r="P14" s="249"/>
      <c r="Q14" s="180" t="s">
        <v>195</v>
      </c>
      <c r="R14" s="151"/>
      <c r="S14" s="151" t="s">
        <v>242</v>
      </c>
      <c r="T14" s="151"/>
      <c r="U14" s="151"/>
      <c r="V14" s="151"/>
      <c r="W14" s="151"/>
      <c r="X14" s="88"/>
    </row>
    <row r="15" spans="1:25" s="145" customFormat="1" ht="13.35" customHeight="1">
      <c r="A15" s="151"/>
      <c r="B15" s="151"/>
      <c r="C15" s="151"/>
      <c r="D15" s="151"/>
      <c r="E15" s="151"/>
      <c r="F15" s="151"/>
      <c r="G15" s="151"/>
      <c r="H15" s="151"/>
      <c r="I15" s="183"/>
      <c r="J15" s="183"/>
      <c r="K15" s="180"/>
      <c r="L15" s="151"/>
      <c r="M15" s="182"/>
      <c r="N15" s="249" t="s">
        <v>190</v>
      </c>
      <c r="O15" s="249"/>
      <c r="P15" s="249"/>
      <c r="Q15" s="182"/>
      <c r="R15" s="151"/>
      <c r="S15" s="151"/>
      <c r="T15" s="151"/>
      <c r="U15" s="151"/>
      <c r="V15" s="151"/>
      <c r="W15" s="151"/>
      <c r="X15" s="88"/>
    </row>
    <row r="16" spans="1:25" s="2" customFormat="1" ht="1.1499999999999999" customHeight="1">
      <c r="C16" s="3"/>
      <c r="D16" s="52"/>
      <c r="E16" s="5"/>
      <c r="F16" s="52"/>
      <c r="G16" s="6"/>
      <c r="H16" s="52"/>
      <c r="I16" s="5"/>
      <c r="J16" s="52"/>
    </row>
    <row r="17" spans="1:25" s="145" customFormat="1" ht="13.35" customHeight="1">
      <c r="A17" s="184" t="s">
        <v>64</v>
      </c>
      <c r="B17" s="151"/>
      <c r="C17" s="185">
        <v>21827719</v>
      </c>
      <c r="D17" s="185"/>
      <c r="E17" s="185">
        <v>25545316</v>
      </c>
      <c r="F17" s="185"/>
      <c r="G17" s="185">
        <v>2691276</v>
      </c>
      <c r="H17" s="185"/>
      <c r="I17" s="185">
        <v>-33747559</v>
      </c>
      <c r="J17" s="185"/>
      <c r="K17" s="185">
        <v>-524958</v>
      </c>
      <c r="L17" s="185"/>
      <c r="M17" s="185">
        <v>6696714</v>
      </c>
      <c r="N17" s="185"/>
      <c r="O17" s="185">
        <v>1</v>
      </c>
      <c r="P17" s="185"/>
      <c r="Q17" s="185">
        <v>6171757</v>
      </c>
      <c r="R17" s="185"/>
      <c r="S17" s="185">
        <v>22488509</v>
      </c>
      <c r="T17" s="185"/>
      <c r="U17" s="185">
        <v>127290</v>
      </c>
      <c r="V17" s="185"/>
      <c r="W17" s="185">
        <v>22615799</v>
      </c>
      <c r="X17" s="88"/>
    </row>
    <row r="18" spans="1:25" ht="13.35" customHeight="1">
      <c r="A18" s="184" t="s">
        <v>197</v>
      </c>
      <c r="B18" s="184"/>
      <c r="C18" s="185"/>
      <c r="D18" s="185"/>
      <c r="E18" s="185"/>
      <c r="F18" s="185"/>
      <c r="G18" s="185"/>
      <c r="H18" s="185"/>
      <c r="I18" s="186"/>
      <c r="J18" s="185"/>
      <c r="K18" s="186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94"/>
      <c r="Y18" s="95"/>
    </row>
    <row r="19" spans="1:25" ht="13.35" customHeight="1">
      <c r="A19" s="187" t="s">
        <v>227</v>
      </c>
      <c r="B19" s="188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94"/>
      <c r="Y19" s="95"/>
    </row>
    <row r="20" spans="1:25" ht="13.35" customHeight="1">
      <c r="A20" s="213" t="s">
        <v>228</v>
      </c>
      <c r="B20" s="188"/>
      <c r="C20" s="190">
        <v>0</v>
      </c>
      <c r="D20" s="185"/>
      <c r="E20" s="185">
        <v>-23682337</v>
      </c>
      <c r="F20" s="185"/>
      <c r="G20" s="185">
        <v>-2691276</v>
      </c>
      <c r="H20" s="185"/>
      <c r="I20" s="185">
        <v>26373613</v>
      </c>
      <c r="J20" s="185"/>
      <c r="K20" s="190">
        <v>0</v>
      </c>
      <c r="L20" s="185"/>
      <c r="M20" s="190">
        <v>0</v>
      </c>
      <c r="N20" s="185"/>
      <c r="O20" s="190">
        <v>0</v>
      </c>
      <c r="P20" s="185"/>
      <c r="Q20" s="190">
        <f>SUM(K20:O20)</f>
        <v>0</v>
      </c>
      <c r="R20" s="185"/>
      <c r="S20" s="190">
        <f>SUM(C20:M20)</f>
        <v>0</v>
      </c>
      <c r="T20" s="185"/>
      <c r="U20" s="190">
        <v>0</v>
      </c>
      <c r="V20" s="185"/>
      <c r="W20" s="190">
        <f>SUM(S20:U20)</f>
        <v>0</v>
      </c>
      <c r="X20" s="94"/>
    </row>
    <row r="21" spans="1:25" ht="13.35" customHeight="1">
      <c r="A21" s="187" t="s">
        <v>118</v>
      </c>
      <c r="B21" s="188"/>
      <c r="C21" s="190">
        <v>0</v>
      </c>
      <c r="D21" s="185"/>
      <c r="E21" s="190">
        <v>0</v>
      </c>
      <c r="F21" s="190">
        <v>0</v>
      </c>
      <c r="G21" s="190">
        <v>0</v>
      </c>
      <c r="H21" s="185"/>
      <c r="I21" s="190">
        <v>0</v>
      </c>
      <c r="J21" s="191"/>
      <c r="K21" s="190">
        <v>0</v>
      </c>
      <c r="L21" s="185"/>
      <c r="M21" s="190">
        <v>0</v>
      </c>
      <c r="N21" s="185"/>
      <c r="O21" s="190">
        <v>0</v>
      </c>
      <c r="P21" s="185"/>
      <c r="Q21" s="190">
        <f>SUM(K21:O21)</f>
        <v>0</v>
      </c>
      <c r="R21" s="185"/>
      <c r="S21" s="190">
        <f>SUM(C21:M21)</f>
        <v>0</v>
      </c>
      <c r="T21" s="185"/>
      <c r="U21" s="185">
        <v>-23</v>
      </c>
      <c r="V21" s="185"/>
      <c r="W21" s="185">
        <f>SUM(S21:U21)</f>
        <v>-23</v>
      </c>
      <c r="X21" s="94"/>
    </row>
    <row r="22" spans="1:25" ht="13.35" customHeight="1">
      <c r="A22" s="187" t="s">
        <v>120</v>
      </c>
      <c r="B22" s="188"/>
      <c r="C22" s="190">
        <v>0</v>
      </c>
      <c r="D22" s="185"/>
      <c r="E22" s="190">
        <v>0</v>
      </c>
      <c r="F22" s="190">
        <v>0</v>
      </c>
      <c r="G22" s="190">
        <v>0</v>
      </c>
      <c r="H22" s="185"/>
      <c r="I22" s="185">
        <v>449241</v>
      </c>
      <c r="J22" s="185"/>
      <c r="K22" s="192">
        <v>501498</v>
      </c>
      <c r="L22" s="185"/>
      <c r="M22" s="190">
        <v>0</v>
      </c>
      <c r="N22" s="185"/>
      <c r="O22" s="190">
        <v>0</v>
      </c>
      <c r="P22" s="185"/>
      <c r="Q22" s="185">
        <f>SUM(K22:O22)</f>
        <v>501498</v>
      </c>
      <c r="R22" s="185"/>
      <c r="S22" s="185">
        <f>SUM(C22:I22)+Q22</f>
        <v>950739</v>
      </c>
      <c r="T22" s="185"/>
      <c r="U22" s="185">
        <v>10370</v>
      </c>
      <c r="V22" s="185"/>
      <c r="W22" s="185">
        <f>SUM(S22:U22)</f>
        <v>961109</v>
      </c>
      <c r="X22" s="94"/>
    </row>
    <row r="23" spans="1:25" ht="13.35" customHeight="1" thickBot="1">
      <c r="A23" s="184" t="s">
        <v>66</v>
      </c>
      <c r="B23" s="184"/>
      <c r="C23" s="193">
        <f>SUM(C17:C22)</f>
        <v>21827719</v>
      </c>
      <c r="D23" s="194"/>
      <c r="E23" s="193">
        <f>SUM(E17:E22)</f>
        <v>1862979</v>
      </c>
      <c r="F23" s="194"/>
      <c r="G23" s="201">
        <f>SUM(G17:G22)</f>
        <v>0</v>
      </c>
      <c r="H23" s="185"/>
      <c r="I23" s="193">
        <f>SUM(I17:I22)</f>
        <v>-6924705</v>
      </c>
      <c r="J23" s="194"/>
      <c r="K23" s="193">
        <f>SUM(K17:K22)</f>
        <v>-23460</v>
      </c>
      <c r="L23" s="194"/>
      <c r="M23" s="193">
        <f>SUM(M17:M22)</f>
        <v>6696714</v>
      </c>
      <c r="N23" s="194"/>
      <c r="O23" s="193">
        <f>SUM(O17:O22)</f>
        <v>1</v>
      </c>
      <c r="P23" s="194"/>
      <c r="Q23" s="193">
        <f>SUM(Q17:Q22)</f>
        <v>6673255</v>
      </c>
      <c r="R23" s="194"/>
      <c r="S23" s="193">
        <f>SUM(S17:S22)</f>
        <v>23439248</v>
      </c>
      <c r="T23" s="194"/>
      <c r="U23" s="193">
        <f>SUM(U17:U22)</f>
        <v>137637</v>
      </c>
      <c r="V23" s="194"/>
      <c r="W23" s="193">
        <f>SUM(W17:W22)</f>
        <v>23576885</v>
      </c>
      <c r="X23" s="94"/>
    </row>
    <row r="24" spans="1:25" ht="3.4" customHeight="1" thickTop="1">
      <c r="A24" s="184"/>
      <c r="B24" s="18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5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94"/>
    </row>
    <row r="25" spans="1:25" ht="13.35" customHeight="1">
      <c r="A25" s="184" t="s">
        <v>229</v>
      </c>
      <c r="B25" s="18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94"/>
    </row>
    <row r="26" spans="1:25" ht="13.35" customHeight="1">
      <c r="A26" s="214" t="s">
        <v>230</v>
      </c>
      <c r="B26" s="184"/>
      <c r="C26" s="185">
        <v>21827719</v>
      </c>
      <c r="D26" s="185"/>
      <c r="E26" s="185">
        <v>1862979</v>
      </c>
      <c r="F26" s="185"/>
      <c r="G26" s="190">
        <v>0</v>
      </c>
      <c r="H26" s="185"/>
      <c r="I26" s="185">
        <v>-19383394</v>
      </c>
      <c r="J26" s="185"/>
      <c r="K26" s="185">
        <v>655303</v>
      </c>
      <c r="L26" s="185"/>
      <c r="M26" s="185">
        <v>6696714</v>
      </c>
      <c r="N26" s="185"/>
      <c r="O26" s="185">
        <v>1</v>
      </c>
      <c r="P26" s="185"/>
      <c r="Q26" s="185">
        <f>SUM(K26:O26)</f>
        <v>7352018</v>
      </c>
      <c r="R26" s="185"/>
      <c r="S26" s="185">
        <f>SUM(C26:I26)+Q26</f>
        <v>11659322</v>
      </c>
      <c r="T26" s="185"/>
      <c r="U26" s="185">
        <v>106383</v>
      </c>
      <c r="V26" s="185"/>
      <c r="W26" s="185">
        <f>SUM(S26:U26)</f>
        <v>11765705</v>
      </c>
      <c r="X26" s="94"/>
    </row>
    <row r="27" spans="1:25" ht="13.35" customHeight="1">
      <c r="A27" s="150" t="s">
        <v>276</v>
      </c>
      <c r="C27" s="26"/>
      <c r="D27" s="26"/>
      <c r="X27" s="94"/>
    </row>
    <row r="28" spans="1:25" s="219" customFormat="1" ht="13.35" customHeight="1">
      <c r="A28" s="220" t="s">
        <v>277</v>
      </c>
      <c r="B28" s="196" t="s">
        <v>162</v>
      </c>
      <c r="C28" s="197">
        <v>0</v>
      </c>
      <c r="D28" s="190">
        <v>0</v>
      </c>
      <c r="E28" s="197">
        <v>0</v>
      </c>
      <c r="F28" s="190"/>
      <c r="G28" s="197">
        <v>0</v>
      </c>
      <c r="H28" s="185"/>
      <c r="I28" s="192">
        <v>-1371847</v>
      </c>
      <c r="J28" s="185"/>
      <c r="K28" s="198">
        <v>2948231</v>
      </c>
      <c r="L28" s="190"/>
      <c r="M28" s="197">
        <v>0</v>
      </c>
      <c r="N28" s="191"/>
      <c r="O28" s="192">
        <v>5684</v>
      </c>
      <c r="P28" s="185"/>
      <c r="Q28" s="192">
        <f>SUM(K28:O28)</f>
        <v>2953915</v>
      </c>
      <c r="R28" s="185"/>
      <c r="S28" s="192">
        <f>SUM(C28:I28)+Q28</f>
        <v>1582068</v>
      </c>
      <c r="T28" s="185"/>
      <c r="U28" s="197">
        <v>0</v>
      </c>
      <c r="V28" s="191"/>
      <c r="W28" s="192">
        <f>SUM(S28:U28)</f>
        <v>1582068</v>
      </c>
      <c r="X28" s="94"/>
    </row>
    <row r="29" spans="1:25" ht="13.35" customHeight="1">
      <c r="A29" s="184" t="s">
        <v>132</v>
      </c>
      <c r="B29" s="196"/>
      <c r="C29" s="190"/>
      <c r="D29" s="190"/>
      <c r="E29" s="190"/>
      <c r="F29" s="190"/>
      <c r="G29" s="190"/>
      <c r="H29" s="185"/>
      <c r="I29" s="185"/>
      <c r="J29" s="185"/>
      <c r="K29" s="199"/>
      <c r="L29" s="190"/>
      <c r="M29" s="190"/>
      <c r="N29" s="191"/>
      <c r="O29" s="185"/>
      <c r="P29" s="185"/>
      <c r="Q29" s="185"/>
      <c r="R29" s="185"/>
      <c r="S29" s="185"/>
      <c r="T29" s="185"/>
      <c r="U29" s="190"/>
      <c r="V29" s="191"/>
      <c r="W29" s="185"/>
      <c r="X29" s="94"/>
    </row>
    <row r="30" spans="1:25" ht="13.35" customHeight="1">
      <c r="A30" s="214" t="s">
        <v>230</v>
      </c>
      <c r="B30" s="189"/>
      <c r="C30" s="194">
        <f>SUM(C26:C28)</f>
        <v>21827719</v>
      </c>
      <c r="D30" s="194"/>
      <c r="E30" s="194">
        <f>SUM(E26:E28)</f>
        <v>1862979</v>
      </c>
      <c r="F30" s="194"/>
      <c r="G30" s="200">
        <v>0</v>
      </c>
      <c r="H30" s="194"/>
      <c r="I30" s="194">
        <f>SUM(I26:I28)</f>
        <v>-20755241</v>
      </c>
      <c r="J30" s="194"/>
      <c r="K30" s="194">
        <f>SUM(K26:K28)</f>
        <v>3603534</v>
      </c>
      <c r="L30" s="194"/>
      <c r="M30" s="194">
        <f>SUM(M26:M28)</f>
        <v>6696714</v>
      </c>
      <c r="N30" s="194"/>
      <c r="O30" s="194">
        <f>SUM(O26:O28)</f>
        <v>5685</v>
      </c>
      <c r="P30" s="194"/>
      <c r="Q30" s="194">
        <f>SUM(Q26:Q28)</f>
        <v>10305933</v>
      </c>
      <c r="R30" s="194"/>
      <c r="S30" s="194">
        <f>SUM(C30:I30)+Q30</f>
        <v>13241390</v>
      </c>
      <c r="T30" s="194"/>
      <c r="U30" s="194">
        <f>SUM(U26:U28)</f>
        <v>106383</v>
      </c>
      <c r="V30" s="194"/>
      <c r="W30" s="194">
        <f>SUM(S30:U30)</f>
        <v>13347773</v>
      </c>
      <c r="X30" s="94"/>
    </row>
    <row r="31" spans="1:25" ht="13.35" customHeight="1">
      <c r="A31" s="184" t="s">
        <v>65</v>
      </c>
      <c r="B31" s="184"/>
      <c r="C31" s="185"/>
      <c r="D31" s="185"/>
      <c r="E31" s="185"/>
      <c r="F31" s="185"/>
      <c r="G31" s="186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94"/>
    </row>
    <row r="32" spans="1:25" ht="13.35" customHeight="1">
      <c r="A32" s="187" t="s">
        <v>118</v>
      </c>
      <c r="B32" s="188"/>
      <c r="C32" s="190">
        <v>0</v>
      </c>
      <c r="D32" s="190">
        <v>0</v>
      </c>
      <c r="E32" s="190">
        <v>0</v>
      </c>
      <c r="F32" s="190">
        <v>0</v>
      </c>
      <c r="G32" s="190">
        <v>0</v>
      </c>
      <c r="H32" s="185"/>
      <c r="I32" s="190">
        <v>0</v>
      </c>
      <c r="J32" s="190">
        <v>0</v>
      </c>
      <c r="K32" s="190">
        <v>0</v>
      </c>
      <c r="L32" s="190">
        <v>0</v>
      </c>
      <c r="M32" s="190">
        <v>0</v>
      </c>
      <c r="N32" s="190"/>
      <c r="O32" s="190">
        <v>0</v>
      </c>
      <c r="P32" s="185"/>
      <c r="Q32" s="190">
        <f>SUM(K32:O32)</f>
        <v>0</v>
      </c>
      <c r="R32" s="190"/>
      <c r="S32" s="190">
        <f>SUM(C32:I32)+Q32</f>
        <v>0</v>
      </c>
      <c r="T32" s="185"/>
      <c r="U32" s="185">
        <v>-23</v>
      </c>
      <c r="V32" s="185"/>
      <c r="W32" s="185">
        <f>SUM(S32:U32)</f>
        <v>-23</v>
      </c>
      <c r="X32" s="94"/>
    </row>
    <row r="33" spans="1:24" ht="13.35" customHeight="1">
      <c r="A33" s="187" t="s">
        <v>119</v>
      </c>
      <c r="B33" s="188"/>
      <c r="C33" s="190">
        <v>0</v>
      </c>
      <c r="D33" s="190">
        <v>0</v>
      </c>
      <c r="E33" s="190">
        <v>0</v>
      </c>
      <c r="F33" s="190">
        <v>0</v>
      </c>
      <c r="G33" s="190">
        <v>0</v>
      </c>
      <c r="H33" s="185"/>
      <c r="I33" s="185">
        <f>[2]PL!C75</f>
        <v>-22676531</v>
      </c>
      <c r="J33" s="185"/>
      <c r="K33" s="185">
        <v>-3131557</v>
      </c>
      <c r="L33" s="185"/>
      <c r="M33" s="190">
        <v>0</v>
      </c>
      <c r="N33" s="185"/>
      <c r="O33" s="190">
        <v>0</v>
      </c>
      <c r="P33" s="185"/>
      <c r="Q33" s="185">
        <f>SUM(K33:O33)</f>
        <v>-3131557</v>
      </c>
      <c r="R33" s="185"/>
      <c r="S33" s="185">
        <f>SUM(C33:I33)+Q33</f>
        <v>-25808088</v>
      </c>
      <c r="T33" s="185"/>
      <c r="U33" s="185">
        <v>226</v>
      </c>
      <c r="V33" s="185"/>
      <c r="W33" s="185">
        <f>SUM(S33:U33)</f>
        <v>-25807862</v>
      </c>
      <c r="X33" s="94"/>
    </row>
    <row r="34" spans="1:24" ht="13.35" customHeight="1" thickBot="1">
      <c r="A34" s="184" t="s">
        <v>67</v>
      </c>
      <c r="B34" s="184"/>
      <c r="C34" s="193">
        <f>SUM(C30:C33)</f>
        <v>21827719</v>
      </c>
      <c r="D34" s="194"/>
      <c r="E34" s="193">
        <f>SUM(E30:E33)</f>
        <v>1862979</v>
      </c>
      <c r="F34" s="194"/>
      <c r="G34" s="201">
        <f>SUM(G30:G33)</f>
        <v>0</v>
      </c>
      <c r="H34" s="185"/>
      <c r="I34" s="193">
        <f>SUM(I30:I33)</f>
        <v>-43431772</v>
      </c>
      <c r="J34" s="194"/>
      <c r="K34" s="193">
        <f>SUM(K30:K33)</f>
        <v>471977</v>
      </c>
      <c r="L34" s="194"/>
      <c r="M34" s="193">
        <f>SUM(M30:M33)</f>
        <v>6696714</v>
      </c>
      <c r="N34" s="194"/>
      <c r="O34" s="193">
        <f>SUM(O30:O33)</f>
        <v>5685</v>
      </c>
      <c r="P34" s="194"/>
      <c r="Q34" s="202">
        <f>SUM(K34:O34)</f>
        <v>7174376</v>
      </c>
      <c r="R34" s="194"/>
      <c r="S34" s="193">
        <f>SUM(C34:I34)+Q34</f>
        <v>-12566698</v>
      </c>
      <c r="T34" s="194"/>
      <c r="U34" s="193">
        <f>SUM(U30:U33)</f>
        <v>106586</v>
      </c>
      <c r="V34" s="194"/>
      <c r="W34" s="193">
        <f>S34+U34</f>
        <v>-12460112</v>
      </c>
      <c r="X34" s="94"/>
    </row>
    <row r="35" spans="1:24" ht="7.15" customHeight="1" thickTop="1">
      <c r="A35" s="184"/>
      <c r="B35" s="184"/>
      <c r="C35" s="194"/>
      <c r="D35" s="194"/>
      <c r="E35" s="194"/>
      <c r="F35" s="194"/>
      <c r="G35" s="194"/>
      <c r="H35" s="194"/>
      <c r="I35" s="194"/>
      <c r="J35" s="194"/>
      <c r="K35" s="195"/>
      <c r="L35" s="194"/>
      <c r="M35" s="195"/>
      <c r="N35" s="194"/>
      <c r="O35" s="195"/>
      <c r="P35" s="194"/>
      <c r="Q35" s="195"/>
      <c r="R35" s="194"/>
      <c r="S35" s="194"/>
      <c r="T35" s="194"/>
      <c r="U35" s="194"/>
      <c r="V35" s="194"/>
      <c r="W35" s="194"/>
      <c r="X35" s="94"/>
    </row>
    <row r="36" spans="1:24" ht="16.149999999999999" customHeight="1">
      <c r="A36" s="156" t="s">
        <v>70</v>
      </c>
      <c r="B36" s="15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94"/>
    </row>
    <row r="37" spans="1:24" ht="10.5" customHeight="1">
      <c r="A37" s="156"/>
      <c r="B37" s="15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94"/>
    </row>
    <row r="38" spans="1:24" s="178" customFormat="1" ht="13.35" customHeight="1">
      <c r="A38" s="250" t="s">
        <v>2</v>
      </c>
      <c r="B38" s="250"/>
      <c r="C38" s="250"/>
      <c r="D38" s="250"/>
      <c r="E38" s="169"/>
      <c r="F38" s="169"/>
      <c r="G38" s="169"/>
      <c r="H38" s="169"/>
      <c r="I38" s="169"/>
      <c r="J38" s="169"/>
      <c r="K38" s="169"/>
      <c r="M38" s="203"/>
      <c r="N38" s="258" t="s">
        <v>2</v>
      </c>
      <c r="O38" s="258"/>
      <c r="P38" s="258"/>
      <c r="Q38" s="258"/>
      <c r="R38" s="258"/>
      <c r="S38" s="258"/>
      <c r="T38" s="258"/>
      <c r="U38" s="258"/>
      <c r="V38" s="258"/>
      <c r="W38" s="258"/>
      <c r="X38" s="204"/>
    </row>
    <row r="39" spans="1:24" s="178" customFormat="1" ht="13.35" customHeight="1">
      <c r="A39" s="235" t="str">
        <f>BS!A49</f>
        <v>( Mr.Chansin Treenuchagron )</v>
      </c>
      <c r="B39" s="235"/>
      <c r="C39" s="235"/>
      <c r="D39" s="235"/>
      <c r="E39" s="168"/>
      <c r="F39" s="168"/>
      <c r="G39" s="168"/>
      <c r="H39" s="168"/>
      <c r="I39" s="168"/>
      <c r="J39" s="168"/>
      <c r="K39" s="168"/>
      <c r="L39" s="205"/>
      <c r="M39" s="206"/>
      <c r="N39" s="259" t="str">
        <f>BS!C99</f>
        <v>( Mr.Chai Eamsiri )</v>
      </c>
      <c r="O39" s="259"/>
      <c r="P39" s="259"/>
      <c r="Q39" s="259"/>
      <c r="R39" s="259"/>
      <c r="S39" s="259"/>
      <c r="T39" s="259"/>
      <c r="U39" s="259"/>
      <c r="V39" s="259"/>
      <c r="W39" s="259"/>
      <c r="X39" s="204"/>
    </row>
    <row r="40" spans="1:24" s="178" customFormat="1" ht="13.35" customHeight="1">
      <c r="A40" s="235" t="str">
        <f>BS!A50</f>
        <v>Director of the Board</v>
      </c>
      <c r="B40" s="235"/>
      <c r="C40" s="235"/>
      <c r="D40" s="235"/>
      <c r="E40" s="168"/>
      <c r="F40" s="168"/>
      <c r="G40" s="168"/>
      <c r="H40" s="168"/>
      <c r="I40" s="168"/>
      <c r="J40" s="168"/>
      <c r="K40" s="168"/>
      <c r="L40" s="205"/>
      <c r="M40" s="206"/>
      <c r="N40" s="259" t="str">
        <f>PL!C111</f>
        <v xml:space="preserve">  Vice President, Petroleum, Corporate Insurance and Aviation Environmental Department </v>
      </c>
      <c r="O40" s="259"/>
      <c r="P40" s="259"/>
      <c r="Q40" s="259"/>
      <c r="R40" s="259"/>
      <c r="S40" s="259"/>
      <c r="T40" s="259"/>
      <c r="U40" s="259"/>
      <c r="V40" s="259"/>
      <c r="W40" s="259"/>
      <c r="X40" s="204"/>
    </row>
    <row r="41" spans="1:24" s="178" customFormat="1" ht="13.35" customHeight="1">
      <c r="A41" s="235" t="str">
        <f>BS!A51</f>
        <v>Acting President</v>
      </c>
      <c r="B41" s="235"/>
      <c r="C41" s="235"/>
      <c r="D41" s="235"/>
      <c r="E41" s="168"/>
      <c r="F41" s="168"/>
      <c r="G41" s="168"/>
      <c r="H41" s="168"/>
      <c r="I41" s="168"/>
      <c r="J41" s="168"/>
      <c r="K41" s="168"/>
      <c r="L41" s="177"/>
      <c r="M41" s="206"/>
      <c r="O41" s="250" t="str">
        <f>BS!C101</f>
        <v>Acting Executive Vice President, Finance and Accounting</v>
      </c>
      <c r="P41" s="250"/>
      <c r="Q41" s="250"/>
      <c r="R41" s="250"/>
      <c r="S41" s="250"/>
      <c r="T41" s="250"/>
      <c r="U41" s="250"/>
      <c r="V41" s="250"/>
      <c r="W41" s="250"/>
      <c r="X41" s="204"/>
    </row>
    <row r="42" spans="1:24" ht="16.149999999999999" customHeight="1">
      <c r="A42" s="256"/>
      <c r="B42" s="256"/>
      <c r="C42" s="256"/>
      <c r="D42" s="256"/>
      <c r="E42" s="256"/>
      <c r="F42" s="256"/>
      <c r="G42" s="256"/>
      <c r="H42" s="153"/>
      <c r="I42" s="153"/>
      <c r="J42" s="153"/>
      <c r="K42" s="153"/>
      <c r="N42" s="257"/>
      <c r="O42" s="257"/>
      <c r="P42" s="257"/>
      <c r="Q42" s="257"/>
      <c r="R42" s="257"/>
      <c r="S42" s="257"/>
      <c r="T42" s="257"/>
      <c r="U42" s="257"/>
      <c r="V42" s="257"/>
      <c r="W42" s="257"/>
    </row>
  </sheetData>
  <mergeCells count="30">
    <mergeCell ref="A42:G42"/>
    <mergeCell ref="N42:W42"/>
    <mergeCell ref="N38:W38"/>
    <mergeCell ref="N39:W39"/>
    <mergeCell ref="N40:W40"/>
    <mergeCell ref="O41:W41"/>
    <mergeCell ref="A39:D39"/>
    <mergeCell ref="A40:D40"/>
    <mergeCell ref="A41:D41"/>
    <mergeCell ref="B7:W7"/>
    <mergeCell ref="C8:S8"/>
    <mergeCell ref="T8:V8"/>
    <mergeCell ref="H11:J11"/>
    <mergeCell ref="G9:J9"/>
    <mergeCell ref="T9:V9"/>
    <mergeCell ref="T10:V10"/>
    <mergeCell ref="N11:P11"/>
    <mergeCell ref="K9:Q9"/>
    <mergeCell ref="K10:Q10"/>
    <mergeCell ref="H10:J10"/>
    <mergeCell ref="A1:W1"/>
    <mergeCell ref="A2:W2"/>
    <mergeCell ref="A3:W3"/>
    <mergeCell ref="A4:W4"/>
    <mergeCell ref="A5:W5"/>
    <mergeCell ref="N12:P12"/>
    <mergeCell ref="N13:P13"/>
    <mergeCell ref="A38:D38"/>
    <mergeCell ref="N14:P14"/>
    <mergeCell ref="N15:P15"/>
  </mergeCells>
  <printOptions horizontalCentered="1"/>
  <pageMargins left="0.28999999999999998" right="0.3" top="0.7" bottom="0.6" header="0.5" footer="0.2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Y43"/>
  <sheetViews>
    <sheetView topLeftCell="A7" zoomScale="80" zoomScaleNormal="80" zoomScaleSheetLayoutView="112" workbookViewId="0">
      <selection activeCell="K29" sqref="K29"/>
    </sheetView>
  </sheetViews>
  <sheetFormatPr defaultColWidth="8.75" defaultRowHeight="12.75"/>
  <cols>
    <col min="1" max="1" width="50.375" style="141" customWidth="1"/>
    <col min="2" max="2" width="5.5" style="141" customWidth="1"/>
    <col min="3" max="3" width="13.375" style="105" customWidth="1"/>
    <col min="4" max="4" width="0.75" style="105" customWidth="1"/>
    <col min="5" max="5" width="13.375" style="141" customWidth="1"/>
    <col min="6" max="6" width="0.75" style="141" customWidth="1"/>
    <col min="7" max="7" width="13.375" style="141" customWidth="1"/>
    <col min="8" max="8" width="0.75" style="141" customWidth="1"/>
    <col min="9" max="9" width="13.375" style="141" customWidth="1"/>
    <col min="10" max="10" width="0.75" style="141" customWidth="1"/>
    <col min="11" max="11" width="13.75" style="141" customWidth="1"/>
    <col min="12" max="12" width="0.75" style="141" customWidth="1"/>
    <col min="13" max="13" width="14.875" style="141" customWidth="1"/>
    <col min="14" max="14" width="0.75" style="141" customWidth="1"/>
    <col min="15" max="15" width="13.75" style="141" customWidth="1"/>
    <col min="16" max="16" width="0.75" style="141" customWidth="1"/>
    <col min="17" max="17" width="14.875" style="141" customWidth="1"/>
    <col min="18" max="18" width="0.75" style="141" customWidth="1"/>
    <col min="19" max="19" width="13.375" style="141" customWidth="1"/>
    <col min="20" max="16384" width="8.75" style="141"/>
  </cols>
  <sheetData>
    <row r="1" spans="1:23" s="86" customFormat="1">
      <c r="A1" s="262" t="str">
        <f>'chang-conso_new'!A1:W1</f>
        <v>THAI  AIRWAYS  INTERNATIONAL  PUBLIC  COMPANY  LIMITED  AND  ITS  SUBSIDIARIES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106"/>
      <c r="U1" s="106"/>
    </row>
    <row r="2" spans="1:23" s="86" customFormat="1">
      <c r="A2" s="268" t="s">
        <v>278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16"/>
      <c r="U2" s="216"/>
      <c r="V2" s="108"/>
      <c r="W2" s="108"/>
    </row>
    <row r="3" spans="1:23" s="86" customFormat="1">
      <c r="A3" s="263" t="str">
        <f>'chang-conso_new'!A3:W3</f>
        <v>FOR  THE  THREE-MONTH  PERIOD  ENDED  MARCH  31,  2020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106"/>
      <c r="U3" s="106"/>
    </row>
    <row r="4" spans="1:23" s="86" customFormat="1">
      <c r="A4" s="263" t="str">
        <f>'chang-conso_new'!A4:W4</f>
        <v>“UNAUDITED”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106"/>
      <c r="U4" s="106"/>
    </row>
    <row r="5" spans="1:23" s="89" customFormat="1">
      <c r="A5" s="264" t="str">
        <f>BS!A4</f>
        <v>UNIT : THOUSAND  BAHT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111"/>
      <c r="U5" s="111"/>
    </row>
    <row r="6" spans="1:23" s="89" customFormat="1" ht="6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11"/>
      <c r="U6" s="111"/>
    </row>
    <row r="7" spans="1:23" s="89" customFormat="1" ht="18.399999999999999" customHeight="1">
      <c r="A7" s="212"/>
      <c r="B7" s="267" t="s">
        <v>244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111"/>
      <c r="U7" s="111"/>
    </row>
    <row r="8" spans="1:23" s="8" customFormat="1" ht="18.399999999999999" customHeight="1">
      <c r="A8" s="143"/>
      <c r="B8" s="143" t="s">
        <v>46</v>
      </c>
      <c r="C8" s="89" t="s">
        <v>59</v>
      </c>
      <c r="D8" s="145"/>
      <c r="E8" s="87" t="s">
        <v>234</v>
      </c>
      <c r="F8" s="145"/>
      <c r="G8" s="265" t="s">
        <v>144</v>
      </c>
      <c r="H8" s="265"/>
      <c r="I8" s="265"/>
      <c r="J8" s="143"/>
      <c r="K8" s="266" t="s">
        <v>145</v>
      </c>
      <c r="L8" s="266"/>
      <c r="M8" s="266"/>
      <c r="N8" s="266"/>
      <c r="O8" s="266"/>
      <c r="P8" s="266"/>
      <c r="Q8" s="266"/>
      <c r="R8" s="144"/>
      <c r="S8" s="87" t="s">
        <v>60</v>
      </c>
    </row>
    <row r="9" spans="1:23" s="8" customFormat="1" ht="18.399999999999999" customHeight="1">
      <c r="A9" s="143"/>
      <c r="B9" s="143"/>
      <c r="C9" s="89" t="s">
        <v>232</v>
      </c>
      <c r="D9" s="145"/>
      <c r="E9" s="89" t="s">
        <v>245</v>
      </c>
      <c r="F9" s="145"/>
      <c r="G9" s="87" t="s">
        <v>63</v>
      </c>
      <c r="H9" s="145"/>
      <c r="I9" s="87" t="s">
        <v>62</v>
      </c>
      <c r="J9" s="145"/>
      <c r="K9" s="266" t="s">
        <v>146</v>
      </c>
      <c r="L9" s="266"/>
      <c r="M9" s="266"/>
      <c r="N9" s="266"/>
      <c r="O9" s="266"/>
      <c r="P9" s="266"/>
      <c r="Q9" s="266"/>
      <c r="R9" s="144"/>
      <c r="S9" s="87" t="s">
        <v>249</v>
      </c>
    </row>
    <row r="10" spans="1:23" s="8" customFormat="1" ht="18.399999999999999" customHeight="1">
      <c r="C10" s="89" t="s">
        <v>233</v>
      </c>
      <c r="D10" s="145"/>
      <c r="E10" s="87"/>
      <c r="F10" s="145"/>
      <c r="G10" s="87"/>
      <c r="H10" s="145"/>
      <c r="I10" s="145"/>
      <c r="J10" s="145"/>
      <c r="K10" s="269" t="s">
        <v>246</v>
      </c>
      <c r="L10" s="145"/>
      <c r="M10" s="269" t="s">
        <v>247</v>
      </c>
      <c r="N10" s="90"/>
      <c r="O10" s="269" t="s">
        <v>248</v>
      </c>
      <c r="P10" s="90"/>
      <c r="Q10" s="269" t="s">
        <v>147</v>
      </c>
      <c r="R10" s="91"/>
      <c r="S10" s="87" t="s">
        <v>195</v>
      </c>
    </row>
    <row r="11" spans="1:23" s="8" customFormat="1" ht="18.399999999999999" customHeight="1">
      <c r="C11" s="145"/>
      <c r="D11" s="145"/>
      <c r="E11" s="145"/>
      <c r="F11" s="145"/>
      <c r="G11" s="145"/>
      <c r="H11" s="145"/>
      <c r="I11" s="145"/>
      <c r="J11" s="145"/>
      <c r="K11" s="269"/>
      <c r="L11" s="145"/>
      <c r="M11" s="270"/>
      <c r="N11" s="90"/>
      <c r="O11" s="269"/>
      <c r="P11" s="89"/>
      <c r="Q11" s="270"/>
      <c r="R11" s="91"/>
    </row>
    <row r="12" spans="1:23" s="8" customFormat="1" ht="18.399999999999999" customHeight="1">
      <c r="C12" s="145"/>
      <c r="D12" s="145"/>
      <c r="E12" s="145"/>
      <c r="F12" s="145"/>
      <c r="G12" s="145"/>
      <c r="H12" s="145"/>
      <c r="K12" s="269"/>
      <c r="L12" s="145"/>
      <c r="M12" s="270"/>
      <c r="N12" s="89"/>
      <c r="O12" s="269"/>
      <c r="P12" s="89"/>
      <c r="Q12" s="270"/>
      <c r="R12" s="89"/>
      <c r="S12" s="145"/>
    </row>
    <row r="13" spans="1:23" s="8" customFormat="1" ht="18.399999999999999" customHeight="1">
      <c r="C13" s="145"/>
      <c r="D13" s="145"/>
      <c r="E13" s="145"/>
      <c r="F13" s="145"/>
      <c r="G13" s="145"/>
      <c r="H13" s="145"/>
      <c r="I13" s="92"/>
      <c r="J13" s="92"/>
      <c r="K13" s="269"/>
      <c r="L13" s="145"/>
      <c r="M13" s="270"/>
      <c r="N13" s="145"/>
      <c r="O13" s="269"/>
      <c r="P13" s="89"/>
      <c r="Q13" s="270"/>
      <c r="R13" s="89"/>
      <c r="S13" s="145"/>
    </row>
    <row r="14" spans="1:23" s="8" customFormat="1" ht="18.399999999999999" customHeight="1">
      <c r="C14" s="145"/>
      <c r="D14" s="145"/>
      <c r="E14" s="145"/>
      <c r="F14" s="145"/>
      <c r="G14" s="145"/>
      <c r="H14" s="145"/>
      <c r="I14" s="92"/>
      <c r="J14" s="92"/>
      <c r="K14" s="269"/>
      <c r="L14" s="145"/>
      <c r="M14" s="270"/>
      <c r="N14" s="145"/>
      <c r="O14" s="269"/>
      <c r="P14" s="89"/>
      <c r="Q14" s="270"/>
      <c r="R14" s="89"/>
      <c r="S14" s="145"/>
    </row>
    <row r="15" spans="1:23" s="8" customFormat="1" ht="18.399999999999999" customHeight="1">
      <c r="C15" s="145"/>
      <c r="D15" s="145"/>
      <c r="E15" s="145"/>
      <c r="F15" s="145"/>
      <c r="G15" s="145"/>
      <c r="H15" s="145"/>
      <c r="I15" s="92"/>
      <c r="J15" s="92"/>
      <c r="K15" s="269"/>
      <c r="L15" s="91"/>
      <c r="M15" s="270"/>
      <c r="N15" s="145"/>
      <c r="O15" s="269"/>
      <c r="P15" s="89"/>
      <c r="Q15" s="270"/>
      <c r="R15" s="141"/>
      <c r="S15" s="145"/>
    </row>
    <row r="16" spans="1:23" s="8" customFormat="1" ht="4.1500000000000004" customHeight="1">
      <c r="C16" s="145"/>
      <c r="D16" s="145"/>
      <c r="E16" s="145"/>
      <c r="F16" s="145"/>
      <c r="G16" s="145"/>
      <c r="H16" s="145"/>
      <c r="I16" s="145"/>
      <c r="J16" s="145"/>
      <c r="K16" s="91"/>
      <c r="L16" s="91"/>
      <c r="M16" s="145"/>
      <c r="N16" s="145"/>
      <c r="O16" s="89"/>
      <c r="P16" s="89"/>
      <c r="Q16" s="141"/>
      <c r="R16" s="141"/>
      <c r="S16" s="145"/>
    </row>
    <row r="17" spans="1:19" s="8" customFormat="1" ht="18.399999999999999" customHeight="1">
      <c r="A17" s="93" t="s">
        <v>64</v>
      </c>
      <c r="B17" s="93"/>
      <c r="C17" s="12">
        <v>21827719</v>
      </c>
      <c r="D17" s="12"/>
      <c r="E17" s="12">
        <v>25545316</v>
      </c>
      <c r="F17" s="12"/>
      <c r="G17" s="12">
        <v>2691276</v>
      </c>
      <c r="H17" s="12"/>
      <c r="I17" s="12">
        <v>-26373613</v>
      </c>
      <c r="J17" s="12"/>
      <c r="K17" s="12">
        <v>-524958</v>
      </c>
      <c r="L17" s="12"/>
      <c r="M17" s="12">
        <v>6696714</v>
      </c>
      <c r="N17" s="12"/>
      <c r="O17" s="13">
        <v>0</v>
      </c>
      <c r="P17" s="12"/>
      <c r="Q17" s="12">
        <v>6171756</v>
      </c>
      <c r="R17" s="12"/>
      <c r="S17" s="12">
        <v>29862454</v>
      </c>
    </row>
    <row r="18" spans="1:19" s="26" customFormat="1" ht="18.399999999999999" customHeight="1">
      <c r="A18" s="93" t="s">
        <v>65</v>
      </c>
      <c r="B18" s="9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s="26" customFormat="1" ht="18.399999999999999" customHeight="1">
      <c r="A19" s="59" t="s">
        <v>250</v>
      </c>
      <c r="B19" s="102"/>
      <c r="C19" s="13">
        <v>0</v>
      </c>
      <c r="D19" s="12"/>
      <c r="E19" s="12">
        <v>-23682337</v>
      </c>
      <c r="F19" s="12"/>
      <c r="G19" s="12">
        <v>-2691276</v>
      </c>
      <c r="H19" s="12"/>
      <c r="I19" s="12">
        <v>26373613</v>
      </c>
      <c r="J19" s="12"/>
      <c r="K19" s="13">
        <v>0</v>
      </c>
      <c r="L19" s="12"/>
      <c r="M19" s="13">
        <v>0</v>
      </c>
      <c r="N19" s="12"/>
      <c r="O19" s="13">
        <v>0</v>
      </c>
      <c r="P19" s="12"/>
      <c r="Q19" s="13">
        <f>SUM(Q18:Q18)</f>
        <v>0</v>
      </c>
      <c r="R19" s="12"/>
      <c r="S19" s="13">
        <f>C19+E19+G19+I19+Q19</f>
        <v>0</v>
      </c>
    </row>
    <row r="20" spans="1:19" s="26" customFormat="1" ht="18.399999999999999" customHeight="1">
      <c r="A20" s="59" t="s">
        <v>120</v>
      </c>
      <c r="B20" s="96"/>
      <c r="C20" s="13">
        <v>0</v>
      </c>
      <c r="D20" s="12"/>
      <c r="E20" s="13">
        <v>0</v>
      </c>
      <c r="F20" s="12"/>
      <c r="G20" s="13">
        <v>0</v>
      </c>
      <c r="H20" s="12"/>
      <c r="I20" s="12">
        <f>[2]PL!I47</f>
        <v>96530.271960000042</v>
      </c>
      <c r="J20" s="12"/>
      <c r="K20" s="12">
        <v>501498</v>
      </c>
      <c r="L20" s="12"/>
      <c r="M20" s="13">
        <v>0</v>
      </c>
      <c r="N20" s="12"/>
      <c r="O20" s="13">
        <v>0</v>
      </c>
      <c r="P20" s="12"/>
      <c r="Q20" s="12">
        <f>SUM(K20:O20)</f>
        <v>501498</v>
      </c>
      <c r="R20" s="12"/>
      <c r="S20" s="12">
        <f>C20+E20+G20+I20+Q20</f>
        <v>598028.27196000004</v>
      </c>
    </row>
    <row r="21" spans="1:19" s="26" customFormat="1" ht="18.399999999999999" customHeight="1" thickBot="1">
      <c r="A21" s="93" t="s">
        <v>66</v>
      </c>
      <c r="B21" s="93"/>
      <c r="C21" s="98">
        <f>SUM(C17:C20)</f>
        <v>21827719</v>
      </c>
      <c r="D21" s="6"/>
      <c r="E21" s="98">
        <f>SUM(E17:E20)</f>
        <v>1862979</v>
      </c>
      <c r="F21" s="6"/>
      <c r="G21" s="103">
        <f>SUM(G17:G20)</f>
        <v>0</v>
      </c>
      <c r="H21" s="6"/>
      <c r="I21" s="98">
        <f>SUM(I17:I20)</f>
        <v>96530.271960000042</v>
      </c>
      <c r="J21" s="6"/>
      <c r="K21" s="98">
        <f>SUM(K17:K20)</f>
        <v>-23460</v>
      </c>
      <c r="L21" s="6"/>
      <c r="M21" s="98">
        <f>SUM(M17:M20)</f>
        <v>6696714</v>
      </c>
      <c r="N21" s="6"/>
      <c r="O21" s="103">
        <f>SUM(O17:O20)</f>
        <v>0</v>
      </c>
      <c r="P21" s="6"/>
      <c r="Q21" s="98">
        <f>SUM(Q17:Q20)</f>
        <v>6673254</v>
      </c>
      <c r="R21" s="6"/>
      <c r="S21" s="98">
        <f>SUM(S17:S20)</f>
        <v>30460482.271960001</v>
      </c>
    </row>
    <row r="22" spans="1:19" s="26" customFormat="1" ht="13.5" thickTop="1">
      <c r="A22" s="93"/>
      <c r="B22" s="93"/>
      <c r="C22" s="6"/>
      <c r="D22" s="6"/>
      <c r="E22" s="6"/>
      <c r="F22" s="6"/>
      <c r="G22" s="97"/>
      <c r="H22" s="9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s="26" customFormat="1" ht="18.399999999999999" customHeight="1">
      <c r="A23" s="93" t="s">
        <v>229</v>
      </c>
      <c r="B23" s="93"/>
      <c r="C23" s="6"/>
      <c r="D23" s="6"/>
      <c r="E23" s="6"/>
      <c r="F23" s="6"/>
      <c r="G23" s="97"/>
      <c r="H23" s="9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s="8" customFormat="1" ht="18.399999999999999" customHeight="1">
      <c r="A24" s="132" t="s">
        <v>131</v>
      </c>
      <c r="B24" s="93"/>
      <c r="C24" s="12">
        <v>21827719</v>
      </c>
      <c r="D24" s="12"/>
      <c r="E24" s="12">
        <f>[2]BS!N109</f>
        <v>1862979</v>
      </c>
      <c r="F24" s="12"/>
      <c r="G24" s="13">
        <v>0</v>
      </c>
      <c r="H24" s="12"/>
      <c r="I24" s="12">
        <v>-11875510</v>
      </c>
      <c r="J24" s="12"/>
      <c r="K24" s="12">
        <v>655303</v>
      </c>
      <c r="L24" s="12"/>
      <c r="M24" s="12">
        <v>6696714</v>
      </c>
      <c r="N24" s="12"/>
      <c r="O24" s="13">
        <v>0</v>
      </c>
      <c r="P24" s="12"/>
      <c r="Q24" s="12">
        <f>SUM(K24:O24)</f>
        <v>7352017</v>
      </c>
      <c r="R24" s="12"/>
      <c r="S24" s="12">
        <f>C24+E24+G24+I24+Q24</f>
        <v>19167205</v>
      </c>
    </row>
    <row r="25" spans="1:19" s="8" customFormat="1" ht="18.399999999999999" customHeight="1">
      <c r="A25" s="28" t="s">
        <v>231</v>
      </c>
      <c r="B25" s="99" t="s">
        <v>162</v>
      </c>
      <c r="C25" s="41">
        <v>0</v>
      </c>
      <c r="D25" s="12"/>
      <c r="E25" s="41">
        <v>0</v>
      </c>
      <c r="F25" s="12"/>
      <c r="G25" s="41">
        <v>0</v>
      </c>
      <c r="H25" s="12"/>
      <c r="I25" s="71">
        <v>-1371847</v>
      </c>
      <c r="J25" s="12"/>
      <c r="K25" s="71">
        <v>2948231</v>
      </c>
      <c r="L25" s="12"/>
      <c r="M25" s="41">
        <v>0</v>
      </c>
      <c r="N25" s="12"/>
      <c r="O25" s="100">
        <v>5684</v>
      </c>
      <c r="P25" s="12"/>
      <c r="Q25" s="71">
        <f>SUM(K25:O25)</f>
        <v>2953915</v>
      </c>
      <c r="R25" s="12"/>
      <c r="S25" s="71">
        <f>C25+E25+G25+I25+Q25</f>
        <v>1582068</v>
      </c>
    </row>
    <row r="26" spans="1:19" s="8" customFormat="1" ht="18.399999999999999" customHeight="1">
      <c r="A26" s="93" t="s">
        <v>132</v>
      </c>
      <c r="B26" s="99"/>
      <c r="C26" s="13"/>
      <c r="D26" s="12"/>
      <c r="E26" s="13"/>
      <c r="F26" s="12"/>
      <c r="G26" s="13"/>
      <c r="H26" s="12"/>
      <c r="I26" s="12"/>
      <c r="J26" s="12"/>
      <c r="K26" s="12"/>
      <c r="L26" s="12"/>
      <c r="M26" s="13"/>
      <c r="N26" s="12"/>
      <c r="O26" s="33"/>
      <c r="P26" s="12"/>
      <c r="Q26" s="12"/>
      <c r="R26" s="12"/>
      <c r="S26" s="12"/>
    </row>
    <row r="27" spans="1:19" s="8" customFormat="1" ht="18.399999999999999" customHeight="1">
      <c r="A27" s="132" t="s">
        <v>131</v>
      </c>
      <c r="B27" s="109"/>
      <c r="C27" s="51">
        <f>C24+C25</f>
        <v>21827719</v>
      </c>
      <c r="D27" s="51"/>
      <c r="E27" s="51">
        <f>E24+E25</f>
        <v>1862979</v>
      </c>
      <c r="F27" s="51"/>
      <c r="G27" s="101">
        <v>0</v>
      </c>
      <c r="H27" s="6"/>
      <c r="I27" s="51">
        <f>SUM(I24:I25)</f>
        <v>-13247357</v>
      </c>
      <c r="J27" s="51"/>
      <c r="K27" s="51">
        <f>K24+K25</f>
        <v>3603534</v>
      </c>
      <c r="L27" s="51"/>
      <c r="M27" s="51">
        <f>M24+M25</f>
        <v>6696714</v>
      </c>
      <c r="N27" s="51"/>
      <c r="O27" s="51">
        <f>SUM(O24:O25)</f>
        <v>5684</v>
      </c>
      <c r="P27" s="51"/>
      <c r="Q27" s="51">
        <f>SUM(Q24:Q25)</f>
        <v>10305932</v>
      </c>
      <c r="R27" s="51"/>
      <c r="S27" s="6">
        <f>C27+E27+G27+I27+Q27</f>
        <v>20749273</v>
      </c>
    </row>
    <row r="28" spans="1:19" s="26" customFormat="1" ht="18.399999999999999" customHeight="1">
      <c r="A28" s="59" t="s">
        <v>121</v>
      </c>
      <c r="B28" s="96"/>
      <c r="C28" s="13">
        <v>0</v>
      </c>
      <c r="D28" s="12"/>
      <c r="E28" s="13">
        <v>0</v>
      </c>
      <c r="F28" s="12"/>
      <c r="G28" s="13">
        <v>0</v>
      </c>
      <c r="H28" s="12"/>
      <c r="I28" s="110">
        <f>[2]PL!G77</f>
        <v>-30255006</v>
      </c>
      <c r="J28" s="12"/>
      <c r="K28" s="12">
        <v>-3131557</v>
      </c>
      <c r="L28" s="12"/>
      <c r="M28" s="13">
        <v>0</v>
      </c>
      <c r="N28" s="12"/>
      <c r="O28" s="13">
        <v>0</v>
      </c>
      <c r="P28" s="12"/>
      <c r="Q28" s="12">
        <f>SUM(K28:O28)</f>
        <v>-3131557</v>
      </c>
      <c r="R28" s="12"/>
      <c r="S28" s="12">
        <f>C28+E28+G28+I28+Q28</f>
        <v>-33386563</v>
      </c>
    </row>
    <row r="29" spans="1:19" s="26" customFormat="1" ht="18.399999999999999" customHeight="1" thickBot="1">
      <c r="A29" s="93" t="s">
        <v>67</v>
      </c>
      <c r="B29" s="93"/>
      <c r="C29" s="98">
        <f>SUM(C27:C28)</f>
        <v>21827719</v>
      </c>
      <c r="D29" s="6"/>
      <c r="E29" s="98">
        <f>SUM(E27:E28)</f>
        <v>1862979</v>
      </c>
      <c r="F29" s="6"/>
      <c r="G29" s="103">
        <v>0</v>
      </c>
      <c r="H29" s="6"/>
      <c r="I29" s="98">
        <f>SUM(I27:I28)</f>
        <v>-43502363</v>
      </c>
      <c r="J29" s="6"/>
      <c r="K29" s="98">
        <f>SUM(K27:K28)</f>
        <v>471977</v>
      </c>
      <c r="L29" s="6"/>
      <c r="M29" s="98">
        <f>SUM(M27:M28)</f>
        <v>6696714</v>
      </c>
      <c r="N29" s="6"/>
      <c r="O29" s="98">
        <f>SUM(O27:O28)</f>
        <v>5684</v>
      </c>
      <c r="P29" s="6"/>
      <c r="Q29" s="98">
        <f>SUM(Q27:Q28)</f>
        <v>7174375</v>
      </c>
      <c r="R29" s="6"/>
      <c r="S29" s="98">
        <f>C29+E29+G29+I29+Q29</f>
        <v>-12637290</v>
      </c>
    </row>
    <row r="30" spans="1:19" s="26" customFormat="1" ht="13.5" thickTop="1">
      <c r="A30" s="93"/>
      <c r="B30" s="93"/>
      <c r="C30" s="6"/>
      <c r="D30" s="6"/>
      <c r="E30" s="6"/>
      <c r="F30" s="6"/>
      <c r="G30" s="13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s="26" customFormat="1">
      <c r="A31" s="27" t="s">
        <v>70</v>
      </c>
      <c r="B31" s="28"/>
      <c r="C31" s="6"/>
      <c r="D31" s="6"/>
      <c r="E31" s="6"/>
      <c r="F31" s="6"/>
      <c r="G31" s="221"/>
      <c r="H31" s="221"/>
      <c r="I31" s="221"/>
      <c r="J31" s="221"/>
      <c r="K31" s="221"/>
      <c r="L31" s="221"/>
      <c r="M31" s="221"/>
      <c r="N31" s="6"/>
      <c r="O31" s="6"/>
      <c r="P31" s="6"/>
      <c r="Q31" s="6"/>
      <c r="R31" s="6"/>
      <c r="S31" s="6"/>
    </row>
    <row r="32" spans="1:19" s="26" customFormat="1">
      <c r="A32" s="93"/>
      <c r="B32" s="93"/>
      <c r="C32" s="6"/>
      <c r="D32" s="6"/>
      <c r="E32" s="6"/>
      <c r="F32" s="6"/>
      <c r="G32" s="97"/>
      <c r="H32" s="97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25" s="26" customFormat="1">
      <c r="A33" s="93"/>
      <c r="B33" s="93"/>
      <c r="C33" s="6"/>
      <c r="D33" s="6"/>
      <c r="E33" s="6"/>
      <c r="F33" s="6"/>
      <c r="G33" s="97"/>
      <c r="H33" s="97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25" s="26" customFormat="1">
      <c r="A34" s="260" t="s">
        <v>2</v>
      </c>
      <c r="B34" s="260"/>
      <c r="C34" s="139"/>
      <c r="D34" s="139"/>
      <c r="E34" s="139"/>
      <c r="F34" s="139"/>
      <c r="K34" s="261" t="s">
        <v>1</v>
      </c>
      <c r="L34" s="261"/>
      <c r="M34" s="261"/>
      <c r="N34" s="261"/>
      <c r="O34" s="261"/>
      <c r="P34" s="261"/>
      <c r="Q34" s="261"/>
      <c r="R34" s="261"/>
      <c r="S34" s="261"/>
    </row>
    <row r="35" spans="1:25" s="26" customFormat="1">
      <c r="A35" s="261" t="s">
        <v>203</v>
      </c>
      <c r="B35" s="261"/>
      <c r="C35" s="140"/>
      <c r="D35" s="140"/>
      <c r="E35" s="140"/>
      <c r="F35" s="140"/>
      <c r="K35" s="261" t="s">
        <v>224</v>
      </c>
      <c r="L35" s="261"/>
      <c r="M35" s="261"/>
      <c r="N35" s="261"/>
      <c r="O35" s="261"/>
      <c r="P35" s="261"/>
      <c r="Q35" s="261"/>
      <c r="R35" s="261"/>
      <c r="S35" s="261"/>
    </row>
    <row r="36" spans="1:25" s="26" customFormat="1">
      <c r="A36" s="261" t="s">
        <v>137</v>
      </c>
      <c r="B36" s="261"/>
      <c r="C36" s="140"/>
      <c r="D36" s="140"/>
      <c r="E36" s="140"/>
      <c r="F36" s="140"/>
      <c r="K36" s="261" t="s">
        <v>139</v>
      </c>
      <c r="L36" s="261"/>
      <c r="M36" s="261"/>
      <c r="N36" s="261"/>
      <c r="O36" s="261"/>
      <c r="P36" s="261"/>
      <c r="Q36" s="261"/>
      <c r="R36" s="261"/>
      <c r="S36" s="261"/>
    </row>
    <row r="37" spans="1:25" s="26" customFormat="1">
      <c r="A37" s="261" t="s">
        <v>68</v>
      </c>
      <c r="B37" s="261"/>
      <c r="C37" s="140"/>
      <c r="D37" s="140"/>
      <c r="E37" s="140"/>
      <c r="F37" s="140"/>
      <c r="K37" s="227"/>
      <c r="L37" s="221" t="s">
        <v>138</v>
      </c>
      <c r="M37" s="221"/>
      <c r="N37" s="221"/>
      <c r="O37" s="221"/>
      <c r="P37" s="221"/>
      <c r="Q37" s="221"/>
      <c r="R37" s="221"/>
      <c r="S37" s="221"/>
    </row>
    <row r="38" spans="1:25" s="26" customFormat="1">
      <c r="A38" s="1"/>
      <c r="B38" s="1"/>
      <c r="C38" s="1"/>
      <c r="D38" s="1"/>
      <c r="E38" s="1"/>
      <c r="F38" s="140"/>
      <c r="G38" s="140"/>
      <c r="H38" s="140"/>
      <c r="I38" s="140"/>
      <c r="J38" s="140"/>
      <c r="K38" s="140"/>
      <c r="L38" s="142"/>
      <c r="M38" s="142"/>
    </row>
    <row r="39" spans="1:25" s="26" customFormat="1">
      <c r="A39" s="93"/>
      <c r="B39" s="93"/>
      <c r="C39" s="6"/>
      <c r="D39" s="6"/>
      <c r="E39" s="6"/>
      <c r="F39" s="6"/>
      <c r="G39" s="97"/>
      <c r="H39" s="97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25" s="104" customFormat="1">
      <c r="C40" s="142"/>
      <c r="D40" s="142"/>
      <c r="E40" s="142"/>
      <c r="G40" s="142"/>
      <c r="I40" s="142"/>
      <c r="K40" s="142"/>
      <c r="M40" s="142"/>
      <c r="O40" s="142"/>
      <c r="Q40" s="142"/>
      <c r="S40" s="142"/>
      <c r="U40" s="142"/>
      <c r="W40" s="142"/>
      <c r="Y40" s="142"/>
    </row>
    <row r="41" spans="1:25" s="104" customFormat="1">
      <c r="C41" s="142"/>
      <c r="D41" s="142"/>
      <c r="E41" s="142"/>
      <c r="G41" s="142"/>
      <c r="I41" s="142"/>
      <c r="K41" s="142"/>
      <c r="M41" s="142"/>
      <c r="O41" s="142"/>
      <c r="Q41" s="142"/>
      <c r="S41" s="142"/>
      <c r="U41" s="142"/>
      <c r="W41" s="142"/>
      <c r="Y41" s="142"/>
    </row>
    <row r="42" spans="1:25" s="104" customFormat="1">
      <c r="C42" s="142"/>
      <c r="D42" s="142"/>
      <c r="E42" s="142"/>
      <c r="G42" s="142"/>
      <c r="I42" s="142"/>
      <c r="K42" s="142"/>
      <c r="M42" s="142"/>
      <c r="O42" s="142"/>
      <c r="Q42" s="142"/>
      <c r="S42" s="142"/>
      <c r="U42" s="142"/>
      <c r="W42" s="142"/>
      <c r="Y42" s="142"/>
    </row>
    <row r="43" spans="1:25" s="104" customFormat="1">
      <c r="C43" s="142"/>
      <c r="D43" s="142"/>
      <c r="E43" s="142"/>
      <c r="G43" s="142"/>
      <c r="I43" s="142"/>
      <c r="K43" s="142"/>
      <c r="M43" s="142"/>
      <c r="O43" s="142"/>
      <c r="Q43" s="142"/>
      <c r="S43" s="142"/>
      <c r="U43" s="142"/>
      <c r="W43" s="142"/>
      <c r="Y43" s="142"/>
    </row>
  </sheetData>
  <mergeCells count="20">
    <mergeCell ref="K9:Q9"/>
    <mergeCell ref="K10:K15"/>
    <mergeCell ref="M10:M15"/>
    <mergeCell ref="O10:O15"/>
    <mergeCell ref="Q10:Q15"/>
    <mergeCell ref="A1:S1"/>
    <mergeCell ref="A3:S3"/>
    <mergeCell ref="A4:S4"/>
    <mergeCell ref="A5:S5"/>
    <mergeCell ref="G8:I8"/>
    <mergeCell ref="K8:Q8"/>
    <mergeCell ref="B7:S7"/>
    <mergeCell ref="A2:S2"/>
    <mergeCell ref="A34:B34"/>
    <mergeCell ref="A35:B35"/>
    <mergeCell ref="A36:B36"/>
    <mergeCell ref="A37:B37"/>
    <mergeCell ref="K34:S34"/>
    <mergeCell ref="K35:S35"/>
    <mergeCell ref="K36:S36"/>
  </mergeCells>
  <printOptions horizontalCentered="1"/>
  <pageMargins left="0.4" right="0.3" top="0.9" bottom="0.75" header="0.5" footer="0.2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76"/>
  <sheetViews>
    <sheetView topLeftCell="A31" zoomScaleNormal="100" zoomScaleSheetLayoutView="98" workbookViewId="0">
      <selection activeCell="A41" sqref="A41"/>
    </sheetView>
  </sheetViews>
  <sheetFormatPr defaultColWidth="11" defaultRowHeight="16.149999999999999" customHeight="1"/>
  <cols>
    <col min="1" max="1" width="38.625" style="80" customWidth="1"/>
    <col min="2" max="2" width="8.625" style="80" customWidth="1"/>
    <col min="3" max="3" width="10" style="36" customWidth="1"/>
    <col min="4" max="4" width="12.125" style="80" bestFit="1" customWidth="1"/>
    <col min="5" max="5" width="1.375" style="25" customWidth="1"/>
    <col min="6" max="6" width="11.5" style="25" bestFit="1" customWidth="1"/>
    <col min="7" max="7" width="1.375" style="25" customWidth="1"/>
    <col min="8" max="8" width="12.125" style="25" bestFit="1" customWidth="1"/>
    <col min="9" max="9" width="1.375" style="25" customWidth="1"/>
    <col min="10" max="10" width="11.5" style="25" bestFit="1" customWidth="1"/>
    <col min="11" max="16384" width="11" style="25"/>
  </cols>
  <sheetData>
    <row r="1" spans="1:10" s="2" customFormat="1" ht="18" customHeight="1">
      <c r="A1" s="273" t="s">
        <v>164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s="2" customFormat="1" ht="18" customHeight="1">
      <c r="A2" s="273" t="s">
        <v>251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s="2" customFormat="1" ht="18" customHeight="1">
      <c r="A3" s="273" t="s">
        <v>283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s="2" customFormat="1" ht="18" customHeight="1">
      <c r="A4" s="273" t="s">
        <v>71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0" s="112" customFormat="1" ht="17.850000000000001" customHeight="1">
      <c r="A5" s="264" t="str">
        <f>BS!A4</f>
        <v>UNIT : THOUSAND  BAHT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s="112" customFormat="1" ht="6" customHeight="1">
      <c r="A6" s="131"/>
      <c r="B6" s="131"/>
      <c r="C6" s="131"/>
      <c r="D6" s="131"/>
      <c r="E6" s="131"/>
      <c r="F6" s="131"/>
      <c r="G6" s="131"/>
      <c r="H6" s="131"/>
      <c r="I6" s="131"/>
      <c r="J6" s="123"/>
    </row>
    <row r="7" spans="1:10" s="2" customFormat="1" ht="16.149999999999999" customHeight="1">
      <c r="A7" s="45"/>
      <c r="B7" s="45"/>
      <c r="C7" s="127"/>
      <c r="D7" s="241" t="s">
        <v>11</v>
      </c>
      <c r="E7" s="241"/>
      <c r="F7" s="241"/>
      <c r="G7" s="124"/>
      <c r="H7" s="242" t="s">
        <v>13</v>
      </c>
      <c r="I7" s="242"/>
      <c r="J7" s="242"/>
    </row>
    <row r="8" spans="1:10" s="2" customFormat="1" ht="16.149999999999999" customHeight="1">
      <c r="A8" s="45"/>
      <c r="B8" s="45"/>
      <c r="C8" s="127"/>
      <c r="D8" s="241" t="s">
        <v>12</v>
      </c>
      <c r="E8" s="241"/>
      <c r="F8" s="241"/>
      <c r="G8" s="124"/>
      <c r="H8" s="242" t="s">
        <v>12</v>
      </c>
      <c r="I8" s="242"/>
      <c r="J8" s="242"/>
    </row>
    <row r="9" spans="1:10" s="2" customFormat="1" ht="16.149999999999999" customHeight="1">
      <c r="C9" s="3" t="s">
        <v>10</v>
      </c>
      <c r="D9" s="52">
        <v>2020</v>
      </c>
      <c r="E9" s="5"/>
      <c r="F9" s="52">
        <v>2019</v>
      </c>
      <c r="G9" s="6"/>
      <c r="H9" s="52">
        <v>2020</v>
      </c>
      <c r="I9" s="5"/>
      <c r="J9" s="52">
        <v>2019</v>
      </c>
    </row>
    <row r="10" spans="1:10" s="1" customFormat="1" ht="16.149999999999999" customHeight="1">
      <c r="A10" s="85" t="s">
        <v>14</v>
      </c>
      <c r="B10" s="85"/>
      <c r="C10" s="63"/>
    </row>
    <row r="11" spans="1:10" s="1" customFormat="1" ht="16.149999999999999" customHeight="1">
      <c r="A11" s="1" t="s">
        <v>292</v>
      </c>
      <c r="C11" s="65"/>
      <c r="D11" s="14">
        <f>PL!D51</f>
        <v>-22676305</v>
      </c>
      <c r="E11" s="21"/>
      <c r="F11" s="14">
        <f>PL!F51</f>
        <v>455813.27196000004</v>
      </c>
      <c r="H11" s="14">
        <v>-30255006</v>
      </c>
      <c r="I11" s="22"/>
      <c r="J11" s="14">
        <f>PL!J51</f>
        <v>96530.271960000042</v>
      </c>
    </row>
    <row r="12" spans="1:10" s="1" customFormat="1" ht="16.149999999999999" customHeight="1">
      <c r="A12" s="125" t="s">
        <v>252</v>
      </c>
      <c r="B12" s="125"/>
      <c r="C12" s="65"/>
      <c r="D12" s="21"/>
      <c r="E12" s="21"/>
      <c r="F12" s="21"/>
      <c r="H12" s="21"/>
      <c r="J12" s="21"/>
    </row>
    <row r="13" spans="1:10" s="1" customFormat="1" ht="16.149999999999999" customHeight="1">
      <c r="A13" s="16" t="s">
        <v>15</v>
      </c>
      <c r="B13" s="16"/>
      <c r="C13" s="65"/>
      <c r="D13" s="21">
        <f>-PL!D50</f>
        <v>198258</v>
      </c>
      <c r="E13" s="21"/>
      <c r="F13" s="21">
        <f>-PL!F50</f>
        <v>142554</v>
      </c>
      <c r="H13" s="21">
        <f>-PL!H50</f>
        <v>197597</v>
      </c>
      <c r="J13" s="21">
        <f>-PL!J50</f>
        <v>136547</v>
      </c>
    </row>
    <row r="14" spans="1:10" s="1" customFormat="1" ht="16.149999999999999" customHeight="1">
      <c r="A14" s="16" t="s">
        <v>69</v>
      </c>
      <c r="B14" s="16"/>
      <c r="C14" s="65"/>
      <c r="D14" s="14">
        <v>7174883</v>
      </c>
      <c r="E14" s="21"/>
      <c r="F14" s="14">
        <f>PL!F33</f>
        <v>4361233</v>
      </c>
      <c r="H14" s="14">
        <f>PL!H33</f>
        <v>6814815</v>
      </c>
      <c r="I14" s="22"/>
      <c r="J14" s="14">
        <f>PL!J33</f>
        <v>4358278</v>
      </c>
    </row>
    <row r="15" spans="1:10" s="1" customFormat="1" ht="16.149999999999999" customHeight="1">
      <c r="A15" s="16" t="s">
        <v>16</v>
      </c>
      <c r="B15" s="16"/>
      <c r="C15" s="65">
        <v>9.1999999999999993</v>
      </c>
      <c r="D15" s="14">
        <v>-6</v>
      </c>
      <c r="E15" s="21"/>
      <c r="F15" s="14">
        <v>-3</v>
      </c>
      <c r="H15" s="14">
        <v>-594</v>
      </c>
      <c r="I15" s="22"/>
      <c r="J15" s="14">
        <v>-3</v>
      </c>
    </row>
    <row r="16" spans="1:10" s="1" customFormat="1" ht="16.149999999999999" customHeight="1">
      <c r="A16" s="70" t="s">
        <v>17</v>
      </c>
      <c r="B16" s="70"/>
      <c r="C16" s="65"/>
      <c r="D16" s="14">
        <v>307927</v>
      </c>
      <c r="E16" s="21"/>
      <c r="F16" s="14">
        <v>-42117</v>
      </c>
      <c r="H16" s="13">
        <v>0</v>
      </c>
      <c r="I16" s="13"/>
      <c r="J16" s="13">
        <v>0</v>
      </c>
    </row>
    <row r="17" spans="1:10" s="1" customFormat="1" ht="16.149999999999999" customHeight="1">
      <c r="A17" s="70" t="s">
        <v>18</v>
      </c>
      <c r="B17" s="70"/>
      <c r="C17" s="65"/>
      <c r="D17" s="14">
        <v>-205606</v>
      </c>
      <c r="E17" s="21"/>
      <c r="F17" s="14">
        <v>-273178</v>
      </c>
      <c r="H17" s="13">
        <v>0</v>
      </c>
      <c r="I17" s="13"/>
      <c r="J17" s="13">
        <v>0</v>
      </c>
    </row>
    <row r="18" spans="1:10" s="1" customFormat="1" ht="16.149999999999999" customHeight="1">
      <c r="A18" s="70" t="s">
        <v>19</v>
      </c>
      <c r="B18" s="70"/>
      <c r="C18" s="65"/>
      <c r="D18" s="14">
        <v>-63225</v>
      </c>
      <c r="E18" s="21"/>
      <c r="F18" s="14">
        <v>-39636</v>
      </c>
      <c r="H18" s="14">
        <v>-60906</v>
      </c>
      <c r="I18" s="21"/>
      <c r="J18" s="14">
        <v>-37316</v>
      </c>
    </row>
    <row r="19" spans="1:10" s="1" customFormat="1" ht="16.149999999999999" customHeight="1">
      <c r="A19" s="70" t="s">
        <v>53</v>
      </c>
      <c r="B19" s="70"/>
      <c r="C19" s="65"/>
      <c r="D19" s="14">
        <v>1785962</v>
      </c>
      <c r="E19" s="21"/>
      <c r="F19" s="14">
        <v>1103577</v>
      </c>
      <c r="H19" s="14">
        <v>1707045</v>
      </c>
      <c r="I19" s="14"/>
      <c r="J19" s="14">
        <v>1103577</v>
      </c>
    </row>
    <row r="20" spans="1:10" s="1" customFormat="1" ht="16.149999999999999" customHeight="1">
      <c r="A20" s="70" t="s">
        <v>253</v>
      </c>
      <c r="B20" s="70"/>
      <c r="C20" s="65"/>
      <c r="D20" s="14">
        <v>-1849</v>
      </c>
      <c r="E20" s="21"/>
      <c r="F20" s="14">
        <v>-3607</v>
      </c>
      <c r="H20" s="14">
        <v>-1842</v>
      </c>
      <c r="I20" s="22"/>
      <c r="J20" s="14">
        <v>-3609</v>
      </c>
    </row>
    <row r="21" spans="1:10" s="1" customFormat="1" ht="16.149999999999999" customHeight="1">
      <c r="A21" s="70" t="s">
        <v>254</v>
      </c>
      <c r="B21" s="70"/>
      <c r="C21" s="65"/>
      <c r="D21" s="14">
        <v>9537108</v>
      </c>
      <c r="E21" s="21"/>
      <c r="F21" s="14">
        <v>-1138191</v>
      </c>
      <c r="H21" s="14">
        <v>8885511</v>
      </c>
      <c r="J21" s="14">
        <v>-1143626</v>
      </c>
    </row>
    <row r="22" spans="1:10" s="1" customFormat="1" ht="16.149999999999999" customHeight="1">
      <c r="A22" s="70" t="s">
        <v>255</v>
      </c>
      <c r="B22" s="70"/>
      <c r="C22" s="65"/>
      <c r="D22" s="14">
        <v>6489054</v>
      </c>
      <c r="E22" s="21"/>
      <c r="F22" s="13">
        <v>0</v>
      </c>
      <c r="H22" s="14">
        <v>6489054</v>
      </c>
      <c r="J22" s="13">
        <v>0</v>
      </c>
    </row>
    <row r="23" spans="1:10" s="1" customFormat="1" ht="16.149999999999999" customHeight="1">
      <c r="A23" s="70" t="s">
        <v>256</v>
      </c>
      <c r="B23" s="70"/>
      <c r="C23" s="65"/>
      <c r="D23" s="14">
        <v>430</v>
      </c>
      <c r="E23" s="21"/>
      <c r="F23" s="13">
        <v>0</v>
      </c>
      <c r="H23" s="14">
        <v>430</v>
      </c>
      <c r="J23" s="13">
        <v>0</v>
      </c>
    </row>
    <row r="24" spans="1:10" s="1" customFormat="1" ht="16.149999999999999" customHeight="1">
      <c r="A24" s="70" t="s">
        <v>21</v>
      </c>
      <c r="B24" s="70"/>
      <c r="C24" s="65">
        <v>17</v>
      </c>
      <c r="D24" s="14">
        <v>39974</v>
      </c>
      <c r="E24" s="21"/>
      <c r="F24" s="14">
        <v>36050</v>
      </c>
      <c r="H24" s="14">
        <v>39974</v>
      </c>
      <c r="J24" s="14">
        <v>36050</v>
      </c>
    </row>
    <row r="25" spans="1:10" s="1" customFormat="1" ht="16.149999999999999" customHeight="1">
      <c r="A25" s="70" t="s">
        <v>20</v>
      </c>
      <c r="B25" s="70"/>
      <c r="C25" s="65">
        <v>18</v>
      </c>
      <c r="D25" s="14">
        <v>317933</v>
      </c>
      <c r="E25" s="21"/>
      <c r="F25" s="14">
        <v>224457</v>
      </c>
      <c r="H25" s="14">
        <v>307724</v>
      </c>
      <c r="J25" s="14">
        <v>217936</v>
      </c>
    </row>
    <row r="26" spans="1:10" s="1" customFormat="1" ht="16.149999999999999" customHeight="1">
      <c r="A26" s="70" t="s">
        <v>296</v>
      </c>
      <c r="B26" s="70"/>
      <c r="C26" s="65"/>
      <c r="D26" s="14">
        <v>1826180</v>
      </c>
      <c r="E26" s="21"/>
      <c r="F26" s="14">
        <v>1319494</v>
      </c>
      <c r="H26" s="14">
        <v>1850413</v>
      </c>
      <c r="J26" s="14">
        <v>1279650</v>
      </c>
    </row>
    <row r="27" spans="1:10" s="1" customFormat="1" ht="16.149999999999999" customHeight="1">
      <c r="A27" s="70" t="s">
        <v>22</v>
      </c>
      <c r="B27" s="70"/>
      <c r="C27" s="65"/>
      <c r="D27" s="14">
        <v>92407</v>
      </c>
      <c r="E27" s="21"/>
      <c r="F27" s="14">
        <v>1387</v>
      </c>
      <c r="H27" s="14">
        <v>92407</v>
      </c>
      <c r="I27" s="22"/>
      <c r="J27" s="14">
        <v>1387</v>
      </c>
    </row>
    <row r="28" spans="1:10" s="1" customFormat="1" ht="16.149999999999999" customHeight="1">
      <c r="A28" s="70" t="s">
        <v>257</v>
      </c>
      <c r="B28" s="70"/>
      <c r="C28" s="65">
        <v>9</v>
      </c>
      <c r="D28" s="13">
        <v>0</v>
      </c>
      <c r="E28" s="21"/>
      <c r="F28" s="13">
        <v>0</v>
      </c>
      <c r="H28" s="14">
        <v>2144228</v>
      </c>
      <c r="I28" s="22"/>
      <c r="J28" s="13">
        <v>0</v>
      </c>
    </row>
    <row r="29" spans="1:10" s="1" customFormat="1" ht="16.149999999999999" customHeight="1">
      <c r="A29" s="70" t="s">
        <v>258</v>
      </c>
      <c r="B29" s="70"/>
      <c r="C29" s="65"/>
      <c r="D29" s="14">
        <v>64682</v>
      </c>
      <c r="E29" s="21"/>
      <c r="F29" s="14">
        <v>-9480</v>
      </c>
      <c r="G29" s="26"/>
      <c r="H29" s="14">
        <v>6222137</v>
      </c>
      <c r="I29" s="21"/>
      <c r="J29" s="14">
        <v>-9480</v>
      </c>
    </row>
    <row r="30" spans="1:10" s="1" customFormat="1" ht="16.149999999999999" customHeight="1">
      <c r="A30" s="70" t="s">
        <v>259</v>
      </c>
      <c r="B30" s="70"/>
      <c r="C30" s="65">
        <v>21</v>
      </c>
      <c r="D30" s="48">
        <v>2980665</v>
      </c>
      <c r="E30" s="113"/>
      <c r="F30" s="48">
        <v>213208</v>
      </c>
      <c r="G30" s="114"/>
      <c r="H30" s="48">
        <v>2980665</v>
      </c>
      <c r="I30" s="113"/>
      <c r="J30" s="48">
        <v>213208</v>
      </c>
    </row>
    <row r="31" spans="1:10" s="1" customFormat="1" ht="16.149999999999999" customHeight="1">
      <c r="A31" s="115" t="s">
        <v>260</v>
      </c>
      <c r="B31" s="115"/>
      <c r="C31" s="130"/>
      <c r="D31" s="14">
        <f>SUM(D11:D30)</f>
        <v>7868472</v>
      </c>
      <c r="E31" s="14">
        <f>SUM(E11:E30)</f>
        <v>0</v>
      </c>
      <c r="F31" s="14">
        <f>SUM(F11:F30)</f>
        <v>6351561.2719599996</v>
      </c>
      <c r="G31" s="14"/>
      <c r="H31" s="14">
        <f>SUM(H11:H30)</f>
        <v>7413652</v>
      </c>
      <c r="I31" s="14"/>
      <c r="J31" s="14">
        <f>SUM(J11:J30)</f>
        <v>6249129.2719599996</v>
      </c>
    </row>
    <row r="32" spans="1:10" s="1" customFormat="1" ht="7.7" customHeight="1">
      <c r="A32" s="16"/>
      <c r="B32" s="16"/>
      <c r="C32" s="130"/>
      <c r="D32" s="14"/>
      <c r="E32" s="14"/>
      <c r="F32" s="14"/>
      <c r="G32" s="14"/>
      <c r="H32" s="14"/>
      <c r="I32" s="14"/>
      <c r="J32" s="14"/>
    </row>
    <row r="33" spans="1:10" s="1" customFormat="1" ht="16.149999999999999" customHeight="1">
      <c r="A33" s="53" t="s">
        <v>261</v>
      </c>
      <c r="B33" s="53"/>
      <c r="C33" s="65"/>
      <c r="D33" s="11"/>
      <c r="E33" s="21"/>
      <c r="F33" s="13"/>
      <c r="H33" s="21"/>
      <c r="J33" s="13"/>
    </row>
    <row r="34" spans="1:10" s="1" customFormat="1" ht="16.149999999999999" customHeight="1">
      <c r="A34" s="70" t="s">
        <v>23</v>
      </c>
      <c r="B34" s="70"/>
      <c r="C34" s="65"/>
      <c r="D34" s="14">
        <v>6551557</v>
      </c>
      <c r="E34" s="21"/>
      <c r="F34" s="14">
        <v>-1647761</v>
      </c>
      <c r="H34" s="21">
        <v>4593624</v>
      </c>
      <c r="I34" s="22"/>
      <c r="J34" s="21">
        <v>-1307803</v>
      </c>
    </row>
    <row r="35" spans="1:10" s="1" customFormat="1" ht="16.149999999999999" customHeight="1">
      <c r="A35" s="70" t="s">
        <v>262</v>
      </c>
      <c r="B35" s="70"/>
      <c r="C35" s="65"/>
      <c r="D35" s="13">
        <v>0</v>
      </c>
      <c r="E35" s="21"/>
      <c r="F35" s="13">
        <v>0</v>
      </c>
      <c r="H35" s="21">
        <v>423608</v>
      </c>
      <c r="J35" s="13">
        <v>0</v>
      </c>
    </row>
    <row r="36" spans="1:10" s="1" customFormat="1" ht="16.149999999999999" customHeight="1">
      <c r="A36" s="70" t="s">
        <v>24</v>
      </c>
      <c r="B36" s="70"/>
      <c r="C36" s="65"/>
      <c r="D36" s="14">
        <v>2303</v>
      </c>
      <c r="E36" s="21"/>
      <c r="F36" s="14">
        <v>147121</v>
      </c>
      <c r="H36" s="14">
        <v>3998</v>
      </c>
      <c r="I36" s="22"/>
      <c r="J36" s="14">
        <v>148537</v>
      </c>
    </row>
    <row r="37" spans="1:10" s="1" customFormat="1" ht="16.149999999999999" customHeight="1">
      <c r="A37" s="70" t="s">
        <v>25</v>
      </c>
      <c r="B37" s="70"/>
      <c r="C37" s="65"/>
      <c r="D37" s="14">
        <v>65741</v>
      </c>
      <c r="E37" s="21"/>
      <c r="F37" s="14">
        <v>-64567</v>
      </c>
      <c r="H37" s="14">
        <v>48169</v>
      </c>
      <c r="I37" s="22"/>
      <c r="J37" s="14">
        <v>-64946</v>
      </c>
    </row>
    <row r="38" spans="1:10" s="1" customFormat="1" ht="16.149999999999999" customHeight="1">
      <c r="A38" s="70" t="s">
        <v>263</v>
      </c>
      <c r="B38" s="70"/>
      <c r="C38" s="65"/>
      <c r="D38" s="14">
        <v>3026</v>
      </c>
      <c r="E38" s="21"/>
      <c r="F38" s="14">
        <v>798</v>
      </c>
      <c r="H38" s="14">
        <v>3026</v>
      </c>
      <c r="I38" s="22"/>
      <c r="J38" s="14">
        <v>798</v>
      </c>
    </row>
    <row r="39" spans="1:10" s="1" customFormat="1" ht="16.149999999999999" customHeight="1">
      <c r="A39" s="70" t="s">
        <v>264</v>
      </c>
      <c r="B39" s="70"/>
      <c r="C39" s="65"/>
      <c r="D39" s="14">
        <v>-43473</v>
      </c>
      <c r="E39" s="21"/>
      <c r="F39" s="13">
        <v>0</v>
      </c>
      <c r="H39" s="14">
        <v>-43473</v>
      </c>
      <c r="I39" s="22"/>
      <c r="J39" s="13">
        <v>0</v>
      </c>
    </row>
    <row r="40" spans="1:10" s="1" customFormat="1" ht="16.149999999999999" customHeight="1">
      <c r="A40" s="70" t="s">
        <v>86</v>
      </c>
      <c r="B40" s="70"/>
      <c r="C40" s="65"/>
      <c r="D40" s="14">
        <v>-756581</v>
      </c>
      <c r="E40" s="21"/>
      <c r="F40" s="14">
        <v>-887533</v>
      </c>
      <c r="G40" s="14"/>
      <c r="H40" s="14">
        <v>-804657</v>
      </c>
      <c r="I40" s="14"/>
      <c r="J40" s="14">
        <v>-964948</v>
      </c>
    </row>
    <row r="41" spans="1:10" s="1" customFormat="1" ht="16.149999999999999" customHeight="1">
      <c r="A41" s="70" t="s">
        <v>87</v>
      </c>
      <c r="B41" s="70"/>
      <c r="C41" s="65"/>
      <c r="D41" s="14">
        <v>-11908</v>
      </c>
      <c r="E41" s="21"/>
      <c r="F41" s="14">
        <v>-27357</v>
      </c>
      <c r="G41" s="14"/>
      <c r="H41" s="14">
        <v>2395</v>
      </c>
      <c r="I41" s="14"/>
      <c r="J41" s="14">
        <v>-29986</v>
      </c>
    </row>
    <row r="42" spans="1:10" s="1" customFormat="1" ht="12.2" customHeight="1">
      <c r="A42" s="70"/>
      <c r="B42" s="70"/>
      <c r="C42" s="65"/>
      <c r="D42" s="14"/>
      <c r="E42" s="21"/>
      <c r="F42" s="14"/>
      <c r="G42" s="14"/>
      <c r="H42" s="14"/>
      <c r="I42" s="14"/>
      <c r="J42" s="14"/>
    </row>
    <row r="43" spans="1:10" s="1" customFormat="1" ht="16.149999999999999" customHeight="1">
      <c r="A43" s="70"/>
      <c r="B43" s="70"/>
      <c r="C43" s="65"/>
      <c r="D43" s="230">
        <f>SUM(D31:D41)</f>
        <v>13679137</v>
      </c>
      <c r="E43" s="231"/>
      <c r="F43" s="230">
        <f>SUM(F31:F41)</f>
        <v>3872262.2719599996</v>
      </c>
      <c r="G43" s="232"/>
      <c r="H43" s="230">
        <f>SUM(H31:H41)</f>
        <v>11640342</v>
      </c>
      <c r="I43" s="230"/>
      <c r="J43" s="230">
        <f>SUM(J31:J41)</f>
        <v>4030781.2719599996</v>
      </c>
    </row>
    <row r="44" spans="1:10" s="1" customFormat="1" ht="16.149999999999999" customHeight="1">
      <c r="A44" s="70"/>
      <c r="B44" s="70"/>
      <c r="C44" s="65"/>
      <c r="D44" s="230"/>
      <c r="E44" s="231"/>
      <c r="F44" s="230"/>
      <c r="G44" s="232"/>
      <c r="H44" s="230"/>
      <c r="I44" s="230"/>
      <c r="J44" s="230"/>
    </row>
    <row r="45" spans="1:10" s="1" customFormat="1" ht="16.149999999999999" customHeight="1">
      <c r="A45" s="224" t="s">
        <v>1</v>
      </c>
      <c r="C45" s="235" t="s">
        <v>1</v>
      </c>
      <c r="D45" s="235"/>
      <c r="E45" s="235"/>
      <c r="F45" s="235"/>
      <c r="G45" s="235"/>
      <c r="H45" s="235"/>
      <c r="I45" s="235"/>
      <c r="J45" s="235"/>
    </row>
    <row r="46" spans="1:10" s="1" customFormat="1" ht="16.149999999999999" customHeight="1">
      <c r="A46" s="228" t="str">
        <f>BS!A49</f>
        <v>( Mr.Chansin Treenuchagron )</v>
      </c>
      <c r="C46" s="235" t="s">
        <v>265</v>
      </c>
      <c r="D46" s="235"/>
      <c r="E46" s="235"/>
      <c r="F46" s="235"/>
      <c r="G46" s="235"/>
      <c r="H46" s="235"/>
      <c r="I46" s="235"/>
      <c r="J46" s="235"/>
    </row>
    <row r="47" spans="1:10" s="1" customFormat="1" ht="16.149999999999999" customHeight="1">
      <c r="A47" s="228" t="str">
        <f>BS!A50</f>
        <v>Director of the Board</v>
      </c>
      <c r="C47" s="235" t="s">
        <v>163</v>
      </c>
      <c r="D47" s="235"/>
      <c r="E47" s="235"/>
      <c r="F47" s="235"/>
      <c r="G47" s="235"/>
      <c r="H47" s="235"/>
      <c r="I47" s="235"/>
      <c r="J47" s="235"/>
    </row>
    <row r="48" spans="1:10" s="1" customFormat="1" ht="16.149999999999999" customHeight="1">
      <c r="A48" s="228" t="str">
        <f>BS!A51</f>
        <v>Acting President</v>
      </c>
      <c r="C48" s="235" t="s">
        <v>138</v>
      </c>
      <c r="D48" s="235"/>
      <c r="E48" s="235"/>
      <c r="F48" s="235"/>
      <c r="G48" s="235"/>
      <c r="H48" s="235"/>
      <c r="I48" s="235"/>
      <c r="J48" s="235"/>
    </row>
    <row r="49" spans="1:10" s="2" customFormat="1" ht="16.149999999999999" customHeight="1">
      <c r="A49" s="273" t="str">
        <f>A1</f>
        <v>THAI  AIRWAYS  INTERNATIONAL  PUBLIC  COMPANY  LIMITED  AND  ITS  SUBSIDIARIES</v>
      </c>
      <c r="B49" s="273"/>
      <c r="C49" s="273"/>
      <c r="D49" s="273"/>
      <c r="E49" s="273"/>
      <c r="F49" s="273"/>
      <c r="G49" s="273"/>
      <c r="H49" s="273"/>
      <c r="I49" s="273"/>
      <c r="J49" s="273"/>
    </row>
    <row r="50" spans="1:10" s="2" customFormat="1" ht="16.149999999999999" customHeight="1">
      <c r="A50" s="273" t="s">
        <v>279</v>
      </c>
      <c r="B50" s="273"/>
      <c r="C50" s="273"/>
      <c r="D50" s="273"/>
      <c r="E50" s="273"/>
      <c r="F50" s="273"/>
      <c r="G50" s="273"/>
      <c r="H50" s="273"/>
      <c r="I50" s="273"/>
      <c r="J50" s="273"/>
    </row>
    <row r="51" spans="1:10" s="2" customFormat="1" ht="16.149999999999999" customHeight="1">
      <c r="A51" s="273" t="s">
        <v>283</v>
      </c>
      <c r="B51" s="273"/>
      <c r="C51" s="273"/>
      <c r="D51" s="273"/>
      <c r="E51" s="273"/>
      <c r="F51" s="273"/>
      <c r="G51" s="273"/>
      <c r="H51" s="273"/>
      <c r="I51" s="273"/>
      <c r="J51" s="273"/>
    </row>
    <row r="52" spans="1:10" s="2" customFormat="1" ht="16.149999999999999" customHeight="1">
      <c r="A52" s="273" t="s">
        <v>71</v>
      </c>
      <c r="B52" s="273"/>
      <c r="C52" s="273"/>
      <c r="D52" s="273"/>
      <c r="E52" s="273"/>
      <c r="F52" s="273"/>
      <c r="G52" s="273"/>
      <c r="H52" s="273"/>
      <c r="I52" s="273"/>
      <c r="J52" s="273"/>
    </row>
    <row r="53" spans="1:10" s="112" customFormat="1" ht="16.149999999999999" customHeight="1">
      <c r="A53" s="264" t="str">
        <f>A5</f>
        <v>UNIT : THOUSAND  BAHT</v>
      </c>
      <c r="B53" s="264"/>
      <c r="C53" s="264"/>
      <c r="D53" s="264"/>
      <c r="E53" s="264"/>
      <c r="F53" s="264"/>
      <c r="G53" s="264"/>
      <c r="H53" s="264"/>
      <c r="I53" s="264"/>
      <c r="J53" s="264"/>
    </row>
    <row r="54" spans="1:10" s="112" customFormat="1" ht="6" customHeight="1">
      <c r="A54" s="131"/>
      <c r="B54" s="131"/>
      <c r="C54" s="131"/>
      <c r="D54" s="131"/>
      <c r="E54" s="131"/>
      <c r="F54" s="131"/>
      <c r="G54" s="131"/>
      <c r="H54" s="131"/>
      <c r="I54" s="131"/>
      <c r="J54" s="123"/>
    </row>
    <row r="55" spans="1:10" s="2" customFormat="1" ht="16.350000000000001" customHeight="1">
      <c r="A55" s="45"/>
      <c r="B55" s="45"/>
      <c r="C55" s="127"/>
      <c r="D55" s="241" t="s">
        <v>11</v>
      </c>
      <c r="E55" s="241"/>
      <c r="F55" s="241"/>
      <c r="G55" s="124"/>
      <c r="H55" s="242" t="s">
        <v>13</v>
      </c>
      <c r="I55" s="242"/>
      <c r="J55" s="242"/>
    </row>
    <row r="56" spans="1:10" s="2" customFormat="1" ht="16.350000000000001" customHeight="1">
      <c r="A56" s="45"/>
      <c r="B56" s="45"/>
      <c r="C56" s="127"/>
      <c r="D56" s="241" t="s">
        <v>12</v>
      </c>
      <c r="E56" s="241"/>
      <c r="F56" s="241"/>
      <c r="G56" s="124"/>
      <c r="H56" s="242" t="s">
        <v>12</v>
      </c>
      <c r="I56" s="242"/>
      <c r="J56" s="242"/>
    </row>
    <row r="57" spans="1:10" s="2" customFormat="1" ht="16.350000000000001" customHeight="1">
      <c r="C57" s="3" t="s">
        <v>10</v>
      </c>
      <c r="D57" s="52">
        <v>2020</v>
      </c>
      <c r="E57" s="5"/>
      <c r="F57" s="52">
        <v>2019</v>
      </c>
      <c r="G57" s="6"/>
      <c r="H57" s="52">
        <v>2020</v>
      </c>
      <c r="I57" s="5"/>
      <c r="J57" s="52">
        <v>2019</v>
      </c>
    </row>
    <row r="58" spans="1:10" s="2" customFormat="1" ht="16.350000000000001" customHeight="1">
      <c r="A58" s="272" t="s">
        <v>284</v>
      </c>
      <c r="B58" s="272"/>
      <c r="C58" s="272"/>
      <c r="D58" s="52"/>
      <c r="E58" s="225"/>
      <c r="F58" s="52"/>
      <c r="G58" s="6"/>
      <c r="H58" s="52"/>
      <c r="I58" s="225"/>
      <c r="J58" s="52"/>
    </row>
    <row r="59" spans="1:10" s="2" customFormat="1" ht="16.350000000000001" customHeight="1">
      <c r="A59" s="116" t="s">
        <v>285</v>
      </c>
      <c r="B59" s="116"/>
      <c r="C59" s="65"/>
      <c r="D59" s="13"/>
      <c r="E59" s="21"/>
      <c r="F59" s="13"/>
      <c r="G59" s="1"/>
      <c r="H59" s="13"/>
      <c r="I59" s="22"/>
      <c r="J59" s="13"/>
    </row>
    <row r="60" spans="1:10" s="2" customFormat="1" ht="16.350000000000001" customHeight="1">
      <c r="A60" s="70" t="s">
        <v>26</v>
      </c>
      <c r="B60" s="70"/>
      <c r="C60" s="65"/>
      <c r="D60" s="14">
        <v>-2526219</v>
      </c>
      <c r="E60" s="21"/>
      <c r="F60" s="14">
        <v>2043944</v>
      </c>
      <c r="G60" s="1"/>
      <c r="H60" s="14">
        <v>-867108</v>
      </c>
      <c r="I60" s="22"/>
      <c r="J60" s="14">
        <v>1665567</v>
      </c>
    </row>
    <row r="61" spans="1:10" s="2" customFormat="1" ht="16.350000000000001" customHeight="1">
      <c r="A61" s="70" t="s">
        <v>27</v>
      </c>
      <c r="B61" s="70"/>
      <c r="C61" s="65"/>
      <c r="D61" s="14">
        <v>-11132236</v>
      </c>
      <c r="E61" s="21"/>
      <c r="F61" s="14">
        <v>-1865668</v>
      </c>
      <c r="G61" s="26"/>
      <c r="H61" s="14">
        <v>-10899443</v>
      </c>
      <c r="I61" s="21"/>
      <c r="J61" s="14">
        <v>-1791745</v>
      </c>
    </row>
    <row r="62" spans="1:10" s="2" customFormat="1" ht="16.350000000000001" customHeight="1">
      <c r="A62" s="70" t="s">
        <v>28</v>
      </c>
      <c r="B62" s="70"/>
      <c r="C62" s="65"/>
      <c r="D62" s="14">
        <v>-144809</v>
      </c>
      <c r="E62" s="21"/>
      <c r="F62" s="14">
        <v>-21027</v>
      </c>
      <c r="G62" s="26"/>
      <c r="H62" s="14">
        <v>-146328</v>
      </c>
      <c r="I62" s="21"/>
      <c r="J62" s="14">
        <v>-21015</v>
      </c>
    </row>
    <row r="63" spans="1:10" s="2" customFormat="1" ht="16.350000000000001" customHeight="1">
      <c r="A63" s="70" t="s">
        <v>29</v>
      </c>
      <c r="B63" s="70"/>
      <c r="C63" s="65"/>
      <c r="D63" s="14">
        <v>-20507</v>
      </c>
      <c r="E63" s="21"/>
      <c r="F63" s="14">
        <v>-19779</v>
      </c>
      <c r="G63" s="26"/>
      <c r="H63" s="14">
        <v>-20507</v>
      </c>
      <c r="I63" s="21"/>
      <c r="J63" s="14">
        <v>-19779</v>
      </c>
    </row>
    <row r="64" spans="1:10" s="2" customFormat="1" ht="16.350000000000001" customHeight="1">
      <c r="A64" s="70" t="s">
        <v>30</v>
      </c>
      <c r="B64" s="70"/>
      <c r="C64" s="65"/>
      <c r="D64" s="14">
        <v>-104785</v>
      </c>
      <c r="E64" s="21"/>
      <c r="F64" s="13">
        <v>0</v>
      </c>
      <c r="G64" s="26"/>
      <c r="H64" s="14">
        <v>-104785</v>
      </c>
      <c r="I64" s="21"/>
      <c r="J64" s="13">
        <v>0</v>
      </c>
    </row>
    <row r="65" spans="1:10" s="2" customFormat="1" ht="16.350000000000001" customHeight="1">
      <c r="A65" s="70" t="s">
        <v>280</v>
      </c>
      <c r="B65" s="70"/>
      <c r="C65" s="65"/>
      <c r="D65" s="14">
        <v>-1279436</v>
      </c>
      <c r="E65" s="21"/>
      <c r="F65" s="14">
        <v>-651810</v>
      </c>
      <c r="G65" s="26"/>
      <c r="H65" s="14">
        <v>-1279436</v>
      </c>
      <c r="I65" s="21"/>
      <c r="J65" s="14">
        <v>-651810</v>
      </c>
    </row>
    <row r="66" spans="1:10" s="2" customFormat="1" ht="16.350000000000001" customHeight="1">
      <c r="A66" s="70" t="s">
        <v>98</v>
      </c>
      <c r="B66" s="70"/>
      <c r="C66" s="65"/>
      <c r="D66" s="48">
        <v>109893</v>
      </c>
      <c r="E66" s="21"/>
      <c r="F66" s="48">
        <v>39679</v>
      </c>
      <c r="G66" s="1"/>
      <c r="H66" s="48">
        <v>108916</v>
      </c>
      <c r="I66" s="22"/>
      <c r="J66" s="48">
        <v>39679</v>
      </c>
    </row>
    <row r="67" spans="1:10" s="2" customFormat="1" ht="16.350000000000001" customHeight="1">
      <c r="A67" s="83" t="s">
        <v>266</v>
      </c>
      <c r="B67" s="83"/>
      <c r="C67" s="63"/>
      <c r="D67" s="138">
        <f>D31+D34+D35+D36+D37+D38+D39+D40+D41+D60+D61+D62+D63+D64+D65+D66</f>
        <v>-1418962</v>
      </c>
      <c r="E67" s="19"/>
      <c r="F67" s="138">
        <f>F31+F34+F35+F36+F37+F38+F39+F40+F41+F60+F61+F62+F63+F64+F65+F66</f>
        <v>3397601.2719599996</v>
      </c>
      <c r="G67" s="19"/>
      <c r="H67" s="138">
        <f>H31+H34+H35+H36+H37+H38+H39+H40+H41+H60+H61+H62+H63+H64+H65+H66</f>
        <v>-1568349</v>
      </c>
      <c r="I67" s="19"/>
      <c r="J67" s="138">
        <f>J31+J34+J35+J36+J37+J38+J39+J40+J41+J60+J61+J62+J63+J64+J65+J66</f>
        <v>3251678.2719599996</v>
      </c>
    </row>
    <row r="68" spans="1:10" s="2" customFormat="1" ht="16.350000000000001" customHeight="1">
      <c r="A68" s="70" t="s">
        <v>267</v>
      </c>
      <c r="B68" s="70"/>
      <c r="C68" s="65"/>
      <c r="D68" s="14">
        <v>-96426</v>
      </c>
      <c r="E68" s="21"/>
      <c r="F68" s="14">
        <v>-146028</v>
      </c>
      <c r="G68" s="26"/>
      <c r="H68" s="14">
        <v>-87496</v>
      </c>
      <c r="I68" s="21"/>
      <c r="J68" s="14">
        <v>-136927</v>
      </c>
    </row>
    <row r="69" spans="1:10" s="2" customFormat="1" ht="16.350000000000001" customHeight="1">
      <c r="A69" s="70" t="s">
        <v>124</v>
      </c>
      <c r="B69" s="70"/>
      <c r="C69" s="65"/>
      <c r="D69" s="14">
        <v>430523</v>
      </c>
      <c r="E69" s="21"/>
      <c r="F69" s="13">
        <v>0</v>
      </c>
      <c r="G69" s="1"/>
      <c r="H69" s="14">
        <v>430523</v>
      </c>
      <c r="I69" s="22"/>
      <c r="J69" s="13">
        <v>0</v>
      </c>
    </row>
    <row r="70" spans="1:10" s="2" customFormat="1" ht="16.350000000000001" customHeight="1">
      <c r="A70" s="83" t="s">
        <v>31</v>
      </c>
      <c r="B70" s="83"/>
      <c r="C70" s="63"/>
      <c r="D70" s="18">
        <f>SUM(D67:D69)</f>
        <v>-1084865</v>
      </c>
      <c r="E70" s="133"/>
      <c r="F70" s="18">
        <f>SUM(F67:F69)</f>
        <v>3251573.2719599996</v>
      </c>
      <c r="G70" s="19"/>
      <c r="H70" s="18">
        <f>SUM(H67:H69)</f>
        <v>-1225322</v>
      </c>
      <c r="I70" s="19"/>
      <c r="J70" s="18">
        <f>SUM(J67:J69)</f>
        <v>3114751.2719599996</v>
      </c>
    </row>
    <row r="71" spans="1:10" s="2" customFormat="1" ht="10.5" customHeight="1">
      <c r="A71" s="83"/>
      <c r="B71" s="83"/>
      <c r="C71" s="63"/>
      <c r="D71" s="19"/>
      <c r="E71" s="19"/>
      <c r="F71" s="19"/>
      <c r="G71" s="19"/>
      <c r="H71" s="19"/>
      <c r="I71" s="19"/>
      <c r="J71" s="19"/>
    </row>
    <row r="72" spans="1:10" s="1" customFormat="1" ht="16.350000000000001" customHeight="1">
      <c r="A72" s="85" t="s">
        <v>32</v>
      </c>
      <c r="B72" s="85"/>
      <c r="C72" s="63"/>
      <c r="D72" s="21"/>
      <c r="E72" s="21"/>
      <c r="F72" s="21"/>
      <c r="H72" s="21"/>
      <c r="I72" s="22"/>
      <c r="J72" s="21"/>
    </row>
    <row r="73" spans="1:10" s="1" customFormat="1" ht="16.350000000000001" customHeight="1">
      <c r="A73" s="70" t="s">
        <v>268</v>
      </c>
      <c r="B73" s="70"/>
      <c r="C73" s="65"/>
      <c r="D73" s="14">
        <v>-378220</v>
      </c>
      <c r="E73" s="21"/>
      <c r="F73" s="14">
        <v>-431589</v>
      </c>
      <c r="H73" s="14">
        <v>-378048</v>
      </c>
      <c r="I73" s="22"/>
      <c r="J73" s="14">
        <v>-429406</v>
      </c>
    </row>
    <row r="74" spans="1:10" s="1" customFormat="1" ht="16.350000000000001" customHeight="1">
      <c r="A74" s="70" t="s">
        <v>33</v>
      </c>
      <c r="B74" s="70"/>
      <c r="C74" s="65"/>
      <c r="D74" s="14">
        <v>-5062</v>
      </c>
      <c r="E74" s="21"/>
      <c r="F74" s="14">
        <v>-19594</v>
      </c>
      <c r="H74" s="14">
        <v>-5062</v>
      </c>
      <c r="I74" s="22"/>
      <c r="J74" s="14">
        <v>-16063</v>
      </c>
    </row>
    <row r="75" spans="1:10" s="1" customFormat="1" ht="16.350000000000001" customHeight="1">
      <c r="A75" s="70" t="s">
        <v>34</v>
      </c>
      <c r="B75" s="70"/>
      <c r="C75" s="65"/>
      <c r="D75" s="13">
        <v>0</v>
      </c>
      <c r="E75" s="21"/>
      <c r="F75" s="14">
        <v>2968</v>
      </c>
      <c r="H75" s="13">
        <v>0</v>
      </c>
      <c r="I75" s="22"/>
      <c r="J75" s="14">
        <v>2968</v>
      </c>
    </row>
    <row r="76" spans="1:10" s="1" customFormat="1" ht="16.350000000000001" customHeight="1">
      <c r="A76" s="70" t="s">
        <v>35</v>
      </c>
      <c r="B76" s="70"/>
      <c r="C76" s="65"/>
      <c r="D76" s="14">
        <v>131943</v>
      </c>
      <c r="E76" s="21"/>
      <c r="F76" s="14">
        <v>20791</v>
      </c>
      <c r="H76" s="14">
        <v>130259</v>
      </c>
      <c r="I76" s="22"/>
      <c r="J76" s="14">
        <v>20264</v>
      </c>
    </row>
    <row r="77" spans="1:10" s="1" customFormat="1" ht="16.350000000000001" customHeight="1">
      <c r="A77" s="70" t="s">
        <v>16</v>
      </c>
      <c r="B77" s="70"/>
      <c r="C77" s="65"/>
      <c r="D77" s="14">
        <v>6</v>
      </c>
      <c r="E77" s="21"/>
      <c r="F77" s="14">
        <v>3</v>
      </c>
      <c r="H77" s="14">
        <v>594</v>
      </c>
      <c r="I77" s="22"/>
      <c r="J77" s="14">
        <v>3</v>
      </c>
    </row>
    <row r="78" spans="1:10" s="2" customFormat="1" ht="16.350000000000001" customHeight="1">
      <c r="A78" s="83" t="s">
        <v>123</v>
      </c>
      <c r="B78" s="83"/>
      <c r="C78" s="63"/>
      <c r="D78" s="18">
        <f>SUM(D73:D77)</f>
        <v>-251333</v>
      </c>
      <c r="E78" s="19"/>
      <c r="F78" s="18">
        <f>SUM(F73:F77)</f>
        <v>-427421</v>
      </c>
      <c r="G78" s="19"/>
      <c r="H78" s="18">
        <f>SUM(H73:H77)</f>
        <v>-252257</v>
      </c>
      <c r="I78" s="19"/>
      <c r="J78" s="18">
        <f>SUM(J73:J77)</f>
        <v>-422234</v>
      </c>
    </row>
    <row r="79" spans="1:10" s="2" customFormat="1" ht="16.350000000000001" customHeight="1">
      <c r="A79" s="83"/>
      <c r="B79" s="83"/>
      <c r="C79" s="63"/>
      <c r="D79" s="19"/>
      <c r="E79" s="19"/>
      <c r="F79" s="19"/>
      <c r="G79" s="19"/>
      <c r="H79" s="19"/>
      <c r="I79" s="19"/>
      <c r="J79" s="19"/>
    </row>
    <row r="80" spans="1:10" s="2" customFormat="1" ht="16.350000000000001" customHeight="1">
      <c r="A80" s="83"/>
      <c r="B80" s="83"/>
      <c r="C80" s="63"/>
      <c r="D80" s="19"/>
      <c r="E80" s="19"/>
      <c r="F80" s="19"/>
      <c r="G80" s="19"/>
      <c r="H80" s="19"/>
      <c r="I80" s="19"/>
      <c r="J80" s="19"/>
    </row>
    <row r="81" spans="1:10" s="2" customFormat="1" ht="16.350000000000001" customHeight="1">
      <c r="A81" s="83"/>
      <c r="B81" s="83"/>
      <c r="C81" s="63"/>
      <c r="D81" s="19"/>
      <c r="E81" s="19"/>
      <c r="F81" s="19"/>
      <c r="G81" s="19"/>
      <c r="H81" s="19"/>
      <c r="I81" s="19"/>
      <c r="J81" s="19"/>
    </row>
    <row r="82" spans="1:10" s="2" customFormat="1" ht="16.350000000000001" customHeight="1">
      <c r="A82" s="83"/>
      <c r="B82" s="83"/>
      <c r="C82" s="63"/>
      <c r="D82" s="19"/>
      <c r="E82" s="19"/>
      <c r="F82" s="19"/>
      <c r="G82" s="19"/>
      <c r="H82" s="19"/>
      <c r="I82" s="19"/>
      <c r="J82" s="19"/>
    </row>
    <row r="83" spans="1:10" s="2" customFormat="1" ht="16.350000000000001" customHeight="1">
      <c r="A83" s="83"/>
      <c r="B83" s="83"/>
      <c r="C83" s="63"/>
      <c r="D83" s="19"/>
      <c r="E83" s="19"/>
      <c r="F83" s="19"/>
      <c r="G83" s="19"/>
      <c r="H83" s="19"/>
      <c r="I83" s="19"/>
      <c r="J83" s="19"/>
    </row>
    <row r="84" spans="1:10" s="2" customFormat="1" ht="16.350000000000001" customHeight="1">
      <c r="A84" s="83"/>
      <c r="B84" s="83"/>
      <c r="C84" s="63"/>
      <c r="D84" s="19"/>
      <c r="E84" s="19"/>
      <c r="F84" s="19"/>
      <c r="G84" s="19"/>
      <c r="H84" s="19"/>
      <c r="I84" s="19"/>
      <c r="J84" s="19"/>
    </row>
    <row r="85" spans="1:10" s="2" customFormat="1" ht="16.350000000000001" customHeight="1">
      <c r="A85" s="83"/>
      <c r="B85" s="83"/>
      <c r="C85" s="63"/>
      <c r="D85" s="19"/>
      <c r="E85" s="19"/>
      <c r="F85" s="19"/>
      <c r="G85" s="19"/>
      <c r="H85" s="19"/>
      <c r="I85" s="19"/>
      <c r="J85" s="19"/>
    </row>
    <row r="86" spans="1:10" s="2" customFormat="1" ht="16.350000000000001" customHeight="1">
      <c r="A86" s="83"/>
      <c r="B86" s="83"/>
      <c r="C86" s="63"/>
      <c r="D86" s="19"/>
      <c r="E86" s="19"/>
      <c r="F86" s="19"/>
      <c r="G86" s="19"/>
      <c r="H86" s="19"/>
      <c r="I86" s="19"/>
      <c r="J86" s="19"/>
    </row>
    <row r="87" spans="1:10" s="2" customFormat="1" ht="13.9" customHeight="1">
      <c r="A87" s="83"/>
      <c r="B87" s="83"/>
      <c r="C87" s="63"/>
      <c r="D87" s="19"/>
      <c r="E87" s="19"/>
      <c r="F87" s="19"/>
      <c r="G87" s="19"/>
      <c r="H87" s="19"/>
      <c r="I87" s="19"/>
      <c r="J87" s="19"/>
    </row>
    <row r="88" spans="1:10" s="2" customFormat="1" ht="13.35" customHeight="1">
      <c r="A88" s="83"/>
      <c r="B88" s="83"/>
      <c r="C88" s="63"/>
      <c r="D88" s="19"/>
      <c r="E88" s="19"/>
      <c r="F88" s="19"/>
      <c r="G88" s="19"/>
      <c r="H88" s="19"/>
      <c r="I88" s="19"/>
      <c r="J88" s="19"/>
    </row>
    <row r="89" spans="1:10" s="2" customFormat="1" ht="13.35" customHeight="1">
      <c r="A89" s="83"/>
      <c r="B89" s="83"/>
      <c r="C89" s="63"/>
      <c r="D89" s="19"/>
      <c r="E89" s="19"/>
      <c r="F89" s="19"/>
      <c r="G89" s="19"/>
      <c r="H89" s="19"/>
      <c r="I89" s="19"/>
      <c r="J89" s="19"/>
    </row>
    <row r="90" spans="1:10" s="2" customFormat="1" ht="13.35" customHeight="1">
      <c r="A90" s="83"/>
      <c r="B90" s="83"/>
      <c r="C90" s="63"/>
      <c r="D90" s="19"/>
      <c r="E90" s="19"/>
      <c r="F90" s="19"/>
      <c r="G90" s="19"/>
      <c r="H90" s="19"/>
      <c r="I90" s="19"/>
      <c r="J90" s="19"/>
    </row>
    <row r="91" spans="1:10" s="2" customFormat="1" ht="14.45" customHeight="1">
      <c r="A91" s="83"/>
      <c r="B91" s="83"/>
      <c r="C91" s="63"/>
      <c r="D91" s="19"/>
      <c r="E91" s="19"/>
      <c r="F91" s="19"/>
      <c r="G91" s="19"/>
      <c r="H91" s="19"/>
      <c r="I91" s="19"/>
      <c r="J91" s="19"/>
    </row>
    <row r="92" spans="1:10" s="2" customFormat="1" ht="13.9" customHeight="1">
      <c r="A92" s="83"/>
      <c r="B92" s="83"/>
      <c r="C92" s="63"/>
      <c r="D92" s="19"/>
      <c r="E92" s="19"/>
      <c r="F92" s="19"/>
      <c r="G92" s="19"/>
      <c r="H92" s="19"/>
      <c r="I92" s="19"/>
      <c r="J92" s="19"/>
    </row>
    <row r="93" spans="1:10" s="2" customFormat="1" ht="16.350000000000001" customHeight="1">
      <c r="A93" s="83"/>
      <c r="B93" s="83"/>
      <c r="C93" s="63"/>
      <c r="D93" s="19"/>
      <c r="E93" s="19"/>
      <c r="F93" s="19"/>
      <c r="G93" s="19"/>
      <c r="H93" s="19"/>
      <c r="I93" s="19"/>
      <c r="J93" s="19"/>
    </row>
    <row r="94" spans="1:10" s="2" customFormat="1" ht="16.350000000000001" customHeight="1">
      <c r="A94" s="224" t="s">
        <v>1</v>
      </c>
      <c r="B94" s="1"/>
      <c r="C94" s="235" t="s">
        <v>1</v>
      </c>
      <c r="D94" s="235"/>
      <c r="E94" s="235"/>
      <c r="F94" s="235"/>
      <c r="G94" s="235"/>
      <c r="H94" s="235"/>
      <c r="I94" s="235"/>
      <c r="J94" s="235"/>
    </row>
    <row r="95" spans="1:10" s="2" customFormat="1" ht="16.350000000000001" customHeight="1">
      <c r="A95" s="228" t="str">
        <f>BS!A49</f>
        <v>( Mr.Chansin Treenuchagron )</v>
      </c>
      <c r="B95" s="1"/>
      <c r="C95" s="235" t="s">
        <v>265</v>
      </c>
      <c r="D95" s="235"/>
      <c r="E95" s="235"/>
      <c r="F95" s="235"/>
      <c r="G95" s="235"/>
      <c r="H95" s="235"/>
      <c r="I95" s="235"/>
      <c r="J95" s="235"/>
    </row>
    <row r="96" spans="1:10" s="2" customFormat="1" ht="16.350000000000001" customHeight="1">
      <c r="A96" s="228" t="str">
        <f>BS!A50</f>
        <v>Director of the Board</v>
      </c>
      <c r="B96" s="1"/>
      <c r="C96" s="235" t="s">
        <v>163</v>
      </c>
      <c r="D96" s="235"/>
      <c r="E96" s="235"/>
      <c r="F96" s="235"/>
      <c r="G96" s="235"/>
      <c r="H96" s="235"/>
      <c r="I96" s="235"/>
      <c r="J96" s="235"/>
    </row>
    <row r="97" spans="1:10" s="2" customFormat="1" ht="16.350000000000001" customHeight="1">
      <c r="A97" s="228" t="str">
        <f>BS!A51</f>
        <v>Acting President</v>
      </c>
      <c r="B97" s="1"/>
      <c r="C97" s="235" t="s">
        <v>138</v>
      </c>
      <c r="D97" s="235"/>
      <c r="E97" s="235"/>
      <c r="F97" s="235"/>
      <c r="G97" s="235"/>
      <c r="H97" s="235"/>
      <c r="I97" s="235"/>
      <c r="J97" s="235"/>
    </row>
    <row r="98" spans="1:10" s="2" customFormat="1" ht="16.350000000000001" customHeight="1">
      <c r="A98" s="273" t="str">
        <f>A49</f>
        <v>THAI  AIRWAYS  INTERNATIONAL  PUBLIC  COMPANY  LIMITED  AND  ITS  SUBSIDIARIES</v>
      </c>
      <c r="B98" s="273"/>
      <c r="C98" s="273"/>
      <c r="D98" s="273"/>
      <c r="E98" s="273"/>
      <c r="F98" s="273"/>
      <c r="G98" s="273"/>
      <c r="H98" s="273"/>
      <c r="I98" s="273"/>
      <c r="J98" s="273"/>
    </row>
    <row r="99" spans="1:10" s="2" customFormat="1" ht="16.350000000000001" customHeight="1">
      <c r="A99" s="273" t="s">
        <v>279</v>
      </c>
      <c r="B99" s="273"/>
      <c r="C99" s="273"/>
      <c r="D99" s="273"/>
      <c r="E99" s="273"/>
      <c r="F99" s="273"/>
      <c r="G99" s="273"/>
      <c r="H99" s="273"/>
      <c r="I99" s="273"/>
      <c r="J99" s="273"/>
    </row>
    <row r="100" spans="1:10" s="2" customFormat="1" ht="16.350000000000001" customHeight="1">
      <c r="A100" s="273" t="s">
        <v>283</v>
      </c>
      <c r="B100" s="273"/>
      <c r="C100" s="273"/>
      <c r="D100" s="273"/>
      <c r="E100" s="273"/>
      <c r="F100" s="273"/>
      <c r="G100" s="273"/>
      <c r="H100" s="273"/>
      <c r="I100" s="273"/>
      <c r="J100" s="273"/>
    </row>
    <row r="101" spans="1:10" s="2" customFormat="1" ht="16.350000000000001" customHeight="1">
      <c r="A101" s="273" t="s">
        <v>71</v>
      </c>
      <c r="B101" s="273"/>
      <c r="C101" s="273"/>
      <c r="D101" s="273"/>
      <c r="E101" s="273"/>
      <c r="F101" s="273"/>
      <c r="G101" s="273"/>
      <c r="H101" s="273"/>
      <c r="I101" s="273"/>
      <c r="J101" s="273"/>
    </row>
    <row r="102" spans="1:10" s="2" customFormat="1" ht="16.350000000000001" customHeight="1">
      <c r="A102" s="264" t="str">
        <f>A53</f>
        <v>UNIT : THOUSAND  BAHT</v>
      </c>
      <c r="B102" s="264"/>
      <c r="C102" s="264"/>
      <c r="D102" s="264"/>
      <c r="E102" s="264"/>
      <c r="F102" s="264"/>
      <c r="G102" s="264"/>
      <c r="H102" s="264"/>
      <c r="I102" s="264"/>
      <c r="J102" s="264"/>
    </row>
    <row r="103" spans="1:10" s="2" customFormat="1" ht="6" customHeight="1">
      <c r="A103" s="131"/>
      <c r="B103" s="131"/>
      <c r="C103" s="131"/>
      <c r="D103" s="131"/>
      <c r="E103" s="131"/>
      <c r="F103" s="131"/>
      <c r="G103" s="131"/>
      <c r="H103" s="131"/>
      <c r="I103" s="131"/>
      <c r="J103" s="123"/>
    </row>
    <row r="104" spans="1:10" s="2" customFormat="1" ht="16.350000000000001" customHeight="1">
      <c r="A104" s="45"/>
      <c r="B104" s="45"/>
      <c r="C104" s="226"/>
      <c r="D104" s="241" t="s">
        <v>11</v>
      </c>
      <c r="E104" s="241"/>
      <c r="F104" s="241"/>
      <c r="G104" s="124"/>
      <c r="H104" s="242" t="s">
        <v>13</v>
      </c>
      <c r="I104" s="242"/>
      <c r="J104" s="242"/>
    </row>
    <row r="105" spans="1:10" s="2" customFormat="1" ht="16.350000000000001" customHeight="1">
      <c r="A105" s="45"/>
      <c r="B105" s="45"/>
      <c r="C105" s="226"/>
      <c r="D105" s="241" t="s">
        <v>12</v>
      </c>
      <c r="E105" s="241"/>
      <c r="F105" s="241"/>
      <c r="G105" s="124"/>
      <c r="H105" s="242" t="s">
        <v>12</v>
      </c>
      <c r="I105" s="242"/>
      <c r="J105" s="242"/>
    </row>
    <row r="106" spans="1:10" s="2" customFormat="1" ht="16.350000000000001" customHeight="1">
      <c r="C106" s="3" t="s">
        <v>10</v>
      </c>
      <c r="D106" s="52">
        <v>2020</v>
      </c>
      <c r="E106" s="225"/>
      <c r="F106" s="52">
        <v>2019</v>
      </c>
      <c r="G106" s="6"/>
      <c r="H106" s="52">
        <v>2020</v>
      </c>
      <c r="I106" s="225"/>
      <c r="J106" s="52">
        <v>2019</v>
      </c>
    </row>
    <row r="107" spans="1:10" s="2" customFormat="1" ht="16.350000000000001" customHeight="1">
      <c r="A107" s="85" t="s">
        <v>36</v>
      </c>
      <c r="B107" s="85"/>
      <c r="C107" s="63"/>
      <c r="D107" s="21"/>
      <c r="E107" s="21"/>
      <c r="F107" s="21"/>
      <c r="G107" s="26"/>
      <c r="H107" s="21"/>
      <c r="I107" s="21"/>
      <c r="J107" s="21"/>
    </row>
    <row r="108" spans="1:10" s="2" customFormat="1" ht="16.350000000000001" customHeight="1">
      <c r="A108" s="70" t="s">
        <v>287</v>
      </c>
      <c r="B108" s="70"/>
      <c r="C108" s="65"/>
      <c r="D108" s="14"/>
      <c r="E108" s="14"/>
      <c r="F108" s="14"/>
      <c r="G108" s="117"/>
      <c r="H108" s="14"/>
      <c r="I108" s="118"/>
      <c r="J108" s="14"/>
    </row>
    <row r="109" spans="1:10" s="2" customFormat="1" ht="16.350000000000001" customHeight="1">
      <c r="A109" s="70" t="s">
        <v>286</v>
      </c>
      <c r="B109" s="70"/>
      <c r="C109" s="65">
        <v>6.3</v>
      </c>
      <c r="D109" s="14">
        <v>4000000</v>
      </c>
      <c r="E109" s="14"/>
      <c r="F109" s="14">
        <v>3000000</v>
      </c>
      <c r="G109" s="117"/>
      <c r="H109" s="14">
        <v>4000000</v>
      </c>
      <c r="I109" s="118"/>
      <c r="J109" s="14">
        <v>3000000</v>
      </c>
    </row>
    <row r="110" spans="1:10" s="2" customFormat="1" ht="16.350000000000001" customHeight="1">
      <c r="A110" s="70" t="s">
        <v>288</v>
      </c>
      <c r="B110" s="70"/>
      <c r="C110" s="65"/>
      <c r="D110" s="14"/>
      <c r="E110" s="14"/>
      <c r="F110" s="14"/>
      <c r="G110" s="117"/>
      <c r="H110" s="14"/>
      <c r="I110" s="118"/>
      <c r="J110" s="14"/>
    </row>
    <row r="111" spans="1:10" s="2" customFormat="1" ht="16.350000000000001" customHeight="1">
      <c r="A111" s="70" t="s">
        <v>286</v>
      </c>
      <c r="B111" s="70"/>
      <c r="C111" s="65">
        <v>6.3</v>
      </c>
      <c r="D111" s="13">
        <v>0</v>
      </c>
      <c r="E111" s="14"/>
      <c r="F111" s="14">
        <v>-2000000</v>
      </c>
      <c r="G111" s="117"/>
      <c r="H111" s="13">
        <v>0</v>
      </c>
      <c r="I111" s="118"/>
      <c r="J111" s="14">
        <v>-2000000</v>
      </c>
    </row>
    <row r="112" spans="1:10" s="2" customFormat="1" ht="16.350000000000001" customHeight="1">
      <c r="A112" s="70" t="s">
        <v>287</v>
      </c>
      <c r="B112" s="70"/>
      <c r="C112" s="65"/>
      <c r="D112" s="13"/>
      <c r="E112" s="14"/>
      <c r="F112" s="14"/>
      <c r="G112" s="117"/>
      <c r="H112" s="13"/>
      <c r="I112" s="118"/>
      <c r="J112" s="14"/>
    </row>
    <row r="113" spans="1:10" s="2" customFormat="1" ht="16.350000000000001" customHeight="1">
      <c r="A113" s="70" t="s">
        <v>289</v>
      </c>
      <c r="B113" s="70"/>
      <c r="C113" s="65">
        <v>6.3</v>
      </c>
      <c r="D113" s="14">
        <v>15500000</v>
      </c>
      <c r="E113" s="14"/>
      <c r="F113" s="14">
        <v>6000000</v>
      </c>
      <c r="G113" s="117"/>
      <c r="H113" s="14">
        <v>15500000</v>
      </c>
      <c r="I113" s="118"/>
      <c r="J113" s="14">
        <v>6000000</v>
      </c>
    </row>
    <row r="114" spans="1:10" s="2" customFormat="1" ht="16.350000000000001" customHeight="1">
      <c r="A114" s="70" t="s">
        <v>125</v>
      </c>
      <c r="B114" s="70"/>
      <c r="C114" s="65">
        <v>6.3</v>
      </c>
      <c r="D114" s="14">
        <v>-7000000</v>
      </c>
      <c r="E114" s="14"/>
      <c r="F114" s="13">
        <v>0</v>
      </c>
      <c r="G114" s="117"/>
      <c r="H114" s="14">
        <v>-7000000</v>
      </c>
      <c r="I114" s="118"/>
      <c r="J114" s="13">
        <v>0</v>
      </c>
    </row>
    <row r="115" spans="1:10" s="2" customFormat="1" ht="16.350000000000001" customHeight="1">
      <c r="A115" s="70" t="s">
        <v>290</v>
      </c>
      <c r="B115" s="70"/>
      <c r="C115" s="65"/>
      <c r="D115" s="14"/>
      <c r="E115" s="14"/>
      <c r="F115" s="13"/>
      <c r="G115" s="117"/>
      <c r="H115" s="14"/>
      <c r="I115" s="118"/>
      <c r="J115" s="13"/>
    </row>
    <row r="116" spans="1:10" s="2" customFormat="1" ht="16.350000000000001" customHeight="1">
      <c r="A116" s="70" t="s">
        <v>286</v>
      </c>
      <c r="B116" s="70"/>
      <c r="C116" s="65">
        <v>6.3</v>
      </c>
      <c r="D116" s="33">
        <v>-362019</v>
      </c>
      <c r="E116" s="14"/>
      <c r="F116" s="14">
        <v>-30769</v>
      </c>
      <c r="G116" s="117"/>
      <c r="H116" s="33">
        <v>-362019</v>
      </c>
      <c r="I116" s="118"/>
      <c r="J116" s="14">
        <v>-30769</v>
      </c>
    </row>
    <row r="117" spans="1:10" s="2" customFormat="1" ht="16.149999999999999" customHeight="1">
      <c r="A117" s="70" t="s">
        <v>269</v>
      </c>
      <c r="B117" s="70"/>
      <c r="C117" s="65">
        <v>6.3</v>
      </c>
      <c r="D117" s="33">
        <v>-725023</v>
      </c>
      <c r="E117" s="25"/>
      <c r="F117" s="14">
        <v>-725022</v>
      </c>
      <c r="G117" s="25"/>
      <c r="H117" s="33">
        <v>-725023</v>
      </c>
      <c r="I117" s="25"/>
      <c r="J117" s="14">
        <v>-725022</v>
      </c>
    </row>
    <row r="118" spans="1:10" s="2" customFormat="1" ht="16.350000000000001" customHeight="1">
      <c r="A118" s="70" t="s">
        <v>37</v>
      </c>
      <c r="B118" s="70"/>
      <c r="C118" s="65">
        <v>6.3</v>
      </c>
      <c r="D118" s="13">
        <v>0</v>
      </c>
      <c r="E118" s="14"/>
      <c r="F118" s="14">
        <v>-5800000</v>
      </c>
      <c r="G118" s="117"/>
      <c r="H118" s="13">
        <v>0</v>
      </c>
      <c r="I118" s="118"/>
      <c r="J118" s="14">
        <v>-5800000</v>
      </c>
    </row>
    <row r="119" spans="1:10" s="2" customFormat="1" ht="16.350000000000001" customHeight="1">
      <c r="A119" s="70" t="s">
        <v>270</v>
      </c>
      <c r="B119" s="70"/>
      <c r="C119" s="65">
        <v>6.3</v>
      </c>
      <c r="D119" s="14">
        <v>-5413442</v>
      </c>
      <c r="E119" s="21"/>
      <c r="F119" s="14">
        <v>-2362420</v>
      </c>
      <c r="G119" s="26"/>
      <c r="H119" s="14">
        <v>-5410107</v>
      </c>
      <c r="I119" s="21"/>
      <c r="J119" s="14">
        <v>-2362420</v>
      </c>
    </row>
    <row r="120" spans="1:10" s="2" customFormat="1" ht="16.350000000000001" customHeight="1">
      <c r="A120" s="70" t="s">
        <v>38</v>
      </c>
      <c r="B120" s="70"/>
      <c r="C120" s="65"/>
      <c r="D120" s="14">
        <v>-1656475</v>
      </c>
      <c r="E120" s="21"/>
      <c r="F120" s="14">
        <v>-930018</v>
      </c>
      <c r="G120" s="1"/>
      <c r="H120" s="14">
        <v>-1577557</v>
      </c>
      <c r="I120" s="22"/>
      <c r="J120" s="14">
        <v>-930018</v>
      </c>
    </row>
    <row r="121" spans="1:10" s="2" customFormat="1" ht="16.350000000000001" customHeight="1">
      <c r="A121" s="70" t="s">
        <v>39</v>
      </c>
      <c r="B121" s="70"/>
      <c r="C121" s="65"/>
      <c r="D121" s="14">
        <v>-12</v>
      </c>
      <c r="E121" s="21"/>
      <c r="F121" s="14">
        <v>-69</v>
      </c>
      <c r="G121" s="26"/>
      <c r="H121" s="14">
        <v>-12</v>
      </c>
      <c r="I121" s="21"/>
      <c r="J121" s="14">
        <v>-69</v>
      </c>
    </row>
    <row r="122" spans="1:10" s="2" customFormat="1" ht="16.350000000000001" customHeight="1">
      <c r="A122" s="70" t="s">
        <v>126</v>
      </c>
      <c r="B122" s="70"/>
      <c r="C122" s="65"/>
      <c r="D122" s="14">
        <v>-2625</v>
      </c>
      <c r="E122" s="21"/>
      <c r="F122" s="14">
        <v>-8</v>
      </c>
      <c r="G122" s="26"/>
      <c r="H122" s="13">
        <v>0</v>
      </c>
      <c r="I122" s="13"/>
      <c r="J122" s="13">
        <v>0</v>
      </c>
    </row>
    <row r="123" spans="1:10" s="2" customFormat="1" ht="16.350000000000001" customHeight="1">
      <c r="A123" s="83" t="s">
        <v>40</v>
      </c>
      <c r="B123" s="83"/>
      <c r="C123" s="63"/>
      <c r="D123" s="18">
        <f>SUM(D108:D122)</f>
        <v>4340404</v>
      </c>
      <c r="E123" s="19"/>
      <c r="F123" s="18">
        <f>SUM(F108:F122)</f>
        <v>-2848306</v>
      </c>
      <c r="G123" s="19"/>
      <c r="H123" s="18">
        <f>SUM(H108:H122)</f>
        <v>4425282</v>
      </c>
      <c r="I123" s="19"/>
      <c r="J123" s="18">
        <f>SUM(J108:J122)</f>
        <v>-2848298</v>
      </c>
    </row>
    <row r="124" spans="1:10" s="2" customFormat="1" ht="16.350000000000001" customHeight="1">
      <c r="A124" s="83"/>
      <c r="B124" s="83"/>
      <c r="C124" s="63"/>
      <c r="D124" s="19"/>
      <c r="E124" s="19"/>
      <c r="F124" s="19"/>
      <c r="G124" s="19"/>
      <c r="H124" s="19"/>
      <c r="I124" s="19"/>
      <c r="J124" s="19"/>
    </row>
    <row r="125" spans="1:10" s="2" customFormat="1" ht="16.350000000000001" customHeight="1">
      <c r="A125" s="1" t="s">
        <v>41</v>
      </c>
      <c r="B125" s="1"/>
      <c r="C125" s="65"/>
      <c r="D125" s="11"/>
      <c r="E125" s="11"/>
      <c r="F125" s="11"/>
      <c r="G125" s="11"/>
      <c r="H125" s="11"/>
      <c r="I125" s="11"/>
      <c r="J125" s="11"/>
    </row>
    <row r="126" spans="1:10" s="2" customFormat="1" ht="16.350000000000001" customHeight="1">
      <c r="A126" s="70" t="s">
        <v>42</v>
      </c>
      <c r="B126" s="70"/>
      <c r="C126" s="65"/>
      <c r="D126" s="11">
        <f>D70+D78+D123</f>
        <v>3004206</v>
      </c>
      <c r="E126" s="135"/>
      <c r="F126" s="11">
        <f>F70+F78+F123</f>
        <v>-24153.728040000424</v>
      </c>
      <c r="G126" s="11"/>
      <c r="H126" s="11">
        <v>2947703</v>
      </c>
      <c r="I126" s="11"/>
      <c r="J126" s="11">
        <v>-155781</v>
      </c>
    </row>
    <row r="127" spans="1:10" s="2" customFormat="1" ht="16.350000000000001" customHeight="1">
      <c r="A127" s="119" t="s">
        <v>43</v>
      </c>
      <c r="B127" s="119"/>
      <c r="C127" s="65"/>
      <c r="D127" s="11">
        <v>186009</v>
      </c>
      <c r="E127" s="21"/>
      <c r="F127" s="14">
        <v>18163</v>
      </c>
      <c r="G127" s="1"/>
      <c r="H127" s="11">
        <v>188645</v>
      </c>
      <c r="I127" s="22"/>
      <c r="J127" s="14">
        <v>22570</v>
      </c>
    </row>
    <row r="128" spans="1:10" s="2" customFormat="1" ht="16.350000000000001" customHeight="1">
      <c r="A128" s="60" t="s">
        <v>271</v>
      </c>
      <c r="B128" s="60"/>
      <c r="C128" s="65"/>
      <c r="D128" s="11">
        <v>-17553</v>
      </c>
      <c r="E128" s="21"/>
      <c r="F128" s="13">
        <v>0</v>
      </c>
      <c r="G128" s="1"/>
      <c r="H128" s="11">
        <v>-17553</v>
      </c>
      <c r="I128" s="22"/>
      <c r="J128" s="13">
        <v>0</v>
      </c>
    </row>
    <row r="129" spans="1:10" s="2" customFormat="1" ht="16.350000000000001" customHeight="1">
      <c r="A129" s="60" t="s">
        <v>293</v>
      </c>
      <c r="B129" s="60"/>
      <c r="C129" s="65">
        <v>6.1</v>
      </c>
      <c r="D129" s="49">
        <v>21663207</v>
      </c>
      <c r="E129" s="21"/>
      <c r="F129" s="49">
        <v>13691849</v>
      </c>
      <c r="G129" s="1"/>
      <c r="H129" s="49">
        <v>20873088</v>
      </c>
      <c r="I129" s="22"/>
      <c r="J129" s="49">
        <v>12523360</v>
      </c>
    </row>
    <row r="130" spans="1:10" s="2" customFormat="1" ht="16.350000000000001" customHeight="1" thickBot="1">
      <c r="A130" s="53" t="s">
        <v>294</v>
      </c>
      <c r="B130" s="53"/>
      <c r="C130" s="65">
        <v>6.1</v>
      </c>
      <c r="D130" s="42">
        <f>SUM(D126:D129)</f>
        <v>24835869</v>
      </c>
      <c r="E130" s="134"/>
      <c r="F130" s="42">
        <f>SUM(F126:F129)</f>
        <v>13685858.27196</v>
      </c>
      <c r="H130" s="42">
        <f>SUM(H126:H129)</f>
        <v>23991883</v>
      </c>
      <c r="I130" s="57"/>
      <c r="J130" s="42">
        <f>SUM(J126:J129)</f>
        <v>12390149</v>
      </c>
    </row>
    <row r="131" spans="1:10" s="2" customFormat="1" ht="16.149999999999999" customHeight="1" thickTop="1">
      <c r="A131" s="53"/>
      <c r="B131" s="53"/>
      <c r="C131" s="65"/>
      <c r="D131" s="19"/>
      <c r="E131" s="120"/>
      <c r="F131" s="19"/>
      <c r="H131" s="19"/>
      <c r="I131" s="57"/>
      <c r="J131" s="19"/>
    </row>
    <row r="132" spans="1:10" s="2" customFormat="1" ht="16.149999999999999" customHeight="1">
      <c r="A132" s="53"/>
      <c r="B132" s="53"/>
      <c r="C132" s="65"/>
      <c r="D132" s="19"/>
      <c r="E132" s="120"/>
      <c r="F132" s="19"/>
      <c r="H132" s="19"/>
      <c r="I132" s="57"/>
      <c r="J132" s="19"/>
    </row>
    <row r="133" spans="1:10" s="2" customFormat="1" ht="16.149999999999999" customHeight="1">
      <c r="A133" s="53"/>
      <c r="B133" s="53"/>
      <c r="C133" s="65"/>
      <c r="D133" s="19"/>
      <c r="E133" s="120"/>
      <c r="F133" s="19"/>
      <c r="H133" s="19"/>
      <c r="I133" s="57"/>
      <c r="J133" s="19"/>
    </row>
    <row r="134" spans="1:10" s="2" customFormat="1" ht="16.149999999999999" customHeight="1">
      <c r="A134" s="53"/>
      <c r="B134" s="53"/>
      <c r="C134" s="65"/>
      <c r="D134" s="19"/>
      <c r="E134" s="120"/>
      <c r="F134" s="19"/>
      <c r="H134" s="19"/>
      <c r="I134" s="57"/>
      <c r="J134" s="19"/>
    </row>
    <row r="135" spans="1:10" s="2" customFormat="1" ht="11.1" customHeight="1">
      <c r="A135" s="53"/>
      <c r="B135" s="53"/>
      <c r="C135" s="65"/>
      <c r="D135" s="19"/>
      <c r="E135" s="120"/>
      <c r="F135" s="19"/>
      <c r="H135" s="19"/>
      <c r="I135" s="57"/>
      <c r="J135" s="19"/>
    </row>
    <row r="136" spans="1:10" s="2" customFormat="1" ht="16.149999999999999" customHeight="1">
      <c r="A136" s="53"/>
      <c r="B136" s="53"/>
      <c r="C136" s="65"/>
      <c r="D136" s="19"/>
      <c r="E136" s="120"/>
      <c r="F136" s="19"/>
      <c r="H136" s="19"/>
      <c r="I136" s="57"/>
      <c r="J136" s="19"/>
    </row>
    <row r="137" spans="1:10" s="2" customFormat="1" ht="16.149999999999999" customHeight="1">
      <c r="A137" s="53"/>
      <c r="B137" s="53"/>
      <c r="C137" s="65"/>
      <c r="D137" s="19"/>
      <c r="E137" s="120"/>
      <c r="F137" s="19"/>
      <c r="H137" s="19"/>
      <c r="I137" s="57"/>
      <c r="J137" s="19"/>
    </row>
    <row r="138" spans="1:10" s="2" customFormat="1" ht="16.149999999999999" customHeight="1">
      <c r="A138" s="53"/>
      <c r="B138" s="53"/>
      <c r="C138" s="65"/>
      <c r="D138" s="19"/>
      <c r="E138" s="120"/>
      <c r="F138" s="19"/>
      <c r="H138" s="19"/>
      <c r="I138" s="57"/>
      <c r="J138" s="19"/>
    </row>
    <row r="139" spans="1:10" s="2" customFormat="1" ht="16.149999999999999" customHeight="1">
      <c r="A139" s="271" t="s">
        <v>70</v>
      </c>
      <c r="B139" s="271"/>
      <c r="C139" s="271"/>
      <c r="D139" s="19"/>
      <c r="E139" s="120"/>
      <c r="F139" s="19"/>
      <c r="H139" s="19"/>
      <c r="I139" s="57"/>
      <c r="J139" s="19"/>
    </row>
    <row r="140" spans="1:10" s="2" customFormat="1" ht="16.149999999999999" customHeight="1">
      <c r="A140" s="83"/>
      <c r="B140" s="83"/>
      <c r="C140" s="65"/>
      <c r="D140" s="19"/>
      <c r="E140" s="120"/>
      <c r="F140" s="19"/>
      <c r="H140" s="19"/>
      <c r="I140" s="19"/>
      <c r="J140" s="19"/>
    </row>
    <row r="141" spans="1:10" s="2" customFormat="1" ht="16.149999999999999" customHeight="1">
      <c r="A141" s="83"/>
      <c r="B141" s="83"/>
      <c r="C141" s="63"/>
      <c r="D141" s="19"/>
      <c r="E141" s="19"/>
      <c r="F141" s="19"/>
      <c r="G141" s="19"/>
      <c r="H141" s="19"/>
      <c r="I141" s="19"/>
      <c r="J141" s="19"/>
    </row>
    <row r="142" spans="1:10" s="2" customFormat="1" ht="16.149999999999999" customHeight="1">
      <c r="A142" s="224" t="s">
        <v>1</v>
      </c>
      <c r="B142" s="1"/>
      <c r="C142" s="235" t="s">
        <v>1</v>
      </c>
      <c r="D142" s="235"/>
      <c r="E142" s="235"/>
      <c r="F142" s="235"/>
      <c r="G142" s="235"/>
      <c r="H142" s="235"/>
      <c r="I142" s="235"/>
      <c r="J142" s="235"/>
    </row>
    <row r="143" spans="1:10" s="2" customFormat="1" ht="16.149999999999999" customHeight="1">
      <c r="A143" s="228" t="str">
        <f>BS!A147</f>
        <v>( Mr.Chansin Treenuchagron )</v>
      </c>
      <c r="B143" s="1"/>
      <c r="C143" s="235" t="s">
        <v>265</v>
      </c>
      <c r="D143" s="235"/>
      <c r="E143" s="235"/>
      <c r="F143" s="235"/>
      <c r="G143" s="235"/>
      <c r="H143" s="235"/>
      <c r="I143" s="235"/>
      <c r="J143" s="235"/>
    </row>
    <row r="144" spans="1:10" s="2" customFormat="1" ht="16.149999999999999" customHeight="1">
      <c r="A144" s="228" t="str">
        <f>BS!A148</f>
        <v>Director of the Board</v>
      </c>
      <c r="B144" s="1"/>
      <c r="C144" s="235" t="s">
        <v>163</v>
      </c>
      <c r="D144" s="235"/>
      <c r="E144" s="235"/>
      <c r="F144" s="235"/>
      <c r="G144" s="235"/>
      <c r="H144" s="235"/>
      <c r="I144" s="235"/>
      <c r="J144" s="235"/>
    </row>
    <row r="145" spans="1:10" s="2" customFormat="1" ht="16.149999999999999" customHeight="1">
      <c r="A145" s="228" t="str">
        <f>BS!A149</f>
        <v>Acting President</v>
      </c>
      <c r="B145" s="1"/>
      <c r="C145" s="235" t="s">
        <v>138</v>
      </c>
      <c r="D145" s="235"/>
      <c r="E145" s="235"/>
      <c r="F145" s="235"/>
      <c r="G145" s="235"/>
      <c r="H145" s="235"/>
      <c r="I145" s="235"/>
      <c r="J145" s="235"/>
    </row>
    <row r="146" spans="1:10" s="1" customFormat="1" ht="16.149999999999999" customHeight="1">
      <c r="A146" s="149"/>
      <c r="B146" s="149"/>
      <c r="C146" s="149"/>
      <c r="E146" s="148"/>
      <c r="F146" s="148"/>
      <c r="G146" s="148"/>
      <c r="H146" s="148"/>
      <c r="I146" s="148"/>
      <c r="J146" s="148"/>
    </row>
    <row r="147" spans="1:10" ht="16.149999999999999" customHeight="1">
      <c r="A147" s="128"/>
      <c r="B147" s="146"/>
      <c r="C147" s="128"/>
      <c r="D147" s="129"/>
      <c r="E147" s="130"/>
      <c r="F147" s="130"/>
      <c r="G147" s="130"/>
      <c r="H147" s="130"/>
      <c r="I147" s="130"/>
      <c r="J147" s="130"/>
    </row>
    <row r="148" spans="1:10" ht="16.149999999999999" customHeight="1">
      <c r="A148" s="36"/>
      <c r="B148" s="36"/>
      <c r="H148" s="121"/>
      <c r="I148" s="121"/>
      <c r="J148" s="121"/>
    </row>
    <row r="149" spans="1:10" ht="16.149999999999999" customHeight="1">
      <c r="H149" s="121"/>
      <c r="I149" s="121"/>
      <c r="J149" s="121"/>
    </row>
    <row r="150" spans="1:10" ht="16.149999999999999" customHeight="1">
      <c r="H150" s="121"/>
      <c r="I150" s="121"/>
      <c r="J150" s="121"/>
    </row>
    <row r="151" spans="1:10" ht="16.149999999999999" customHeight="1">
      <c r="H151" s="121"/>
      <c r="I151" s="121"/>
    </row>
    <row r="152" spans="1:10" ht="16.149999999999999" customHeight="1">
      <c r="H152" s="121"/>
      <c r="I152" s="121"/>
      <c r="J152" s="121"/>
    </row>
    <row r="153" spans="1:10" ht="16.149999999999999" customHeight="1">
      <c r="H153" s="121"/>
      <c r="I153" s="121"/>
      <c r="J153" s="121"/>
    </row>
    <row r="154" spans="1:10" ht="16.149999999999999" customHeight="1">
      <c r="H154" s="121"/>
      <c r="I154" s="121"/>
      <c r="J154" s="121"/>
    </row>
    <row r="155" spans="1:10" ht="16.149999999999999" customHeight="1">
      <c r="H155" s="121"/>
      <c r="I155" s="121"/>
      <c r="J155" s="121"/>
    </row>
    <row r="156" spans="1:10" ht="16.149999999999999" customHeight="1">
      <c r="H156" s="121"/>
      <c r="I156" s="121"/>
      <c r="J156" s="121"/>
    </row>
    <row r="157" spans="1:10" ht="16.149999999999999" customHeight="1">
      <c r="H157" s="122"/>
      <c r="I157" s="121"/>
      <c r="J157" s="121"/>
    </row>
    <row r="158" spans="1:10" ht="16.149999999999999" customHeight="1">
      <c r="H158" s="121"/>
      <c r="I158" s="121"/>
      <c r="J158" s="121"/>
    </row>
    <row r="159" spans="1:10" ht="16.149999999999999" customHeight="1">
      <c r="J159" s="121"/>
    </row>
    <row r="160" spans="1:10" ht="16.149999999999999" customHeight="1">
      <c r="J160" s="121"/>
    </row>
    <row r="161" spans="10:10" ht="16.149999999999999" customHeight="1">
      <c r="J161" s="121"/>
    </row>
    <row r="162" spans="10:10" ht="16.149999999999999" customHeight="1">
      <c r="J162" s="121"/>
    </row>
    <row r="163" spans="10:10" ht="16.149999999999999" customHeight="1">
      <c r="J163" s="121"/>
    </row>
    <row r="164" spans="10:10" ht="16.149999999999999" customHeight="1">
      <c r="J164" s="121"/>
    </row>
    <row r="165" spans="10:10" ht="16.149999999999999" customHeight="1">
      <c r="J165" s="121"/>
    </row>
    <row r="166" spans="10:10" ht="16.149999999999999" customHeight="1">
      <c r="J166" s="121"/>
    </row>
    <row r="167" spans="10:10" ht="16.149999999999999" customHeight="1">
      <c r="J167" s="121"/>
    </row>
    <row r="168" spans="10:10" ht="16.149999999999999" customHeight="1">
      <c r="J168" s="121"/>
    </row>
    <row r="169" spans="10:10" ht="16.149999999999999" customHeight="1">
      <c r="J169" s="121"/>
    </row>
    <row r="170" spans="10:10" ht="16.149999999999999" customHeight="1">
      <c r="J170" s="121"/>
    </row>
    <row r="171" spans="10:10" ht="16.149999999999999" customHeight="1">
      <c r="J171" s="121"/>
    </row>
    <row r="172" spans="10:10" ht="16.149999999999999" customHeight="1">
      <c r="J172" s="121"/>
    </row>
    <row r="173" spans="10:10" ht="16.149999999999999" customHeight="1">
      <c r="J173" s="121"/>
    </row>
    <row r="174" spans="10:10" ht="16.149999999999999" customHeight="1">
      <c r="J174" s="121"/>
    </row>
    <row r="175" spans="10:10" ht="16.149999999999999" customHeight="1">
      <c r="J175" s="121"/>
    </row>
    <row r="176" spans="10:10" ht="16.149999999999999" customHeight="1">
      <c r="J176" s="121"/>
    </row>
  </sheetData>
  <mergeCells count="41">
    <mergeCell ref="C143:J143"/>
    <mergeCell ref="H55:J55"/>
    <mergeCell ref="A4:J4"/>
    <mergeCell ref="A52:J52"/>
    <mergeCell ref="C45:J45"/>
    <mergeCell ref="C46:J46"/>
    <mergeCell ref="C47:J47"/>
    <mergeCell ref="C48:J48"/>
    <mergeCell ref="C96:J96"/>
    <mergeCell ref="C97:J97"/>
    <mergeCell ref="A1:J1"/>
    <mergeCell ref="A53:J53"/>
    <mergeCell ref="D56:F56"/>
    <mergeCell ref="H56:J56"/>
    <mergeCell ref="A2:J2"/>
    <mergeCell ref="D7:F7"/>
    <mergeCell ref="A3:J3"/>
    <mergeCell ref="A49:J49"/>
    <mergeCell ref="A50:J50"/>
    <mergeCell ref="A51:J51"/>
    <mergeCell ref="D8:F8"/>
    <mergeCell ref="H8:J8"/>
    <mergeCell ref="A5:J5"/>
    <mergeCell ref="H7:J7"/>
    <mergeCell ref="D55:F55"/>
    <mergeCell ref="C144:J144"/>
    <mergeCell ref="C145:J145"/>
    <mergeCell ref="A139:C139"/>
    <mergeCell ref="A58:C58"/>
    <mergeCell ref="A98:J98"/>
    <mergeCell ref="A99:J99"/>
    <mergeCell ref="A100:J100"/>
    <mergeCell ref="A101:J101"/>
    <mergeCell ref="A102:J102"/>
    <mergeCell ref="D104:F104"/>
    <mergeCell ref="H104:J104"/>
    <mergeCell ref="D105:F105"/>
    <mergeCell ref="H105:J105"/>
    <mergeCell ref="C94:J94"/>
    <mergeCell ref="C95:J95"/>
    <mergeCell ref="C142:J142"/>
  </mergeCells>
  <phoneticPr fontId="0" type="noConversion"/>
  <printOptions horizontalCentered="1"/>
  <pageMargins left="0.7" right="0.3" top="0.9" bottom="0.75" header="0.5" footer="0.25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0" ma:contentTypeDescription="Create a new document." ma:contentTypeScope="" ma:versionID="2e86da7fa95ccd6bbb17211774a299d8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7ada1215bdee1248cd3727ca1d275178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789397-D953-41B8-801E-F35417266A0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ee84f7c9-3545-471d-a038-b5a94151d8a3"/>
    <ds:schemaRef ds:uri="0faf7a52-6820-4c8e-85a4-31acef64aa82"/>
  </ds:schemaRefs>
</ds:datastoreItem>
</file>

<file path=customXml/itemProps3.xml><?xml version="1.0" encoding="utf-8"?>
<ds:datastoreItem xmlns:ds="http://schemas.openxmlformats.org/officeDocument/2006/customXml" ds:itemID="{9D5F86CB-B126-41B6-B341-33232F4F1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chang-conso_new</vt:lpstr>
      <vt:lpstr>chang-tg_new </vt:lpstr>
      <vt:lpstr>csh_new</vt:lpstr>
      <vt:lpstr>'chang-conso_new'!Print_Area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Panisara  Ngarmboon</cp:lastModifiedBy>
  <cp:lastPrinted>2020-08-11T18:34:28Z</cp:lastPrinted>
  <dcterms:created xsi:type="dcterms:W3CDTF">1999-11-22T05:40:28Z</dcterms:created>
  <dcterms:modified xsi:type="dcterms:W3CDTF">2020-08-13T13:58:31Z</dcterms:modified>
</cp:coreProperties>
</file>