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/>
  <mc:AlternateContent xmlns:mc="http://schemas.openxmlformats.org/markup-compatibility/2006">
    <mc:Choice Requires="x15">
      <x15ac:absPath xmlns:x15ac="http://schemas.microsoft.com/office/spreadsheetml/2010/11/ac" url="H:\Finance\Public\IR\MD&amp;A\2Q2020\"/>
    </mc:Choice>
  </mc:AlternateContent>
  <bookViews>
    <workbookView xWindow="-105" yWindow="-105" windowWidth="23250" windowHeight="12570" tabRatio="704" firstSheet="3" activeTab="3"/>
  </bookViews>
  <sheets>
    <sheet name="      " sheetId="1" state="hidden" r:id="rId1"/>
    <sheet name="Recovered_Sheet1" sheetId="2" state="veryHidden" r:id="rId2"/>
    <sheet name="PL8" sheetId="13" state="hidden" r:id="rId3"/>
    <sheet name="BS2-4" sheetId="21" r:id="rId4"/>
    <sheet name="PL-5-8" sheetId="18" r:id="rId5"/>
    <sheet name="CH-9-10" sheetId="20" r:id="rId6"/>
    <sheet name="CH-11-12" sheetId="14" r:id="rId7"/>
    <sheet name="CF13-14" sheetId="15" r:id="rId8"/>
  </sheets>
  <definedNames>
    <definedName name="_xlnm.Print_Area" localSheetId="3">'BS2-4'!$A$1:$M$102</definedName>
    <definedName name="_xlnm.Print_Area" localSheetId="7">'CF13-14'!$A$1:$L$89</definedName>
    <definedName name="_xlnm.Print_Area" localSheetId="4">'PL-5-8'!$A$1:$M$138</definedName>
    <definedName name="_xlnm.Print_Area" localSheetId="2">'PL8'!$A$1:$M$55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13" l="1"/>
  <c r="M15" i="13"/>
  <c r="M27" i="13"/>
  <c r="M30" i="13"/>
  <c r="I52" i="13"/>
  <c r="I47" i="13"/>
  <c r="I41" i="13"/>
  <c r="I22" i="13"/>
  <c r="I15" i="13"/>
  <c r="I27" i="13"/>
  <c r="I30" i="13"/>
  <c r="I42" i="13"/>
  <c r="G52" i="13"/>
  <c r="G47" i="13"/>
  <c r="K22" i="13"/>
  <c r="G22" i="13"/>
  <c r="K15" i="13"/>
  <c r="K27" i="13"/>
  <c r="K30" i="13"/>
  <c r="K42" i="13"/>
  <c r="G15" i="13"/>
  <c r="G27" i="13"/>
  <c r="G30" i="13"/>
  <c r="G42" i="13"/>
  <c r="K47" i="13"/>
  <c r="K52" i="13"/>
  <c r="M45" i="13"/>
  <c r="M42" i="13"/>
  <c r="M50" i="13"/>
  <c r="M52" i="13"/>
  <c r="M47" i="13"/>
</calcChain>
</file>

<file path=xl/sharedStrings.xml><?xml version="1.0" encoding="utf-8"?>
<sst xmlns="http://schemas.openxmlformats.org/spreadsheetml/2006/main" count="767" uniqueCount="253">
  <si>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</si>
  <si>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</si>
  <si>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</si>
  <si>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</si>
  <si>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</si>
  <si>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</si>
  <si>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</si>
  <si>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</si>
  <si>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</si>
  <si>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</si>
  <si>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</si>
  <si>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</si>
  <si>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</si>
  <si>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</si>
  <si>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</si>
  <si>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</si>
  <si>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</si>
  <si>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</si>
  <si>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</si>
  <si>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</si>
  <si>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</si>
  <si>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</si>
  <si>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</si>
  <si>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</si>
  <si>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</si>
  <si>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</si>
  <si>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</si>
  <si>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</si>
  <si>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</si>
  <si>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</si>
  <si>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</si>
  <si>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</si>
  <si>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</si>
  <si>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</si>
  <si>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</si>
  <si>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</si>
  <si>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</si>
  <si>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</si>
  <si>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</si>
  <si>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</si>
  <si>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</si>
  <si>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</si>
  <si>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</si>
  <si>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</si>
  <si>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</si>
  <si>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</si>
  <si>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</si>
  <si>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</si>
  <si>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</si>
  <si>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</si>
  <si>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</si>
  <si>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</si>
  <si>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</si>
  <si>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</si>
  <si>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</si>
  <si>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</si>
  <si>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</si>
  <si>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</si>
  <si>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</si>
  <si>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</si>
  <si>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</si>
  <si>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</si>
  <si>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</si>
  <si>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</si>
  <si>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</si>
  <si>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</si>
  <si>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</si>
  <si>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</si>
  <si>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</si>
  <si>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</si>
  <si>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</si>
  <si>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</si>
  <si>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</si>
  <si>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</si>
  <si>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</si>
  <si>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</si>
  <si>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</si>
  <si>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</si>
  <si>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</si>
  <si>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</si>
  <si>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</si>
  <si>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</si>
  <si>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</si>
  <si>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</si>
  <si>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</si>
  <si>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</si>
  <si>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</si>
  <si>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(Unaudited)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</si>
  <si>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</si>
  <si>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</si>
  <si>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</si>
  <si>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</si>
  <si>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</si>
  <si>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</si>
  <si>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</si>
  <si>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</si>
  <si>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</si>
  <si>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</si>
  <si>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</si>
  <si>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</si>
  <si>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</si>
  <si>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</si>
  <si>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</si>
  <si>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</si>
  <si>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</si>
  <si>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</si>
  <si>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</si>
  <si>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</si>
  <si>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</si>
  <si>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</si>
  <si>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</si>
  <si>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</si>
  <si>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</si>
  <si>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</si>
  <si>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</si>
  <si>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</si>
  <si>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</si>
  <si>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</si>
  <si>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</si>
  <si>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Proceeds from short-term loans to related parties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</si>
  <si>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</si>
  <si>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</si>
  <si>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</si>
  <si>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</si>
  <si>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</si>
  <si>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</si>
  <si>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</si>
  <si>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</si>
  <si>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</si>
  <si>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Income tax relating to items that will be reclassified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</si>
  <si>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</si>
  <si>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</si>
  <si>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</si>
  <si>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</si>
  <si>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</si>
  <si>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</si>
  <si>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</si>
  <si>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</si>
  <si>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</si>
  <si>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</si>
  <si>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</si>
  <si>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cash receipts (payments)</t>
  </si>
  <si>
    <t xml:space="preserve">Adjustments to reconcile profit to </t>
  </si>
  <si>
    <t>Taxes paid</t>
  </si>
  <si>
    <t>Equity</t>
  </si>
  <si>
    <t>Translating</t>
  </si>
  <si>
    <t>foreign</t>
  </si>
  <si>
    <t>investments</t>
  </si>
  <si>
    <t>Finance costs paid</t>
  </si>
  <si>
    <t>Deferred tax liabilities</t>
  </si>
  <si>
    <t xml:space="preserve">Net change in fair value of available-for-sale </t>
  </si>
  <si>
    <t>investments transferred to profit or loss</t>
  </si>
  <si>
    <t>available-for-sale</t>
  </si>
  <si>
    <t>Short-term loans from financial institutions</t>
  </si>
  <si>
    <t>Long-term loans from financial institutions</t>
  </si>
  <si>
    <t>on ordinary</t>
  </si>
  <si>
    <t>shares</t>
  </si>
  <si>
    <t>Balance at 1 January 2019</t>
  </si>
  <si>
    <t xml:space="preserve">Balance at 1 January 2019
</t>
  </si>
  <si>
    <t xml:space="preserve">Increase in restricted deposits </t>
  </si>
  <si>
    <t>Construction and equipments payables</t>
  </si>
  <si>
    <t>Non-cash transactions:</t>
  </si>
  <si>
    <t>Share of profit of associate for using equity method,</t>
  </si>
  <si>
    <t xml:space="preserve">   net of tax</t>
  </si>
  <si>
    <t>Cash and cash equivalents at 1 January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</si>
  <si>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</si>
  <si>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(2,494 ordinary million shares, </t>
  </si>
  <si>
    <t>par value at Baht 1 per share)</t>
  </si>
  <si>
    <t>Current portion of lease liabilities</t>
  </si>
  <si>
    <t>Current income tax payable</t>
  </si>
  <si>
    <t>Current portion of debentures</t>
  </si>
  <si>
    <t>foreign operations of subsidiary</t>
  </si>
  <si>
    <t>of subsidiary</t>
  </si>
  <si>
    <t>operations</t>
  </si>
  <si>
    <t>of equity</t>
  </si>
  <si>
    <t>Accrued income</t>
  </si>
  <si>
    <t>Right-of-use assets</t>
  </si>
  <si>
    <t>Profit from operating activities</t>
  </si>
  <si>
    <t>on remeasuring</t>
  </si>
  <si>
    <t>Gains (losses)</t>
  </si>
  <si>
    <t>Balance at 31 December 2019 - as reported</t>
  </si>
  <si>
    <t>Impact of changes in accounting policies</t>
  </si>
  <si>
    <t>Other receivables</t>
  </si>
  <si>
    <t>Trade accounts receivable</t>
  </si>
  <si>
    <t>Other non-current financial assets</t>
  </si>
  <si>
    <t>Proceeds from long-term loans</t>
  </si>
  <si>
    <t>(Reversal) loss on inventories devaluation</t>
  </si>
  <si>
    <t xml:space="preserve">Net cash used in investing activities  </t>
  </si>
  <si>
    <t>Share of profit of associate for using equity method</t>
  </si>
  <si>
    <t>Impairment losses</t>
  </si>
  <si>
    <t>Paid of short-term loans to related parties</t>
  </si>
  <si>
    <t>(2019: Current portion of</t>
  </si>
  <si>
    <t xml:space="preserve"> finance lease liabilities)</t>
  </si>
  <si>
    <t>Current portion of long-term loan</t>
  </si>
  <si>
    <t>from financial institution</t>
  </si>
  <si>
    <t xml:space="preserve">Payment of lease liabilities </t>
  </si>
  <si>
    <t xml:space="preserve">(2019: Payment by a lessee for reduction of </t>
  </si>
  <si>
    <t>the outstanding liability relating to a finance lease)</t>
  </si>
  <si>
    <t>Gains (losses) on measurement of financial asset</t>
  </si>
  <si>
    <t>financial asset</t>
  </si>
  <si>
    <t>Losses on</t>
  </si>
  <si>
    <t>measurement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</si>
  <si>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</si>
  <si>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3, 10</t>
  </si>
  <si>
    <t>Other current financial assets</t>
  </si>
  <si>
    <t>(2019: Current investment)</t>
  </si>
  <si>
    <t>Provision for employee benefit</t>
  </si>
  <si>
    <t>Balance at 1 January 2020 - restated</t>
  </si>
  <si>
    <t>Income tax expense</t>
  </si>
  <si>
    <t>Increase in fixed deposits with financial institutions</t>
  </si>
  <si>
    <t>Proceeds from sale of debt instruments</t>
  </si>
  <si>
    <t>Acquisition of debt instruments</t>
  </si>
  <si>
    <t>30 June</t>
  </si>
  <si>
    <t>3, 14</t>
  </si>
  <si>
    <t>Dividend income</t>
  </si>
  <si>
    <t>Six-month period ended 30 June 2019</t>
  </si>
  <si>
    <t>Balance at 30 June 2019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</si>
  <si>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</si>
  <si>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</si>
  <si>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</si>
  <si>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</si>
  <si>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>13</t>
  </si>
  <si>
    <t xml:space="preserve">   Total distributions to owners of the Company</t>
  </si>
  <si>
    <t>Balance at 30 June 2020</t>
  </si>
  <si>
    <t>Six-month period ended 30 June 2020</t>
  </si>
  <si>
    <t xml:space="preserve">Transaction with owners, recorded </t>
  </si>
  <si>
    <t xml:space="preserve">   Distribution to owners of the Company</t>
  </si>
  <si>
    <t xml:space="preserve">    Dividends</t>
  </si>
  <si>
    <t>Six-month period ended</t>
  </si>
  <si>
    <t>Paid of long-term loans to related parties</t>
  </si>
  <si>
    <t xml:space="preserve">Dividends received </t>
  </si>
  <si>
    <t>Proceeds from debenture</t>
  </si>
  <si>
    <t>Repayment of short-term loan from related party</t>
  </si>
  <si>
    <t>Dividends paid to owners of the company</t>
  </si>
  <si>
    <t>Dividends paid to non-controlling interests</t>
  </si>
  <si>
    <t>Cash and cash equivalents at 30 June</t>
  </si>
  <si>
    <t>Gains on measurement of financial asset</t>
  </si>
  <si>
    <t xml:space="preserve">Net cash generated from operating </t>
  </si>
  <si>
    <t xml:space="preserve">Net cash from operating activities </t>
  </si>
  <si>
    <t>Increase (decrease) in short-term loans from financial institutions</t>
  </si>
  <si>
    <t>Repayment of long-term loans</t>
  </si>
  <si>
    <t>Net increase (decrease) in cash and cash equivalents</t>
  </si>
  <si>
    <t>(2019: Other long-term investments)</t>
  </si>
  <si>
    <t>(Gains) losses on fair value adjustment</t>
  </si>
  <si>
    <t>(Gains) losses on disposal of equipment</t>
  </si>
  <si>
    <t>Items that will not be reclassified to profit or loss</t>
  </si>
  <si>
    <t xml:space="preserve">   to profit or loss</t>
  </si>
  <si>
    <t>Total items that will not be reclassified</t>
  </si>
  <si>
    <t xml:space="preserve">Item that will be reclassified subsequently </t>
  </si>
  <si>
    <t>Total item that will be reclassified subsequently</t>
  </si>
  <si>
    <t xml:space="preserve">Total transaction with owners, recorded </t>
  </si>
  <si>
    <t>Long-term loans to related parties</t>
  </si>
  <si>
    <t xml:space="preserve">Net cash from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</si>
</sst>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&quot;NT$&quot;#,##0;[Red]\-&quot;NT$&quot;#,##0"/>
    <numFmt numFmtId="197" formatCode="\$#,##0.00;\(\$#,##0.00\)"/>
    <numFmt numFmtId="198" formatCode="\$#,##0;\(\$#,##0\)"/>
    <numFmt numFmtId="199" formatCode="#,##0;\(#,##0\)"/>
    <numFmt numFmtId="200" formatCode="_-* #,##0_-;\-* #,##0_-;_-* &quot;-&quot;??_-;_-@_-"/>
    <numFmt numFmtId="201" formatCode="_(* #,##0_);_(* \(#,##0\);_(\ &quot;-&quot;_);_(@_)"/>
    <numFmt numFmtId="202" formatCode="_(* #,##0.00_);_(* \(#,##0.00\);_(* &quot;-&quot;_);_(@_)"/>
    <numFmt numFmtId="203" formatCode="_(* #,##0_);_(* \(#,##0\);_(* &quot;-&quot;??_);_(@_)"/>
    <numFmt numFmtId="204" formatCode="#,##0.0000_);\(#,##0.0000\)"/>
    <numFmt numFmtId="205" formatCode="0.00_)"/>
    <numFmt numFmtId="206" formatCode="#,##0\ &quot;F&quot;;[Red]\-#,##0\ &quot;F&quot;"/>
    <numFmt numFmtId="207" formatCode="#,##0\ &quot;FB&quot;;\-#,##0\ &quot;FB&quot;"/>
    <numFmt numFmtId="208" formatCode="0.0%"/>
    <numFmt numFmtId="209" formatCode="#."/>
    <numFmt numFmtId="210" formatCode="_-&quot;Dfl.&quot;\ * #,##0.00_-;_-&quot;Dfl.&quot;\ * #,##0.00\-;_-&quot;Dfl.&quot;\ * &quot;-&quot;??_-;_-@_-"/>
    <numFmt numFmtId="211" formatCode="_-&quot;$&quot;* #,##0_-;\-&quot;$&quot;* #,##0_-;_-&quot;$&quot;* &quot;-&quot;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General_)"/>
    <numFmt numFmtId="217" formatCode="0.0_)\%;\(0.0\)\%;0.0_)\%;@_)_%"/>
    <numFmt numFmtId="218" formatCode="#,##0.0_)_%;\(#,##0.0\)_%;0.0_)_%;@_)_%"/>
    <numFmt numFmtId="219" formatCode="_ * #,##0_)\ _฿_ ;_ * \(#,##0\)\ _฿_ ;_ * &quot;-&quot;_)\ _฿_ ;_ @_ "/>
    <numFmt numFmtId="220" formatCode="#,##0.0_);\(#,##0.0\);#,##0.0_);@_)"/>
    <numFmt numFmtId="221" formatCode="&quot;$&quot;_(#,##0.00_);&quot;$&quot;\(#,##0.00\);&quot;$&quot;_(0.00_);@_)"/>
    <numFmt numFmtId="222" formatCode="#,##0.00_);\(#,##0.00\);0.00_);@_)"/>
    <numFmt numFmtId="223" formatCode="\€_(#,##0.00_);\€\(#,##0.00\);\€_(0.00_);@_)"/>
    <numFmt numFmtId="224" formatCode="#,##0_)\x;\(#,##0\)\x;0_)\x;@_)_x"/>
    <numFmt numFmtId="225" formatCode="#,##0_)_x;\(#,##0\)_x;0_)_x;@_)_x"/>
    <numFmt numFmtId="226" formatCode="&quot;\&quot;#,##0;[Red]&quot;\&quot;\-#,##0"/>
    <numFmt numFmtId="227" formatCode="&quot;\&quot;#,##0.00;[Red]&quot;\&quot;\-#,##0.00"/>
    <numFmt numFmtId="228" formatCode="&quot;S$&quot;#,##0.00;[Red]\-&quot;S$&quot;#,##0.00"/>
    <numFmt numFmtId="229" formatCode="_-&quot;S$&quot;* #,##0.00_-;\-&quot;S$&quot;* #,##0.00_-;_-&quot;S$&quot;* &quot;-&quot;??_-;_-@_-"/>
    <numFmt numFmtId="230" formatCode="#,##0.0%;[Red]\(#,##0.0%\)"/>
    <numFmt numFmtId="231" formatCode="#.\ \ "/>
    <numFmt numFmtId="232" formatCode="##.\ \ "/>
    <numFmt numFmtId="233" formatCode="###0_);[Red]\(###0\)"/>
    <numFmt numFmtId="234" formatCode="0.000"/>
    <numFmt numFmtId="235" formatCode="#,##0.0_);\(#,##0.0\)"/>
    <numFmt numFmtId="236" formatCode="#,##0.000_);\(#,##0.000\)"/>
    <numFmt numFmtId="237" formatCode="_(* #,##0.0_);_(* \(#,##0.00\);_(* &quot;-&quot;??_);_(@_)"/>
    <numFmt numFmtId="238" formatCode="&quot;$&quot;#,\);\(&quot;$&quot;#,##0\)"/>
    <numFmt numFmtId="239" formatCode="&quot;ฃ&quot;#,##0;\-&quot;ฃ&quot;#,##0"/>
    <numFmt numFmtId="240" formatCode="0.000_)"/>
    <numFmt numFmtId="241" formatCode="&quot;\&quot;#,##0;&quot;\&quot;\-#,##0"/>
    <numFmt numFmtId="242" formatCode="* \(#,##0\);* #,##0_);&quot;-&quot;??_);@"/>
    <numFmt numFmtId="243" formatCode="&quot;$&quot;#,##0_);\(&quot;$&quot;#,##0.0\)"/>
    <numFmt numFmtId="244" formatCode="&quot;$&quot;#,##0\ ;\(&quot;$&quot;#,##0\)"/>
    <numFmt numFmtId="245" formatCode="#,##0.00&quot; F&quot;_);\(#,##0.00&quot; F&quot;\)"/>
    <numFmt numFmtId="246" formatCode="* #,##0_);* \(#,##0\);&quot;-&quot;??_);@"/>
    <numFmt numFmtId="247" formatCode="_([$€]* #,##0.00_);_([$€]* \(#,##0.00\);_([$€]* &quot;-&quot;??_);_(@_)"/>
    <numFmt numFmtId="248" formatCode="#,##0\ \ ;\(#,##0\)\ ;\—\ \ \ \ "/>
    <numFmt numFmtId="249" formatCode="0."/>
    <numFmt numFmtId="250" formatCode="&quot;0&quot;#.0"/>
    <numFmt numFmtId="251" formatCode="&quot;0&quot;#"/>
    <numFmt numFmtId="252" formatCode="&quot;?&quot;#,##0;[Red]\-&quot;?&quot;#,##0"/>
    <numFmt numFmtId="253" formatCode="0.0&quot;  &quot;"/>
    <numFmt numFmtId="254" formatCode="&quot;฿&quot;\t#,##0_);[Red]\(&quot;฿&quot;\t#,##0\)"/>
    <numFmt numFmtId="255" formatCode="#,##0.00&quot; $&quot;;\-#,##0.00&quot; $&quot;"/>
    <numFmt numFmtId="256" formatCode="&quot;$&quot;#,##0;[Red]\-&quot;$&quot;#,##0"/>
    <numFmt numFmtId="257" formatCode="#,##0&quot; F&quot;_);[Red]\(#,##0&quot; F&quot;\)"/>
    <numFmt numFmtId="258" formatCode="&quot;US$&quot;#,##0_);[Red]\(&quot;US$&quot;#,##0\)"/>
    <numFmt numFmtId="259" formatCode="_(&quot;฿&quot;* #,##0_);_(&quot;฿&quot;* \(#,##0\);_(&quot;฿&quot;* &quot;-&quot;_);_(@_)"/>
    <numFmt numFmtId="260" formatCode="#,##0;[Red]\-#,##0;\-"/>
    <numFmt numFmtId="261" formatCode="0%_);\(0%\)"/>
    <numFmt numFmtId="262" formatCode="\60\4\7\:"/>
    <numFmt numFmtId="263" formatCode="#,##0&quot;£&quot;_);[Red]\(#,##0&quot;£&quot;\)"/>
    <numFmt numFmtId="264" formatCode="&quot;$&quot;#,\);\(&quot;$&quot;#,\)"/>
    <numFmt numFmtId="265" formatCode="&quot;$&quot;#,;\(&quot;$&quot;#,\)"/>
    <numFmt numFmtId="266" formatCode="dd\-mmm\-yy_)"/>
    <numFmt numFmtId="267" formatCode="&quot;ฃ&quot;#,##0.00;[Red]\-&quot;ฃ&quot;#,##0.00"/>
    <numFmt numFmtId="268" formatCode="#,##0.0;[Red]\-#,##0.0"/>
    <numFmt numFmtId="269" formatCode="0.00_ "/>
    <numFmt numFmtId="270" formatCode="&quot;$&quot;#,##0.00;[Red]\-&quot;$&quot;#,##0.00"/>
    <numFmt numFmtId="271" formatCode="_ * #,##0_ ;_ * \-#,##0_ ;_ * &quot;-&quot;_ ;_ @_ "/>
    <numFmt numFmtId="272" formatCode="_ * #,##0.00_ ;_ * \-#,##0.00_ ;_ * &quot;-&quot;??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-&quot;$&quot;* #,##0.00_-;\-&quot;$&quot;* #,##0.00_-;_-&quot;$&quot;* &quot;-&quot;??_-;_-@_-"/>
    <numFmt numFmtId="280" formatCode="&quot;฿&quot;#,##0_);\(&quot;฿&quot;#,##0\)"/>
    <numFmt numFmtId="281" formatCode="#,##0;\-#,##0;&quot;-&quot;"/>
    <numFmt numFmtId="282" formatCode="&quot;$&quot;\t#,##0_);\(&quot;$&quot;\t#,##0\)"/>
    <numFmt numFmtId="283" formatCode="\t#,##0"/>
    <numFmt numFmtId="284" formatCode="\t#,##0.00_);[Red]\(\t#,##0.00\)"/>
    <numFmt numFmtId="285" formatCode="#,###.00"/>
    <numFmt numFmtId="286" formatCode="#,##0.00\ ;&quot; (&quot;#,##0.00\);&quot; -&quot;#\ ;@\ "/>
    <numFmt numFmtId="287" formatCode="[$-101041E]d\ mmm\ yy;@"/>
    <numFmt numFmtId="288" formatCode="[$-107041E]d\ mmm\ yy;@"/>
    <numFmt numFmtId="289" formatCode="_-* #,##0.00\ _€_-;\-* #,##0.00\ _€_-;_-* &quot;-&quot;??\ _€_-;_-@_-"/>
    <numFmt numFmtId="290" formatCode="yy\.mm"/>
    <numFmt numFmtId="291" formatCode="_-* #,##0.00_-;\-* #,##0.00_-;_-* \-??_-;_-@_-"/>
    <numFmt numFmtId="292" formatCode="_(* #,##0.00_);_(* \(#,##0.00\);_(* \-??_);_(@_)"/>
    <numFmt numFmtId="293" formatCode="_-&quot;₩&quot;* #,##0_-;\-&quot;₩&quot;* #,##0_-;_-&quot;₩&quot;* &quot;-&quot;_-;_-@_-"/>
    <numFmt numFmtId="294" formatCode="_([$€-2]* #,##0.00_);_([$€-2]* \(#,##0.00\);_([$€-2]* &quot;-&quot;??_)"/>
    <numFmt numFmtId="295" formatCode="_([$€-2]* #,##0.00_);_([$€-2]* \(#,##0.00\);_([$€-2]* \-??_)"/>
    <numFmt numFmtId="296" formatCode="#,##0.00&quot; &quot;[$€-407];[Red]&quot;-&quot;#,##0.00&quot; &quot;[$€-407]"/>
    <numFmt numFmtId="297" formatCode="#,##0.00\ [$€-407];[Red]\-#,##0.00\ [$€-407]"/>
    <numFmt numFmtId="298" formatCode="\ ดดด\ yy"/>
    <numFmt numFmtId="299" formatCode="\t&quot;฿&quot;#,##0_);\(\t&quot;฿&quot;#,##0\)"/>
    <numFmt numFmtId="300" formatCode="#,##0.00\ ;\-#,##0.00\ ;&quot; -&quot;#\ ;@\ "/>
    <numFmt numFmtId="301" formatCode="d\-ดดด\-yy"/>
    <numFmt numFmtId="302" formatCode="[$-107041E]d\ mmmm\ yyyy;@"/>
    <numFmt numFmtId="303" formatCode="d\ ดดด\ yy"/>
    <numFmt numFmtId="304" formatCode="_-* #,##0.000_-;\-* #,##0.000_-;_-* &quot;-&quot;??_-;_-@_-"/>
  </numFmts>
  <fonts count="266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Tahoma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6665">
    <xf numFmtId="0" fontId="0" fillId="0" borderId="0">
      <alignment vertical="top"/>
    </xf>
    <xf numFmtId="4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99" fontId="3" fillId="0" borderId="0"/>
    <xf numFmtId="190" fontId="2" fillId="0" borderId="0" applyFont="0" applyFill="0" applyBorder="0" applyAlignment="0" applyProtection="0"/>
    <xf numFmtId="197" fontId="3" fillId="0" borderId="0"/>
    <xf numFmtId="198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6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8" fillId="0" borderId="0"/>
    <xf numFmtId="0" fontId="8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" fillId="0" borderId="0"/>
    <xf numFmtId="194" fontId="1" fillId="0" borderId="0" applyFont="0" applyFill="0" applyBorder="0" applyAlignment="0" applyProtection="0"/>
    <xf numFmtId="0" fontId="4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194" fontId="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8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8" borderId="0" applyNumberFormat="0" applyFont="0" applyBorder="0" applyAlignment="0" applyProtection="0"/>
    <xf numFmtId="0" fontId="34" fillId="59" borderId="0"/>
    <xf numFmtId="0" fontId="26" fillId="0" borderId="0">
      <alignment vertical="top"/>
    </xf>
    <xf numFmtId="0" fontId="40" fillId="54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5" borderId="19" applyNumberFormat="0" applyAlignment="0" applyProtection="0"/>
    <xf numFmtId="0" fontId="37" fillId="0" borderId="24" applyNumberFormat="0" applyFill="0" applyAlignment="0" applyProtection="0"/>
    <xf numFmtId="0" fontId="44" fillId="38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1" borderId="18" applyNumberFormat="0" applyAlignment="0" applyProtection="0"/>
    <xf numFmtId="0" fontId="48" fillId="56" borderId="0" applyNumberFormat="0" applyBorder="0" applyAlignment="0" applyProtection="0"/>
    <xf numFmtId="0" fontId="49" fillId="0" borderId="28" applyNumberFormat="0" applyFill="0" applyAlignment="0" applyProtection="0"/>
    <xf numFmtId="0" fontId="38" fillId="37" borderId="0" applyNumberFormat="0" applyBorder="0" applyAlignment="0" applyProtection="0"/>
    <xf numFmtId="0" fontId="46" fillId="0" borderId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39" fillId="54" borderId="26" applyNumberFormat="0" applyAlignment="0" applyProtection="0"/>
    <xf numFmtId="0" fontId="25" fillId="57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alignment vertical="top"/>
    </xf>
    <xf numFmtId="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194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5" fillId="0" borderId="0"/>
    <xf numFmtId="43" fontId="25" fillId="0" borderId="0" applyFont="0" applyFill="0" applyBorder="0" applyAlignment="0" applyProtection="0"/>
    <xf numFmtId="205" fontId="58" fillId="0" borderId="0"/>
    <xf numFmtId="206" fontId="58" fillId="0" borderId="0"/>
    <xf numFmtId="207" fontId="58" fillId="0" borderId="0"/>
    <xf numFmtId="0" fontId="25" fillId="0" borderId="0"/>
    <xf numFmtId="0" fontId="23" fillId="57" borderId="25" applyNumberFormat="0" applyFont="0" applyAlignment="0" applyProtection="0"/>
    <xf numFmtId="0" fontId="55" fillId="0" borderId="0"/>
    <xf numFmtId="0" fontId="55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3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5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209" fontId="67" fillId="0" borderId="0">
      <protection locked="0"/>
    </xf>
    <xf numFmtId="0" fontId="4" fillId="0" borderId="0"/>
    <xf numFmtId="210" fontId="4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4" fillId="0" borderId="0"/>
    <xf numFmtId="0" fontId="69" fillId="0" borderId="0"/>
    <xf numFmtId="212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4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215" fontId="4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73" fillId="0" borderId="0"/>
    <xf numFmtId="211" fontId="22" fillId="0" borderId="0" applyFont="0" applyFill="0" applyBorder="0" applyAlignment="0" applyProtection="0"/>
    <xf numFmtId="216" fontId="74" fillId="0" borderId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74" fillId="0" borderId="0"/>
    <xf numFmtId="0" fontId="22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22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5" fillId="0" borderId="0"/>
    <xf numFmtId="0" fontId="2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2" fillId="0" borderId="0"/>
    <xf numFmtId="0" fontId="74" fillId="0" borderId="0"/>
    <xf numFmtId="41" fontId="4" fillId="0" borderId="0" applyFont="0" applyFill="0" applyBorder="0" applyAlignment="0" applyProtection="0"/>
    <xf numFmtId="0" fontId="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2" fillId="0" borderId="0"/>
    <xf numFmtId="219" fontId="29" fillId="0" borderId="0" applyFont="0" applyFill="0" applyBorder="0" applyAlignment="0" applyProtection="0"/>
    <xf numFmtId="0" fontId="75" fillId="0" borderId="0"/>
    <xf numFmtId="37" fontId="76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0" borderId="0"/>
    <xf numFmtId="0" fontId="75" fillId="0" borderId="0"/>
    <xf numFmtId="0" fontId="22" fillId="0" borderId="0"/>
    <xf numFmtId="0" fontId="22" fillId="0" borderId="0"/>
    <xf numFmtId="9" fontId="29" fillId="0" borderId="0"/>
    <xf numFmtId="9" fontId="29" fillId="0" borderId="0"/>
    <xf numFmtId="0" fontId="22" fillId="0" borderId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0" borderId="0"/>
    <xf numFmtId="0" fontId="60" fillId="0" borderId="0" applyNumberFormat="0" applyFill="0" applyBorder="0" applyAlignment="0" applyProtection="0"/>
    <xf numFmtId="0" fontId="75" fillId="0" borderId="0"/>
    <xf numFmtId="0" fontId="75" fillId="0" borderId="0"/>
    <xf numFmtId="0" fontId="74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75" fillId="0" borderId="0"/>
    <xf numFmtId="0" fontId="75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0" borderId="0"/>
    <xf numFmtId="0" fontId="74" fillId="0" borderId="0"/>
    <xf numFmtId="22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37" fontId="76" fillId="0" borderId="0"/>
    <xf numFmtId="9" fontId="29" fillId="0" borderId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219" fontId="29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26" fillId="0" borderId="0">
      <alignment vertical="top"/>
    </xf>
    <xf numFmtId="41" fontId="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219" fontId="2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" fillId="56" borderId="0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/>
    <xf numFmtId="219" fontId="29" fillId="0" borderId="0" applyFont="0" applyFill="0" applyBorder="0" applyAlignment="0" applyProtection="0"/>
    <xf numFmtId="0" fontId="26" fillId="0" borderId="0">
      <alignment vertical="top"/>
    </xf>
    <xf numFmtId="41" fontId="4" fillId="0" borderId="0" applyFont="0" applyFill="0" applyBorder="0" applyAlignment="0" applyProtection="0"/>
    <xf numFmtId="0" fontId="75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0" borderId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Protection="0">
      <alignment horizontal="right"/>
    </xf>
    <xf numFmtId="37" fontId="76" fillId="0" borderId="0"/>
    <xf numFmtId="37" fontId="76" fillId="0" borderId="0"/>
    <xf numFmtId="219" fontId="29" fillId="0" borderId="0" applyFont="0" applyFill="0" applyBorder="0" applyAlignment="0" applyProtection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22" fillId="0" borderId="0"/>
    <xf numFmtId="0" fontId="4" fillId="0" borderId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4" fillId="0" borderId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219" fontId="29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41" fontId="4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41" fontId="4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22" fillId="0" borderId="0"/>
    <xf numFmtId="0" fontId="74" fillId="0" borderId="0"/>
    <xf numFmtId="0" fontId="22" fillId="0" borderId="0"/>
    <xf numFmtId="0" fontId="22" fillId="0" borderId="0"/>
    <xf numFmtId="0" fontId="74" fillId="0" borderId="0"/>
    <xf numFmtId="0" fontId="74" fillId="0" borderId="0"/>
    <xf numFmtId="0" fontId="74" fillId="0" borderId="0"/>
    <xf numFmtId="0" fontId="22" fillId="0" borderId="0"/>
    <xf numFmtId="0" fontId="75" fillId="0" borderId="0"/>
    <xf numFmtId="0" fontId="74" fillId="0" borderId="0"/>
    <xf numFmtId="0" fontId="74" fillId="0" borderId="0"/>
    <xf numFmtId="0" fontId="22" fillId="0" borderId="0"/>
    <xf numFmtId="0" fontId="22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75" fillId="0" borderId="0"/>
    <xf numFmtId="0" fontId="22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5" fillId="0" borderId="0"/>
    <xf numFmtId="0" fontId="74" fillId="0" borderId="0"/>
    <xf numFmtId="0" fontId="75" fillId="0" borderId="0"/>
    <xf numFmtId="0" fontId="22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75" fillId="0" borderId="0"/>
    <xf numFmtId="0" fontId="74" fillId="0" borderId="0"/>
    <xf numFmtId="0" fontId="22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2" fillId="0" borderId="0"/>
    <xf numFmtId="0" fontId="22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8" fillId="0" borderId="0" applyNumberFormat="0" applyFill="0" applyBorder="0" applyProtection="0">
      <alignment vertical="top"/>
    </xf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9" fillId="0" borderId="37" applyNumberFormat="0" applyFill="0" applyAlignment="0" applyProtection="0"/>
    <xf numFmtId="0" fontId="80" fillId="0" borderId="38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41" fontId="4" fillId="0" borderId="0" applyFont="0" applyFill="0" applyBorder="0" applyAlignment="0" applyProtection="0"/>
    <xf numFmtId="0" fontId="4" fillId="0" borderId="0"/>
    <xf numFmtId="0" fontId="22" fillId="0" borderId="0"/>
    <xf numFmtId="0" fontId="74" fillId="0" borderId="0"/>
    <xf numFmtId="0" fontId="74" fillId="0" borderId="0"/>
    <xf numFmtId="41" fontId="4" fillId="0" borderId="0" applyFont="0" applyFill="0" applyBorder="0" applyAlignment="0" applyProtection="0"/>
    <xf numFmtId="0" fontId="26" fillId="0" borderId="0">
      <alignment vertical="top"/>
    </xf>
    <xf numFmtId="0" fontId="22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219" fontId="29" fillId="0" borderId="0" applyFont="0" applyFill="0" applyBorder="0" applyAlignment="0" applyProtection="0"/>
    <xf numFmtId="0" fontId="4" fillId="0" borderId="0"/>
    <xf numFmtId="0" fontId="22" fillId="0" borderId="0"/>
    <xf numFmtId="219" fontId="29" fillId="0" borderId="0" applyFont="0" applyFill="0" applyBorder="0" applyAlignment="0" applyProtection="0"/>
    <xf numFmtId="0" fontId="75" fillId="0" borderId="0"/>
    <xf numFmtId="41" fontId="4" fillId="0" borderId="0" applyFont="0" applyFill="0" applyBorder="0" applyAlignment="0" applyProtection="0"/>
    <xf numFmtId="0" fontId="74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2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2" fillId="0" borderId="0"/>
    <xf numFmtId="37" fontId="76" fillId="0" borderId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4" fillId="0" borderId="0"/>
    <xf numFmtId="0" fontId="75" fillId="0" borderId="0"/>
    <xf numFmtId="0" fontId="74" fillId="0" borderId="0"/>
    <xf numFmtId="0" fontId="22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4" fillId="0" borderId="0"/>
    <xf numFmtId="0" fontId="75" fillId="0" borderId="0"/>
    <xf numFmtId="0" fontId="75" fillId="0" borderId="0"/>
    <xf numFmtId="0" fontId="74" fillId="0" borderId="0"/>
    <xf numFmtId="0" fontId="75" fillId="0" borderId="0"/>
    <xf numFmtId="0" fontId="46" fillId="0" borderId="0" applyFont="0" applyFill="0" applyBorder="0" applyAlignment="0" applyProtection="0"/>
    <xf numFmtId="226" fontId="82" fillId="0" borderId="0" applyFont="0" applyFill="0" applyBorder="0" applyAlignment="0" applyProtection="0"/>
    <xf numFmtId="227" fontId="82" fillId="0" borderId="0" applyFont="0" applyFill="0" applyBorder="0" applyAlignment="0" applyProtection="0"/>
    <xf numFmtId="228" fontId="83" fillId="0" borderId="0" applyFont="0" applyFill="0" applyBorder="0" applyAlignment="0" applyProtection="0"/>
    <xf numFmtId="229" fontId="83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59" borderId="0"/>
    <xf numFmtId="0" fontId="4" fillId="0" borderId="0"/>
    <xf numFmtId="209" fontId="84" fillId="0" borderId="0">
      <protection locked="0"/>
    </xf>
    <xf numFmtId="209" fontId="67" fillId="0" borderId="0">
      <protection locked="0"/>
    </xf>
    <xf numFmtId="0" fontId="82" fillId="0" borderId="0"/>
    <xf numFmtId="0" fontId="4" fillId="0" borderId="0"/>
    <xf numFmtId="0" fontId="82" fillId="0" borderId="0"/>
    <xf numFmtId="0" fontId="85" fillId="0" borderId="0" applyNumberFormat="0" applyFill="0" applyBorder="0" applyAlignment="0" applyProtection="0">
      <alignment vertical="top"/>
      <protection locked="0"/>
    </xf>
    <xf numFmtId="226" fontId="22" fillId="0" borderId="0" applyFont="0" applyFill="0" applyBorder="0" applyAlignment="0" applyProtection="0"/>
    <xf numFmtId="0" fontId="75" fillId="0" borderId="0"/>
    <xf numFmtId="0" fontId="22" fillId="0" borderId="0"/>
    <xf numFmtId="208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54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54" borderId="0" applyNumberFormat="0" applyBorder="0" applyAlignment="0" applyProtection="0"/>
    <xf numFmtId="230" fontId="4" fillId="0" borderId="0" applyProtection="0">
      <protection locked="0"/>
    </xf>
    <xf numFmtId="0" fontId="22" fillId="0" borderId="0"/>
    <xf numFmtId="19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194" fontId="87" fillId="0" borderId="30">
      <alignment horizontal="right" vertical="center"/>
    </xf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9" fontId="58" fillId="0" borderId="0"/>
    <xf numFmtId="0" fontId="50" fillId="0" borderId="0" applyFont="0" applyFill="0" applyBorder="0" applyAlignment="0" applyProtection="0"/>
    <xf numFmtId="209" fontId="84" fillId="0" borderId="0">
      <protection locked="0"/>
    </xf>
    <xf numFmtId="209" fontId="84" fillId="0" borderId="0">
      <protection locked="0"/>
    </xf>
    <xf numFmtId="209" fontId="84" fillId="0" borderId="0">
      <protection locked="0"/>
    </xf>
    <xf numFmtId="0" fontId="88" fillId="0" borderId="1">
      <alignment horizontal="center"/>
    </xf>
    <xf numFmtId="0" fontId="89" fillId="0" borderId="0"/>
    <xf numFmtId="0" fontId="89" fillId="0" borderId="27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62" borderId="0"/>
    <xf numFmtId="0" fontId="88" fillId="0" borderId="0">
      <protection locked="0"/>
    </xf>
    <xf numFmtId="0" fontId="88" fillId="0" borderId="0"/>
    <xf numFmtId="231" fontId="88" fillId="0" borderId="0"/>
    <xf numFmtId="232" fontId="88" fillId="0" borderId="0"/>
    <xf numFmtId="0" fontId="89" fillId="63" borderId="0">
      <alignment horizontal="right"/>
    </xf>
    <xf numFmtId="0" fontId="88" fillId="0" borderId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2" fillId="0" borderId="0">
      <alignment horizontal="justify" vertical="top" wrapText="1"/>
      <protection locked="0"/>
    </xf>
    <xf numFmtId="0" fontId="11" fillId="0" borderId="0">
      <alignment horizontal="center" wrapText="1"/>
      <protection locked="0"/>
    </xf>
    <xf numFmtId="0" fontId="4" fillId="0" borderId="0"/>
    <xf numFmtId="0" fontId="38" fillId="37" borderId="0" applyNumberFormat="0" applyBorder="0" applyAlignment="0" applyProtection="0"/>
    <xf numFmtId="38" fontId="4" fillId="0" borderId="0" applyFont="0" applyFill="0" applyBorder="0" applyAlignment="0" applyProtection="0"/>
    <xf numFmtId="37" fontId="90" fillId="0" borderId="0"/>
    <xf numFmtId="0" fontId="91" fillId="0" borderId="0" applyNumberFormat="0" applyFill="0" applyBorder="0" applyAlignment="0" applyProtection="0"/>
    <xf numFmtId="37" fontId="92" fillId="0" borderId="0"/>
    <xf numFmtId="37" fontId="92" fillId="0" borderId="0"/>
    <xf numFmtId="187" fontId="33" fillId="0" borderId="7" applyAlignment="0" applyProtection="0"/>
    <xf numFmtId="187" fontId="93" fillId="0" borderId="7" applyAlignment="0" applyProtection="0"/>
    <xf numFmtId="280" fontId="33" fillId="0" borderId="7" applyAlignment="0" applyProtection="0"/>
    <xf numFmtId="233" fontId="4" fillId="0" borderId="0" applyFill="0" applyBorder="0" applyAlignment="0"/>
    <xf numFmtId="233" fontId="4" fillId="0" borderId="0" applyFill="0" applyBorder="0" applyAlignment="0"/>
    <xf numFmtId="281" fontId="26" fillId="0" borderId="0" applyFill="0" applyBorder="0" applyAlignment="0"/>
    <xf numFmtId="216" fontId="94" fillId="0" borderId="0" applyFill="0" applyBorder="0" applyAlignment="0"/>
    <xf numFmtId="234" fontId="94" fillId="0" borderId="0" applyFill="0" applyBorder="0" applyAlignment="0"/>
    <xf numFmtId="235" fontId="95" fillId="0" borderId="0" applyFill="0" applyBorder="0" applyAlignment="0"/>
    <xf numFmtId="236" fontId="95" fillId="0" borderId="0" applyFill="0" applyBorder="0" applyAlignment="0"/>
    <xf numFmtId="237" fontId="94" fillId="0" borderId="0" applyFill="0" applyBorder="0" applyAlignment="0"/>
    <xf numFmtId="238" fontId="95" fillId="0" borderId="0" applyFill="0" applyBorder="0" applyAlignment="0"/>
    <xf numFmtId="216" fontId="94" fillId="0" borderId="0" applyFill="0" applyBorder="0" applyAlignment="0"/>
    <xf numFmtId="0" fontId="40" fillId="54" borderId="18" applyNumberFormat="0" applyAlignment="0" applyProtection="0"/>
    <xf numFmtId="0" fontId="36" fillId="55" borderId="19" applyNumberFormat="0" applyAlignment="0" applyProtection="0"/>
    <xf numFmtId="239" fontId="29" fillId="0" borderId="0" applyFont="0" applyFill="0" applyBorder="0" applyAlignment="0" applyProtection="0"/>
    <xf numFmtId="0" fontId="96" fillId="0" borderId="5" applyNumberFormat="0" applyFill="0" applyProtection="0">
      <alignment horizontal="center"/>
    </xf>
    <xf numFmtId="0" fontId="97" fillId="3" borderId="33">
      <alignment horizontal="center" wrapText="1"/>
    </xf>
    <xf numFmtId="0" fontId="98" fillId="0" borderId="32">
      <alignment horizontal="center"/>
    </xf>
    <xf numFmtId="0" fontId="99" fillId="0" borderId="0"/>
    <xf numFmtId="0" fontId="100" fillId="0" borderId="0"/>
    <xf numFmtId="240" fontId="101" fillId="0" borderId="0"/>
    <xf numFmtId="0" fontId="100" fillId="0" borderId="0"/>
    <xf numFmtId="240" fontId="101" fillId="0" borderId="0"/>
    <xf numFmtId="0" fontId="100" fillId="0" borderId="0"/>
    <xf numFmtId="240" fontId="101" fillId="0" borderId="0"/>
    <xf numFmtId="0" fontId="100" fillId="0" borderId="0"/>
    <xf numFmtId="240" fontId="101" fillId="0" borderId="0"/>
    <xf numFmtId="0" fontId="100" fillId="0" borderId="0"/>
    <xf numFmtId="240" fontId="101" fillId="0" borderId="0"/>
    <xf numFmtId="0" fontId="100" fillId="0" borderId="0"/>
    <xf numFmtId="240" fontId="101" fillId="0" borderId="0"/>
    <xf numFmtId="0" fontId="100" fillId="0" borderId="0"/>
    <xf numFmtId="240" fontId="101" fillId="0" borderId="0"/>
    <xf numFmtId="0" fontId="100" fillId="0" borderId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37" fontId="9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37" fontId="86" fillId="0" borderId="0" applyFont="0" applyFill="0" applyBorder="0" applyAlignment="0" applyProtection="0"/>
    <xf numFmtId="241" fontId="22" fillId="0" borderId="0" applyFont="0" applyFill="0" applyBorder="0" applyAlignment="0" applyProtection="0"/>
    <xf numFmtId="39" fontId="86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3" fillId="0" borderId="0"/>
    <xf numFmtId="0" fontId="10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/>
    <xf numFmtId="0" fontId="104" fillId="0" borderId="0"/>
    <xf numFmtId="40" fontId="106" fillId="0" borderId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242" fontId="3" fillId="0" borderId="0" applyFill="0" applyBorder="0" applyProtection="0"/>
    <xf numFmtId="242" fontId="3" fillId="0" borderId="7" applyFill="0" applyProtection="0"/>
    <xf numFmtId="0" fontId="99" fillId="0" borderId="0"/>
    <xf numFmtId="0" fontId="99" fillId="0" borderId="0"/>
    <xf numFmtId="211" fontId="111" fillId="0" borderId="39" applyBorder="0"/>
    <xf numFmtId="216" fontId="94" fillId="0" borderId="0" applyFont="0" applyFill="0" applyBorder="0" applyAlignment="0" applyProtection="0"/>
    <xf numFmtId="5" fontId="104" fillId="0" borderId="0" applyFont="0" applyFill="0" applyBorder="0" applyAlignment="0" applyProtection="0"/>
    <xf numFmtId="191" fontId="4" fillId="0" borderId="0" applyFont="0" applyFill="0" applyBorder="0" applyAlignment="0" applyProtection="0"/>
    <xf numFmtId="243" fontId="4" fillId="0" borderId="0">
      <protection locked="0"/>
    </xf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102" fillId="0" borderId="0" applyFont="0" applyFill="0" applyBorder="0" applyAlignment="0" applyProtection="0"/>
    <xf numFmtId="244" fontId="4" fillId="0" borderId="0" applyFont="0" applyFill="0" applyBorder="0" applyAlignment="0" applyProtection="0"/>
    <xf numFmtId="197" fontId="3" fillId="0" borderId="0"/>
    <xf numFmtId="0" fontId="29" fillId="0" borderId="0"/>
    <xf numFmtId="245" fontId="4" fillId="0" borderId="0"/>
    <xf numFmtId="245" fontId="4" fillId="0" borderId="0"/>
    <xf numFmtId="282" fontId="4" fillId="0" borderId="0"/>
    <xf numFmtId="0" fontId="60" fillId="2" borderId="0" applyNumberFormat="0" applyFont="0" applyFill="0" applyBorder="0" applyProtection="0">
      <alignment horizontal="left"/>
    </xf>
    <xf numFmtId="0" fontId="60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46" fontId="3" fillId="0" borderId="0" applyFill="0" applyBorder="0" applyProtection="0"/>
    <xf numFmtId="38" fontId="31" fillId="0" borderId="35">
      <alignment vertical="center"/>
    </xf>
    <xf numFmtId="38" fontId="112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7" fillId="0" borderId="0">
      <protection locked="0"/>
    </xf>
    <xf numFmtId="198" fontId="3" fillId="0" borderId="0"/>
    <xf numFmtId="208" fontId="29" fillId="0" borderId="0"/>
    <xf numFmtId="0" fontId="91" fillId="0" borderId="0" applyNumberFormat="0" applyFill="0" applyBorder="0" applyAlignment="0" applyProtection="0"/>
    <xf numFmtId="0" fontId="113" fillId="0" borderId="0">
      <protection locked="0"/>
    </xf>
    <xf numFmtId="0" fontId="113" fillId="0" borderId="0">
      <protection locked="0"/>
    </xf>
    <xf numFmtId="237" fontId="94" fillId="0" borderId="0" applyFill="0" applyBorder="0" applyAlignment="0"/>
    <xf numFmtId="216" fontId="94" fillId="0" borderId="0" applyFill="0" applyBorder="0" applyAlignment="0"/>
    <xf numFmtId="237" fontId="94" fillId="0" borderId="0" applyFill="0" applyBorder="0" applyAlignment="0"/>
    <xf numFmtId="238" fontId="95" fillId="0" borderId="0" applyFill="0" applyBorder="0" applyAlignment="0"/>
    <xf numFmtId="216" fontId="94" fillId="0" borderId="0" applyFill="0" applyBorder="0" applyAlignment="0"/>
    <xf numFmtId="0" fontId="114" fillId="0" borderId="0" applyNumberFormat="0" applyAlignment="0">
      <alignment horizontal="left"/>
    </xf>
    <xf numFmtId="49" fontId="115" fillId="0" borderId="0">
      <alignment wrapText="1"/>
    </xf>
    <xf numFmtId="247" fontId="4" fillId="0" borderId="0" applyFont="0" applyFill="0" applyBorder="0" applyAlignment="0" applyProtection="0"/>
    <xf numFmtId="194" fontId="8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7" fillId="0" borderId="0">
      <protection locked="0"/>
    </xf>
    <xf numFmtId="209" fontId="116" fillId="0" borderId="0">
      <protection locked="0"/>
    </xf>
    <xf numFmtId="0" fontId="67" fillId="0" borderId="0">
      <protection locked="0"/>
    </xf>
    <xf numFmtId="209" fontId="84" fillId="0" borderId="0">
      <protection locked="0"/>
    </xf>
    <xf numFmtId="0" fontId="67" fillId="0" borderId="0">
      <protection locked="0"/>
    </xf>
    <xf numFmtId="209" fontId="84" fillId="0" borderId="0">
      <protection locked="0"/>
    </xf>
    <xf numFmtId="0" fontId="67" fillId="0" borderId="0">
      <protection locked="0"/>
    </xf>
    <xf numFmtId="209" fontId="116" fillId="0" borderId="0">
      <protection locked="0"/>
    </xf>
    <xf numFmtId="0" fontId="67" fillId="0" borderId="0">
      <protection locked="0"/>
    </xf>
    <xf numFmtId="209" fontId="116" fillId="0" borderId="0">
      <protection locked="0"/>
    </xf>
    <xf numFmtId="0" fontId="67" fillId="0" borderId="0">
      <protection locked="0"/>
    </xf>
    <xf numFmtId="209" fontId="117" fillId="0" borderId="0">
      <protection locked="0"/>
    </xf>
    <xf numFmtId="0" fontId="67" fillId="0" borderId="0">
      <protection locked="0"/>
    </xf>
    <xf numFmtId="209" fontId="84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4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48" fontId="8" fillId="0" borderId="0">
      <alignment horizontal="right"/>
    </xf>
    <xf numFmtId="248" fontId="8" fillId="0" borderId="0">
      <alignment horizontal="right"/>
    </xf>
    <xf numFmtId="17" fontId="4" fillId="0" borderId="0">
      <alignment horizontal="left"/>
    </xf>
    <xf numFmtId="0" fontId="44" fillId="38" borderId="0" applyNumberFormat="0" applyBorder="0" applyAlignment="0" applyProtection="0"/>
    <xf numFmtId="38" fontId="200" fillId="2" borderId="0" applyNumberFormat="0" applyBorder="0" applyAlignment="0" applyProtection="0"/>
    <xf numFmtId="0" fontId="4" fillId="0" borderId="0"/>
    <xf numFmtId="0" fontId="121" fillId="62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201" fillId="0" borderId="20" applyNumberFormat="0" applyAlignment="0" applyProtection="0">
      <alignment horizontal="left" vertical="center"/>
    </xf>
    <xf numFmtId="0" fontId="201" fillId="0" borderId="4">
      <alignment horizontal="left" vertical="center"/>
    </xf>
    <xf numFmtId="249" fontId="123" fillId="3" borderId="0">
      <alignment horizontal="left" vertical="top"/>
    </xf>
    <xf numFmtId="0" fontId="51" fillId="0" borderId="21" applyNumberFormat="0" applyFill="0" applyAlignment="0" applyProtection="0"/>
    <xf numFmtId="0" fontId="124" fillId="0" borderId="0">
      <alignment horizontal="left"/>
    </xf>
    <xf numFmtId="0" fontId="125" fillId="0" borderId="31">
      <alignment horizontal="left" vertical="top"/>
    </xf>
    <xf numFmtId="0" fontId="52" fillId="0" borderId="22" applyNumberFormat="0" applyFill="0" applyAlignment="0" applyProtection="0"/>
    <xf numFmtId="0" fontId="126" fillId="0" borderId="0">
      <alignment horizontal="left"/>
    </xf>
    <xf numFmtId="0" fontId="127" fillId="0" borderId="31">
      <alignment horizontal="left" vertical="top"/>
    </xf>
    <xf numFmtId="0" fontId="53" fillId="0" borderId="23" applyNumberFormat="0" applyFill="0" applyAlignment="0" applyProtection="0"/>
    <xf numFmtId="0" fontId="128" fillId="0" borderId="0">
      <alignment horizontal="left"/>
    </xf>
    <xf numFmtId="0" fontId="53" fillId="0" borderId="0" applyNumberFormat="0" applyFill="0" applyBorder="0" applyAlignment="0" applyProtection="0"/>
    <xf numFmtId="250" fontId="92" fillId="0" borderId="34">
      <alignment horizontal="left"/>
    </xf>
    <xf numFmtId="251" fontId="129" fillId="0" borderId="17">
      <alignment horizontal="left"/>
    </xf>
    <xf numFmtId="0" fontId="130" fillId="0" borderId="40">
      <alignment horizontal="right"/>
    </xf>
    <xf numFmtId="0" fontId="92" fillId="1" borderId="17">
      <alignment horizontal="left"/>
    </xf>
    <xf numFmtId="0" fontId="131" fillId="0" borderId="0" applyProtection="0"/>
    <xf numFmtId="0" fontId="32" fillId="0" borderId="0" applyProtection="0"/>
    <xf numFmtId="0" fontId="132" fillId="0" borderId="27">
      <alignment horizontal="center"/>
    </xf>
    <xf numFmtId="0" fontId="205" fillId="0" borderId="27">
      <alignment horizontal="center"/>
    </xf>
    <xf numFmtId="0" fontId="132" fillId="0" borderId="0">
      <alignment horizontal="center"/>
    </xf>
    <xf numFmtId="0" fontId="205" fillId="0" borderId="0">
      <alignment horizontal="center"/>
    </xf>
    <xf numFmtId="0" fontId="13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63" fillId="3" borderId="0">
      <alignment horizontal="left" wrapText="1" indent="2"/>
    </xf>
    <xf numFmtId="0" fontId="63" fillId="3" borderId="0">
      <alignment horizontal="left" wrapText="1"/>
    </xf>
    <xf numFmtId="252" fontId="4" fillId="0" borderId="0" applyBorder="0" applyAlignment="0"/>
    <xf numFmtId="10" fontId="200" fillId="3" borderId="1" applyNumberFormat="0" applyBorder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0" fontId="47" fillId="54" borderId="18" applyNumberFormat="0" applyAlignment="0" applyProtection="0"/>
    <xf numFmtId="253" fontId="4" fillId="0" borderId="0"/>
    <xf numFmtId="253" fontId="4" fillId="0" borderId="0"/>
    <xf numFmtId="283" fontId="4" fillId="0" borderId="0"/>
    <xf numFmtId="208" fontId="134" fillId="0" borderId="0"/>
    <xf numFmtId="208" fontId="206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5" fillId="0" borderId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8" fillId="0" borderId="0"/>
    <xf numFmtId="0" fontId="8" fillId="0" borderId="0"/>
    <xf numFmtId="0" fontId="8" fillId="0" borderId="0"/>
    <xf numFmtId="192" fontId="8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37" fontId="94" fillId="0" borderId="0" applyFill="0" applyBorder="0" applyAlignment="0"/>
    <xf numFmtId="216" fontId="94" fillId="0" borderId="0" applyFill="0" applyBorder="0" applyAlignment="0"/>
    <xf numFmtId="237" fontId="94" fillId="0" borderId="0" applyFill="0" applyBorder="0" applyAlignment="0"/>
    <xf numFmtId="238" fontId="95" fillId="0" borderId="0" applyFill="0" applyBorder="0" applyAlignment="0"/>
    <xf numFmtId="216" fontId="94" fillId="0" borderId="0" applyFill="0" applyBorder="0" applyAlignment="0"/>
    <xf numFmtId="0" fontId="37" fillId="0" borderId="24" applyNumberFormat="0" applyFill="0" applyAlignment="0" applyProtection="0"/>
    <xf numFmtId="0" fontId="139" fillId="0" borderId="1">
      <alignment horizontal="center"/>
    </xf>
    <xf numFmtId="0" fontId="140" fillId="0" borderId="0"/>
    <xf numFmtId="0" fontId="61" fillId="0" borderId="0"/>
    <xf numFmtId="0" fontId="140" fillId="0" borderId="0"/>
    <xf numFmtId="0" fontId="61" fillId="0" borderId="0"/>
    <xf numFmtId="0" fontId="141" fillId="0" borderId="0"/>
    <xf numFmtId="254" fontId="6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8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0" fontId="67" fillId="0" borderId="0">
      <protection locked="0"/>
    </xf>
    <xf numFmtId="255" fontId="29" fillId="0" borderId="0" applyFont="0" applyFill="0" applyBorder="0" applyAlignment="0" applyProtection="0"/>
    <xf numFmtId="256" fontId="25" fillId="0" borderId="0" applyFont="0" applyFill="0" applyBorder="0" applyAlignment="0" applyProtection="0"/>
    <xf numFmtId="0" fontId="3" fillId="0" borderId="0"/>
    <xf numFmtId="40" fontId="142" fillId="0" borderId="0">
      <alignment horizontal="left"/>
    </xf>
    <xf numFmtId="0" fontId="48" fillId="56" borderId="0" applyNumberFormat="0" applyBorder="0" applyAlignment="0" applyProtection="0"/>
    <xf numFmtId="0" fontId="3" fillId="0" borderId="0"/>
    <xf numFmtId="0" fontId="3" fillId="0" borderId="0"/>
    <xf numFmtId="37" fontId="202" fillId="0" borderId="0"/>
    <xf numFmtId="0" fontId="1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2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3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3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57" fontId="4" fillId="0" borderId="0"/>
    <xf numFmtId="257" fontId="4" fillId="0" borderId="0"/>
    <xf numFmtId="284" fontId="4" fillId="0" borderId="0"/>
    <xf numFmtId="0" fontId="144" fillId="0" borderId="0"/>
    <xf numFmtId="0" fontId="126" fillId="0" borderId="0"/>
    <xf numFmtId="0" fontId="126" fillId="0" borderId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199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0" fontId="54" fillId="57" borderId="25" applyNumberFormat="0" applyFont="0" applyAlignment="0" applyProtection="0"/>
    <xf numFmtId="258" fontId="145" fillId="0" borderId="0" applyFont="0" applyFill="0" applyBorder="0" applyAlignment="0" applyProtection="0"/>
    <xf numFmtId="193" fontId="145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39" fillId="54" borderId="26" applyNumberFormat="0" applyAlignment="0" applyProtection="0"/>
    <xf numFmtId="40" fontId="146" fillId="64" borderId="0">
      <alignment horizontal="right"/>
    </xf>
    <xf numFmtId="0" fontId="147" fillId="3" borderId="0">
      <alignment horizontal="center"/>
    </xf>
    <xf numFmtId="0" fontId="148" fillId="64" borderId="0">
      <alignment horizontal="right"/>
    </xf>
    <xf numFmtId="0" fontId="149" fillId="64" borderId="29"/>
    <xf numFmtId="0" fontId="150" fillId="0" borderId="0" applyBorder="0">
      <alignment horizontal="centerContinuous"/>
    </xf>
    <xf numFmtId="0" fontId="149" fillId="0" borderId="0" applyBorder="0">
      <alignment horizontal="centerContinuous"/>
    </xf>
    <xf numFmtId="0" fontId="151" fillId="65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49" fillId="0" borderId="0" applyBorder="0">
      <alignment horizontal="centerContinuous"/>
    </xf>
    <xf numFmtId="0" fontId="152" fillId="0" borderId="0" applyBorder="0">
      <alignment horizontal="centerContinuous"/>
    </xf>
    <xf numFmtId="0" fontId="207" fillId="0" borderId="0" applyBorder="0">
      <alignment horizontal="centerContinuous"/>
    </xf>
    <xf numFmtId="0" fontId="153" fillId="65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207" fillId="0" borderId="0" applyBorder="0">
      <alignment horizontal="centerContinuous"/>
    </xf>
    <xf numFmtId="0" fontId="154" fillId="66" borderId="0"/>
    <xf numFmtId="0" fontId="154" fillId="67" borderId="0"/>
    <xf numFmtId="0" fontId="155" fillId="0" borderId="0">
      <alignment horizontal="left"/>
    </xf>
    <xf numFmtId="0" fontId="156" fillId="0" borderId="0">
      <alignment horizontal="center"/>
    </xf>
    <xf numFmtId="0" fontId="162" fillId="0" borderId="0">
      <alignment horizontal="center"/>
    </xf>
    <xf numFmtId="0" fontId="157" fillId="0" borderId="0">
      <alignment horizontal="center"/>
    </xf>
    <xf numFmtId="0" fontId="208" fillId="0" borderId="0">
      <alignment horizontal="center"/>
    </xf>
    <xf numFmtId="0" fontId="158" fillId="0" borderId="0" applyFont="0" applyFill="0" applyBorder="0" applyAlignment="0" applyProtection="0"/>
    <xf numFmtId="208" fontId="25" fillId="0" borderId="0" applyFont="0" applyFill="0" applyBorder="0" applyAlignment="0" applyProtection="0"/>
    <xf numFmtId="4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260" fontId="159" fillId="0" borderId="0"/>
    <xf numFmtId="14" fontId="11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61" fontId="4" fillId="0" borderId="0" applyFont="0" applyFill="0" applyBorder="0" applyAlignment="0" applyProtection="0"/>
    <xf numFmtId="236" fontId="95" fillId="0" borderId="0" applyFont="0" applyFill="0" applyBorder="0" applyAlignment="0" applyProtection="0"/>
    <xf numFmtId="262" fontId="94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2" fillId="0" borderId="36" applyNumberFormat="0" applyBorder="0"/>
    <xf numFmtId="3" fontId="160" fillId="0" borderId="0" applyNumberFormat="0" applyFill="0" applyBorder="0" applyAlignment="0" applyProtection="0"/>
    <xf numFmtId="0" fontId="67" fillId="0" borderId="0">
      <protection locked="0"/>
    </xf>
    <xf numFmtId="9" fontId="4" fillId="0" borderId="0" applyFont="0" applyFill="0" applyBorder="0" applyAlignment="0" applyProtection="0"/>
    <xf numFmtId="237" fontId="94" fillId="0" borderId="0" applyFill="0" applyBorder="0" applyAlignment="0"/>
    <xf numFmtId="216" fontId="94" fillId="0" borderId="0" applyFill="0" applyBorder="0" applyAlignment="0"/>
    <xf numFmtId="237" fontId="94" fillId="0" borderId="0" applyFill="0" applyBorder="0" applyAlignment="0"/>
    <xf numFmtId="238" fontId="95" fillId="0" borderId="0" applyFill="0" applyBorder="0" applyAlignment="0"/>
    <xf numFmtId="216" fontId="94" fillId="0" borderId="0" applyFill="0" applyBorder="0" applyAlignment="0"/>
    <xf numFmtId="37" fontId="22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1" fillId="68" borderId="0" applyNumberFormat="0" applyFont="0" applyBorder="0" applyAlignment="0">
      <alignment horizontal="center"/>
    </xf>
    <xf numFmtId="263" fontId="4" fillId="0" borderId="0" applyNumberFormat="0" applyFill="0" applyBorder="0" applyAlignment="0" applyProtection="0">
      <alignment horizontal="left"/>
    </xf>
    <xf numFmtId="263" fontId="4" fillId="0" borderId="0" applyNumberFormat="0" applyFill="0" applyBorder="0" applyAlignment="0" applyProtection="0">
      <alignment horizontal="left"/>
    </xf>
    <xf numFmtId="14" fontId="162" fillId="0" borderId="0" applyNumberFormat="0" applyFill="0" applyBorder="0" applyAlignment="0" applyProtection="0">
      <alignment horizontal="left"/>
    </xf>
    <xf numFmtId="38" fontId="162" fillId="0" borderId="0"/>
    <xf numFmtId="0" fontId="119" fillId="0" borderId="41">
      <alignment vertical="center"/>
    </xf>
    <xf numFmtId="4" fontId="163" fillId="69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3" fillId="70" borderId="26" applyNumberFormat="0" applyProtection="0">
      <alignment horizontal="left" vertical="center"/>
    </xf>
    <xf numFmtId="4" fontId="163" fillId="71" borderId="26" applyNumberFormat="0" applyProtection="0">
      <alignment horizontal="center" vertical="top"/>
    </xf>
    <xf numFmtId="0" fontId="60" fillId="72" borderId="26" applyNumberFormat="0" applyProtection="0">
      <alignment horizontal="left" vertical="top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61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9" borderId="26" applyNumberFormat="0" applyProtection="0">
      <alignment horizontal="right" vertical="center"/>
    </xf>
    <xf numFmtId="0" fontId="163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4" fillId="80" borderId="0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4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1" borderId="26" applyNumberFormat="0" applyProtection="0">
      <alignment horizontal="left" vertical="center" indent="1"/>
    </xf>
    <xf numFmtId="0" fontId="26" fillId="81" borderId="26" applyNumberFormat="0" applyProtection="0">
      <alignment vertical="center"/>
    </xf>
    <xf numFmtId="0" fontId="4" fillId="81" borderId="26" applyNumberFormat="0" applyProtection="0">
      <alignment vertical="center"/>
    </xf>
    <xf numFmtId="0" fontId="26" fillId="81" borderId="26" applyNumberFormat="0" applyProtection="0">
      <alignment horizontal="left" vertical="center" indent="1"/>
    </xf>
    <xf numFmtId="0" fontId="26" fillId="81" borderId="26" applyNumberFormat="0" applyProtection="0">
      <alignment horizontal="left" vertical="center" indent="1"/>
    </xf>
    <xf numFmtId="3" fontId="26" fillId="64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0" fillId="85" borderId="26" applyNumberFormat="0" applyProtection="0">
      <alignment horizontal="center" vertical="top"/>
    </xf>
    <xf numFmtId="0" fontId="165" fillId="0" borderId="0" applyNumberFormat="0" applyProtection="0"/>
    <xf numFmtId="4" fontId="166" fillId="86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67" fillId="0" borderId="0">
      <alignment horizontal="left"/>
    </xf>
    <xf numFmtId="0" fontId="104" fillId="87" borderId="1" applyNumberFormat="0" applyFont="0" applyAlignment="0" applyProtection="0"/>
    <xf numFmtId="0" fontId="161" fillId="1" borderId="4" applyNumberFormat="0" applyFont="0" applyAlignment="0">
      <alignment horizontal="center"/>
    </xf>
    <xf numFmtId="0" fontId="3" fillId="0" borderId="43" applyAlignment="0">
      <alignment horizontal="centerContinuous"/>
    </xf>
    <xf numFmtId="0" fontId="168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12" fontId="169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0" fillId="0" borderId="0" applyNumberFormat="0" applyBorder="0"/>
    <xf numFmtId="0" fontId="64" fillId="3" borderId="0">
      <alignment wrapText="1"/>
    </xf>
    <xf numFmtId="40" fontId="171" fillId="0" borderId="0" applyBorder="0">
      <alignment horizontal="right"/>
    </xf>
    <xf numFmtId="40" fontId="210" fillId="0" borderId="0" applyBorder="0">
      <alignment horizontal="right"/>
    </xf>
    <xf numFmtId="5" fontId="129" fillId="0" borderId="0" applyFill="0" applyBorder="0" applyAlignment="0" applyProtection="0"/>
    <xf numFmtId="0" fontId="172" fillId="0" borderId="0">
      <alignment horizontal="left"/>
    </xf>
    <xf numFmtId="0" fontId="120" fillId="0" borderId="0">
      <alignment horizontal="left"/>
    </xf>
    <xf numFmtId="0" fontId="126" fillId="0" borderId="0"/>
    <xf numFmtId="0" fontId="124" fillId="0" borderId="0"/>
    <xf numFmtId="0" fontId="120" fillId="0" borderId="0"/>
    <xf numFmtId="0" fontId="4" fillId="0" borderId="2" applyNumberFormat="0" applyFont="0" applyFill="0" applyAlignment="0" applyProtection="0"/>
    <xf numFmtId="0" fontId="173" fillId="0" borderId="0" applyBorder="0" applyAlignment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49" fontId="26" fillId="0" borderId="0" applyFill="0" applyBorder="0" applyAlignment="0"/>
    <xf numFmtId="49" fontId="26" fillId="0" borderId="0" applyFill="0" applyBorder="0" applyAlignment="0"/>
    <xf numFmtId="264" fontId="95" fillId="0" borderId="0" applyFill="0" applyBorder="0" applyAlignment="0"/>
    <xf numFmtId="265" fontId="95" fillId="0" borderId="0" applyFill="0" applyBorder="0" applyAlignment="0"/>
    <xf numFmtId="38" fontId="4" fillId="0" borderId="0" applyNumberFormat="0" applyFont="0" applyFill="0" applyAlignment="0" applyProtection="0"/>
    <xf numFmtId="0" fontId="176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66" fontId="177" fillId="0" borderId="0" applyNumberFormat="0">
      <alignment horizontal="right"/>
    </xf>
    <xf numFmtId="0" fontId="175" fillId="0" borderId="0"/>
    <xf numFmtId="0" fontId="174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78" fillId="0" borderId="0"/>
    <xf numFmtId="188" fontId="31" fillId="0" borderId="0" applyFont="0" applyFill="0" applyBorder="0" applyAlignment="0" applyProtection="0"/>
    <xf numFmtId="188" fontId="112" fillId="0" borderId="0" applyFont="0" applyFill="0" applyBorder="0" applyAlignment="0" applyProtection="0"/>
    <xf numFmtId="267" fontId="31" fillId="0" borderId="0" applyFont="0" applyFill="0" applyBorder="0" applyAlignment="0" applyProtection="0"/>
    <xf numFmtId="268" fontId="25" fillId="0" borderId="0" applyFont="0" applyFill="0" applyBorder="0" applyAlignment="0" applyProtection="0"/>
    <xf numFmtId="269" fontId="143" fillId="0" borderId="0" applyFont="0" applyFill="0" applyBorder="0" applyAlignment="0" applyProtection="0"/>
    <xf numFmtId="0" fontId="4" fillId="0" borderId="0">
      <alignment horizontal="centerContinuous" vertical="center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64" borderId="0"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211" fontId="4" fillId="0" borderId="0" applyFont="0" applyFill="0" applyBorder="0" applyAlignment="0" applyProtection="0"/>
    <xf numFmtId="270" fontId="74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74" fillId="0" borderId="0"/>
    <xf numFmtId="271" fontId="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194" fontId="18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70" fillId="0" borderId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91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47" fillId="54" borderId="18" applyNumberFormat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71" fontId="183" fillId="0" borderId="0" applyFont="0" applyFill="0" applyBorder="0" applyAlignment="0" applyProtection="0"/>
    <xf numFmtId="272" fontId="183" fillId="0" borderId="0" applyFont="0" applyFill="0" applyBorder="0" applyAlignment="0" applyProtection="0"/>
    <xf numFmtId="273" fontId="184" fillId="0" borderId="0" applyFont="0" applyFill="0" applyBorder="0" applyAlignment="0" applyProtection="0"/>
    <xf numFmtId="274" fontId="184" fillId="0" borderId="0" applyFont="0" applyFill="0" applyBorder="0" applyAlignment="0" applyProtection="0"/>
    <xf numFmtId="37" fontId="61" fillId="0" borderId="0"/>
    <xf numFmtId="275" fontId="183" fillId="0" borderId="0" applyFont="0" applyFill="0" applyBorder="0" applyAlignment="0" applyProtection="0"/>
    <xf numFmtId="276" fontId="183" fillId="0" borderId="0" applyFont="0" applyFill="0" applyBorder="0" applyAlignment="0" applyProtection="0"/>
    <xf numFmtId="0" fontId="27" fillId="57" borderId="25" applyNumberFormat="0" applyFont="0" applyAlignment="0" applyProtection="0"/>
    <xf numFmtId="0" fontId="46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5" fillId="0" borderId="0" applyFont="0" applyFill="0" applyBorder="0" applyAlignment="0" applyProtection="0"/>
    <xf numFmtId="277" fontId="186" fillId="0" borderId="0" applyFont="0" applyFill="0" applyBorder="0" applyAlignment="0" applyProtection="0"/>
    <xf numFmtId="278" fontId="186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85" fillId="0" borderId="0"/>
    <xf numFmtId="0" fontId="4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87" fillId="0" borderId="0"/>
    <xf numFmtId="0" fontId="65" fillId="0" borderId="0"/>
    <xf numFmtId="0" fontId="190" fillId="0" borderId="0"/>
    <xf numFmtId="19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211" fontId="4" fillId="0" borderId="0" applyNumberFormat="0" applyFill="0" applyBorder="0" applyAlignment="0" applyProtection="0"/>
    <xf numFmtId="211" fontId="22" fillId="0" borderId="0" applyFont="0" applyFill="0" applyBorder="0" applyAlignment="0" applyProtection="0"/>
    <xf numFmtId="279" fontId="4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3" fillId="0" borderId="0"/>
    <xf numFmtId="0" fontId="1" fillId="0" borderId="0"/>
    <xf numFmtId="43" fontId="27" fillId="0" borderId="0" applyFont="0" applyFill="0" applyBorder="0" applyAlignment="0" applyProtection="0"/>
    <xf numFmtId="0" fontId="214" fillId="2" borderId="17">
      <alignment horizontal="centerContinuous" vertical="top"/>
    </xf>
    <xf numFmtId="194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86" fontId="199" fillId="0" borderId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215" fillId="0" borderId="0"/>
    <xf numFmtId="197" fontId="215" fillId="0" borderId="0"/>
    <xf numFmtId="198" fontId="215" fillId="0" borderId="0"/>
    <xf numFmtId="0" fontId="216" fillId="0" borderId="0">
      <alignment vertical="top"/>
    </xf>
    <xf numFmtId="0" fontId="55" fillId="0" borderId="0"/>
    <xf numFmtId="0" fontId="26" fillId="0" borderId="0">
      <alignment vertical="top"/>
    </xf>
    <xf numFmtId="0" fontId="55" fillId="0" borderId="0"/>
    <xf numFmtId="0" fontId="26" fillId="0" borderId="0">
      <alignment vertical="top"/>
    </xf>
    <xf numFmtId="0" fontId="55" fillId="0" borderId="0"/>
    <xf numFmtId="0" fontId="218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5" fillId="0" borderId="0">
      <alignment vertical="top"/>
    </xf>
    <xf numFmtId="0" fontId="4" fillId="0" borderId="0">
      <alignment vertical="top"/>
    </xf>
    <xf numFmtId="0" fontId="55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59" fillId="0" borderId="2" applyNumberFormat="0" applyFill="0" applyAlignment="0" applyProtection="0">
      <alignment horizontal="center" vertical="center"/>
    </xf>
    <xf numFmtId="0" fontId="216" fillId="0" borderId="0">
      <alignment vertical="top"/>
    </xf>
    <xf numFmtId="43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194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" fillId="0" borderId="0"/>
    <xf numFmtId="0" fontId="27" fillId="41" borderId="0" applyNumberFormat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5" fillId="57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5" fillId="13" borderId="0" applyNumberFormat="0" applyBorder="0" applyAlignment="0" applyProtection="0"/>
    <xf numFmtId="0" fontId="27" fillId="36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70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5" fillId="1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5" fillId="21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5" fillId="25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5" fillId="29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5" fillId="33" borderId="0" applyNumberFormat="0" applyBorder="0" applyAlignment="0" applyProtection="0"/>
    <xf numFmtId="0" fontId="27" fillId="41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5" fillId="14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14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14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5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5" fillId="18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5" fillId="18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5" fillId="22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5" fillId="22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5" fillId="22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5" fillId="26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6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5" fillId="26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5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30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55" fillId="30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8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55" fillId="34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55" fillId="3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55" fillId="3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88" fontId="213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288" fontId="213" fillId="18" borderId="0" applyNumberFormat="0" applyBorder="0" applyAlignment="0" applyProtection="0"/>
    <xf numFmtId="0" fontId="27" fillId="43" borderId="0" applyNumberFormat="0" applyBorder="0" applyAlignment="0" applyProtection="0"/>
    <xf numFmtId="288" fontId="213" fillId="1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34" fillId="46" borderId="0" applyNumberFormat="0" applyBorder="0" applyAlignment="0" applyProtection="0"/>
    <xf numFmtId="0" fontId="234" fillId="43" borderId="0" applyNumberFormat="0" applyBorder="0" applyAlignment="0" applyProtection="0"/>
    <xf numFmtId="0" fontId="234" fillId="44" borderId="0" applyNumberFormat="0" applyBorder="0" applyAlignment="0" applyProtection="0"/>
    <xf numFmtId="0" fontId="234" fillId="47" borderId="0" applyNumberFormat="0" applyBorder="0" applyAlignment="0" applyProtection="0"/>
    <xf numFmtId="0" fontId="234" fillId="48" borderId="0" applyNumberFormat="0" applyBorder="0" applyAlignment="0" applyProtection="0"/>
    <xf numFmtId="0" fontId="234" fillId="49" borderId="0" applyNumberFormat="0" applyBorder="0" applyAlignment="0" applyProtection="0"/>
    <xf numFmtId="0" fontId="28" fillId="46" borderId="0" applyNumberFormat="0" applyBorder="0" applyAlignment="0" applyProtection="0"/>
    <xf numFmtId="0" fontId="233" fillId="15" borderId="0" applyNumberFormat="0" applyBorder="0" applyAlignment="0" applyProtection="0"/>
    <xf numFmtId="0" fontId="233" fillId="15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3" fillId="19" borderId="0" applyNumberFormat="0" applyBorder="0" applyAlignment="0" applyProtection="0"/>
    <xf numFmtId="0" fontId="233" fillId="19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33" fillId="23" borderId="0" applyNumberFormat="0" applyBorder="0" applyAlignment="0" applyProtection="0"/>
    <xf numFmtId="0" fontId="233" fillId="23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94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3" fillId="27" borderId="0" applyNumberFormat="0" applyBorder="0" applyAlignment="0" applyProtection="0"/>
    <xf numFmtId="0" fontId="233" fillId="2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3" fillId="31" borderId="0" applyNumberFormat="0" applyBorder="0" applyAlignment="0" applyProtection="0"/>
    <xf numFmtId="0" fontId="233" fillId="31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33" fillId="35" borderId="0" applyNumberFormat="0" applyBorder="0" applyAlignment="0" applyProtection="0"/>
    <xf numFmtId="0" fontId="233" fillId="35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288" fontId="235" fillId="47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288" fontId="235" fillId="47" borderId="0" applyNumberFormat="0" applyBorder="0" applyAlignment="0" applyProtection="0"/>
    <xf numFmtId="288" fontId="235" fillId="47" borderId="0" applyNumberFormat="0" applyBorder="0" applyAlignment="0" applyProtection="0"/>
    <xf numFmtId="288" fontId="235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88" fontId="235" fillId="4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288" fontId="235" fillId="49" borderId="0" applyNumberFormat="0" applyBorder="0" applyAlignment="0" applyProtection="0"/>
    <xf numFmtId="288" fontId="235" fillId="49" borderId="0" applyNumberFormat="0" applyBorder="0" applyAlignment="0" applyProtection="0"/>
    <xf numFmtId="288" fontId="235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34" fillId="50" borderId="0" applyNumberFormat="0" applyBorder="0" applyAlignment="0" applyProtection="0"/>
    <xf numFmtId="0" fontId="28" fillId="50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3" fillId="12" borderId="0" applyNumberFormat="0" applyBorder="0" applyAlignment="0" applyProtection="0"/>
    <xf numFmtId="0" fontId="234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4" fillId="51" borderId="0" applyNumberFormat="0" applyBorder="0" applyAlignment="0" applyProtection="0"/>
    <xf numFmtId="0" fontId="28" fillId="51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233" fillId="16" borderId="0" applyNumberFormat="0" applyBorder="0" applyAlignment="0" applyProtection="0"/>
    <xf numFmtId="0" fontId="234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4" fillId="52" borderId="0" applyNumberFormat="0" applyBorder="0" applyAlignment="0" applyProtection="0"/>
    <xf numFmtId="0" fontId="28" fillId="52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4" fillId="47" borderId="0" applyNumberFormat="0" applyBorder="0" applyAlignment="0" applyProtection="0"/>
    <xf numFmtId="0" fontId="28" fillId="47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4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4" fillId="48" borderId="0" applyNumberFormat="0" applyBorder="0" applyAlignment="0" applyProtection="0"/>
    <xf numFmtId="0" fontId="28" fillId="48" borderId="0" applyNumberFormat="0" applyBorder="0" applyAlignment="0" applyProtection="0"/>
    <xf numFmtId="0" fontId="233" fillId="28" borderId="0" applyNumberFormat="0" applyBorder="0" applyAlignment="0" applyProtection="0"/>
    <xf numFmtId="0" fontId="233" fillId="28" borderId="0" applyNumberFormat="0" applyBorder="0" applyAlignment="0" applyProtection="0"/>
    <xf numFmtId="0" fontId="233" fillId="28" borderId="0" applyNumberFormat="0" applyBorder="0" applyAlignment="0" applyProtection="0"/>
    <xf numFmtId="0" fontId="234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34" fillId="53" borderId="0" applyNumberFormat="0" applyBorder="0" applyAlignment="0" applyProtection="0"/>
    <xf numFmtId="0" fontId="28" fillId="53" borderId="0" applyNumberFormat="0" applyBorder="0" applyAlignment="0" applyProtection="0"/>
    <xf numFmtId="0" fontId="233" fillId="32" borderId="0" applyNumberFormat="0" applyBorder="0" applyAlignment="0" applyProtection="0"/>
    <xf numFmtId="0" fontId="233" fillId="32" borderId="0" applyNumberFormat="0" applyBorder="0" applyAlignment="0" applyProtection="0"/>
    <xf numFmtId="0" fontId="233" fillId="32" borderId="0" applyNumberFormat="0" applyBorder="0" applyAlignment="0" applyProtection="0"/>
    <xf numFmtId="0" fontId="234" fillId="53" borderId="0" applyNumberFormat="0" applyBorder="0" applyAlignment="0" applyProtection="0"/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8" fillId="103" borderId="0" applyNumberFormat="0" applyBorder="0" applyProtection="0">
      <alignment vertical="top"/>
    </xf>
    <xf numFmtId="0" fontId="236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225" fillId="6" borderId="0" applyNumberFormat="0" applyBorder="0" applyAlignment="0" applyProtection="0"/>
    <xf numFmtId="0" fontId="225" fillId="6" borderId="0" applyNumberFormat="0" applyBorder="0" applyAlignment="0" applyProtection="0"/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38" fillId="88" borderId="0" applyNumberFormat="0" applyBorder="0" applyProtection="0">
      <alignment vertical="top"/>
    </xf>
    <xf numFmtId="0" fontId="237" fillId="54" borderId="18" applyNumberFormat="0" applyAlignment="0" applyProtection="0"/>
    <xf numFmtId="0" fontId="40" fillId="54" borderId="18" applyNumberFormat="0" applyAlignment="0" applyProtection="0"/>
    <xf numFmtId="0" fontId="229" fillId="9" borderId="11" applyNumberFormat="0" applyAlignment="0" applyProtection="0"/>
    <xf numFmtId="0" fontId="229" fillId="9" borderId="11" applyNumberFormat="0" applyAlignment="0" applyProtection="0"/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40" fillId="104" borderId="18" applyNumberFormat="0" applyProtection="0">
      <alignment vertical="top"/>
    </xf>
    <xf numFmtId="0" fontId="238" fillId="0" borderId="24" applyNumberFormat="0" applyFill="0" applyAlignment="0" applyProtection="0"/>
    <xf numFmtId="0" fontId="36" fillId="55" borderId="19" applyNumberFormat="0" applyAlignment="0" applyProtection="0"/>
    <xf numFmtId="0" fontId="231" fillId="10" borderId="14" applyNumberFormat="0" applyAlignment="0" applyProtection="0"/>
    <xf numFmtId="0" fontId="231" fillId="10" borderId="14" applyNumberFormat="0" applyAlignment="0" applyProtection="0"/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0" fontId="36" fillId="105" borderId="19" applyNumberFormat="0" applyProtection="0">
      <alignment vertical="top"/>
    </xf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89" fontId="5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0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0" fontId="239" fillId="0" borderId="0" applyFill="0" applyBorder="0" applyProtection="0">
      <alignment vertical="top"/>
    </xf>
    <xf numFmtId="200" fontId="239" fillId="0" borderId="0" applyFill="0" applyBorder="0" applyProtection="0">
      <alignment vertical="top"/>
    </xf>
    <xf numFmtId="291" fontId="59" fillId="0" borderId="0" applyFill="0" applyBorder="0" applyAlignment="0" applyProtection="0"/>
    <xf numFmtId="194" fontId="4" fillId="0" borderId="0" applyFont="0" applyFill="0" applyBorder="0" applyAlignment="0" applyProtection="0"/>
    <xf numFmtId="291" fontId="59" fillId="0" borderId="0" applyFill="0" applyBorder="0" applyAlignment="0" applyProtection="0"/>
    <xf numFmtId="200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2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92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89" fontId="54" fillId="0" borderId="0" applyFont="0" applyFill="0" applyBorder="0" applyAlignment="0" applyProtection="0"/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59" fillId="0" borderId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40" fillId="0" borderId="0">
      <alignment vertical="center"/>
    </xf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7" borderId="25" applyNumberFormat="0" applyFont="0" applyAlignment="0" applyProtection="0"/>
    <xf numFmtId="293" fontId="241" fillId="0" borderId="0" applyFont="0" applyFill="0" applyBorder="0" applyAlignment="0" applyProtection="0"/>
    <xf numFmtId="216" fontId="4" fillId="0" borderId="0"/>
    <xf numFmtId="216" fontId="4" fillId="0" borderId="0"/>
    <xf numFmtId="188" fontId="4" fillId="0" borderId="0"/>
    <xf numFmtId="188" fontId="4" fillId="0" borderId="0"/>
    <xf numFmtId="216" fontId="4" fillId="0" borderId="0"/>
    <xf numFmtId="216" fontId="4" fillId="0" borderId="0"/>
    <xf numFmtId="188" fontId="4" fillId="0" borderId="0"/>
    <xf numFmtId="216" fontId="4" fillId="0" borderId="0"/>
    <xf numFmtId="188" fontId="4" fillId="0" borderId="0"/>
    <xf numFmtId="216" fontId="4" fillId="0" borderId="0"/>
    <xf numFmtId="216" fontId="4" fillId="0" borderId="0"/>
    <xf numFmtId="216" fontId="4" fillId="0" borderId="0"/>
    <xf numFmtId="216" fontId="4" fillId="0" borderId="0"/>
    <xf numFmtId="1" fontId="219" fillId="0" borderId="0" applyNumberFormat="0" applyFill="0" applyBorder="0" applyAlignment="0"/>
    <xf numFmtId="0" fontId="240" fillId="0" borderId="0" applyNumberFormat="0" applyFill="0" applyBorder="0" applyProtection="0">
      <alignment horizontal="left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Protection="0">
      <alignment horizontal="left"/>
    </xf>
    <xf numFmtId="0" fontId="240" fillId="0" borderId="0" applyNumberFormat="0" applyFill="0" applyBorder="0" applyAlignment="0" applyProtection="0"/>
    <xf numFmtId="0" fontId="242" fillId="41" borderId="18" applyNumberFormat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5" fontId="239" fillId="0" borderId="0" applyFill="0" applyBorder="0" applyProtection="0">
      <alignment vertical="top"/>
    </xf>
    <xf numFmtId="295" fontId="239" fillId="0" borderId="0" applyFill="0" applyBorder="0" applyProtection="0">
      <alignment vertical="top"/>
    </xf>
    <xf numFmtId="295" fontId="239" fillId="0" borderId="0" applyFill="0" applyBorder="0" applyProtection="0">
      <alignment vertical="top"/>
    </xf>
    <xf numFmtId="295" fontId="239" fillId="0" borderId="0" applyFill="0" applyBorder="0" applyProtection="0">
      <alignment vertical="top"/>
    </xf>
    <xf numFmtId="295" fontId="239" fillId="0" borderId="0" applyFill="0" applyBorder="0" applyProtection="0">
      <alignment vertical="top"/>
    </xf>
    <xf numFmtId="295" fontId="239" fillId="0" borderId="0" applyFill="0" applyBorder="0" applyProtection="0">
      <alignment vertical="top"/>
    </xf>
    <xf numFmtId="295" fontId="239" fillId="0" borderId="0" applyFill="0" applyBorder="0" applyProtection="0">
      <alignment vertical="top"/>
    </xf>
    <xf numFmtId="294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8" borderId="0" applyNumberFormat="0" applyBorder="0" applyAlignment="0" applyProtection="0"/>
    <xf numFmtId="0" fontId="224" fillId="5" borderId="0" applyNumberFormat="0" applyBorder="0" applyAlignment="0" applyProtection="0"/>
    <xf numFmtId="0" fontId="224" fillId="5" borderId="0" applyNumberFormat="0" applyBorder="0" applyAlignment="0" applyProtection="0"/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44" fillId="89" borderId="0" applyNumberFormat="0" applyBorder="0" applyProtection="0">
      <alignment vertical="top"/>
    </xf>
    <xf numFmtId="0" fontId="198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1" fillId="0" borderId="8" applyNumberFormat="0" applyFill="0" applyAlignment="0" applyProtection="0"/>
    <xf numFmtId="0" fontId="221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2" fillId="0" borderId="9" applyNumberFormat="0" applyFill="0" applyAlignment="0" applyProtection="0"/>
    <xf numFmtId="0" fontId="222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3" fillId="0" borderId="10" applyNumberFormat="0" applyFill="0" applyAlignment="0" applyProtection="0"/>
    <xf numFmtId="0" fontId="223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3" fillId="0" borderId="0" applyNumberFormat="0" applyBorder="0" applyProtection="0">
      <alignment horizontal="center"/>
    </xf>
    <xf numFmtId="0" fontId="243" fillId="0" borderId="0" applyNumberFormat="0" applyBorder="0" applyProtection="0">
      <alignment horizontal="center" textRotation="90"/>
    </xf>
    <xf numFmtId="0" fontId="243" fillId="0" borderId="0" applyNumberFormat="0" applyBorder="0" applyProtection="0">
      <alignment horizontal="center" textRotation="90"/>
    </xf>
    <xf numFmtId="0" fontId="47" fillId="41" borderId="18" applyNumberFormat="0" applyAlignment="0" applyProtection="0"/>
    <xf numFmtId="0" fontId="227" fillId="8" borderId="11" applyNumberFormat="0" applyAlignment="0" applyProtection="0"/>
    <xf numFmtId="0" fontId="227" fillId="8" borderId="11" applyNumberFormat="0" applyAlignment="0" applyProtection="0"/>
    <xf numFmtId="0" fontId="47" fillId="92" borderId="18" applyNumberFormat="0" applyProtection="0">
      <alignment vertical="top"/>
    </xf>
    <xf numFmtId="0" fontId="47" fillId="41" borderId="18" applyNumberFormat="0" applyAlignment="0" applyProtection="0"/>
    <xf numFmtId="0" fontId="47" fillId="41" borderId="18" applyNumberFormat="0" applyAlignment="0" applyProtection="0"/>
    <xf numFmtId="0" fontId="244" fillId="37" borderId="0" applyNumberFormat="0" applyBorder="0" applyAlignment="0" applyProtection="0"/>
    <xf numFmtId="0" fontId="37" fillId="0" borderId="24" applyNumberFormat="0" applyFill="0" applyAlignment="0" applyProtection="0"/>
    <xf numFmtId="0" fontId="230" fillId="0" borderId="13" applyNumberFormat="0" applyFill="0" applyAlignment="0" applyProtection="0"/>
    <xf numFmtId="0" fontId="230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6" borderId="0" applyNumberFormat="0" applyBorder="0" applyAlignment="0" applyProtection="0"/>
    <xf numFmtId="0" fontId="226" fillId="7" borderId="0" applyNumberFormat="0" applyBorder="0" applyAlignment="0" applyProtection="0"/>
    <xf numFmtId="0" fontId="226" fillId="7" borderId="0" applyNumberFormat="0" applyBorder="0" applyAlignment="0" applyProtection="0"/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48" fillId="106" borderId="0" applyNumberFormat="0" applyBorder="0" applyProtection="0">
      <alignment vertical="top"/>
    </xf>
    <xf numFmtId="0" fontId="245" fillId="56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5" fillId="0" borderId="0"/>
    <xf numFmtId="0" fontId="4" fillId="0" borderId="0"/>
    <xf numFmtId="0" fontId="31" fillId="0" borderId="0"/>
    <xf numFmtId="288" fontId="4" fillId="0" borderId="0"/>
    <xf numFmtId="0" fontId="31" fillId="0" borderId="0"/>
    <xf numFmtId="288" fontId="4" fillId="0" borderId="0"/>
    <xf numFmtId="0" fontId="31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88" fontId="216" fillId="0" borderId="0">
      <alignment vertical="top"/>
    </xf>
    <xf numFmtId="0" fontId="55" fillId="0" borderId="0"/>
    <xf numFmtId="0" fontId="216" fillId="0" borderId="0">
      <alignment vertical="top"/>
    </xf>
    <xf numFmtId="0" fontId="55" fillId="0" borderId="0"/>
    <xf numFmtId="0" fontId="55" fillId="0" borderId="0"/>
    <xf numFmtId="288" fontId="2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88" fontId="4" fillId="0" borderId="0"/>
    <xf numFmtId="0" fontId="217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17" fillId="0" borderId="0"/>
    <xf numFmtId="0" fontId="1" fillId="0" borderId="0"/>
    <xf numFmtId="0" fontId="1" fillId="0" borderId="0"/>
    <xf numFmtId="0" fontId="217" fillId="0" borderId="0"/>
    <xf numFmtId="0" fontId="1" fillId="0" borderId="0"/>
    <xf numFmtId="0" fontId="54" fillId="0" borderId="0"/>
    <xf numFmtId="0" fontId="54" fillId="0" borderId="0"/>
    <xf numFmtId="28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0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0" borderId="0">
      <alignment vertical="center"/>
    </xf>
    <xf numFmtId="0" fontId="1" fillId="0" borderId="0"/>
    <xf numFmtId="0" fontId="1" fillId="0" borderId="0"/>
    <xf numFmtId="288" fontId="239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8" fillId="0" borderId="0">
      <alignment vertical="center"/>
    </xf>
    <xf numFmtId="0" fontId="1" fillId="0" borderId="0"/>
    <xf numFmtId="288" fontId="239" fillId="0" borderId="0">
      <alignment vertical="top"/>
    </xf>
    <xf numFmtId="0" fontId="1" fillId="0" borderId="0"/>
    <xf numFmtId="0" fontId="1" fillId="0" borderId="0"/>
    <xf numFmtId="0" fontId="239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88" fontId="23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5" fillId="0" borderId="0"/>
    <xf numFmtId="0" fontId="5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26" fillId="0" borderId="0">
      <alignment vertical="top"/>
    </xf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4" fillId="57" borderId="25" applyNumberFormat="0" applyFont="0" applyAlignment="0" applyProtection="0"/>
    <xf numFmtId="0" fontId="4" fillId="57" borderId="25" applyNumberFormat="0" applyFont="0" applyAlignment="0" applyProtection="0"/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4" fillId="57" borderId="25" applyNumberFormat="0" applyFont="0" applyAlignment="0" applyProtection="0"/>
    <xf numFmtId="0" fontId="239" fillId="107" borderId="25" applyNumberFormat="0" applyProtection="0">
      <alignment vertical="top"/>
    </xf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239" fillId="107" borderId="25" applyNumberFormat="0" applyProtection="0">
      <alignment vertical="top"/>
    </xf>
    <xf numFmtId="0" fontId="55" fillId="11" borderId="15" applyNumberFormat="0" applyFont="0" applyAlignment="0" applyProtection="0"/>
    <xf numFmtId="0" fontId="55" fillId="11" borderId="15" applyNumberFormat="0" applyFont="0" applyAlignment="0" applyProtection="0"/>
    <xf numFmtId="0" fontId="239" fillId="107" borderId="25" applyNumberFormat="0" applyProtection="0">
      <alignment vertical="top"/>
    </xf>
    <xf numFmtId="0" fontId="59" fillId="57" borderId="25" applyNumberFormat="0" applyFont="0" applyAlignment="0" applyProtection="0"/>
    <xf numFmtId="0" fontId="59" fillId="57" borderId="25" applyNumberFormat="0" applyFont="0" applyAlignment="0" applyProtection="0"/>
    <xf numFmtId="0" fontId="39" fillId="54" borderId="26" applyNumberFormat="0" applyAlignment="0" applyProtection="0"/>
    <xf numFmtId="0" fontId="228" fillId="9" borderId="12" applyNumberFormat="0" applyAlignment="0" applyProtection="0"/>
    <xf numFmtId="0" fontId="228" fillId="9" borderId="12" applyNumberFormat="0" applyAlignment="0" applyProtection="0"/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0" fontId="39" fillId="104" borderId="26" applyNumberFormat="0" applyProtection="0">
      <alignment vertical="top"/>
    </xf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239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88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15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4" fontId="239" fillId="0" borderId="0" applyFill="0" applyBorder="0" applyProtection="0">
      <alignment vertical="top"/>
    </xf>
    <xf numFmtId="0" fontId="33" fillId="0" borderId="27">
      <alignment horizontal="center"/>
    </xf>
    <xf numFmtId="288" fontId="33" fillId="0" borderId="27">
      <alignment horizontal="center"/>
    </xf>
    <xf numFmtId="288" fontId="33" fillId="0" borderId="27">
      <alignment horizontal="center"/>
    </xf>
    <xf numFmtId="288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88" fontId="33" fillId="0" borderId="27">
      <alignment horizontal="center"/>
    </xf>
    <xf numFmtId="0" fontId="33" fillId="0" borderId="27">
      <alignment horizontal="center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3" fontId="239" fillId="0" borderId="0" applyFill="0" applyBorder="0" applyProtection="0">
      <alignment vertical="top"/>
    </xf>
    <xf numFmtId="0" fontId="31" fillId="58" borderId="0" applyNumberFormat="0" applyFont="0" applyBorder="0" applyAlignment="0" applyProtection="0"/>
    <xf numFmtId="288" fontId="31" fillId="58" borderId="0" applyNumberFormat="0" applyFont="0" applyBorder="0" applyAlignment="0" applyProtection="0"/>
    <xf numFmtId="288" fontId="31" fillId="58" borderId="0" applyNumberFormat="0" applyFont="0" applyBorder="0" applyAlignment="0" applyProtection="0"/>
    <xf numFmtId="288" fontId="31" fillId="58" borderId="0" applyNumberFormat="0" applyFont="0" applyBorder="0" applyAlignment="0" applyProtection="0"/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239" fillId="108" borderId="0" applyNumberFormat="0" applyBorder="0" applyProtection="0">
      <alignment vertical="top"/>
    </xf>
    <xf numFmtId="0" fontId="31" fillId="58" borderId="0" applyNumberFormat="0" applyFont="0" applyBorder="0" applyAlignment="0" applyProtection="0"/>
    <xf numFmtId="288" fontId="31" fillId="58" borderId="0" applyNumberFormat="0" applyFont="0" applyBorder="0" applyAlignment="0" applyProtection="0"/>
    <xf numFmtId="0" fontId="31" fillId="58" borderId="0" applyNumberFormat="0" applyFont="0" applyBorder="0" applyAlignment="0" applyProtection="0"/>
    <xf numFmtId="0" fontId="249" fillId="0" borderId="0" applyNumberFormat="0" applyBorder="0" applyProtection="0"/>
    <xf numFmtId="0" fontId="249" fillId="0" borderId="0" applyNumberFormat="0" applyBorder="0" applyProtection="0"/>
    <xf numFmtId="0" fontId="249" fillId="0" borderId="0" applyNumberFormat="0" applyBorder="0" applyProtection="0"/>
    <xf numFmtId="296" fontId="249" fillId="0" borderId="0" applyBorder="0" applyProtection="0"/>
    <xf numFmtId="297" fontId="249" fillId="0" borderId="0" applyBorder="0" applyProtection="0"/>
    <xf numFmtId="297" fontId="249" fillId="0" borderId="0" applyBorder="0" applyProtection="0"/>
    <xf numFmtId="0" fontId="250" fillId="38" borderId="0" applyNumberFormat="0" applyBorder="0" applyAlignment="0" applyProtection="0"/>
    <xf numFmtId="0" fontId="251" fillId="54" borderId="26" applyNumberFormat="0" applyAlignment="0" applyProtection="0"/>
    <xf numFmtId="0" fontId="4" fillId="0" borderId="0"/>
    <xf numFmtId="0" fontId="4" fillId="0" borderId="0"/>
    <xf numFmtId="288" fontId="26" fillId="0" borderId="0">
      <alignment vertical="top"/>
    </xf>
    <xf numFmtId="0" fontId="21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4" fillId="0" borderId="0"/>
    <xf numFmtId="0" fontId="239" fillId="0" borderId="0">
      <alignment vertical="top"/>
    </xf>
    <xf numFmtId="0" fontId="4" fillId="0" borderId="0"/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6" fillId="0" borderId="0">
      <alignment vertical="top"/>
    </xf>
    <xf numFmtId="0" fontId="25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3" fillId="0" borderId="0" applyNumberFormat="0" applyFill="0" applyBorder="0" applyAlignment="0" applyProtection="0"/>
    <xf numFmtId="0" fontId="254" fillId="0" borderId="21" applyNumberFormat="0" applyFill="0" applyAlignment="0" applyProtection="0"/>
    <xf numFmtId="0" fontId="255" fillId="0" borderId="22" applyNumberFormat="0" applyFill="0" applyAlignment="0" applyProtection="0"/>
    <xf numFmtId="0" fontId="256" fillId="0" borderId="23" applyNumberFormat="0" applyFill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28" applyNumberFormat="0" applyFill="0" applyAlignment="0" applyProtection="0"/>
    <xf numFmtId="0" fontId="49" fillId="0" borderId="28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258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59" fillId="55" borderId="19" applyNumberFormat="0" applyAlignment="0" applyProtection="0"/>
    <xf numFmtId="0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0" fillId="54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9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260" fillId="0" borderId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291" fontId="260" fillId="0" borderId="0" applyFill="0" applyBorder="0" applyAlignment="0" applyProtection="0"/>
    <xf numFmtId="298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8" fontId="5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8" fontId="58" fillId="0" borderId="0" applyFont="0" applyFill="0" applyBorder="0" applyAlignment="0" applyProtection="0"/>
    <xf numFmtId="298" fontId="5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99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9" fontId="240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300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0" fontId="5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300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00" fontId="5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59" fillId="0" borderId="0" applyFill="0" applyBorder="0" applyAlignment="0" applyProtection="0"/>
    <xf numFmtId="291" fontId="59" fillId="0" borderId="0" applyFill="0" applyBorder="0" applyAlignment="0" applyProtection="0"/>
    <xf numFmtId="291" fontId="59" fillId="0" borderId="0" applyFill="0" applyBorder="0" applyAlignment="0" applyProtection="0"/>
    <xf numFmtId="188" fontId="59" fillId="0" borderId="0" applyFill="0" applyBorder="0" applyAlignment="0" applyProtection="0"/>
    <xf numFmtId="291" fontId="59" fillId="0" borderId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260" fillId="0" borderId="0" applyFill="0" applyBorder="0" applyAlignment="0" applyProtection="0"/>
    <xf numFmtId="43" fontId="4" fillId="0" borderId="0" applyFont="0" applyFill="0" applyBorder="0" applyAlignment="0" applyProtection="0"/>
    <xf numFmtId="43" fontId="19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60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34" fontId="239" fillId="0" borderId="0" applyFill="0" applyBorder="0" applyProtection="0">
      <alignment vertical="top"/>
    </xf>
    <xf numFmtId="234" fontId="239" fillId="0" borderId="0" applyFill="0" applyBorder="0" applyProtection="0">
      <alignment vertical="top"/>
    </xf>
    <xf numFmtId="234" fontId="239" fillId="0" borderId="0" applyFill="0" applyBorder="0" applyProtection="0">
      <alignment vertical="top"/>
    </xf>
    <xf numFmtId="194" fontId="25" fillId="0" borderId="0" applyFont="0" applyFill="0" applyBorder="0" applyAlignment="0" applyProtection="0"/>
    <xf numFmtId="200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00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00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27" fillId="0" borderId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27" fillId="0" borderId="0"/>
    <xf numFmtId="208" fontId="2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27" fillId="0" borderId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99" fontId="240" fillId="0" borderId="0" applyFill="0" applyBorder="0" applyAlignment="0" applyProtection="0"/>
    <xf numFmtId="299" fontId="240" fillId="0" borderId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39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59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287" fontId="27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234" fontId="239" fillId="0" borderId="0" applyFill="0" applyBorder="0" applyProtection="0">
      <alignment vertical="top"/>
    </xf>
    <xf numFmtId="194" fontId="4" fillId="0" borderId="0" applyFont="0" applyFill="0" applyBorder="0" applyAlignment="0" applyProtection="0"/>
    <xf numFmtId="234" fontId="239" fillId="0" borderId="0" applyFill="0" applyBorder="0" applyProtection="0">
      <alignment vertical="top"/>
    </xf>
    <xf numFmtId="234" fontId="239" fillId="0" borderId="0" applyFill="0" applyBorder="0" applyProtection="0">
      <alignment vertical="top"/>
    </xf>
    <xf numFmtId="234" fontId="239" fillId="0" borderId="0" applyFill="0" applyBorder="0" applyProtection="0">
      <alignment vertical="top"/>
    </xf>
    <xf numFmtId="234" fontId="239" fillId="0" borderId="0" applyFill="0" applyBorder="0" applyProtection="0">
      <alignment vertical="top"/>
    </xf>
    <xf numFmtId="234" fontId="239" fillId="0" borderId="0" applyFill="0" applyBorder="0" applyProtection="0">
      <alignment vertical="top"/>
    </xf>
    <xf numFmtId="291" fontId="260" fillId="0" borderId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59" fillId="0" borderId="0" applyFont="0" applyFill="0" applyBorder="0" applyAlignment="0" applyProtection="0"/>
    <xf numFmtId="291" fontId="260" fillId="0" borderId="0" applyFill="0" applyBorder="0" applyAlignment="0" applyProtection="0"/>
    <xf numFmtId="43" fontId="59" fillId="0" borderId="0" applyFont="0" applyFill="0" applyBorder="0" applyAlignment="0" applyProtection="0"/>
    <xf numFmtId="291" fontId="260" fillId="0" borderId="0" applyFill="0" applyBorder="0" applyAlignment="0" applyProtection="0"/>
    <xf numFmtId="194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291" fontId="27" fillId="0" borderId="0" applyFill="0" applyBorder="0" applyAlignment="0" applyProtection="0"/>
    <xf numFmtId="43" fontId="59" fillId="0" borderId="0" applyFont="0" applyFill="0" applyBorder="0" applyAlignment="0" applyProtection="0"/>
    <xf numFmtId="291" fontId="260" fillId="0" borderId="0" applyFill="0" applyBorder="0" applyAlignment="0" applyProtection="0"/>
    <xf numFmtId="298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8" fontId="59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59" fillId="0" borderId="0" applyFont="0" applyFill="0" applyBorder="0" applyAlignment="0" applyProtection="0"/>
    <xf numFmtId="298" fontId="59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1" fontId="2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1" fontId="260" fillId="0" borderId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88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303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3" fontId="26" fillId="0" borderId="0" applyFont="0" applyFill="0" applyBorder="0" applyAlignment="0" applyProtection="0"/>
    <xf numFmtId="304" fontId="59" fillId="0" borderId="0" applyFill="0" applyBorder="0" applyAlignment="0" applyProtection="0"/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292" fontId="239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6" fillId="55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88" fontId="55" fillId="0" borderId="0"/>
    <xf numFmtId="288" fontId="55" fillId="0" borderId="0"/>
    <xf numFmtId="288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26" fillId="0" borderId="0">
      <alignment vertical="top"/>
    </xf>
    <xf numFmtId="288" fontId="55" fillId="0" borderId="0"/>
    <xf numFmtId="0" fontId="26" fillId="0" borderId="0">
      <alignment vertical="top"/>
    </xf>
    <xf numFmtId="0" fontId="26" fillId="0" borderId="0">
      <alignment vertical="top"/>
    </xf>
    <xf numFmtId="288" fontId="5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88" fontId="4" fillId="0" borderId="0"/>
    <xf numFmtId="288" fontId="4" fillId="0" borderId="0"/>
    <xf numFmtId="0" fontId="25" fillId="0" borderId="0"/>
    <xf numFmtId="0" fontId="25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58" fillId="0" borderId="0"/>
    <xf numFmtId="0" fontId="4" fillId="0" borderId="0" applyFill="0"/>
    <xf numFmtId="288" fontId="4" fillId="0" borderId="0" applyFill="0"/>
    <xf numFmtId="288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88" fontId="4" fillId="0" borderId="0" applyFill="0"/>
    <xf numFmtId="0" fontId="4" fillId="0" borderId="0" applyFill="0"/>
    <xf numFmtId="0" fontId="216" fillId="0" borderId="0">
      <alignment vertical="top"/>
    </xf>
    <xf numFmtId="288" fontId="26" fillId="0" borderId="0">
      <alignment vertical="top"/>
    </xf>
    <xf numFmtId="0" fontId="21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6" fillId="0" borderId="0">
      <alignment vertical="top"/>
    </xf>
    <xf numFmtId="0" fontId="4" fillId="0" borderId="0"/>
    <xf numFmtId="288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3" fillId="0" borderId="0" applyBorder="0"/>
    <xf numFmtId="0" fontId="4" fillId="0" borderId="0">
      <alignment vertical="top"/>
    </xf>
    <xf numFmtId="0" fontId="4" fillId="0" borderId="0">
      <alignment vertical="top"/>
    </xf>
    <xf numFmtId="0" fontId="263" fillId="0" borderId="0" applyBorder="0"/>
    <xf numFmtId="288" fontId="263" fillId="0" borderId="0" applyBorder="0"/>
    <xf numFmtId="0" fontId="263" fillId="0" borderId="0" applyBorder="0"/>
    <xf numFmtId="0" fontId="263" fillId="0" borderId="0" applyBorder="0"/>
    <xf numFmtId="288" fontId="263" fillId="0" borderId="0" applyBorder="0"/>
    <xf numFmtId="288" fontId="263" fillId="0" borderId="0" applyBorder="0"/>
    <xf numFmtId="288" fontId="263" fillId="0" borderId="0" applyBorder="0"/>
    <xf numFmtId="0" fontId="26" fillId="0" borderId="0">
      <alignment vertical="top"/>
    </xf>
    <xf numFmtId="288" fontId="263" fillId="0" borderId="0" applyBorder="0"/>
    <xf numFmtId="0" fontId="26" fillId="0" borderId="0">
      <alignment vertical="top"/>
    </xf>
    <xf numFmtId="0" fontId="26" fillId="0" borderId="0">
      <alignment vertical="top"/>
    </xf>
    <xf numFmtId="288" fontId="263" fillId="0" borderId="0" applyBorder="0"/>
    <xf numFmtId="288" fontId="263" fillId="0" borderId="0" applyBorder="0"/>
    <xf numFmtId="288" fontId="263" fillId="0" borderId="0" applyBorder="0"/>
    <xf numFmtId="0" fontId="31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5" fillId="0" borderId="0"/>
    <xf numFmtId="0" fontId="26" fillId="0" borderId="0">
      <alignment vertical="top"/>
    </xf>
    <xf numFmtId="0" fontId="27" fillId="0" borderId="0"/>
    <xf numFmtId="288" fontId="4" fillId="0" borderId="0"/>
    <xf numFmtId="288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4" fillId="0" borderId="0"/>
    <xf numFmtId="288" fontId="4" fillId="0" borderId="0"/>
    <xf numFmtId="0" fontId="27" fillId="0" borderId="0"/>
    <xf numFmtId="288" fontId="4" fillId="0" borderId="0"/>
    <xf numFmtId="0" fontId="27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288" fontId="4" fillId="0" borderId="0"/>
    <xf numFmtId="288" fontId="4" fillId="0" borderId="0"/>
    <xf numFmtId="0" fontId="59" fillId="0" borderId="0"/>
    <xf numFmtId="0" fontId="59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197" fillId="0" borderId="0"/>
    <xf numFmtId="0" fontId="199" fillId="0" borderId="0">
      <alignment vertical="top"/>
    </xf>
    <xf numFmtId="0" fontId="199" fillId="0" borderId="0">
      <alignment vertical="top"/>
    </xf>
    <xf numFmtId="288" fontId="25" fillId="0" borderId="0">
      <alignment vertical="top"/>
    </xf>
    <xf numFmtId="0" fontId="199" fillId="0" borderId="0">
      <alignment vertical="top"/>
    </xf>
    <xf numFmtId="0" fontId="199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0" fontId="25" fillId="0" borderId="0">
      <alignment vertical="top"/>
    </xf>
    <xf numFmtId="0" fontId="197" fillId="0" borderId="0"/>
    <xf numFmtId="288" fontId="26" fillId="0" borderId="0">
      <alignment vertical="top"/>
    </xf>
    <xf numFmtId="0" fontId="197" fillId="0" borderId="0"/>
    <xf numFmtId="0" fontId="197" fillId="0" borderId="0"/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197" fillId="0" borderId="0"/>
    <xf numFmtId="0" fontId="26" fillId="0" borderId="0">
      <alignment vertical="top"/>
    </xf>
    <xf numFmtId="0" fontId="197" fillId="0" borderId="0"/>
    <xf numFmtId="288" fontId="55" fillId="0" borderId="0"/>
    <xf numFmtId="0" fontId="197" fillId="0" borderId="0"/>
    <xf numFmtId="0" fontId="197" fillId="0" borderId="0"/>
    <xf numFmtId="288" fontId="55" fillId="0" borderId="0"/>
    <xf numFmtId="288" fontId="55" fillId="0" borderId="0"/>
    <xf numFmtId="288" fontId="55" fillId="0" borderId="0"/>
    <xf numFmtId="0" fontId="2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288" fontId="55" fillId="0" borderId="0"/>
    <xf numFmtId="0" fontId="27" fillId="0" borderId="0"/>
    <xf numFmtId="288" fontId="5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0" fillId="0" borderId="0"/>
    <xf numFmtId="288" fontId="240" fillId="0" borderId="0"/>
    <xf numFmtId="288" fontId="240" fillId="0" borderId="0"/>
    <xf numFmtId="288" fontId="240" fillId="0" borderId="0"/>
    <xf numFmtId="288" fontId="2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9" fillId="0" borderId="0">
      <alignment vertical="top"/>
    </xf>
    <xf numFmtId="0" fontId="4" fillId="0" borderId="0"/>
    <xf numFmtId="0" fontId="4" fillId="0" borderId="0"/>
    <xf numFmtId="0" fontId="31" fillId="0" borderId="0"/>
    <xf numFmtId="194" fontId="4" fillId="0" borderId="0"/>
    <xf numFmtId="194" fontId="4" fillId="0" borderId="0"/>
    <xf numFmtId="0" fontId="31" fillId="0" borderId="0"/>
    <xf numFmtId="0" fontId="31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194" fontId="4" fillId="0" borderId="0"/>
    <xf numFmtId="0" fontId="59" fillId="0" borderId="0"/>
    <xf numFmtId="0" fontId="239" fillId="0" borderId="0">
      <alignment vertical="top"/>
    </xf>
    <xf numFmtId="0" fontId="59" fillId="0" borderId="0"/>
    <xf numFmtId="288" fontId="4" fillId="0" borderId="0"/>
    <xf numFmtId="288" fontId="4" fillId="0" borderId="0"/>
    <xf numFmtId="0" fontId="59" fillId="0" borderId="0"/>
    <xf numFmtId="0" fontId="59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4" fillId="0" borderId="0">
      <alignment vertical="top"/>
    </xf>
    <xf numFmtId="0" fontId="4" fillId="0" borderId="0"/>
    <xf numFmtId="288" fontId="27" fillId="0" borderId="0"/>
    <xf numFmtId="288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88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288" fontId="25" fillId="0" borderId="0">
      <alignment vertical="top"/>
    </xf>
    <xf numFmtId="0" fontId="25" fillId="0" borderId="0"/>
    <xf numFmtId="0" fontId="199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88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5" fillId="0" borderId="0">
      <alignment vertical="top"/>
    </xf>
    <xf numFmtId="0" fontId="27" fillId="0" borderId="0"/>
    <xf numFmtId="0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5" fillId="0" borderId="0"/>
    <xf numFmtId="0" fontId="4" fillId="0" borderId="0"/>
    <xf numFmtId="288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63" fillId="0" borderId="0" applyBorder="0"/>
    <xf numFmtId="0" fontId="27" fillId="0" borderId="0"/>
    <xf numFmtId="288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88" fontId="55" fillId="0" borderId="0"/>
    <xf numFmtId="0" fontId="4" fillId="0" borderId="0"/>
    <xf numFmtId="288" fontId="55" fillId="0" borderId="0"/>
    <xf numFmtId="0" fontId="4" fillId="0" borderId="0"/>
    <xf numFmtId="0" fontId="4" fillId="0" borderId="0"/>
    <xf numFmtId="288" fontId="55" fillId="0" borderId="0"/>
    <xf numFmtId="0" fontId="4" fillId="0" borderId="0"/>
    <xf numFmtId="288" fontId="55" fillId="0" borderId="0"/>
    <xf numFmtId="0" fontId="4" fillId="0" borderId="0"/>
    <xf numFmtId="0" fontId="263" fillId="0" borderId="0" applyBorder="0"/>
    <xf numFmtId="0" fontId="4" fillId="0" borderId="0"/>
    <xf numFmtId="0" fontId="4" fillId="0" borderId="0"/>
    <xf numFmtId="0" fontId="263" fillId="0" borderId="0" applyBorder="0"/>
    <xf numFmtId="0" fontId="263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0" fontId="4" fillId="0" borderId="0"/>
    <xf numFmtId="0" fontId="4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288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7" fillId="0" borderId="0"/>
    <xf numFmtId="288" fontId="27" fillId="0" borderId="0"/>
    <xf numFmtId="288" fontId="27" fillId="0" borderId="0"/>
    <xf numFmtId="288" fontId="55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55" fillId="0" borderId="0"/>
    <xf numFmtId="288" fontId="27" fillId="0" borderId="0"/>
    <xf numFmtId="288" fontId="55" fillId="0" borderId="0"/>
    <xf numFmtId="0" fontId="55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1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199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88" fontId="25" fillId="0" borderId="0"/>
    <xf numFmtId="288" fontId="25" fillId="0" borderId="0"/>
    <xf numFmtId="0" fontId="27" fillId="0" borderId="0"/>
    <xf numFmtId="288" fontId="25" fillId="0" borderId="0"/>
    <xf numFmtId="0" fontId="25" fillId="0" borderId="0"/>
    <xf numFmtId="0" fontId="25" fillId="0" borderId="0"/>
    <xf numFmtId="288" fontId="25" fillId="0" borderId="0"/>
    <xf numFmtId="288" fontId="25" fillId="0" borderId="0"/>
    <xf numFmtId="288" fontId="25" fillId="0" borderId="0"/>
    <xf numFmtId="0" fontId="31" fillId="0" borderId="0"/>
    <xf numFmtId="0" fontId="31" fillId="0" borderId="0"/>
    <xf numFmtId="0" fontId="31" fillId="0" borderId="0"/>
    <xf numFmtId="288" fontId="31" fillId="0" borderId="0"/>
    <xf numFmtId="0" fontId="31" fillId="0" borderId="0"/>
    <xf numFmtId="0" fontId="31" fillId="0" borderId="0"/>
    <xf numFmtId="288" fontId="31" fillId="0" borderId="0"/>
    <xf numFmtId="288" fontId="31" fillId="0" borderId="0"/>
    <xf numFmtId="288" fontId="31" fillId="0" borderId="0"/>
    <xf numFmtId="0" fontId="31" fillId="0" borderId="0"/>
    <xf numFmtId="288" fontId="31" fillId="0" borderId="0"/>
    <xf numFmtId="0" fontId="31" fillId="0" borderId="0"/>
    <xf numFmtId="0" fontId="31" fillId="0" borderId="0"/>
    <xf numFmtId="288" fontId="31" fillId="0" borderId="0"/>
    <xf numFmtId="288" fontId="31" fillId="0" borderId="0"/>
    <xf numFmtId="288" fontId="31" fillId="0" borderId="0"/>
    <xf numFmtId="0" fontId="27" fillId="0" borderId="0"/>
    <xf numFmtId="0" fontId="264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4" fillId="0" borderId="0"/>
    <xf numFmtId="0" fontId="264" fillId="0" borderId="0"/>
    <xf numFmtId="0" fontId="55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88" fontId="25" fillId="0" borderId="0"/>
    <xf numFmtId="0" fontId="25" fillId="0" borderId="0"/>
    <xf numFmtId="0" fontId="25" fillId="0" borderId="0"/>
    <xf numFmtId="288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88" fontId="199" fillId="0" borderId="0"/>
    <xf numFmtId="0" fontId="27" fillId="0" borderId="0"/>
    <xf numFmtId="288" fontId="199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288" fontId="27" fillId="0" borderId="0"/>
    <xf numFmtId="288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0" fontId="27" fillId="0" borderId="0"/>
    <xf numFmtId="288" fontId="27" fillId="0" borderId="0"/>
    <xf numFmtId="288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288" fontId="27" fillId="0" borderId="0"/>
    <xf numFmtId="288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0" fontId="27" fillId="0" borderId="0"/>
    <xf numFmtId="0" fontId="27" fillId="0" borderId="0"/>
    <xf numFmtId="288" fontId="199" fillId="0" borderId="0"/>
    <xf numFmtId="0" fontId="27" fillId="0" borderId="0"/>
    <xf numFmtId="0" fontId="27" fillId="0" borderId="0"/>
    <xf numFmtId="0" fontId="27" fillId="0" borderId="0"/>
    <xf numFmtId="288" fontId="199" fillId="0" borderId="0"/>
    <xf numFmtId="0" fontId="27" fillId="0" borderId="0"/>
    <xf numFmtId="0" fontId="27" fillId="0" borderId="0"/>
    <xf numFmtId="288" fontId="199" fillId="0" borderId="0"/>
    <xf numFmtId="288" fontId="199" fillId="0" borderId="0"/>
    <xf numFmtId="288" fontId="19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288" fontId="27" fillId="0" borderId="0"/>
    <xf numFmtId="288" fontId="55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55" fillId="0" borderId="0"/>
    <xf numFmtId="288" fontId="27" fillId="0" borderId="0"/>
    <xf numFmtId="288" fontId="55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1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17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17" fillId="0" borderId="0"/>
    <xf numFmtId="0" fontId="27" fillId="0" borderId="0"/>
    <xf numFmtId="288" fontId="27" fillId="0" borderId="0"/>
    <xf numFmtId="288" fontId="27" fillId="0" borderId="0"/>
    <xf numFmtId="288" fontId="55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27" fillId="0" borderId="0"/>
    <xf numFmtId="288" fontId="55" fillId="0" borderId="0"/>
    <xf numFmtId="288" fontId="27" fillId="0" borderId="0"/>
    <xf numFmtId="288" fontId="55" fillId="0" borderId="0"/>
    <xf numFmtId="0" fontId="55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55" fillId="0" borderId="0"/>
    <xf numFmtId="0" fontId="27" fillId="0" borderId="0"/>
    <xf numFmtId="288" fontId="55" fillId="0" borderId="0"/>
    <xf numFmtId="0" fontId="217" fillId="0" borderId="0"/>
    <xf numFmtId="0" fontId="27" fillId="0" borderId="0"/>
    <xf numFmtId="0" fontId="21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300" fontId="4" fillId="0" borderId="0"/>
    <xf numFmtId="0" fontId="24" fillId="0" borderId="0"/>
    <xf numFmtId="300" fontId="4" fillId="0" borderId="0"/>
    <xf numFmtId="300" fontId="4" fillId="0" borderId="0"/>
    <xf numFmtId="300" fontId="4" fillId="0" borderId="0"/>
    <xf numFmtId="300" fontId="4" fillId="0" borderId="0"/>
    <xf numFmtId="0" fontId="24" fillId="0" borderId="0"/>
    <xf numFmtId="0" fontId="217" fillId="0" borderId="0"/>
    <xf numFmtId="0" fontId="24" fillId="0" borderId="0"/>
    <xf numFmtId="0" fontId="55" fillId="0" borderId="0"/>
    <xf numFmtId="0" fontId="24" fillId="0" borderId="0"/>
    <xf numFmtId="0" fontId="24" fillId="0" borderId="0"/>
    <xf numFmtId="0" fontId="55" fillId="0" borderId="0"/>
    <xf numFmtId="0" fontId="55" fillId="0" borderId="0"/>
    <xf numFmtId="0" fontId="5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4" fillId="0" borderId="0"/>
    <xf numFmtId="0" fontId="24" fillId="0" borderId="0"/>
    <xf numFmtId="0" fontId="213" fillId="0" borderId="0"/>
    <xf numFmtId="0" fontId="24" fillId="0" borderId="0"/>
    <xf numFmtId="0" fontId="24" fillId="0" borderId="0"/>
    <xf numFmtId="0" fontId="213" fillId="0" borderId="0"/>
    <xf numFmtId="0" fontId="213" fillId="0" borderId="0"/>
    <xf numFmtId="0" fontId="213" fillId="0" borderId="0"/>
    <xf numFmtId="0" fontId="24" fillId="0" borderId="0"/>
    <xf numFmtId="0" fontId="198" fillId="0" borderId="0"/>
    <xf numFmtId="0" fontId="198" fillId="0" borderId="0"/>
    <xf numFmtId="0" fontId="25" fillId="0" borderId="0"/>
    <xf numFmtId="0" fontId="198" fillId="0" borderId="0"/>
    <xf numFmtId="0" fontId="198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2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2" fillId="0" borderId="0"/>
    <xf numFmtId="0" fontId="59" fillId="0" borderId="0"/>
    <xf numFmtId="0" fontId="59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288" fontId="4" fillId="0" borderId="0"/>
    <xf numFmtId="0" fontId="261" fillId="0" borderId="0"/>
    <xf numFmtId="0" fontId="261" fillId="0" borderId="0"/>
    <xf numFmtId="288" fontId="261" fillId="0" borderId="0"/>
    <xf numFmtId="0" fontId="261" fillId="0" borderId="0"/>
    <xf numFmtId="0" fontId="261" fillId="0" borderId="0"/>
    <xf numFmtId="288" fontId="261" fillId="0" borderId="0"/>
    <xf numFmtId="288" fontId="261" fillId="0" borderId="0"/>
    <xf numFmtId="288" fontId="261" fillId="0" borderId="0"/>
    <xf numFmtId="0" fontId="26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/>
    <xf numFmtId="288" fontId="4" fillId="0" borderId="0"/>
    <xf numFmtId="288" fontId="4" fillId="0" borderId="0"/>
    <xf numFmtId="0" fontId="59" fillId="0" borderId="0"/>
    <xf numFmtId="0" fontId="26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27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5" fillId="0" borderId="0"/>
    <xf numFmtId="0" fontId="59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288" fontId="4" fillId="0" borderId="0">
      <alignment vertical="top"/>
    </xf>
    <xf numFmtId="0" fontId="4" fillId="0" borderId="0"/>
    <xf numFmtId="0" fontId="199" fillId="0" borderId="0"/>
    <xf numFmtId="0" fontId="265" fillId="0" borderId="0"/>
    <xf numFmtId="288" fontId="265" fillId="0" borderId="0"/>
    <xf numFmtId="0" fontId="2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26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88" fontId="25" fillId="0" borderId="0"/>
    <xf numFmtId="0" fontId="199" fillId="0" borderId="0"/>
    <xf numFmtId="0" fontId="4" fillId="0" borderId="0"/>
    <xf numFmtId="0" fontId="4" fillId="0" borderId="0"/>
    <xf numFmtId="0" fontId="199" fillId="0" borderId="0"/>
    <xf numFmtId="0" fontId="1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5" fillId="0" borderId="0"/>
    <xf numFmtId="0" fontId="199" fillId="0" borderId="0"/>
    <xf numFmtId="0" fontId="27" fillId="0" borderId="0"/>
    <xf numFmtId="288" fontId="55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88" fontId="55" fillId="0" borderId="0"/>
    <xf numFmtId="0" fontId="4" fillId="0" borderId="0"/>
    <xf numFmtId="288" fontId="25" fillId="0" borderId="0"/>
    <xf numFmtId="0" fontId="4" fillId="0" borderId="0"/>
    <xf numFmtId="0" fontId="4" fillId="0" borderId="0"/>
    <xf numFmtId="288" fontId="25" fillId="0" borderId="0"/>
    <xf numFmtId="0" fontId="4" fillId="0" borderId="0"/>
    <xf numFmtId="288" fontId="25" fillId="0" borderId="0"/>
    <xf numFmtId="0" fontId="4" fillId="0" borderId="0"/>
    <xf numFmtId="0" fontId="199" fillId="0" borderId="0"/>
    <xf numFmtId="0" fontId="4" fillId="0" borderId="0"/>
    <xf numFmtId="0" fontId="4" fillId="0" borderId="0"/>
    <xf numFmtId="0" fontId="199" fillId="0" borderId="0"/>
    <xf numFmtId="0" fontId="1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88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31" fillId="0" borderId="0"/>
    <xf numFmtId="0" fontId="199" fillId="0" borderId="0">
      <alignment vertical="top"/>
    </xf>
    <xf numFmtId="288" fontId="25" fillId="0" borderId="0">
      <alignment vertical="top"/>
    </xf>
    <xf numFmtId="0" fontId="19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88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88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8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288" fontId="4" fillId="0" borderId="0"/>
    <xf numFmtId="0" fontId="4" fillId="0" borderId="0"/>
    <xf numFmtId="0" fontId="27" fillId="0" borderId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7" fillId="41" borderId="18" applyNumberFormat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0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39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0" fillId="0" borderId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9" fillId="0" borderId="0" applyFont="0" applyFill="0" applyBorder="0" applyAlignment="0" applyProtection="0"/>
    <xf numFmtId="9" fontId="26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0" fillId="0" borderId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0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216" fillId="0" borderId="0">
      <alignment vertical="top"/>
    </xf>
    <xf numFmtId="288" fontId="26" fillId="0" borderId="0">
      <alignment vertical="top"/>
    </xf>
    <xf numFmtId="0" fontId="216" fillId="0" borderId="0">
      <alignment vertical="top"/>
    </xf>
    <xf numFmtId="0" fontId="21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0" fontId="26" fillId="0" borderId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288" fontId="235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288" fontId="235" fillId="109" borderId="0" applyNumberFormat="0" applyBorder="0" applyAlignment="0" applyProtection="0"/>
    <xf numFmtId="288" fontId="235" fillId="109" borderId="0" applyNumberFormat="0" applyBorder="0" applyAlignment="0" applyProtection="0"/>
    <xf numFmtId="288" fontId="235" fillId="109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39" fillId="54" borderId="26" applyNumberForma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27" fillId="57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49" applyNumberFormat="0" applyAlignment="0" applyProtection="0"/>
    <xf numFmtId="0" fontId="36" fillId="105" borderId="49" applyNumberFormat="0" applyProtection="0">
      <alignment vertical="top"/>
    </xf>
    <xf numFmtId="0" fontId="130" fillId="0" borderId="45">
      <alignment horizontal="right"/>
    </xf>
    <xf numFmtId="0" fontId="10" fillId="0" borderId="0"/>
    <xf numFmtId="0" fontId="10" fillId="0" borderId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250" fontId="92" fillId="0" borderId="50">
      <alignment horizontal="left"/>
    </xf>
    <xf numFmtId="0" fontId="10" fillId="0" borderId="0"/>
    <xf numFmtId="0" fontId="36" fillId="55" borderId="49" applyNumberFormat="0" applyAlignment="0" applyProtection="0"/>
    <xf numFmtId="9" fontId="2" fillId="0" borderId="0" applyFont="0" applyFill="0" applyBorder="0" applyAlignment="0" applyProtection="0"/>
    <xf numFmtId="0" fontId="130" fillId="0" borderId="51">
      <alignment horizontal="right"/>
    </xf>
    <xf numFmtId="0" fontId="10" fillId="0" borderId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59" fillId="55" borderId="52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55" borderId="52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259" fillId="55" borderId="46" applyNumberFormat="0" applyAlignment="0" applyProtection="0"/>
    <xf numFmtId="0" fontId="10" fillId="0" borderId="0"/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55" borderId="49" applyNumberFormat="0" applyAlignment="0" applyProtection="0"/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0" fontId="36" fillId="105" borderId="49" applyNumberFormat="0" applyProtection="0">
      <alignment vertical="top"/>
    </xf>
    <xf numFmtId="9" fontId="2" fillId="0" borderId="0" applyFont="0" applyFill="0" applyBorder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55" borderId="52" applyNumberFormat="0" applyAlignment="0" applyProtection="0"/>
    <xf numFmtId="0" fontId="36" fillId="55" borderId="52" applyNumberFormat="0" applyAlignment="0" applyProtection="0"/>
    <xf numFmtId="0" fontId="36" fillId="105" borderId="52" applyNumberFormat="0" applyProtection="0">
      <alignment vertical="top"/>
    </xf>
    <xf numFmtId="0" fontId="36" fillId="105" borderId="52" applyNumberFormat="0" applyProtection="0">
      <alignment vertical="top"/>
    </xf>
    <xf numFmtId="0" fontId="36" fillId="55" borderId="52" applyNumberFormat="0" applyAlignment="0" applyProtection="0"/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55" borderId="46" applyNumberFormat="0" applyAlignment="0" applyProtection="0"/>
    <xf numFmtId="0" fontId="36" fillId="55" borderId="46" applyNumberFormat="0" applyAlignment="0" applyProtection="0"/>
    <xf numFmtId="0" fontId="36" fillId="105" borderId="46" applyNumberFormat="0" applyProtection="0">
      <alignment vertical="top"/>
    </xf>
    <xf numFmtId="0" fontId="36" fillId="105" borderId="46" applyNumberFormat="0" applyProtection="0">
      <alignment vertical="top"/>
    </xf>
    <xf numFmtId="0" fontId="36" fillId="55" borderId="46" applyNumberFormat="0" applyAlignment="0" applyProtection="0"/>
    <xf numFmtId="0" fontId="10" fillId="0" borderId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36" fillId="55" borderId="49" applyNumberFormat="0" applyAlignment="0" applyProtection="0"/>
    <xf numFmtId="0" fontId="10" fillId="0" borderId="0"/>
    <xf numFmtId="250" fontId="92" fillId="0" borderId="53">
      <alignment horizontal="left"/>
    </xf>
    <xf numFmtId="0" fontId="10" fillId="0" borderId="0"/>
    <xf numFmtId="9" fontId="2" fillId="0" borderId="0" applyFont="0" applyFill="0" applyBorder="0" applyAlignment="0" applyProtection="0"/>
    <xf numFmtId="0" fontId="10" fillId="0" borderId="0"/>
    <xf numFmtId="0" fontId="259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0" fillId="0" borderId="48">
      <alignment horizontal="right"/>
    </xf>
    <xf numFmtId="250" fontId="92" fillId="0" borderId="47">
      <alignment horizontal="left"/>
    </xf>
    <xf numFmtId="0" fontId="36" fillId="55" borderId="46" applyNumberFormat="0" applyAlignment="0" applyProtection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55" borderId="49" applyNumberFormat="0" applyAlignment="0" applyProtection="0"/>
    <xf numFmtId="9" fontId="2" fillId="0" borderId="0" applyFont="0" applyFill="0" applyBorder="0" applyAlignment="0" applyProtection="0"/>
    <xf numFmtId="0" fontId="10" fillId="0" borderId="0"/>
  </cellStyleXfs>
  <cellXfs count="373">
    <xf numFmtId="0" fontId="0" fillId="0" borderId="0" xfId="0" applyAlignment="1"/>
    <xf numFmtId="37" fontId="8" fillId="0" borderId="0" xfId="1" applyNumberFormat="1" applyFont="1" applyFill="1" applyBorder="1" applyAlignment="1">
      <alignment horizontal="right"/>
    </xf>
    <xf numFmtId="200" fontId="8" fillId="0" borderId="0" xfId="1" applyNumberFormat="1" applyFont="1" applyFill="1"/>
    <xf numFmtId="0" fontId="9" fillId="0" borderId="0" xfId="0" applyFont="1" applyFill="1" applyAlignment="1">
      <alignment horizontal="center"/>
    </xf>
    <xf numFmtId="0" fontId="8" fillId="0" borderId="0" xfId="1" applyNumberFormat="1" applyFont="1" applyFill="1"/>
    <xf numFmtId="200" fontId="8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200" fontId="9" fillId="0" borderId="0" xfId="1" applyNumberFormat="1" applyFont="1" applyFill="1"/>
    <xf numFmtId="37" fontId="8" fillId="0" borderId="0" xfId="1" applyNumberFormat="1" applyFont="1" applyFill="1" applyBorder="1" applyAlignment="1">
      <alignment horizontal="center"/>
    </xf>
    <xf numFmtId="201" fontId="9" fillId="0" borderId="0" xfId="1" applyNumberFormat="1" applyFont="1" applyFill="1" applyBorder="1"/>
    <xf numFmtId="37" fontId="9" fillId="0" borderId="0" xfId="1" applyNumberFormat="1" applyFont="1" applyFill="1" applyBorder="1"/>
    <xf numFmtId="0" fontId="14" fillId="0" borderId="0" xfId="0" applyFont="1" applyFill="1" applyAlignment="1">
      <alignment vertical="center"/>
    </xf>
    <xf numFmtId="0" fontId="0" fillId="0" borderId="0" xfId="0" applyFont="1" applyFill="1" applyAlignment="1"/>
    <xf numFmtId="200" fontId="9" fillId="0" borderId="0" xfId="1" applyNumberFormat="1" applyFont="1" applyFill="1" applyBorder="1" applyAlignment="1">
      <alignment horizontal="center"/>
    </xf>
    <xf numFmtId="200" fontId="0" fillId="0" borderId="0" xfId="1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 vertical="center"/>
    </xf>
    <xf numFmtId="192" fontId="9" fillId="0" borderId="4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Alignment="1">
      <alignment horizontal="right"/>
    </xf>
    <xf numFmtId="192" fontId="0" fillId="0" borderId="5" xfId="1" applyNumberFormat="1" applyFont="1" applyFill="1" applyBorder="1" applyAlignment="1">
      <alignment horizontal="right" vertical="center"/>
    </xf>
    <xf numFmtId="192" fontId="9" fillId="0" borderId="0" xfId="1" applyNumberFormat="1" applyFont="1" applyFill="1" applyAlignment="1">
      <alignment horizontal="right" vertical="center"/>
    </xf>
    <xf numFmtId="192" fontId="9" fillId="0" borderId="6" xfId="1" applyNumberFormat="1" applyFont="1" applyFill="1" applyBorder="1" applyAlignment="1">
      <alignment horizontal="right" vertical="center"/>
    </xf>
    <xf numFmtId="192" fontId="9" fillId="0" borderId="3" xfId="1" applyNumberFormat="1" applyFont="1" applyFill="1" applyBorder="1" applyAlignment="1">
      <alignment horizontal="right" vertical="center"/>
    </xf>
    <xf numFmtId="192" fontId="9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3" fillId="0" borderId="0" xfId="17" applyNumberFormat="1" applyFont="1" applyFill="1" applyAlignment="1">
      <alignment horizontal="center" vertical="center"/>
    </xf>
    <xf numFmtId="0" fontId="9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95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192" fontId="0" fillId="0" borderId="5" xfId="17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vertical="center"/>
    </xf>
    <xf numFmtId="37" fontId="9" fillId="0" borderId="0" xfId="17" applyNumberFormat="1" applyFont="1" applyFill="1" applyAlignment="1">
      <alignment horizontal="right" vertical="center"/>
    </xf>
    <xf numFmtId="0" fontId="12" fillId="0" borderId="0" xfId="17" applyFont="1" applyAlignment="1">
      <alignment horizontal="left"/>
    </xf>
    <xf numFmtId="0" fontId="9" fillId="0" borderId="0" xfId="17" applyFont="1" applyAlignment="1">
      <alignment horizontal="left"/>
    </xf>
    <xf numFmtId="0" fontId="9" fillId="0" borderId="0" xfId="17" applyFont="1" applyFill="1" applyAlignment="1">
      <alignment horizontal="left"/>
    </xf>
    <xf numFmtId="0" fontId="14" fillId="0" borderId="0" xfId="17" applyFont="1" applyFill="1" applyAlignment="1">
      <alignment horizontal="left"/>
    </xf>
    <xf numFmtId="0" fontId="8" fillId="0" borderId="0" xfId="17" applyFont="1" applyFill="1" applyAlignment="1"/>
    <xf numFmtId="0" fontId="15" fillId="0" borderId="0" xfId="17" applyFont="1" applyFill="1" applyAlignment="1">
      <alignment horizontal="left"/>
    </xf>
    <xf numFmtId="37" fontId="8" fillId="0" borderId="0" xfId="17" applyNumberFormat="1" applyFont="1" applyFill="1" applyAlignment="1"/>
    <xf numFmtId="195" fontId="8" fillId="0" borderId="0" xfId="17" quotePrefix="1" applyNumberFormat="1" applyFont="1" applyFill="1" applyAlignment="1">
      <alignment horizontal="left"/>
    </xf>
    <xf numFmtId="0" fontId="13" fillId="0" borderId="0" xfId="17" quotePrefix="1" applyNumberFormat="1" applyFont="1" applyFill="1" applyAlignment="1">
      <alignment horizontal="center"/>
    </xf>
    <xf numFmtId="195" fontId="9" fillId="0" borderId="0" xfId="17" applyNumberFormat="1" applyFont="1" applyFill="1" applyBorder="1" applyAlignment="1"/>
    <xf numFmtId="195" fontId="9" fillId="0" borderId="0" xfId="17" applyNumberFormat="1" applyFont="1" applyFill="1" applyBorder="1" applyAlignment="1">
      <alignment horizontal="center"/>
    </xf>
    <xf numFmtId="0" fontId="13" fillId="0" borderId="0" xfId="17" applyNumberFormat="1" applyFont="1" applyFill="1" applyBorder="1" applyAlignment="1">
      <alignment horizontal="center"/>
    </xf>
    <xf numFmtId="0" fontId="8" fillId="0" borderId="0" xfId="17" applyNumberFormat="1" applyFont="1" applyFill="1" applyBorder="1" applyAlignment="1">
      <alignment horizontal="center"/>
    </xf>
    <xf numFmtId="195" fontId="8" fillId="0" borderId="0" xfId="17" applyNumberFormat="1" applyFont="1" applyFill="1" applyBorder="1" applyAlignment="1">
      <alignment horizontal="center"/>
    </xf>
    <xf numFmtId="0" fontId="8" fillId="0" borderId="0" xfId="17" applyFont="1" applyFill="1" applyAlignment="1">
      <alignment horizontal="left"/>
    </xf>
    <xf numFmtId="0" fontId="8" fillId="0" borderId="0" xfId="17" applyFont="1" applyFill="1" applyBorder="1" applyAlignment="1"/>
    <xf numFmtId="0" fontId="14" fillId="0" borderId="0" xfId="17" applyFont="1" applyFill="1" applyAlignment="1"/>
    <xf numFmtId="0" fontId="13" fillId="0" borderId="0" xfId="17" applyNumberFormat="1" applyFont="1" applyFill="1" applyAlignment="1">
      <alignment horizontal="center"/>
    </xf>
    <xf numFmtId="201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8" fillId="0" borderId="0" xfId="17" applyFill="1" applyAlignment="1"/>
    <xf numFmtId="0" fontId="13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9" fillId="0" borderId="0" xfId="17" applyFont="1" applyAlignment="1"/>
    <xf numFmtId="39" fontId="9" fillId="0" borderId="0" xfId="17" applyNumberFormat="1" applyFont="1" applyFill="1" applyAlignment="1"/>
    <xf numFmtId="201" fontId="9" fillId="0" borderId="0" xfId="17" applyNumberFormat="1" applyFont="1" applyFill="1" applyAlignment="1"/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/>
    <xf numFmtId="192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192" fontId="9" fillId="0" borderId="0" xfId="17" applyNumberFormat="1" applyFont="1" applyFill="1" applyBorder="1" applyAlignment="1"/>
    <xf numFmtId="37" fontId="9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9" fillId="0" borderId="3" xfId="17" applyNumberFormat="1" applyFont="1" applyFill="1" applyBorder="1" applyAlignment="1">
      <alignment horizontal="right"/>
    </xf>
    <xf numFmtId="204" fontId="9" fillId="0" borderId="3" xfId="17" applyNumberFormat="1" applyFont="1" applyFill="1" applyBorder="1" applyAlignment="1">
      <alignment horizontal="right"/>
    </xf>
    <xf numFmtId="39" fontId="8" fillId="0" borderId="0" xfId="17" applyNumberFormat="1" applyFont="1" applyFill="1" applyAlignment="1"/>
    <xf numFmtId="195" fontId="8" fillId="0" borderId="0" xfId="17" applyNumberFormat="1" applyFont="1" applyFill="1" applyAlignment="1"/>
    <xf numFmtId="195" fontId="0" fillId="0" borderId="0" xfId="17" applyNumberFormat="1" applyFont="1" applyFill="1" applyBorder="1" applyAlignment="1">
      <alignment vertical="center"/>
    </xf>
    <xf numFmtId="0" fontId="12" fillId="0" borderId="0" xfId="17" applyFont="1" applyFill="1" applyAlignment="1"/>
    <xf numFmtId="0" fontId="15" fillId="0" borderId="0" xfId="17" applyFont="1" applyFill="1" applyAlignment="1"/>
    <xf numFmtId="0" fontId="8" fillId="0" borderId="0" xfId="17" applyFont="1" applyFill="1"/>
    <xf numFmtId="200" fontId="8" fillId="0" borderId="0" xfId="1" quotePrefix="1" applyNumberFormat="1" applyFont="1" applyFill="1" applyBorder="1" applyAlignment="1">
      <alignment horizontal="center"/>
    </xf>
    <xf numFmtId="0" fontId="9" fillId="0" borderId="0" xfId="1" applyNumberFormat="1" applyFont="1" applyFill="1"/>
    <xf numFmtId="0" fontId="9" fillId="0" borderId="0" xfId="1" applyNumberFormat="1" applyFont="1" applyFill="1" applyBorder="1" applyAlignment="1">
      <alignment wrapText="1"/>
    </xf>
    <xf numFmtId="192" fontId="8" fillId="0" borderId="0" xfId="1" applyNumberFormat="1" applyFont="1" applyFill="1" applyBorder="1" applyAlignment="1">
      <alignment vertical="center"/>
    </xf>
    <xf numFmtId="192" fontId="9" fillId="0" borderId="4" xfId="1" applyNumberFormat="1" applyFont="1" applyFill="1" applyBorder="1" applyAlignment="1">
      <alignment vertical="center"/>
    </xf>
    <xf numFmtId="200" fontId="9" fillId="0" borderId="3" xfId="1" applyNumberFormat="1" applyFont="1" applyFill="1" applyBorder="1"/>
    <xf numFmtId="192" fontId="9" fillId="0" borderId="5" xfId="1" applyNumberFormat="1" applyFont="1" applyFill="1" applyBorder="1" applyAlignment="1">
      <alignment horizontal="right" vertical="center"/>
    </xf>
    <xf numFmtId="200" fontId="8" fillId="0" borderId="0" xfId="1" applyNumberFormat="1" applyFont="1" applyFill="1" applyAlignment="1">
      <alignment horizontal="center"/>
    </xf>
    <xf numFmtId="0" fontId="9" fillId="0" borderId="0" xfId="18" applyFont="1" applyFill="1" applyAlignment="1">
      <alignment horizontal="left"/>
    </xf>
    <xf numFmtId="192" fontId="9" fillId="0" borderId="0" xfId="1" applyNumberFormat="1" applyFont="1" applyFill="1" applyBorder="1" applyAlignment="1">
      <alignment horizontal="center"/>
    </xf>
    <xf numFmtId="0" fontId="8" fillId="0" borderId="0" xfId="20" applyFont="1" applyFill="1" applyAlignment="1">
      <alignment horizontal="center"/>
    </xf>
    <xf numFmtId="0" fontId="8" fillId="0" borderId="0" xfId="17" applyFont="1" applyAlignment="1"/>
    <xf numFmtId="192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203" fontId="8" fillId="4" borderId="5" xfId="1" applyNumberFormat="1" applyFont="1" applyFill="1" applyBorder="1" applyAlignment="1"/>
    <xf numFmtId="203" fontId="8" fillId="4" borderId="0" xfId="1" applyNumberFormat="1" applyFont="1" applyFill="1" applyBorder="1" applyAlignment="1"/>
    <xf numFmtId="0" fontId="12" fillId="4" borderId="0" xfId="17" applyFont="1" applyFill="1" applyAlignment="1">
      <alignment horizontal="left"/>
    </xf>
    <xf numFmtId="0" fontId="9" fillId="4" borderId="0" xfId="17" applyFont="1" applyFill="1" applyAlignment="1">
      <alignment horizontal="left"/>
    </xf>
    <xf numFmtId="0" fontId="14" fillId="4" borderId="0" xfId="17" applyFont="1" applyFill="1" applyAlignment="1">
      <alignment horizontal="left"/>
    </xf>
    <xf numFmtId="0" fontId="0" fillId="4" borderId="0" xfId="0" applyFont="1" applyFill="1" applyAlignment="1">
      <alignment vertical="center"/>
    </xf>
    <xf numFmtId="0" fontId="8" fillId="4" borderId="0" xfId="17" applyFont="1" applyFill="1" applyAlignment="1"/>
    <xf numFmtId="195" fontId="8" fillId="4" borderId="0" xfId="17" quotePrefix="1" applyNumberFormat="1" applyFont="1" applyFill="1" applyAlignment="1">
      <alignment horizontal="left"/>
    </xf>
    <xf numFmtId="0" fontId="13" fillId="4" borderId="0" xfId="17" quotePrefix="1" applyNumberFormat="1" applyFont="1" applyFill="1" applyAlignment="1">
      <alignment horizontal="center"/>
    </xf>
    <xf numFmtId="195" fontId="9" fillId="4" borderId="0" xfId="17" applyNumberFormat="1" applyFont="1" applyFill="1" applyBorder="1" applyAlignment="1"/>
    <xf numFmtId="195" fontId="9" fillId="4" borderId="0" xfId="17" applyNumberFormat="1" applyFont="1" applyFill="1" applyBorder="1" applyAlignment="1">
      <alignment horizontal="center"/>
    </xf>
    <xf numFmtId="0" fontId="13" fillId="4" borderId="0" xfId="17" applyNumberFormat="1" applyFont="1" applyFill="1" applyBorder="1" applyAlignment="1">
      <alignment horizontal="center"/>
    </xf>
    <xf numFmtId="0" fontId="8" fillId="4" borderId="0" xfId="17" applyNumberFormat="1" applyFont="1" applyFill="1" applyBorder="1" applyAlignment="1">
      <alignment horizontal="center"/>
    </xf>
    <xf numFmtId="195" fontId="8" fillId="4" borderId="0" xfId="17" applyNumberFormat="1" applyFont="1" applyFill="1" applyBorder="1" applyAlignment="1">
      <alignment horizontal="center"/>
    </xf>
    <xf numFmtId="0" fontId="9" fillId="4" borderId="0" xfId="0" applyFont="1" applyFill="1" applyAlignment="1">
      <alignment horizontal="left"/>
    </xf>
    <xf numFmtId="0" fontId="8" fillId="4" borderId="0" xfId="17" applyFont="1" applyFill="1" applyAlignment="1">
      <alignment horizontal="left"/>
    </xf>
    <xf numFmtId="0" fontId="14" fillId="4" borderId="0" xfId="17" applyFont="1" applyFill="1" applyAlignment="1"/>
    <xf numFmtId="0" fontId="8" fillId="4" borderId="0" xfId="17" applyFont="1" applyFill="1" applyAlignment="1"/>
    <xf numFmtId="0" fontId="13" fillId="4" borderId="0" xfId="17" applyNumberFormat="1" applyFont="1" applyFill="1" applyAlignment="1">
      <alignment horizontal="center"/>
    </xf>
    <xf numFmtId="201" fontId="8" fillId="4" borderId="0" xfId="17" applyNumberFormat="1" applyFont="1" applyFill="1" applyAlignment="1"/>
    <xf numFmtId="37" fontId="8" fillId="4" borderId="0" xfId="17" applyNumberFormat="1" applyFont="1" applyFill="1" applyBorder="1" applyAlignment="1">
      <alignment horizontal="center"/>
    </xf>
    <xf numFmtId="37" fontId="8" fillId="4" borderId="0" xfId="17" applyNumberFormat="1" applyFont="1" applyFill="1" applyAlignment="1">
      <alignment horizontal="center"/>
    </xf>
    <xf numFmtId="192" fontId="8" fillId="4" borderId="0" xfId="1" applyNumberFormat="1" applyFont="1" applyFill="1" applyAlignment="1">
      <alignment horizontal="right" vertical="center"/>
    </xf>
    <xf numFmtId="0" fontId="8" fillId="4" borderId="0" xfId="17" applyFill="1" applyAlignment="1"/>
    <xf numFmtId="0" fontId="13" fillId="4" borderId="0" xfId="17" applyFont="1" applyFill="1" applyAlignment="1">
      <alignment horizontal="center"/>
    </xf>
    <xf numFmtId="0" fontId="9" fillId="4" borderId="0" xfId="17" applyFont="1" applyFill="1" applyAlignment="1"/>
    <xf numFmtId="192" fontId="9" fillId="4" borderId="4" xfId="1" applyNumberFormat="1" applyFont="1" applyFill="1" applyBorder="1" applyAlignment="1">
      <alignment horizontal="right" vertical="center"/>
    </xf>
    <xf numFmtId="37" fontId="9" fillId="4" borderId="0" xfId="17" applyNumberFormat="1" applyFont="1" applyFill="1" applyAlignment="1">
      <alignment horizontal="right" vertical="center"/>
    </xf>
    <xf numFmtId="37" fontId="8" fillId="4" borderId="0" xfId="17" applyNumberFormat="1" applyFont="1" applyFill="1" applyBorder="1" applyAlignment="1">
      <alignment horizontal="right"/>
    </xf>
    <xf numFmtId="37" fontId="8" fillId="4" borderId="0" xfId="17" applyNumberFormat="1" applyFont="1" applyFill="1" applyAlignment="1"/>
    <xf numFmtId="37" fontId="8" fillId="4" borderId="0" xfId="17" applyNumberFormat="1" applyFont="1" applyFill="1" applyAlignment="1">
      <alignment horizontal="right"/>
    </xf>
    <xf numFmtId="37" fontId="8" fillId="4" borderId="7" xfId="17" applyNumberFormat="1" applyFont="1" applyFill="1" applyBorder="1" applyAlignment="1">
      <alignment horizontal="right"/>
    </xf>
    <xf numFmtId="192" fontId="9" fillId="4" borderId="0" xfId="1" applyNumberFormat="1" applyFont="1" applyFill="1" applyAlignment="1">
      <alignment horizontal="right" vertical="center"/>
    </xf>
    <xf numFmtId="192" fontId="8" fillId="4" borderId="5" xfId="1" applyNumberFormat="1" applyFont="1" applyFill="1" applyBorder="1" applyAlignment="1">
      <alignment horizontal="right" vertical="center"/>
    </xf>
    <xf numFmtId="39" fontId="9" fillId="4" borderId="0" xfId="17" applyNumberFormat="1" applyFont="1" applyFill="1" applyAlignment="1"/>
    <xf numFmtId="192" fontId="9" fillId="4" borderId="3" xfId="1" applyNumberFormat="1" applyFont="1" applyFill="1" applyBorder="1" applyAlignment="1">
      <alignment horizontal="right" vertical="center"/>
    </xf>
    <xf numFmtId="0" fontId="14" fillId="4" borderId="0" xfId="17" applyNumberFormat="1" applyFont="1" applyFill="1" applyAlignment="1">
      <alignment horizontal="center"/>
    </xf>
    <xf numFmtId="201" fontId="9" fillId="4" borderId="0" xfId="17" applyNumberFormat="1" applyFont="1" applyFill="1" applyAlignment="1"/>
    <xf numFmtId="37" fontId="9" fillId="4" borderId="0" xfId="17" applyNumberFormat="1" applyFont="1" applyFill="1" applyBorder="1" applyAlignment="1">
      <alignment horizontal="right"/>
    </xf>
    <xf numFmtId="37" fontId="9" fillId="4" borderId="0" xfId="17" applyNumberFormat="1" applyFont="1" applyFill="1" applyAlignment="1"/>
    <xf numFmtId="192" fontId="8" fillId="4" borderId="0" xfId="1" applyNumberFormat="1" applyFont="1" applyFill="1" applyBorder="1" applyAlignment="1">
      <alignment horizontal="right" vertical="center"/>
    </xf>
    <xf numFmtId="37" fontId="8" fillId="4" borderId="0" xfId="17" applyNumberFormat="1" applyFont="1" applyFill="1" applyBorder="1" applyAlignment="1"/>
    <xf numFmtId="192" fontId="9" fillId="4" borderId="5" xfId="1" applyNumberFormat="1" applyFont="1" applyFill="1" applyBorder="1" applyAlignment="1">
      <alignment horizontal="right" vertical="center"/>
    </xf>
    <xf numFmtId="0" fontId="15" fillId="4" borderId="0" xfId="17" applyFont="1" applyFill="1" applyAlignment="1">
      <alignment horizontal="left"/>
    </xf>
    <xf numFmtId="195" fontId="0" fillId="4" borderId="0" xfId="0" quotePrefix="1" applyNumberFormat="1" applyFont="1" applyFill="1" applyAlignment="1">
      <alignment horizontal="left" vertical="center"/>
    </xf>
    <xf numFmtId="0" fontId="13" fillId="4" borderId="0" xfId="0" quotePrefix="1" applyNumberFormat="1" applyFont="1" applyFill="1" applyAlignment="1">
      <alignment horizontal="center" vertical="center"/>
    </xf>
    <xf numFmtId="195" fontId="9" fillId="4" borderId="0" xfId="0" applyNumberFormat="1" applyFont="1" applyFill="1" applyBorder="1" applyAlignment="1">
      <alignment vertical="center"/>
    </xf>
    <xf numFmtId="195" fontId="9" fillId="4" borderId="0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195" fontId="0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192" fontId="9" fillId="4" borderId="6" xfId="1" applyNumberFormat="1" applyFont="1" applyFill="1" applyBorder="1" applyAlignment="1">
      <alignment horizontal="right" vertical="center"/>
    </xf>
    <xf numFmtId="192" fontId="9" fillId="4" borderId="0" xfId="17" applyNumberFormat="1" applyFont="1" applyFill="1" applyBorder="1" applyAlignment="1"/>
    <xf numFmtId="37" fontId="9" fillId="4" borderId="0" xfId="17" applyNumberFormat="1" applyFont="1" applyFill="1" applyBorder="1" applyAlignment="1"/>
    <xf numFmtId="0" fontId="8" fillId="4" borderId="0" xfId="17" applyFont="1" applyFill="1" applyBorder="1" applyAlignment="1">
      <alignment horizontal="center"/>
    </xf>
    <xf numFmtId="0" fontId="13" fillId="4" borderId="0" xfId="17" applyFont="1" applyFill="1" applyBorder="1" applyAlignment="1">
      <alignment horizontal="left"/>
    </xf>
    <xf numFmtId="39" fontId="8" fillId="4" borderId="0" xfId="17" applyNumberFormat="1" applyFont="1" applyFill="1" applyAlignment="1"/>
    <xf numFmtId="0" fontId="13" fillId="4" borderId="0" xfId="0" applyNumberFormat="1" applyFont="1" applyFill="1" applyAlignment="1">
      <alignment horizontal="center" vertical="center"/>
    </xf>
    <xf numFmtId="195" fontId="0" fillId="4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199" fontId="14" fillId="4" borderId="0" xfId="0" applyNumberFormat="1" applyFont="1" applyFill="1" applyAlignment="1">
      <alignment horizontal="left" vertical="center"/>
    </xf>
    <xf numFmtId="199" fontId="0" fillId="4" borderId="0" xfId="0" applyNumberFormat="1" applyFont="1" applyFill="1" applyAlignment="1">
      <alignment horizontal="left" vertical="center"/>
    </xf>
    <xf numFmtId="0" fontId="9" fillId="0" borderId="0" xfId="17" applyNumberFormat="1" applyFont="1" applyFill="1" applyAlignment="1">
      <alignment horizontal="left"/>
    </xf>
    <xf numFmtId="192" fontId="9" fillId="0" borderId="5" xfId="1" applyNumberFormat="1" applyFont="1" applyFill="1" applyBorder="1" applyAlignment="1">
      <alignment horizontal="center"/>
    </xf>
    <xf numFmtId="37" fontId="9" fillId="0" borderId="4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200" fontId="18" fillId="0" borderId="0" xfId="1" applyNumberFormat="1" applyFont="1" applyFill="1"/>
    <xf numFmtId="203" fontId="8" fillId="4" borderId="0" xfId="1" applyNumberFormat="1" applyFont="1" applyFill="1" applyBorder="1" applyAlignment="1">
      <alignment horizontal="center"/>
    </xf>
    <xf numFmtId="203" fontId="8" fillId="4" borderId="5" xfId="1" applyNumberFormat="1" applyFont="1" applyFill="1" applyBorder="1" applyAlignment="1">
      <alignment horizontal="center"/>
    </xf>
    <xf numFmtId="0" fontId="8" fillId="4" borderId="0" xfId="17" applyFont="1" applyFill="1" applyAlignment="1"/>
    <xf numFmtId="4" fontId="8" fillId="4" borderId="0" xfId="1" applyFont="1" applyFill="1" applyAlignment="1">
      <alignment horizontal="right"/>
    </xf>
    <xf numFmtId="202" fontId="9" fillId="4" borderId="3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2" fillId="0" borderId="0" xfId="17" applyFont="1" applyFill="1" applyAlignment="1">
      <alignment horizontal="left"/>
    </xf>
    <xf numFmtId="200" fontId="8" fillId="0" borderId="0" xfId="1" applyNumberFormat="1" applyFont="1" applyFill="1" applyAlignment="1"/>
    <xf numFmtId="0" fontId="9" fillId="0" borderId="0" xfId="1" applyNumberFormat="1" applyFont="1" applyFill="1" applyAlignment="1"/>
    <xf numFmtId="192" fontId="9" fillId="0" borderId="0" xfId="1" applyNumberFormat="1" applyFont="1" applyFill="1" applyBorder="1" applyAlignment="1"/>
    <xf numFmtId="192" fontId="8" fillId="0" borderId="0" xfId="1" applyNumberFormat="1" applyFont="1" applyFill="1" applyBorder="1" applyAlignment="1">
      <alignment horizontal="center"/>
    </xf>
    <xf numFmtId="192" fontId="8" fillId="0" borderId="5" xfId="1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/>
    <xf numFmtId="192" fontId="9" fillId="0" borderId="3" xfId="1" applyNumberFormat="1" applyFont="1" applyFill="1" applyBorder="1" applyAlignment="1"/>
    <xf numFmtId="0" fontId="19" fillId="0" borderId="0" xfId="1" applyNumberFormat="1" applyFont="1" applyFill="1" applyAlignment="1"/>
    <xf numFmtId="200" fontId="18" fillId="0" borderId="0" xfId="1" applyNumberFormat="1" applyFont="1" applyFill="1" applyAlignment="1"/>
    <xf numFmtId="0" fontId="8" fillId="0" borderId="0" xfId="1" applyNumberFormat="1" applyFont="1" applyFill="1" applyAlignment="1"/>
    <xf numFmtId="200" fontId="8" fillId="0" borderId="0" xfId="1" applyNumberFormat="1" applyFont="1" applyFill="1" applyBorder="1" applyAlignment="1"/>
    <xf numFmtId="192" fontId="0" fillId="0" borderId="0" xfId="0" applyNumberFormat="1" applyFont="1" applyFill="1" applyAlignment="1"/>
    <xf numFmtId="192" fontId="8" fillId="0" borderId="0" xfId="1" applyNumberFormat="1" applyFont="1" applyFill="1" applyBorder="1" applyAlignment="1"/>
    <xf numFmtId="200" fontId="18" fillId="0" borderId="0" xfId="1" applyNumberFormat="1" applyFont="1" applyFill="1" applyBorder="1" applyAlignment="1"/>
    <xf numFmtId="192" fontId="8" fillId="0" borderId="5" xfId="1" applyNumberFormat="1" applyFont="1" applyFill="1" applyBorder="1" applyAlignment="1"/>
    <xf numFmtId="0" fontId="15" fillId="4" borderId="0" xfId="17" applyFont="1" applyFill="1" applyAlignment="1">
      <alignment horizontal="left"/>
    </xf>
    <xf numFmtId="0" fontId="0" fillId="4" borderId="0" xfId="17" applyFont="1" applyFill="1" applyAlignment="1"/>
    <xf numFmtId="0" fontId="8" fillId="0" borderId="0" xfId="1" applyNumberFormat="1" applyFont="1" applyFill="1" applyBorder="1" applyAlignment="1"/>
    <xf numFmtId="195" fontId="9" fillId="0" borderId="0" xfId="17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left"/>
    </xf>
    <xf numFmtId="200" fontId="8" fillId="0" borderId="0" xfId="1" quotePrefix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195" fontId="0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95" fontId="9" fillId="0" borderId="0" xfId="0" applyNumberFormat="1" applyFont="1" applyFill="1" applyBorder="1" applyAlignment="1">
      <alignment horizontal="center"/>
    </xf>
    <xf numFmtId="195" fontId="9" fillId="0" borderId="0" xfId="0" applyNumberFormat="1" applyFont="1" applyFill="1" applyBorder="1" applyAlignment="1"/>
    <xf numFmtId="195" fontId="0" fillId="0" borderId="0" xfId="17" quotePrefix="1" applyNumberFormat="1" applyFont="1" applyFill="1" applyBorder="1" applyAlignment="1">
      <alignment horizontal="center"/>
    </xf>
    <xf numFmtId="195" fontId="0" fillId="0" borderId="0" xfId="17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9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14" fillId="0" borderId="0" xfId="0" applyFont="1" applyFill="1" applyAlignment="1"/>
    <xf numFmtId="0" fontId="13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95" fontId="0" fillId="0" borderId="0" xfId="0" applyNumberFormat="1" applyFont="1" applyFill="1" applyAlignment="1"/>
    <xf numFmtId="192" fontId="0" fillId="0" borderId="0" xfId="0" applyNumberFormat="1" applyFont="1" applyFill="1" applyAlignment="1">
      <alignment horizontal="right"/>
    </xf>
    <xf numFmtId="195" fontId="0" fillId="0" borderId="0" xfId="0" applyNumberFormat="1" applyAlignment="1"/>
    <xf numFmtId="0" fontId="0" fillId="0" borderId="0" xfId="0" applyFill="1" applyAlignment="1"/>
    <xf numFmtId="195" fontId="0" fillId="0" borderId="0" xfId="0" applyNumberFormat="1" applyFont="1" applyFill="1" applyAlignment="1">
      <alignment horizontal="center"/>
    </xf>
    <xf numFmtId="192" fontId="0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192" fontId="9" fillId="0" borderId="4" xfId="0" applyNumberFormat="1" applyFont="1" applyFill="1" applyBorder="1" applyAlignment="1">
      <alignment horizontal="right"/>
    </xf>
    <xf numFmtId="192" fontId="9" fillId="0" borderId="0" xfId="0" applyNumberFormat="1" applyFont="1" applyFill="1" applyAlignment="1"/>
    <xf numFmtId="195" fontId="9" fillId="0" borderId="0" xfId="0" applyNumberFormat="1" applyFont="1" applyFill="1" applyAlignment="1"/>
    <xf numFmtId="192" fontId="0" fillId="0" borderId="0" xfId="0" applyNumberFormat="1" applyFont="1" applyFill="1" applyBorder="1" applyAlignment="1">
      <alignment horizontal="right"/>
    </xf>
    <xf numFmtId="192" fontId="0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192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95" fontId="0" fillId="0" borderId="0" xfId="0" applyNumberFormat="1" applyFont="1" applyFill="1" applyBorder="1" applyAlignment="1">
      <alignment horizontal="right"/>
    </xf>
    <xf numFmtId="201" fontId="0" fillId="0" borderId="0" xfId="0" applyNumberFormat="1" applyFont="1" applyFill="1" applyAlignment="1"/>
    <xf numFmtId="201" fontId="0" fillId="0" borderId="0" xfId="0" applyNumberFormat="1" applyFont="1" applyFill="1" applyBorder="1" applyAlignment="1"/>
    <xf numFmtId="4" fontId="0" fillId="0" borderId="0" xfId="1" applyFont="1" applyFill="1" applyAlignment="1"/>
    <xf numFmtId="0" fontId="13" fillId="0" borderId="0" xfId="0" applyFont="1" applyAlignment="1"/>
    <xf numFmtId="192" fontId="9" fillId="0" borderId="0" xfId="0" applyNumberFormat="1" applyFont="1" applyFill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192" fontId="0" fillId="0" borderId="3" xfId="1" applyNumberFormat="1" applyFont="1" applyFill="1" applyBorder="1" applyAlignment="1">
      <alignment horizontal="right"/>
    </xf>
    <xf numFmtId="192" fontId="0" fillId="0" borderId="3" xfId="1" applyNumberFormat="1" applyFont="1" applyBorder="1" applyAlignment="1">
      <alignment horizontal="right"/>
    </xf>
    <xf numFmtId="192" fontId="0" fillId="0" borderId="0" xfId="1" applyNumberFormat="1" applyFont="1" applyAlignment="1">
      <alignment horizontal="right"/>
    </xf>
    <xf numFmtId="192" fontId="0" fillId="0" borderId="0" xfId="0" applyNumberFormat="1" applyAlignment="1">
      <alignment horizontal="right"/>
    </xf>
    <xf numFmtId="0" fontId="0" fillId="0" borderId="0" xfId="0" applyFont="1" applyFill="1" applyAlignment="1">
      <alignment wrapText="1"/>
    </xf>
    <xf numFmtId="199" fontId="0" fillId="0" borderId="0" xfId="0" applyNumberFormat="1" applyFont="1" applyFill="1" applyAlignment="1">
      <alignment horizontal="left"/>
    </xf>
    <xf numFmtId="192" fontId="9" fillId="0" borderId="7" xfId="0" applyNumberFormat="1" applyFont="1" applyFill="1" applyBorder="1" applyAlignment="1">
      <alignment horizontal="right"/>
    </xf>
    <xf numFmtId="192" fontId="9" fillId="0" borderId="0" xfId="0" applyNumberFormat="1" applyFont="1" applyFill="1" applyBorder="1" applyAlignment="1">
      <alignment horizontal="right"/>
    </xf>
    <xf numFmtId="201" fontId="0" fillId="0" borderId="0" xfId="0" applyNumberFormat="1" applyFont="1" applyFill="1" applyAlignment="1">
      <alignment horizontal="left"/>
    </xf>
    <xf numFmtId="4" fontId="16" fillId="0" borderId="0" xfId="1" applyFont="1" applyFill="1" applyAlignment="1">
      <alignment horizontal="left" wrapText="1"/>
    </xf>
    <xf numFmtId="4" fontId="17" fillId="0" borderId="0" xfId="1" applyFont="1" applyFill="1" applyAlignment="1">
      <alignment horizontal="center"/>
    </xf>
    <xf numFmtId="4" fontId="18" fillId="0" borderId="0" xfId="1" applyFont="1" applyFill="1" applyAlignment="1">
      <alignment horizontal="left"/>
    </xf>
    <xf numFmtId="194" fontId="16" fillId="0" borderId="0" xfId="1" applyNumberFormat="1" applyFont="1" applyFill="1" applyBorder="1" applyAlignment="1">
      <alignment horizontal="right"/>
    </xf>
    <xf numFmtId="4" fontId="18" fillId="0" borderId="0" xfId="1" applyFont="1" applyFill="1" applyAlignment="1"/>
    <xf numFmtId="0" fontId="19" fillId="0" borderId="0" xfId="0" applyFont="1" applyFill="1" applyAlignment="1"/>
    <xf numFmtId="0" fontId="20" fillId="0" borderId="0" xfId="0" applyNumberFormat="1" applyFont="1" applyFill="1" applyAlignment="1">
      <alignment horizontal="center"/>
    </xf>
    <xf numFmtId="202" fontId="19" fillId="0" borderId="0" xfId="1" applyNumberFormat="1" applyFont="1" applyFill="1" applyAlignment="1"/>
    <xf numFmtId="195" fontId="0" fillId="0" borderId="0" xfId="0" applyNumberFormat="1" applyFont="1" applyFill="1" applyBorder="1" applyAlignment="1"/>
    <xf numFmtId="195" fontId="0" fillId="0" borderId="0" xfId="17" applyNumberFormat="1" applyFont="1" applyFill="1" applyBorder="1" applyAlignment="1"/>
    <xf numFmtId="195" fontId="0" fillId="0" borderId="0" xfId="17" applyNumberFormat="1" applyFont="1" applyFill="1" applyAlignment="1"/>
    <xf numFmtId="203" fontId="0" fillId="0" borderId="0" xfId="17" applyNumberFormat="1" applyFont="1" applyFill="1" applyAlignment="1">
      <alignment horizontal="right"/>
    </xf>
    <xf numFmtId="0" fontId="13" fillId="0" borderId="0" xfId="17" applyFont="1" applyFill="1" applyAlignment="1"/>
    <xf numFmtId="0" fontId="0" fillId="0" borderId="0" xfId="17" applyFont="1" applyFill="1" applyAlignment="1">
      <alignment horizontal="left"/>
    </xf>
    <xf numFmtId="203" fontId="0" fillId="0" borderId="0" xfId="17" applyNumberFormat="1" applyFont="1" applyFill="1" applyAlignment="1">
      <alignment horizontal="center"/>
    </xf>
    <xf numFmtId="203" fontId="0" fillId="0" borderId="5" xfId="17" applyNumberFormat="1" applyFont="1" applyFill="1" applyBorder="1" applyAlignment="1">
      <alignment horizontal="right"/>
    </xf>
    <xf numFmtId="203" fontId="8" fillId="0" borderId="0" xfId="17" applyNumberFormat="1" applyFont="1" applyFill="1" applyAlignment="1">
      <alignment horizontal="right"/>
    </xf>
    <xf numFmtId="203" fontId="0" fillId="0" borderId="0" xfId="17" applyNumberFormat="1" applyFont="1" applyFill="1" applyAlignment="1"/>
    <xf numFmtId="4" fontId="8" fillId="0" borderId="0" xfId="1" applyFont="1" applyFill="1" applyAlignment="1"/>
    <xf numFmtId="203" fontId="9" fillId="0" borderId="7" xfId="17" applyNumberFormat="1" applyFont="1" applyFill="1" applyBorder="1" applyAlignment="1">
      <alignment horizontal="right"/>
    </xf>
    <xf numFmtId="203" fontId="9" fillId="0" borderId="4" xfId="17" applyNumberFormat="1" applyFont="1" applyFill="1" applyBorder="1" applyAlignment="1">
      <alignment horizontal="right"/>
    </xf>
    <xf numFmtId="203" fontId="9" fillId="0" borderId="0" xfId="17" applyNumberFormat="1" applyFont="1" applyFill="1" applyBorder="1" applyAlignment="1"/>
    <xf numFmtId="37" fontId="8" fillId="0" borderId="0" xfId="17" applyNumberFormat="1" applyFont="1" applyFill="1" applyBorder="1" applyAlignment="1">
      <alignment horizontal="right"/>
    </xf>
    <xf numFmtId="195" fontId="0" fillId="0" borderId="0" xfId="17" applyNumberFormat="1" applyFont="1" applyFill="1" applyAlignment="1">
      <alignment horizontal="right"/>
    </xf>
    <xf numFmtId="190" fontId="0" fillId="0" borderId="0" xfId="5" applyFont="1" applyFill="1" applyAlignment="1"/>
    <xf numFmtId="190" fontId="0" fillId="0" borderId="0" xfId="5" applyFont="1" applyFill="1" applyAlignment="1">
      <alignment horizontal="left"/>
    </xf>
    <xf numFmtId="190" fontId="13" fillId="0" borderId="0" xfId="5" applyFont="1" applyFill="1" applyAlignment="1">
      <alignment horizontal="center"/>
    </xf>
    <xf numFmtId="192" fontId="0" fillId="0" borderId="0" xfId="17" applyNumberFormat="1" applyFont="1" applyFill="1" applyAlignment="1">
      <alignment horizontal="center"/>
    </xf>
    <xf numFmtId="192" fontId="8" fillId="0" borderId="0" xfId="17" applyNumberFormat="1" applyFont="1" applyFill="1" applyAlignment="1">
      <alignment horizontal="right"/>
    </xf>
    <xf numFmtId="195" fontId="9" fillId="0" borderId="4" xfId="17" applyNumberFormat="1" applyFont="1" applyFill="1" applyBorder="1" applyAlignment="1">
      <alignment horizontal="right"/>
    </xf>
    <xf numFmtId="195" fontId="9" fillId="0" borderId="0" xfId="17" applyNumberFormat="1" applyFont="1" applyFill="1" applyAlignment="1"/>
    <xf numFmtId="195" fontId="0" fillId="0" borderId="0" xfId="17" applyNumberFormat="1" applyFont="1" applyFill="1" applyBorder="1" applyAlignment="1">
      <alignment horizontal="right"/>
    </xf>
    <xf numFmtId="192" fontId="0" fillId="0" borderId="0" xfId="17" applyNumberFormat="1" applyFont="1" applyFill="1" applyAlignment="1">
      <alignment horizontal="right"/>
    </xf>
    <xf numFmtId="199" fontId="8" fillId="0" borderId="0" xfId="17" applyNumberFormat="1" applyFont="1" applyFill="1" applyAlignment="1"/>
    <xf numFmtId="195" fontId="9" fillId="0" borderId="0" xfId="17" applyNumberFormat="1" applyFont="1" applyFill="1" applyBorder="1" applyAlignment="1">
      <alignment horizontal="right"/>
    </xf>
    <xf numFmtId="3" fontId="8" fillId="0" borderId="0" xfId="1" applyNumberFormat="1" applyFont="1" applyFill="1" applyAlignment="1"/>
    <xf numFmtId="195" fontId="9" fillId="0" borderId="6" xfId="17" applyNumberFormat="1" applyFont="1" applyFill="1" applyBorder="1" applyAlignment="1"/>
    <xf numFmtId="195" fontId="8" fillId="0" borderId="0" xfId="17" applyNumberFormat="1" applyFont="1" applyFill="1" applyBorder="1" applyAlignment="1">
      <alignment horizontal="right"/>
    </xf>
    <xf numFmtId="195" fontId="8" fillId="0" borderId="0" xfId="17" applyNumberFormat="1" applyFont="1" applyFill="1" applyBorder="1" applyAlignment="1"/>
    <xf numFmtId="192" fontId="8" fillId="0" borderId="0" xfId="17" applyNumberFormat="1" applyFont="1" applyFill="1" applyAlignment="1"/>
    <xf numFmtId="200" fontId="8" fillId="0" borderId="0" xfId="1" applyNumberFormat="1" applyFont="1" applyFill="1" applyBorder="1" applyAlignment="1">
      <alignment horizontal="center" wrapText="1"/>
    </xf>
    <xf numFmtId="0" fontId="8" fillId="0" borderId="0" xfId="18" applyFont="1" applyFill="1" applyAlignment="1">
      <alignment horizontal="left"/>
    </xf>
    <xf numFmtId="0" fontId="21" fillId="0" borderId="0" xfId="17" applyFont="1" applyFill="1" applyAlignment="1"/>
    <xf numFmtId="0" fontId="21" fillId="0" borderId="0" xfId="18" applyFont="1" applyFill="1" applyAlignment="1"/>
    <xf numFmtId="0" fontId="22" fillId="0" borderId="0" xfId="17" applyFont="1" applyFill="1" applyAlignment="1"/>
    <xf numFmtId="0" fontId="22" fillId="0" borderId="0" xfId="18" applyFont="1" applyFill="1" applyAlignment="1"/>
    <xf numFmtId="195" fontId="0" fillId="0" borderId="0" xfId="0" applyNumberFormat="1" applyFill="1" applyAlignment="1"/>
    <xf numFmtId="192" fontId="0" fillId="0" borderId="0" xfId="1" applyNumberFormat="1" applyFont="1" applyFill="1" applyAlignment="1"/>
    <xf numFmtId="2" fontId="9" fillId="4" borderId="3" xfId="1" applyNumberFormat="1" applyFont="1" applyFill="1" applyBorder="1" applyAlignment="1">
      <alignment horizontal="right" vertical="center"/>
    </xf>
    <xf numFmtId="192" fontId="10" fillId="0" borderId="0" xfId="1" applyNumberFormat="1" applyFont="1" applyAlignment="1">
      <alignment horizontal="right" vertical="center"/>
    </xf>
    <xf numFmtId="192" fontId="10" fillId="0" borderId="0" xfId="1" applyNumberFormat="1" applyFont="1" applyAlignment="1">
      <alignment horizontal="center" vertical="center"/>
    </xf>
    <xf numFmtId="192" fontId="10" fillId="0" borderId="0" xfId="1" applyNumberFormat="1" applyFont="1" applyFill="1" applyAlignment="1">
      <alignment horizontal="right" vertical="center"/>
    </xf>
    <xf numFmtId="192" fontId="10" fillId="0" borderId="0" xfId="1" applyNumberFormat="1" applyFont="1" applyFill="1" applyAlignment="1">
      <alignment horizontal="center" vertical="center"/>
    </xf>
    <xf numFmtId="192" fontId="10" fillId="0" borderId="0" xfId="1" applyNumberFormat="1" applyFont="1" applyAlignment="1">
      <alignment horizontal="center" vertical="center"/>
    </xf>
    <xf numFmtId="0" fontId="0" fillId="4" borderId="0" xfId="17" applyFont="1" applyFill="1" applyAlignment="1">
      <alignment horizontal="left"/>
    </xf>
    <xf numFmtId="203" fontId="0" fillId="4" borderId="0" xfId="1" applyNumberFormat="1" applyFont="1" applyFill="1" applyBorder="1" applyAlignment="1">
      <alignment horizontal="center"/>
    </xf>
    <xf numFmtId="195" fontId="0" fillId="0" borderId="5" xfId="0" applyNumberFormat="1" applyFill="1" applyBorder="1" applyAlignment="1">
      <alignment horizontal="center"/>
    </xf>
    <xf numFmtId="0" fontId="15" fillId="0" borderId="0" xfId="17" applyFont="1" applyFill="1" applyAlignment="1">
      <alignment horizontal="left"/>
    </xf>
    <xf numFmtId="195" fontId="9" fillId="0" borderId="0" xfId="17" applyNumberFormat="1" applyFont="1" applyFill="1" applyBorder="1" applyAlignment="1">
      <alignment horizontal="center"/>
    </xf>
    <xf numFmtId="195" fontId="9" fillId="4" borderId="0" xfId="0" applyNumberFormat="1" applyFont="1" applyFill="1" applyBorder="1" applyAlignment="1">
      <alignment horizontal="center" vertical="center"/>
    </xf>
    <xf numFmtId="0" fontId="15" fillId="4" borderId="0" xfId="17" applyFont="1" applyFill="1" applyAlignment="1">
      <alignment horizontal="left"/>
    </xf>
    <xf numFmtId="195" fontId="9" fillId="4" borderId="0" xfId="17" applyNumberFormat="1" applyFont="1" applyFill="1" applyBorder="1" applyAlignment="1">
      <alignment horizontal="center"/>
    </xf>
    <xf numFmtId="200" fontId="8" fillId="0" borderId="0" xfId="1" quotePrefix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>
      <alignment wrapText="1"/>
    </xf>
    <xf numFmtId="0" fontId="13" fillId="0" borderId="0" xfId="1" applyNumberFormat="1" applyFont="1" applyFill="1" applyBorder="1" applyAlignment="1">
      <alignment horizontal="center" wrapText="1"/>
    </xf>
    <xf numFmtId="203" fontId="9" fillId="4" borderId="5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/>
    <xf numFmtId="200" fontId="9" fillId="0" borderId="0" xfId="1" applyNumberFormat="1" applyFont="1" applyFill="1" applyAlignment="1">
      <alignment horizontal="center"/>
    </xf>
    <xf numFmtId="0" fontId="14" fillId="0" borderId="0" xfId="1" applyNumberFormat="1" applyFont="1" applyFill="1"/>
    <xf numFmtId="201" fontId="13" fillId="0" borderId="0" xfId="1" applyNumberFormat="1" applyFont="1" applyFill="1" applyBorder="1" applyAlignment="1">
      <alignment horizontal="center"/>
    </xf>
    <xf numFmtId="192" fontId="8" fillId="0" borderId="5" xfId="1" applyNumberFormat="1" applyFont="1" applyFill="1" applyBorder="1" applyAlignment="1">
      <alignment horizontal="center" vertical="center"/>
    </xf>
    <xf numFmtId="192" fontId="8" fillId="0" borderId="0" xfId="1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195" fontId="9" fillId="0" borderId="0" xfId="0" applyNumberFormat="1" applyFont="1" applyAlignment="1">
      <alignment horizontal="center"/>
    </xf>
    <xf numFmtId="195" fontId="0" fillId="0" borderId="0" xfId="0" applyNumberFormat="1" applyFont="1" applyAlignment="1">
      <alignment horizontal="center"/>
    </xf>
    <xf numFmtId="195" fontId="9" fillId="0" borderId="5" xfId="0" applyNumberFormat="1" applyFont="1" applyFill="1" applyBorder="1" applyAlignment="1">
      <alignment horizontal="center"/>
    </xf>
    <xf numFmtId="195" fontId="0" fillId="0" borderId="5" xfId="0" applyNumberFormat="1" applyFont="1" applyFill="1" applyBorder="1" applyAlignment="1">
      <alignment horizontal="center"/>
    </xf>
    <xf numFmtId="203" fontId="9" fillId="4" borderId="0" xfId="1" applyNumberFormat="1" applyFont="1" applyFill="1" applyBorder="1" applyAlignment="1">
      <alignment horizontal="center"/>
    </xf>
    <xf numFmtId="203" fontId="9" fillId="4" borderId="0" xfId="1" applyNumberFormat="1" applyFont="1" applyFill="1" applyBorder="1" applyAlignment="1"/>
    <xf numFmtId="192" fontId="8" fillId="0" borderId="4" xfId="1" applyNumberFormat="1" applyFont="1" applyFill="1" applyBorder="1" applyAlignment="1">
      <alignment horizontal="center" vertical="center"/>
    </xf>
    <xf numFmtId="37" fontId="8" fillId="0" borderId="4" xfId="1" applyNumberFormat="1" applyFont="1" applyFill="1" applyBorder="1" applyAlignment="1">
      <alignment horizontal="center"/>
    </xf>
    <xf numFmtId="3" fontId="8" fillId="0" borderId="0" xfId="1" applyNumberFormat="1" applyFont="1" applyFill="1" applyAlignment="1">
      <alignment horizontal="center"/>
    </xf>
    <xf numFmtId="192" fontId="8" fillId="0" borderId="0" xfId="1" applyNumberFormat="1" applyFont="1" applyFill="1" applyAlignment="1">
      <alignment horizontal="center"/>
    </xf>
    <xf numFmtId="3" fontId="8" fillId="0" borderId="0" xfId="1" applyNumberFormat="1" applyFont="1" applyAlignment="1">
      <alignment horizontal="center"/>
    </xf>
    <xf numFmtId="192" fontId="8" fillId="0" borderId="5" xfId="1" applyNumberFormat="1" applyFont="1" applyBorder="1" applyAlignment="1">
      <alignment horizontal="center"/>
    </xf>
    <xf numFmtId="195" fontId="0" fillId="0" borderId="5" xfId="0" applyNumberFormat="1" applyFont="1" applyBorder="1" applyAlignment="1">
      <alignment horizontal="center"/>
    </xf>
    <xf numFmtId="192" fontId="9" fillId="0" borderId="5" xfId="1" applyNumberFormat="1" applyFont="1" applyFill="1" applyBorder="1" applyAlignment="1">
      <alignment horizontal="center" vertical="center"/>
    </xf>
    <xf numFmtId="200" fontId="8" fillId="0" borderId="0" xfId="1" applyNumberFormat="1" applyFont="1" applyFill="1" applyBorder="1"/>
    <xf numFmtId="0" fontId="9" fillId="0" borderId="0" xfId="1" applyNumberFormat="1" applyFont="1" applyFill="1" applyBorder="1"/>
    <xf numFmtId="0" fontId="8" fillId="0" borderId="0" xfId="17" applyFont="1" applyFill="1" applyAlignment="1">
      <alignment vertical="top"/>
    </xf>
    <xf numFmtId="0" fontId="13" fillId="0" borderId="0" xfId="17" applyNumberFormat="1" applyFont="1" applyFill="1" applyAlignment="1">
      <alignment horizontal="center" vertical="top"/>
    </xf>
    <xf numFmtId="4" fontId="10" fillId="0" borderId="0" xfId="1" applyFont="1" applyFill="1" applyAlignment="1">
      <alignment vertical="top"/>
    </xf>
    <xf numFmtId="4" fontId="8" fillId="0" borderId="0" xfId="1" applyFont="1" applyFill="1" applyAlignment="1">
      <alignment vertical="top"/>
    </xf>
    <xf numFmtId="203" fontId="0" fillId="0" borderId="0" xfId="17" applyNumberFormat="1" applyFont="1" applyFill="1" applyBorder="1" applyAlignment="1">
      <alignment horizontal="right"/>
    </xf>
    <xf numFmtId="199" fontId="9" fillId="4" borderId="0" xfId="0" applyNumberFormat="1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0" fontId="0" fillId="4" borderId="0" xfId="0" applyFill="1" applyAlignment="1">
      <alignment vertical="center"/>
    </xf>
    <xf numFmtId="195" fontId="0" fillId="4" borderId="5" xfId="0" applyNumberFormat="1" applyFont="1" applyFill="1" applyBorder="1" applyAlignment="1">
      <alignment horizontal="center"/>
    </xf>
    <xf numFmtId="195" fontId="0" fillId="4" borderId="0" xfId="0" applyNumberFormat="1" applyFont="1" applyFill="1" applyBorder="1" applyAlignment="1">
      <alignment horizontal="center"/>
    </xf>
    <xf numFmtId="203" fontId="0" fillId="4" borderId="5" xfId="1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left"/>
    </xf>
    <xf numFmtId="49" fontId="13" fillId="0" borderId="0" xfId="17" applyNumberFormat="1" applyFont="1" applyFill="1" applyBorder="1" applyAlignment="1">
      <alignment horizontal="center"/>
    </xf>
    <xf numFmtId="195" fontId="9" fillId="0" borderId="0" xfId="17" applyNumberFormat="1" applyFont="1" applyFill="1" applyBorder="1" applyAlignment="1">
      <alignment horizontal="center"/>
    </xf>
    <xf numFmtId="49" fontId="8" fillId="0" borderId="0" xfId="17" applyNumberFormat="1" applyFill="1" applyAlignment="1">
      <alignment horizontal="center" wrapText="1"/>
    </xf>
    <xf numFmtId="49" fontId="8" fillId="0" borderId="0" xfId="17" applyNumberFormat="1" applyFont="1" applyFill="1" applyAlignment="1">
      <alignment horizontal="center" wrapText="1"/>
    </xf>
    <xf numFmtId="0" fontId="15" fillId="0" borderId="0" xfId="0" applyFont="1" applyFill="1" applyAlignment="1">
      <alignment horizontal="left"/>
    </xf>
    <xf numFmtId="195" fontId="9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Alignment="1">
      <alignment horizontal="left" wrapText="1"/>
    </xf>
    <xf numFmtId="49" fontId="8" fillId="4" borderId="0" xfId="17" applyNumberFormat="1" applyFill="1" applyAlignment="1">
      <alignment horizontal="center" wrapText="1"/>
    </xf>
    <xf numFmtId="49" fontId="8" fillId="4" borderId="0" xfId="17" applyNumberFormat="1" applyFont="1" applyFill="1" applyAlignment="1">
      <alignment horizontal="center" wrapText="1"/>
    </xf>
    <xf numFmtId="49" fontId="13" fillId="4" borderId="0" xfId="0" applyNumberFormat="1" applyFont="1" applyFill="1" applyBorder="1" applyAlignment="1">
      <alignment horizontal="center" vertical="center"/>
    </xf>
    <xf numFmtId="195" fontId="9" fillId="4" borderId="0" xfId="0" applyNumberFormat="1" applyFont="1" applyFill="1" applyBorder="1" applyAlignment="1">
      <alignment horizontal="center" vertical="center"/>
    </xf>
    <xf numFmtId="0" fontId="15" fillId="4" borderId="0" xfId="17" applyFont="1" applyFill="1" applyAlignment="1">
      <alignment horizontal="left"/>
    </xf>
    <xf numFmtId="195" fontId="9" fillId="4" borderId="0" xfId="17" applyNumberFormat="1" applyFont="1" applyFill="1" applyBorder="1" applyAlignment="1">
      <alignment horizontal="center"/>
    </xf>
    <xf numFmtId="49" fontId="13" fillId="4" borderId="0" xfId="17" applyNumberFormat="1" applyFont="1" applyFill="1" applyBorder="1" applyAlignment="1">
      <alignment horizontal="center"/>
    </xf>
    <xf numFmtId="49" fontId="0" fillId="4" borderId="0" xfId="17" applyNumberFormat="1" applyFont="1" applyFill="1" applyAlignment="1">
      <alignment horizontal="center" wrapText="1"/>
    </xf>
    <xf numFmtId="0" fontId="9" fillId="0" borderId="0" xfId="17" applyFont="1" applyFill="1" applyAlignment="1">
      <alignment horizontal="center"/>
    </xf>
    <xf numFmtId="200" fontId="8" fillId="0" borderId="5" xfId="1" quotePrefix="1" applyNumberFormat="1" applyFont="1" applyFill="1" applyBorder="1" applyAlignment="1">
      <alignment horizontal="center"/>
    </xf>
    <xf numFmtId="200" fontId="13" fillId="0" borderId="0" xfId="1" applyNumberFormat="1" applyFont="1" applyFill="1" applyBorder="1" applyAlignment="1">
      <alignment horizontal="center"/>
    </xf>
    <xf numFmtId="200" fontId="8" fillId="0" borderId="0" xfId="1" applyNumberFormat="1" applyFont="1" applyFill="1" applyBorder="1" applyAlignment="1">
      <alignment horizontal="center" wrapText="1"/>
    </xf>
    <xf numFmtId="200" fontId="0" fillId="0" borderId="5" xfId="1" quotePrefix="1" applyNumberFormat="1" applyFont="1" applyFill="1" applyBorder="1" applyAlignment="1">
      <alignment horizontal="center"/>
    </xf>
    <xf numFmtId="200" fontId="0" fillId="0" borderId="0" xfId="1" quotePrefix="1" applyNumberFormat="1" applyFont="1" applyFill="1" applyBorder="1" applyAlignment="1">
      <alignment horizontal="center"/>
    </xf>
    <xf numFmtId="200" fontId="8" fillId="0" borderId="0" xfId="1" quotePrefix="1" applyNumberFormat="1" applyFont="1" applyFill="1" applyBorder="1" applyAlignment="1">
      <alignment horizontal="center"/>
    </xf>
    <xf numFmtId="200" fontId="0" fillId="0" borderId="0" xfId="1" applyNumberFormat="1" applyFont="1" applyFill="1" applyBorder="1" applyAlignment="1">
      <alignment horizontal="center" wrapText="1"/>
    </xf>
    <xf numFmtId="37" fontId="13" fillId="0" borderId="0" xfId="1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0" fontId="13" fillId="0" borderId="0" xfId="17" quotePrefix="1" applyFont="1" applyFill="1" applyBorder="1" applyAlignment="1">
      <alignment horizontal="center"/>
    </xf>
  </cellXfs>
  <cellStyles count="6665">
    <cellStyle name="_x0013_" xfId="152"/>
    <cellStyle name=" a specified number of montd" xfId="153"/>
    <cellStyle name=" before or after a specified number of montd" xfId="154"/>
    <cellStyle name=" between two dateœ" xfId="155"/>
    <cellStyle name=" of whole workdays between two dateœ" xfId="156"/>
    <cellStyle name="､@ｯ・AP" xfId="157"/>
    <cellStyle name="､@ｯ・AR" xfId="158"/>
    <cellStyle name="､@ｯ・FROM-11" xfId="159"/>
    <cellStyle name="､@ｯ・GROUP" xfId="160"/>
    <cellStyle name="､@ｯ・INVESTMENT" xfId="161"/>
    <cellStyle name="､@ｯ・LAND &amp; BLDG" xfId="162"/>
    <cellStyle name="､@ｯ・laroux" xfId="163"/>
    <cellStyle name="､@ｯ・MACHINERY &amp; EQUIPMENT" xfId="164"/>
    <cellStyle name="､@ｯ・OTHER ASSETS" xfId="165"/>
    <cellStyle name="､@ｯ・OTHER LIABILITIES" xfId="166"/>
    <cellStyle name="?" xfId="167"/>
    <cellStyle name="??" xfId="168"/>
    <cellStyle name="?? [0.00]_ADMAG" xfId="169"/>
    <cellStyle name="?? [0]_liz-ss" xfId="170"/>
    <cellStyle name="?? 2" xfId="171"/>
    <cellStyle name="???" xfId="172"/>
    <cellStyle name="???? [0.00]_ADMAG" xfId="173"/>
    <cellStyle name="?????????????????" xfId="174"/>
    <cellStyle name="????????????????? [0]_MOGAS97" xfId="175"/>
    <cellStyle name="??????????????????? [0]_MOGAS97" xfId="176"/>
    <cellStyle name="???????????????????????" xfId="177"/>
    <cellStyle name="???????????????????_MOGAS97" xfId="178"/>
    <cellStyle name="?????????????????_BTC 07" xfId="179"/>
    <cellStyle name="????[0]_PLDT" xfId="180"/>
    <cellStyle name="????_ADMAG" xfId="181"/>
    <cellStyle name="???[0]_LC (2)" xfId="182"/>
    <cellStyle name="???_'01.11" xfId="183"/>
    <cellStyle name="??[0]_LC (2)" xfId="184"/>
    <cellStyle name="??_0006(1)" xfId="185"/>
    <cellStyle name="_%(SignOnly)" xfId="186"/>
    <cellStyle name="_%(SignSpaceOnly)" xfId="187"/>
    <cellStyle name="_01月呆帐计提" xfId="188"/>
    <cellStyle name="_0227各区库存、在途分析" xfId="189"/>
    <cellStyle name="_02月呆帐计提" xfId="190"/>
    <cellStyle name="_0323出货" xfId="191"/>
    <cellStyle name="_03应收REBATE" xfId="192"/>
    <cellStyle name="_03月呆帐计提" xfId="193"/>
    <cellStyle name="_0403出货状况透视表" xfId="194"/>
    <cellStyle name="_0428整理损益报表" xfId="195"/>
    <cellStyle name="_04年费用分公司" xfId="196"/>
    <cellStyle name="_04月呆帐计提" xfId="197"/>
    <cellStyle name="_04月呆帐计提（含海量05年业务100%计提）" xfId="198"/>
    <cellStyle name="_0500610库存实时" xfId="199"/>
    <cellStyle name="_0500616库存实时" xfId="200"/>
    <cellStyle name="_050308库存实时" xfId="201"/>
    <cellStyle name="_050329应收实时" xfId="202"/>
    <cellStyle name="_050408库存实时" xfId="203"/>
    <cellStyle name="_050408应收" xfId="204"/>
    <cellStyle name="_050415应收实时" xfId="205"/>
    <cellStyle name="_050421库存实时" xfId="206"/>
    <cellStyle name="_050421应收实时" xfId="207"/>
    <cellStyle name="_050425应收实时" xfId="208"/>
    <cellStyle name="_050429应收实时" xfId="209"/>
    <cellStyle name="_050513库存实时" xfId="210"/>
    <cellStyle name="_050513应收实时" xfId="211"/>
    <cellStyle name="_050519应收实时" xfId="212"/>
    <cellStyle name="_050520库存实时" xfId="213"/>
    <cellStyle name="_050526应收实时" xfId="214"/>
    <cellStyle name="_050607应收实时" xfId="215"/>
    <cellStyle name="_050609应收实时" xfId="216"/>
    <cellStyle name="_050616应收实时" xfId="217"/>
    <cellStyle name="_050623应收实时" xfId="218"/>
    <cellStyle name="_05月呆帐计提" xfId="219"/>
    <cellStyle name="_0618出货" xfId="220"/>
    <cellStyle name="_06人力" xfId="221"/>
    <cellStyle name="_06出货" xfId="222"/>
    <cellStyle name="_06月呆帐计提" xfId="223"/>
    <cellStyle name="_06月呆帐计提(定稿)" xfId="224"/>
    <cellStyle name="_07月呆帐计提" xfId="225"/>
    <cellStyle name="_08月呆帐计提" xfId="226"/>
    <cellStyle name="_09月呆帐计提" xfId="227"/>
    <cellStyle name="_10月呆帐计提" xfId="228"/>
    <cellStyle name="_11出货(不含税)" xfId="229"/>
    <cellStyle name="_11月业绩测算初稿-熊洁" xfId="230"/>
    <cellStyle name="_11月呆帐计提" xfId="231"/>
    <cellStyle name="_11月纯利预测" xfId="232"/>
    <cellStyle name="_12月REVIEW" xfId="233"/>
    <cellStyle name="_12月出货毛利及回款订单计划汇总1202" xfId="234"/>
    <cellStyle name="_12月呆帐计提" xfId="235"/>
    <cellStyle name="_12月费用" xfId="236"/>
    <cellStyle name="_12月运费预测" xfId="237"/>
    <cellStyle name="_1成本调整预提" xfId="238"/>
    <cellStyle name="_1月汇总经营费用考核表M" xfId="239"/>
    <cellStyle name="_1月纯利预测" xfId="240"/>
    <cellStyle name="_1月重点工作review_周自发" xfId="241"/>
    <cellStyle name="_2001REBATE HP（0331）-明细" xfId="242"/>
    <cellStyle name="_2003年折扣折让(6月)" xfId="243"/>
    <cellStyle name="_2004 REBATE情况--0920" xfId="244"/>
    <cellStyle name="_2004 经营周报-0914" xfId="245"/>
    <cellStyle name="_2005 REBATE情况1" xfId="246"/>
    <cellStyle name="_2005 经营周报" xfId="247"/>
    <cellStyle name="_2005 经营周报-1018" xfId="248"/>
    <cellStyle name="_2005年4季度佳杰主网络销售返点计算表 (2)" xfId="249"/>
    <cellStyle name="_20-30" xfId="250"/>
    <cellStyle name="_20-TEST'04-yim" xfId="251"/>
    <cellStyle name="_2550 P-3. Trial Balance - Before Audit - December 31, 2006 ve" xfId="252"/>
    <cellStyle name="_2614 (Over Received form Customers)" xfId="253"/>
    <cellStyle name="_2月纯利预测" xfId="254"/>
    <cellStyle name="_30 11" xfId="255"/>
    <cellStyle name="_3月业绩管理表" xfId="256"/>
    <cellStyle name="_3月纯利预测" xfId="257"/>
    <cellStyle name="_4月数码&amp;软件指标" xfId="258"/>
    <cellStyle name="_4月纯利预测" xfId="259"/>
    <cellStyle name="_5-6月计划更0510" xfId="260"/>
    <cellStyle name="_5境外内毛汇总" xfId="261"/>
    <cellStyle name="_5月REBATE分配 " xfId="262"/>
    <cellStyle name="_5月纯利预测" xfId="263"/>
    <cellStyle name="_6月呆帐计提预测（集团）040601定稿" xfId="264"/>
    <cellStyle name="_6月呆帐计提预测（集团）040601最稿" xfId="265"/>
    <cellStyle name="_6月纯利预测" xfId="266"/>
    <cellStyle name="_7月呆帐计提预测（集团）" xfId="267"/>
    <cellStyle name="_7月纯利预测" xfId="268"/>
    <cellStyle name="_8月呆帐计提预测（集团）" xfId="269"/>
    <cellStyle name="_8月纯利预测" xfId="270"/>
    <cellStyle name="_9月出货预测" xfId="271"/>
    <cellStyle name="_9月呆帐计提预测（集团）" xfId="272"/>
    <cellStyle name="_9月回款预测" xfId="273"/>
    <cellStyle name="_9月纯利预测" xfId="274"/>
    <cellStyle name="_Aging-AR 31Mar08-2" xfId="275"/>
    <cellStyle name="_AJE - RJE" xfId="276"/>
    <cellStyle name="_AKER-YE'08-Leadsheet" xfId="277"/>
    <cellStyle name="_Amortized-Asset_Phrase_Ii_Tcapleasing (2)" xfId="278"/>
    <cellStyle name="_Analytic_Q3'09" xfId="279"/>
    <cellStyle name="_Analytic_Q3'09-Preaw" xfId="280"/>
    <cellStyle name="_Anol_PCC_06.30.05" xfId="281"/>
    <cellStyle name="_Anol_RocheDiag_12.31.05" xfId="282"/>
    <cellStyle name="_AP Control Confirm" xfId="283"/>
    <cellStyle name="_AR  aging   Sepí»06  ECS-China" xfId="284"/>
    <cellStyle name="_AR aging invoice 08-03-31" xfId="285"/>
    <cellStyle name="_ar provision Mar'08_new" xfId="286"/>
    <cellStyle name="_AR4909" xfId="287"/>
    <cellStyle name="_AR4909-console-num" xfId="288"/>
    <cellStyle name="_ARAging 31Dec07(AROver60)" xfId="289"/>
    <cellStyle name="_AR-confirm" xfId="290"/>
    <cellStyle name="_BB" xfId="291"/>
    <cellStyle name="_Bgt06 A 群组费用汇总对比" xfId="292"/>
    <cellStyle name="_Boney" xfId="293"/>
    <cellStyle name="_Book1" xfId="294"/>
    <cellStyle name="_Book1_03应收REBATE" xfId="295"/>
    <cellStyle name="_Book1_Book3" xfId="296"/>
    <cellStyle name="_Book1_BTC 07" xfId="297"/>
    <cellStyle name="_Book1_BTC 08" xfId="298"/>
    <cellStyle name="_Book1_FY05 月资金成本与周转模板" xfId="299"/>
    <cellStyle name="_Book1_ROCE分析1009" xfId="300"/>
    <cellStyle name="_Book1_ROLLING-0530" xfId="301"/>
    <cellStyle name="_Book1_ROLLING-0620" xfId="302"/>
    <cellStyle name="_Book1_ROLLING-0627" xfId="303"/>
    <cellStyle name="_Book1_ROLLING-0718" xfId="304"/>
    <cellStyle name="_Book1_ROLLING-0725" xfId="305"/>
    <cellStyle name="_Book1_ROLLING-0801" xfId="306"/>
    <cellStyle name="_Book1_ROLLING-0905" xfId="307"/>
    <cellStyle name="_Book1_Sheet1" xfId="308"/>
    <cellStyle name="_Book1_Sheet3" xfId="309"/>
    <cellStyle name="_Book1_周报05261" xfId="310"/>
    <cellStyle name="_Book11" xfId="311"/>
    <cellStyle name="_Book11_1" xfId="312"/>
    <cellStyle name="_Book2" xfId="313"/>
    <cellStyle name="_Book2_2006年Q1增值群组F组销售人员管理指标分配0213" xfId="314"/>
    <cellStyle name="_Book2_FY06 资金流量" xfId="315"/>
    <cellStyle name="_Book2_华为SUN" xfId="316"/>
    <cellStyle name="_Book2_增值线－FY06 年度计划模型(F组排名群组管理指标）-SUN" xfId="317"/>
    <cellStyle name="_Book2_增值线－FY06 年度计划模型1104(群组管理）-大客户事业部-1122" xfId="318"/>
    <cellStyle name="_Book21" xfId="319"/>
    <cellStyle name="_Book210" xfId="320"/>
    <cellStyle name="_Book211" xfId="321"/>
    <cellStyle name="_Book22" xfId="322"/>
    <cellStyle name="_Book26" xfId="323"/>
    <cellStyle name="_Book26_Book11" xfId="324"/>
    <cellStyle name="_Book26_Book21" xfId="325"/>
    <cellStyle name="_Book26_Book3" xfId="326"/>
    <cellStyle name="_Book26_CHINA-MCP" xfId="327"/>
    <cellStyle name="_Book26_ECSC GP (BU) May'06" xfId="328"/>
    <cellStyle name="_Book26_Executive Summary Nov'05" xfId="329"/>
    <cellStyle name="_Book26_Financial Statement Feb'05" xfId="330"/>
    <cellStyle name="_Book26_Financial Statement Jan'05-" xfId="331"/>
    <cellStyle name="_Book26_FY05 纯利REVEIW（1-6月）数值" xfId="332"/>
    <cellStyle name="_Book26_ROCE分析1009" xfId="333"/>
    <cellStyle name="_Book26_ROLLING-0530" xfId="334"/>
    <cellStyle name="_Book26_ROLLING-0620" xfId="335"/>
    <cellStyle name="_Book26_ROLLING-0627" xfId="336"/>
    <cellStyle name="_Book26_ROLLING-0718" xfId="337"/>
    <cellStyle name="_Book26_ROLLING-0725" xfId="338"/>
    <cellStyle name="_Book26_ROLLING-0801" xfId="339"/>
    <cellStyle name="_Book26_ROLLING-0905" xfId="340"/>
    <cellStyle name="_Book26_其它数据" xfId="341"/>
    <cellStyle name="_Book26_预测0502" xfId="342"/>
    <cellStyle name="_Book3" xfId="343"/>
    <cellStyle name="_Book31" xfId="344"/>
    <cellStyle name="_Book6" xfId="345"/>
    <cellStyle name="_Book6_Book11" xfId="346"/>
    <cellStyle name="_Book6_Book21" xfId="347"/>
    <cellStyle name="_Book6_Book3" xfId="348"/>
    <cellStyle name="_Book6_Book7" xfId="349"/>
    <cellStyle name="_Book6_CHINA-MCP" xfId="350"/>
    <cellStyle name="_Book6_ECSC GP (BU) May'06" xfId="351"/>
    <cellStyle name="_Book6_Executive Summary Nov'05" xfId="352"/>
    <cellStyle name="_Book6_Financial Statement Feb'05" xfId="353"/>
    <cellStyle name="_Book6_Financial Statement Jan'05-" xfId="354"/>
    <cellStyle name="_Book6_FY05 纯利REVEIW（1-6月）数值" xfId="355"/>
    <cellStyle name="_Book6_ROCE分析1009" xfId="356"/>
    <cellStyle name="_Book6_ROLLING-0530" xfId="357"/>
    <cellStyle name="_Book6_ROLLING-0620" xfId="358"/>
    <cellStyle name="_Book6_ROLLING-0627" xfId="359"/>
    <cellStyle name="_Book6_ROLLING-0718" xfId="360"/>
    <cellStyle name="_Book6_ROLLING-0725" xfId="361"/>
    <cellStyle name="_Book6_ROLLING-0801" xfId="362"/>
    <cellStyle name="_Book6_ROLLING-0905" xfId="363"/>
    <cellStyle name="_Book6_其它数据" xfId="364"/>
    <cellStyle name="_Book6_管理新损益" xfId="365"/>
    <cellStyle name="_Book6_预测0502" xfId="366"/>
    <cellStyle name="_Book61" xfId="367"/>
    <cellStyle name="_Book7" xfId="368"/>
    <cellStyle name="_Book7_06周报" xfId="369"/>
    <cellStyle name="_Book7_2005 经营周报-0104 12月预测" xfId="370"/>
    <cellStyle name="_Book7_2006 经营周报-0314" xfId="371"/>
    <cellStyle name="_Book7_Financial Statement May'05" xfId="372"/>
    <cellStyle name="_Book7_ROLLING-0530" xfId="373"/>
    <cellStyle name="_Book7_ROLLING-0620" xfId="374"/>
    <cellStyle name="_Book7_ROLLING-0627" xfId="375"/>
    <cellStyle name="_Book7_ROLLING-0718" xfId="376"/>
    <cellStyle name="_Book7_ROLLING-0725" xfId="377"/>
    <cellStyle name="_Book7_ROLLING-0801" xfId="378"/>
    <cellStyle name="_Book7_ROLLING-0905" xfId="379"/>
    <cellStyle name="_Book7_其它数据" xfId="380"/>
    <cellStyle name="_Book7_资产负债表0405" xfId="381"/>
    <cellStyle name="_BRS-FY05 月出货及毛利分区计划表格4月(初稿）" xfId="382"/>
    <cellStyle name="_BTC 07" xfId="383"/>
    <cellStyle name="_BTC 08" xfId="384"/>
    <cellStyle name="_BTP" xfId="385"/>
    <cellStyle name="_Cash Flow041102" xfId="386"/>
    <cellStyle name="_CDP US$" xfId="387"/>
    <cellStyle name="_CDW-y05-Jack" xfId="388"/>
    <cellStyle name="_CDW-YN06-BON" xfId="389"/>
    <cellStyle name="_CISCO-2002.12M" xfId="390"/>
    <cellStyle name="_CN Jan-Dec 07 by type-all" xfId="391"/>
    <cellStyle name="_Comma" xfId="392"/>
    <cellStyle name="_Confirm Log" xfId="393"/>
    <cellStyle name="_Control Confirm Bank" xfId="394"/>
    <cellStyle name="_Copy of 50_Tax (2)" xfId="395"/>
    <cellStyle name="_CUR" xfId="396"/>
    <cellStyle name="_Currency" xfId="397"/>
    <cellStyle name="_CurrencySpace" xfId="398"/>
    <cellStyle name="_Cut-sale" xfId="399"/>
    <cellStyle name="_DKH大客户$" xfId="400"/>
    <cellStyle name="_DKH大客户￥" xfId="401"/>
    <cellStyle name="_DKH服务费（含RS成本调）" xfId="402"/>
    <cellStyle name="_DSP_Q205" xfId="403"/>
    <cellStyle name="_Essilor - IAS19 year end 2012 - Draft - 18.10.12 (SR)" xfId="1710"/>
    <cellStyle name="_Euro" xfId="404"/>
    <cellStyle name="_FA-vouching FOA" xfId="405"/>
    <cellStyle name="_Final AR ratio-BCC" xfId="406"/>
    <cellStyle name="_Financial Statement Feb'05" xfId="407"/>
    <cellStyle name="_Financial Statement Jan'05-" xfId="408"/>
    <cellStyle name="_FY02损益表(1-12月)" xfId="409"/>
    <cellStyle name="_FY02损益表(1-9月)" xfId="410"/>
    <cellStyle name="_FY03 出货与毛利预测.xls(1)" xfId="411"/>
    <cellStyle name="_FY03 纯利REVEIW（1-9月）" xfId="412"/>
    <cellStyle name="_FY04 1-2月计提对比" xfId="413"/>
    <cellStyle name="_FY04 2月损益科目明细说明（累计）" xfId="414"/>
    <cellStyle name="_FY04 4月出货及毛利分区计划定稿" xfId="415"/>
    <cellStyle name="_FY04 6月出货及毛利分区计划定稿" xfId="416"/>
    <cellStyle name="_FY04 7月出货及毛利分区计划定稿" xfId="417"/>
    <cellStyle name="_FY04 AUG 死库计提预测（周）" xfId="418"/>
    <cellStyle name="_FY04 JUL 死库计提预测（周）" xfId="419"/>
    <cellStyle name="_FY04 JUN 死库计提预测（周）" xfId="420"/>
    <cellStyle name="_FY04 SEP 死库计提预测（周）" xfId="421"/>
    <cellStyle name="_FY04 各月周转" xfId="422"/>
    <cellStyle name="_FY04 年度计划模型(全年FIX)" xfId="423"/>
    <cellStyle name="_FY04 折扣折让-平衡统计表(1-3月)" xfId="424"/>
    <cellStyle name="_FY04 租金 水电 预算" xfId="425"/>
    <cellStyle name="_FY04 税务报表累计(1-5月)" xfId="426"/>
    <cellStyle name="_FY04仓储费报表-6月" xfId="427"/>
    <cellStyle name="_FY04境外内部毛利与境外运代费" xfId="428"/>
    <cellStyle name="_FY04外设事业部REBATE跟进表0906" xfId="429"/>
    <cellStyle name="_FY04损益表(1-12月)2" xfId="430"/>
    <cellStyle name="_FY04损益表(1-3月)0412" xfId="431"/>
    <cellStyle name="_FY04损益表(1-3月)分线" xfId="432"/>
    <cellStyle name="_FY04损益表(1-3月)分线2" xfId="433"/>
    <cellStyle name="_FY04损益表(1-3月)对比" xfId="434"/>
    <cellStyle name="_FY04损益表(1-3月)整理2" xfId="435"/>
    <cellStyle name="_FY04损益表(1-3月)整理3" xfId="436"/>
    <cellStyle name="_FY04纯利预估总表（Q1Q2）" xfId="437"/>
    <cellStyle name="_FY05 外设资源跟进报表" xfId="438"/>
    <cellStyle name="_FY05 年度计划模型" xfId="439"/>
    <cellStyle name="_FY05 移动资源跟进报表5" xfId="440"/>
    <cellStyle name="_FY05 费用多项对比分析" xfId="441"/>
    <cellStyle name="_FY05 费用多项对比分析1" xfId="442"/>
    <cellStyle name="_FY05 费用汇总" xfId="443"/>
    <cellStyle name="_FY05 资源跟进报表-数码(0803)" xfId="444"/>
    <cellStyle name="_FY05 资源跟进报表-移动5" xfId="445"/>
    <cellStyle name="_FY0505业绩状况表(模板)-0907" xfId="446"/>
    <cellStyle name="_FY05呆帐计提预测" xfId="447"/>
    <cellStyle name="_FY05损益表(9月)" xfId="448"/>
    <cellStyle name="_FY06 年度计划模型" xfId="449"/>
    <cellStyle name="_FY06 费用多项对比分析" xfId="450"/>
    <cellStyle name="_GLS 31.12.06 from ve" xfId="451"/>
    <cellStyle name="_Heading" xfId="452"/>
    <cellStyle name="_Highlight" xfId="453"/>
    <cellStyle name="_HP9000" xfId="454"/>
    <cellStyle name="_HP9000-4月第1周数据" xfId="455"/>
    <cellStyle name="_HP9000-5月第2周数据" xfId="456"/>
    <cellStyle name="_HP9000FY04资金流计划6-9月0927" xfId="457"/>
    <cellStyle name="_HP9000-FY05年计划出货-各百分比-区域分配050125" xfId="458"/>
    <cellStyle name="_HP9000FY05资金流计划4-6月4.30-0510" xfId="459"/>
    <cellStyle name="_HP9000FY05资金流计划6-9月6.24(事业部）" xfId="460"/>
    <cellStyle name="_HPC" xfId="461"/>
    <cellStyle name="_HP企业级" xfId="462"/>
    <cellStyle name="_HP服务" xfId="463"/>
    <cellStyle name="_HUN" xfId="464"/>
    <cellStyle name="_IBM企业级" xfId="465"/>
    <cellStyle name="_Ind.xls" xfId="466"/>
    <cellStyle name="_Int TTM 05" xfId="467"/>
    <cellStyle name="_JOH005_LEAD_31.12.09 new" xfId="468"/>
    <cellStyle name="_K - Inventories (Supporting Schedules)" xfId="469"/>
    <cellStyle name="_K3" xfId="470"/>
    <cellStyle name="_Komatsu-year ended '06 (version 1)" xfId="471"/>
    <cellStyle name="_Lead Seiko" xfId="472"/>
    <cellStyle name="_Leadsheet Aker 2009" xfId="473"/>
    <cellStyle name="_LeadSheet_CASIO-ASA021" xfId="474"/>
    <cellStyle name="_leadsheets-j" xfId="475"/>
    <cellStyle name="_leadsheets-K" xfId="476"/>
    <cellStyle name="_leadsheets-L" xfId="477"/>
    <cellStyle name="_leadsheets-N" xfId="478"/>
    <cellStyle name="_leadsheets-P" xfId="479"/>
    <cellStyle name="_leadsheets-Y" xfId="480"/>
    <cellStyle name="_Linking'06-update" xfId="481"/>
    <cellStyle name="_Loan" xfId="482"/>
    <cellStyle name="_LTX-DEC05" xfId="483"/>
    <cellStyle name="_Lux_KK'05" xfId="484"/>
    <cellStyle name="_Lux_YE'05(Complete)" xfId="485"/>
    <cellStyle name="_Luxasia_Jin'05" xfId="486"/>
    <cellStyle name="_M5 0405 损益科目明细说明（累计）" xfId="487"/>
    <cellStyle name="_MATAQ2'05" xfId="488"/>
    <cellStyle name="_Mayer09_final analysis" xfId="489"/>
    <cellStyle name="_MKY_Complete" xfId="490"/>
    <cellStyle name="_''''''''MKY_Jin'3.31.06" xfId="491"/>
    <cellStyle name="_Mosaic" xfId="492"/>
    <cellStyle name="_Mosaic 2" xfId="493"/>
    <cellStyle name="_MSCYE06" xfId="494"/>
    <cellStyle name="_Multiple" xfId="495"/>
    <cellStyle name="_MultipleSpace" xfId="496"/>
    <cellStyle name="_New Monthly Report 2007" xfId="497"/>
    <cellStyle name="_New Monthly Report 2007 (PYT1) December" xfId="498"/>
    <cellStyle name="_NI_12.31.05_WP_YIM" xfId="499"/>
    <cellStyle name="_norma1" xfId="500"/>
    <cellStyle name="_norma1_12月纯利预测" xfId="501"/>
    <cellStyle name="_norma1_2月纯利预测" xfId="502"/>
    <cellStyle name="_norma1_4月纯利预测" xfId="503"/>
    <cellStyle name="_norma1_5月纯利预测" xfId="504"/>
    <cellStyle name="_norma1_6月纯利预测" xfId="505"/>
    <cellStyle name="_norma1_7月纯利预测" xfId="506"/>
    <cellStyle name="_norma1_8月纯利预测" xfId="507"/>
    <cellStyle name="_norma1_RB管理表" xfId="508"/>
    <cellStyle name="_norma1_纯利(管理)" xfId="509"/>
    <cellStyle name="_O_Loan-Sample substantive work papers" xfId="510"/>
    <cellStyle name="_ORA 0428整理损益报表" xfId="511"/>
    <cellStyle name="_PAO'06" xfId="512"/>
    <cellStyle name="_PBC" xfId="513"/>
    <cellStyle name="_PBC Done" xfId="514"/>
    <cellStyle name="_PBC-ICE_Updated 29Aug08" xfId="515"/>
    <cellStyle name="_PCC_Q2'05" xfId="516"/>
    <cellStyle name="_PCC_Q'3 05-Tal" xfId="517"/>
    <cellStyle name="_PCC-Tal" xfId="518"/>
    <cellStyle name="_PCI-SLR MCP 200406" xfId="519"/>
    <cellStyle name="_Pioneer_Analysis09 final" xfId="520"/>
    <cellStyle name="_Preuksa YE'05.kwang" xfId="521"/>
    <cellStyle name="_Profit and Loss for Fon from p'um" xfId="522"/>
    <cellStyle name="_Q_Loan-Sample substantive work papers" xfId="523"/>
    <cellStyle name="_Q2'05-Jeab" xfId="524"/>
    <cellStyle name="_Q3计划报表" xfId="525"/>
    <cellStyle name="_Q4增值线管理指标-RS6000" xfId="526"/>
    <cellStyle name="_RAC" xfId="527"/>
    <cellStyle name="_RAF" xfId="528"/>
    <cellStyle name="_RB管理表" xfId="529"/>
    <cellStyle name="_RB资源管理表Q1" xfId="530"/>
    <cellStyle name="_RB资源管理表Q12" xfId="531"/>
    <cellStyle name="_REBATE" xfId="532"/>
    <cellStyle name="_REBATE_1" xfId="533"/>
    <cellStyle name="_rebate-1-8月" xfId="534"/>
    <cellStyle name="_rebate-new" xfId="535"/>
    <cellStyle name="_REBATE管理表2003年3月" xfId="536"/>
    <cellStyle name="_REBATE管理表2005年-TOSH" xfId="537"/>
    <cellStyle name="_rebate跟进" xfId="538"/>
    <cellStyle name="_Rental" xfId="539"/>
    <cellStyle name="_review表-04年" xfId="540"/>
    <cellStyle name="_review表-05年0606（05年数据）REVISE 4" xfId="541"/>
    <cellStyle name="_ROCE" xfId="542"/>
    <cellStyle name="_Roche Thailand 2005-1" xfId="543"/>
    <cellStyle name="_ROLLING" xfId="544"/>
    <cellStyle name="_ROLLING-0530" xfId="545"/>
    <cellStyle name="_ROLLING-0620" xfId="546"/>
    <cellStyle name="_ROLLING-0627" xfId="547"/>
    <cellStyle name="_ROLLING-0718" xfId="548"/>
    <cellStyle name="_ROLLING-0725" xfId="549"/>
    <cellStyle name="_ROLLING-0801" xfId="550"/>
    <cellStyle name="_ROLLING-0905" xfId="551"/>
    <cellStyle name="_RS6000" xfId="552"/>
    <cellStyle name="_RS6000-FY04  3月REVIEW定稿" xfId="553"/>
    <cellStyle name="_RS6000-FY04 4月出货及毛利分区计划定稿1" xfId="554"/>
    <cellStyle name="_RS6000-FY04 年度计划模型(全年)12311" xfId="555"/>
    <cellStyle name="_RS6000-FY04 纯利REVEIW（2月）初稿" xfId="556"/>
    <cellStyle name="_RS6000-FY05 年度计划模型0204" xfId="557"/>
    <cellStyle name="_RS6000库存0415削价" xfId="558"/>
    <cellStyle name="_RS6000库存0520削价" xfId="559"/>
    <cellStyle name="_RS6000库存0527削价" xfId="560"/>
    <cellStyle name="_RS6000库存-2004.0422削价" xfId="561"/>
    <cellStyle name="_RS6000库存-2004.0430削价" xfId="562"/>
    <cellStyle name="_RS6000库存-2004.0513削价" xfId="563"/>
    <cellStyle name="_RS6000库存-2004.0610削价" xfId="564"/>
    <cellStyle name="_RS6000库存-2004.0624削价" xfId="565"/>
    <cellStyle name="_RS6000库存-2004.0630" xfId="566"/>
    <cellStyle name="_RS6000库存-2004.0630削价" xfId="567"/>
    <cellStyle name="_RS6000库存-2004.0819" xfId="568"/>
    <cellStyle name="_RS6000库存-2005.02预测" xfId="569"/>
    <cellStyle name="_RS6000库存-2005.06预测" xfId="570"/>
    <cellStyle name="_RS6000库存-削价预测2005.07" xfId="571"/>
    <cellStyle name="_RS6000核算-2003.09月" xfId="572"/>
    <cellStyle name="_RS6000资金流量-2003.10月（更新1017）" xfId="573"/>
    <cellStyle name="_RS6000资金流量-2003.10月（更新1017）11" xfId="574"/>
    <cellStyle name="_RS6000资金流量-2004.Q1（0326）" xfId="575"/>
    <cellStyle name="_RSHD" xfId="576"/>
    <cellStyle name="_RSLD" xfId="577"/>
    <cellStyle name="_RSLS" xfId="578"/>
    <cellStyle name="_RSSD" xfId="579"/>
    <cellStyle name="_salary reconcile-sima" xfId="580"/>
    <cellStyle name="_Sampling plan ZC" xfId="581"/>
    <cellStyle name="_SEIKO 01.31.06-1" xfId="582"/>
    <cellStyle name="_Seiko 07 31 06" xfId="583"/>
    <cellStyle name="_seiko 31.10.06 from ve" xfId="584"/>
    <cellStyle name="_Seiko-top 31.01.07" xfId="585"/>
    <cellStyle name="_Sheet1" xfId="586"/>
    <cellStyle name="_Sheet1_03应收REBATE" xfId="587"/>
    <cellStyle name="_Sheet1_2005 经营周报-0104 12月预测" xfId="588"/>
    <cellStyle name="_Sheet1_6月纯利预测" xfId="589"/>
    <cellStyle name="_Sheet1_7月纯利预测" xfId="590"/>
    <cellStyle name="_Sheet1_8月纯利预测" xfId="591"/>
    <cellStyle name="_Sheet1_9月纯利预测" xfId="592"/>
    <cellStyle name="_Sheet1_APL" xfId="593"/>
    <cellStyle name="_Sheet1_APL_1" xfId="594"/>
    <cellStyle name="_Sheet1_Book11" xfId="595"/>
    <cellStyle name="_Sheet1_BOP" xfId="596"/>
    <cellStyle name="_Sheet1_BOP_1" xfId="597"/>
    <cellStyle name="_Sheet1_BPC" xfId="598"/>
    <cellStyle name="_Sheet1_BSV" xfId="599"/>
    <cellStyle name="_Sheet1_BSV_1" xfId="600"/>
    <cellStyle name="_Sheet1_DLINK" xfId="601"/>
    <cellStyle name="_Sheet1_FY05 月出货及毛利分区计划模版" xfId="602"/>
    <cellStyle name="_Sheet1_FY05 资金流量" xfId="603"/>
    <cellStyle name="_Sheet1_FY06 年度计划模型" xfId="604"/>
    <cellStyle name="_Sheet1_FY06 资金流量" xfId="605"/>
    <cellStyle name="_Sheet1_HPC" xfId="606"/>
    <cellStyle name="_Sheet1_HSV" xfId="607"/>
    <cellStyle name="_Sheet1_IPOD" xfId="608"/>
    <cellStyle name="_Sheet1_IPOD_1" xfId="609"/>
    <cellStyle name="_Sheet1_LOGI" xfId="610"/>
    <cellStyle name="_Sheet1_ROCE分析1009" xfId="611"/>
    <cellStyle name="_Sheet1_Sheet1" xfId="612"/>
    <cellStyle name="_Sheet1_Sheet1_1" xfId="613"/>
    <cellStyle name="_Sheet1_Sheet1_8月纯利预测" xfId="614"/>
    <cellStyle name="_Sheet1_Sheet1_8月纯利预测_1" xfId="615"/>
    <cellStyle name="_Sheet1_Sheet1_9月纯利预测" xfId="616"/>
    <cellStyle name="_Sheet1_Sheet1_出货源" xfId="617"/>
    <cellStyle name="_Sheet1_Sheet1_库存源" xfId="618"/>
    <cellStyle name="_Sheet1_Sheet2" xfId="619"/>
    <cellStyle name="_Sheet1_Sheet2_8月纯利预测" xfId="620"/>
    <cellStyle name="_Sheet1_Sheet2_APL" xfId="621"/>
    <cellStyle name="_Sheet1_Sheet2_BTP" xfId="622"/>
    <cellStyle name="_Sheet1_Sheet2_FY05 资金流量" xfId="623"/>
    <cellStyle name="_Sheet1_Sheet2_FY06 资金流量" xfId="624"/>
    <cellStyle name="_Sheet1_Sheet2_HPC" xfId="625"/>
    <cellStyle name="_Sheet1_Sheet2_HWXM" xfId="626"/>
    <cellStyle name="_Sheet1_Sheet2_IPOD" xfId="627"/>
    <cellStyle name="_Sheet1_Sheet2_Sheet1" xfId="628"/>
    <cellStyle name="_Sheet1_Sheet2_SUN" xfId="629"/>
    <cellStyle name="_Sheet1_Sheet2_个人指标" xfId="630"/>
    <cellStyle name="_Sheet1_Sheet2_区域出货" xfId="631"/>
    <cellStyle name="_Sheet1_Sheet2_填数区" xfId="632"/>
    <cellStyle name="_Sheet1_Sheet2_海量个人指标" xfId="633"/>
    <cellStyle name="_Sheet1_Sheet2_计划完成情况" xfId="634"/>
    <cellStyle name="_Sheet1_Sheet3" xfId="635"/>
    <cellStyle name="_Sheet1_Sheet4" xfId="636"/>
    <cellStyle name="_Sheet1_VCON" xfId="637"/>
    <cellStyle name="_Sheet1_YEPP" xfId="638"/>
    <cellStyle name="_Sheet1_个人指标" xfId="639"/>
    <cellStyle name="_Sheet1_其它数据" xfId="640"/>
    <cellStyle name="_Sheet1_区域出货" xfId="641"/>
    <cellStyle name="_Sheet1_填数区" xfId="642"/>
    <cellStyle name="_Sheet1_填数区_1" xfId="643"/>
    <cellStyle name="_Sheet1_已到帐未计入业绩" xfId="644"/>
    <cellStyle name="_Sheet1_应收及库存结构-1115" xfId="645"/>
    <cellStyle name="_Sheet1_数码" xfId="646"/>
    <cellStyle name="_Sheet1_月出货计划" xfId="647"/>
    <cellStyle name="_Sheet1_海量个人指标" xfId="648"/>
    <cellStyle name="_Sheet1_海量线-FY05 资金流量1227" xfId="649"/>
    <cellStyle name="_Sheet1_纯利（管理）" xfId="650"/>
    <cellStyle name="_Sheet1_计划完成情况" xfId="651"/>
    <cellStyle name="_Sheet1_资源情况" xfId="652"/>
    <cellStyle name="_Sheet1_资金流量表" xfId="653"/>
    <cellStyle name="_Sheet1_软件" xfId="654"/>
    <cellStyle name="_Sheet2" xfId="655"/>
    <cellStyle name="_Sheet2_增值群组销售预测及关键控制表-0515" xfId="656"/>
    <cellStyle name="_Sheet3" xfId="657"/>
    <cellStyle name="_Showa-2004-Test" xfId="658"/>
    <cellStyle name="_Sima Top Q2'07" xfId="659"/>
    <cellStyle name="_SimaTech-Dec05" xfId="660"/>
    <cellStyle name="_SRI_L_09" xfId="661"/>
    <cellStyle name="_SRI108Q2'09byPloy-" xfId="662"/>
    <cellStyle name="_Sriracha Q3'08-Bird" xfId="663"/>
    <cellStyle name="_SUAD" xfId="664"/>
    <cellStyle name="_SUAD 2" xfId="665"/>
    <cellStyle name="_SubHeading" xfId="666"/>
    <cellStyle name="_SUN" xfId="667"/>
    <cellStyle name="_SUN FOLLOW050906" xfId="668"/>
    <cellStyle name="_SUN FOLLOW1008" xfId="669"/>
    <cellStyle name="_SUN FOLLOW1024" xfId="670"/>
    <cellStyle name="_SUN企业级" xfId="671"/>
    <cellStyle name="_SUN企业级-FY06-3月度计划表" xfId="672"/>
    <cellStyle name="_SUN折扣" xfId="673"/>
    <cellStyle name="_SUN行业" xfId="674"/>
    <cellStyle name="_T_Loan-Sample substantive work papers" xfId="675"/>
    <cellStyle name="_Table" xfId="676"/>
    <cellStyle name="_TableHead" xfId="677"/>
    <cellStyle name="_TableRowHead" xfId="678"/>
    <cellStyle name="_TableSuperHead" xfId="679"/>
    <cellStyle name="_Tax 1" xfId="680"/>
    <cellStyle name="_TB" xfId="681"/>
    <cellStyle name="_TB 31 MAR 10" xfId="682"/>
    <cellStyle name="_TB0308_MCP" xfId="683"/>
    <cellStyle name="_TB1207" xfId="684"/>
    <cellStyle name="_test purchase-Mega" xfId="685"/>
    <cellStyle name="_Thai Semcon_Top_Midyear_06" xfId="686"/>
    <cellStyle name="_Top Lead 311208" xfId="687"/>
    <cellStyle name="_Top Nexant YE09_final 23.4.10" xfId="688"/>
    <cellStyle name="_Top Sri Q3'08_Nay" xfId="689"/>
    <cellStyle name="_Top Yamasei 31 Dec 06 Additional" xfId="690"/>
    <cellStyle name="_Top_Q1'09" xfId="691"/>
    <cellStyle name="_Top_SRI_Q2'09" xfId="692"/>
    <cellStyle name="_Top-SRI_Praew" xfId="693"/>
    <cellStyle name="_Top-summit'06-1" xfId="694"/>
    <cellStyle name="_TST 2005" xfId="695"/>
    <cellStyle name="_TST test 2005" xfId="696"/>
    <cellStyle name="_TTM-05" xfId="697"/>
    <cellStyle name="_U-Ltx.kwang" xfId="698"/>
    <cellStyle name="_update" xfId="699"/>
    <cellStyle name="_V 300-5" xfId="700"/>
    <cellStyle name="_V1" xfId="701"/>
    <cellStyle name="_VAR US$" xfId="702"/>
    <cellStyle name="_Vouch-commission" xfId="703"/>
    <cellStyle name="_working sheet" xfId="704"/>
    <cellStyle name="_wp 12.31.05" xfId="705"/>
    <cellStyle name="_wp bcc 31 12 06" xfId="706"/>
    <cellStyle name="_WP BS2" xfId="707"/>
    <cellStyle name="_WP_2003new" xfId="708"/>
    <cellStyle name="_wp_other assets_BCT" xfId="709"/>
    <cellStyle name="_wp_other income_BQR" xfId="710"/>
    <cellStyle name="_WP-PraewYE'09" xfId="711"/>
    <cellStyle name="_X300-2" xfId="712"/>
    <cellStyle name="_YE" xfId="713"/>
    <cellStyle name="_YN-06" xfId="714"/>
    <cellStyle name="_ZC" xfId="715"/>
    <cellStyle name="_ZD310" xfId="716"/>
    <cellStyle name="_业绩review5月预测" xfId="717"/>
    <cellStyle name="_事业部库存报表" xfId="718"/>
    <cellStyle name="_付款" xfId="719"/>
    <cellStyle name="_全年成本调整" xfId="720"/>
    <cellStyle name="_内毛" xfId="721"/>
    <cellStyle name="_出货" xfId="722"/>
    <cellStyle name="_华为HP" xfId="723"/>
    <cellStyle name="_华为-HP" xfId="724"/>
    <cellStyle name="_华为MS" xfId="725"/>
    <cellStyle name="_华为SUN" xfId="726"/>
    <cellStyle name="_合约台帐2005" xfId="727"/>
    <cellStyle name="_周报02281" xfId="728"/>
    <cellStyle name="_周报0313" xfId="729"/>
    <cellStyle name="_周报0331" xfId="730"/>
    <cellStyle name="_周报0430" xfId="731"/>
    <cellStyle name="_周报04301" xfId="732"/>
    <cellStyle name="_周报0531" xfId="733"/>
    <cellStyle name="_周报0617" xfId="734"/>
    <cellStyle name="_周报0625" xfId="735"/>
    <cellStyle name="_周报及预测信息---1120" xfId="736"/>
    <cellStyle name="_周报及预测信息--1231" xfId="737"/>
    <cellStyle name="_周报-增值群组销售预测及关键控制点0624" xfId="738"/>
    <cellStyle name="_填数区" xfId="739"/>
    <cellStyle name="_增值应收情况预测－0601" xfId="740"/>
    <cellStyle name="_增值线-12月出货及毛利分区计划定稿" xfId="741"/>
    <cellStyle name="_增值线-FY04 1月出货及毛利分区计划定稿" xfId="742"/>
    <cellStyle name="_增值线-FY04 2月出货及毛利分区计划定稿1" xfId="743"/>
    <cellStyle name="_增值线-FY04 3月出货及毛利分区计划定稿" xfId="744"/>
    <cellStyle name="_增值线-FY043月出货及毛利分区计划初稿" xfId="745"/>
    <cellStyle name="_增值线－FY06 年度计划模型(F组排名群组管理指标）-SUN" xfId="746"/>
    <cellStyle name="_增值线－FY06 年度计划模型1104(群组管理）-大客户事业部-1122" xfId="747"/>
    <cellStyle name="_增值线－FY06 年度计划模型1216(群组管理细分）-IBM事业部" xfId="748"/>
    <cellStyle name="_增值线-FY06 资金流量0301" xfId="749"/>
    <cellStyle name="_增值群组事业部及分公司红字简报4月实际及5月预测" xfId="750"/>
    <cellStyle name="_增值群组销售预测及关键控制表0315" xfId="751"/>
    <cellStyle name="_增值群组销售预测及关键控制表5月预测-0517" xfId="752"/>
    <cellStyle name="_备用金" xfId="753"/>
    <cellStyle name="_外借清单" xfId="754"/>
    <cellStyle name="_外设" xfId="755"/>
    <cellStyle name="_外设_3月纯利预测" xfId="756"/>
    <cellStyle name="_外设_4月纯利预测" xfId="757"/>
    <cellStyle name="_外设事业部二月REBATE分配表" xfId="758"/>
    <cellStyle name="_已到帐未计入业绩" xfId="759"/>
    <cellStyle name="_已到帐未计入业绩_1" xfId="760"/>
    <cellStyle name="_带息应付" xfId="761"/>
    <cellStyle name="_广州最新外借" xfId="762"/>
    <cellStyle name="_广州最新外借2" xfId="763"/>
    <cellStyle name="_库存0324" xfId="764"/>
    <cellStyle name="_库存清理计划_0325" xfId="765"/>
    <cellStyle name="_库存源" xfId="766"/>
    <cellStyle name="_库存源_1" xfId="767"/>
    <cellStyle name="_应收REBATE" xfId="768"/>
    <cellStyle name="_成本调整" xfId="769"/>
    <cellStyle name="_成本调整_0428整理损益报表" xfId="770"/>
    <cellStyle name="_成本调整_1" xfId="771"/>
    <cellStyle name="_成本调整_1成本调整预提" xfId="772"/>
    <cellStyle name="_成本调整_2" xfId="773"/>
    <cellStyle name="_成本调整_5境外内毛汇总" xfId="774"/>
    <cellStyle name="_成本调整_APL" xfId="775"/>
    <cellStyle name="_成本调整_APL_IPOD" xfId="776"/>
    <cellStyle name="_成本调整_Book1" xfId="777"/>
    <cellStyle name="_成本调整_DLINK" xfId="778"/>
    <cellStyle name="_成本调整_IPOD" xfId="779"/>
    <cellStyle name="_成本调整_IPOD_1" xfId="780"/>
    <cellStyle name="_成本调整_ORA 0428整理损益报表" xfId="781"/>
    <cellStyle name="_成本调整_Sheet1" xfId="782"/>
    <cellStyle name="_成本调整_VCON" xfId="783"/>
    <cellStyle name="_成本调整_成本调整中的循环" xfId="784"/>
    <cellStyle name="_成本调整_消费合计" xfId="785"/>
    <cellStyle name="_成本调整中的循环" xfId="786"/>
    <cellStyle name="_成本调整说明-12" xfId="787"/>
    <cellStyle name="_技术服务中心成本调整" xfId="788"/>
    <cellStyle name="_折扣折让" xfId="789"/>
    <cellStyle name="_折扣折让汇总台帐-update" xfId="790"/>
    <cellStyle name="_损益说明表" xfId="791"/>
    <cellStyle name="_数码" xfId="792"/>
    <cellStyle name="_月出货计划" xfId="793"/>
    <cellStyle name="_月出货计划_华为SUN" xfId="794"/>
    <cellStyle name="_月度计划报表-050729" xfId="795"/>
    <cellStyle name="_服务费汇总表（11月启用）" xfId="796"/>
    <cellStyle name="_未支付折扣明细" xfId="797"/>
    <cellStyle name="_海量个人指标" xfId="798"/>
    <cellStyle name="_海量代理指标" xfId="799"/>
    <cellStyle name="_海量分线" xfId="800"/>
    <cellStyle name="_源" xfId="801"/>
    <cellStyle name="_生产力指标" xfId="802"/>
    <cellStyle name="_移动" xfId="803"/>
    <cellStyle name="_移动-FY04 6月出货及毛利分区计划初稿" xfId="804"/>
    <cellStyle name="_移动初稿6" xfId="805"/>
    <cellStyle name="_移动及东芝－FY04 0730库存分段-积压削价" xfId="806"/>
    <cellStyle name="_税务于管理中心费用对比" xfId="807"/>
    <cellStyle name="_管理中心明细" xfId="808"/>
    <cellStyle name="_管理口径费用对比" xfId="809"/>
    <cellStyle name="_系统" xfId="810"/>
    <cellStyle name="_纯利REVIEW " xfId="811"/>
    <cellStyle name="_纯利REVIEW表1" xfId="812"/>
    <cellStyle name="_纯利REVIEW表-4月（Q2）数码0411" xfId="813"/>
    <cellStyle name="_线差汇总" xfId="814"/>
    <cellStyle name="_经营分析0206-增加三月管理预测" xfId="815"/>
    <cellStyle name="_经营分析0206-增加三月管理预测-事业部" xfId="816"/>
    <cellStyle name="_计提" xfId="817"/>
    <cellStyle name="_计提数" xfId="818"/>
    <cellStyle name="_财务" xfId="819"/>
    <cellStyle name="_财务与管理中心费用对比" xfId="820"/>
    <cellStyle name="_费用" xfId="821"/>
    <cellStyle name="_费用分析" xfId="822"/>
    <cellStyle name="_费用对比" xfId="823"/>
    <cellStyle name="_软件" xfId="824"/>
    <cellStyle name="_运费REBATE" xfId="825"/>
    <cellStyle name="_进度表" xfId="826"/>
    <cellStyle name="_配件可订数量" xfId="827"/>
    <cellStyle name="_限价内亏损分配" xfId="828"/>
    <cellStyle name="_预测0502" xfId="829"/>
    <cellStyle name="_x001d_}\_x001b_*ฦeภ_x0001_" xfId="830"/>
    <cellStyle name="’??? [0.00]_TMCA Spreadsheet(body)" xfId="831"/>
    <cellStyle name="’???_TMCA Spreadsheet(body)" xfId="832"/>
    <cellStyle name="’Ê‰Ý [0.00]_TMCA Spreadsheet(body)" xfId="833"/>
    <cellStyle name="’Ê‰Ý_TMCA Spreadsheet(body)" xfId="834"/>
    <cellStyle name="¤@¯Elaroux" xfId="835"/>
    <cellStyle name="¤@¯Elaroux 2" xfId="836"/>
    <cellStyle name="¤d¤À¦E0]_laroux" xfId="837"/>
    <cellStyle name="¤d¤À¦Elaroux" xfId="838"/>
    <cellStyle name="¤d¤À¦Elaroux 2" xfId="839"/>
    <cellStyle name="=C:\WINDOWS\SYSTEM32\COMMAND.COM" xfId="840"/>
    <cellStyle name="=C:\WINNT\SYSTEM32\COMMAND.COM" xfId="841"/>
    <cellStyle name="»¡µô" xfId="842"/>
    <cellStyle name="‡" xfId="843"/>
    <cellStyle name="•W?_TMCA Spreadsheet(body)" xfId="844"/>
    <cellStyle name="•W€_4m stock" xfId="845"/>
    <cellStyle name="•W_TMCA Spreadsheet(body)" xfId="846"/>
    <cellStyle name="nCp[“N" xfId="847"/>
    <cellStyle name="0%" xfId="848"/>
    <cellStyle name="0,0_x000a__x000a_NA_x000a__x000a_" xfId="849"/>
    <cellStyle name="0,0_x000d__x000a_NA_x000d__x000a_" xfId="850"/>
    <cellStyle name="0.0%" xfId="851"/>
    <cellStyle name="0.00%" xfId="852"/>
    <cellStyle name="2)" xfId="853"/>
    <cellStyle name="20 % - Accent1" xfId="1711"/>
    <cellStyle name="20 % - Accent2" xfId="1712"/>
    <cellStyle name="20 % - Accent3" xfId="1713"/>
    <cellStyle name="20 % - Accent4" xfId="1714"/>
    <cellStyle name="20 % - Accent5" xfId="1715"/>
    <cellStyle name="20 % - Accent6" xfId="1716"/>
    <cellStyle name="20% - Accent1 2" xfId="854"/>
    <cellStyle name="20% - Accent1 2 2" xfId="1717"/>
    <cellStyle name="20% - Accent1 2 2 2" xfId="1718"/>
    <cellStyle name="20% - Accent1 2 3" xfId="1719"/>
    <cellStyle name="20% - Accent1 2 3 2" xfId="1720"/>
    <cellStyle name="20% - Accent1 2 4" xfId="1721"/>
    <cellStyle name="20% - Accent1 2 5" xfId="1722"/>
    <cellStyle name="20% - Accent1 3" xfId="1723"/>
    <cellStyle name="20% - Accent1 3 2" xfId="1724"/>
    <cellStyle name="20% - Accent1 3 2 2" xfId="1725"/>
    <cellStyle name="20% - Accent1 3 3" xfId="1726"/>
    <cellStyle name="20% - Accent1 3 3 2" xfId="1727"/>
    <cellStyle name="20% - Accent1 3 4" xfId="1728"/>
    <cellStyle name="20% - Accent1 3 5" xfId="1729"/>
    <cellStyle name="20% - Accent1 4" xfId="1730"/>
    <cellStyle name="20% - Accent1 4 2" xfId="1731"/>
    <cellStyle name="20% - Accent1 4 2 2" xfId="1732"/>
    <cellStyle name="20% - Accent1 4 3" xfId="1733"/>
    <cellStyle name="20% - Accent1 4 3 2" xfId="1734"/>
    <cellStyle name="20% - Accent1 4 4" xfId="1735"/>
    <cellStyle name="20% - Accent1 4 5" xfId="1736"/>
    <cellStyle name="20% - Accent1 5" xfId="1737"/>
    <cellStyle name="20% - Accent1 5 2" xfId="1738"/>
    <cellStyle name="20% - Accent1 5 2 2" xfId="1739"/>
    <cellStyle name="20% - Accent1 5 3" xfId="1740"/>
    <cellStyle name="20% - Accent1 5 3 2" xfId="1741"/>
    <cellStyle name="20% - Accent1 5 4" xfId="1742"/>
    <cellStyle name="20% - Accent1 5 4 2" xfId="1743"/>
    <cellStyle name="20% - Accent1 5 5" xfId="1744"/>
    <cellStyle name="20% - Accent1 6" xfId="1745"/>
    <cellStyle name="20% - Accent1 6 2" xfId="1746"/>
    <cellStyle name="20% - Accent1 6 2 2" xfId="1747"/>
    <cellStyle name="20% - Accent1 6 3" xfId="1748"/>
    <cellStyle name="20% - Accent1 7" xfId="1749"/>
    <cellStyle name="20% - Accent1 7 2" xfId="1750"/>
    <cellStyle name="20% - Accent1 7 2 2" xfId="1751"/>
    <cellStyle name="20% - Accent1 7 3" xfId="1752"/>
    <cellStyle name="20% - Accent1 8" xfId="1753"/>
    <cellStyle name="20% - Accent1 8 2" xfId="1754"/>
    <cellStyle name="20% - Accent1 8 2 2" xfId="1755"/>
    <cellStyle name="20% - Accent1 8 3" xfId="1756"/>
    <cellStyle name="20% - Accent1 9" xfId="1757"/>
    <cellStyle name="20% - Accent1 9 2" xfId="1758"/>
    <cellStyle name="20% - Accent1 9 2 2" xfId="1759"/>
    <cellStyle name="20% - Accent1 9 3" xfId="1760"/>
    <cellStyle name="20% - Accent2 2" xfId="855"/>
    <cellStyle name="20% - Accent2 2 2" xfId="1761"/>
    <cellStyle name="20% - Accent2 2 2 2" xfId="1762"/>
    <cellStyle name="20% - Accent2 2 3" xfId="1763"/>
    <cellStyle name="20% - Accent2 2 3 2" xfId="1764"/>
    <cellStyle name="20% - Accent2 2 4" xfId="1765"/>
    <cellStyle name="20% - Accent2 2 5" xfId="1766"/>
    <cellStyle name="20% - Accent2 3" xfId="1767"/>
    <cellStyle name="20% - Accent2 3 2" xfId="1768"/>
    <cellStyle name="20% - Accent2 3 2 2" xfId="1769"/>
    <cellStyle name="20% - Accent2 3 3" xfId="1770"/>
    <cellStyle name="20% - Accent2 3 3 2" xfId="1771"/>
    <cellStyle name="20% - Accent2 3 4" xfId="1772"/>
    <cellStyle name="20% - Accent2 3 5" xfId="1773"/>
    <cellStyle name="20% - Accent2 4" xfId="1774"/>
    <cellStyle name="20% - Accent2 4 2" xfId="1775"/>
    <cellStyle name="20% - Accent2 4 2 2" xfId="1776"/>
    <cellStyle name="20% - Accent2 4 3" xfId="1777"/>
    <cellStyle name="20% - Accent2 4 3 2" xfId="1778"/>
    <cellStyle name="20% - Accent2 4 4" xfId="1779"/>
    <cellStyle name="20% - Accent2 4 5" xfId="1780"/>
    <cellStyle name="20% - Accent2 5" xfId="1781"/>
    <cellStyle name="20% - Accent2 5 2" xfId="1782"/>
    <cellStyle name="20% - Accent2 5 2 2" xfId="1783"/>
    <cellStyle name="20% - Accent2 5 3" xfId="1784"/>
    <cellStyle name="20% - Accent2 5 3 2" xfId="1785"/>
    <cellStyle name="20% - Accent2 5 4" xfId="1786"/>
    <cellStyle name="20% - Accent2 5 4 2" xfId="1787"/>
    <cellStyle name="20% - Accent2 5 5" xfId="1788"/>
    <cellStyle name="20% - Accent2 6" xfId="1789"/>
    <cellStyle name="20% - Accent2 6 2" xfId="1790"/>
    <cellStyle name="20% - Accent2 6 2 2" xfId="1791"/>
    <cellStyle name="20% - Accent2 6 3" xfId="1792"/>
    <cellStyle name="20% - Accent2 7" xfId="1793"/>
    <cellStyle name="20% - Accent2 7 2" xfId="1794"/>
    <cellStyle name="20% - Accent2 7 2 2" xfId="1795"/>
    <cellStyle name="20% - Accent2 7 3" xfId="1796"/>
    <cellStyle name="20% - Accent2 8" xfId="1797"/>
    <cellStyle name="20% - Accent2 8 2" xfId="1798"/>
    <cellStyle name="20% - Accent2 8 2 2" xfId="1799"/>
    <cellStyle name="20% - Accent2 8 3" xfId="1800"/>
    <cellStyle name="20% - Accent2 9" xfId="1801"/>
    <cellStyle name="20% - Accent2 9 2" xfId="1802"/>
    <cellStyle name="20% - Accent2 9 2 2" xfId="1803"/>
    <cellStyle name="20% - Accent2 9 3" xfId="1804"/>
    <cellStyle name="20% - Accent3 2" xfId="856"/>
    <cellStyle name="20% - Accent3 2 2" xfId="1805"/>
    <cellStyle name="20% - Accent3 2 2 2" xfId="1806"/>
    <cellStyle name="20% - Accent3 2 3" xfId="1807"/>
    <cellStyle name="20% - Accent3 2 3 2" xfId="1808"/>
    <cellStyle name="20% - Accent3 2 4" xfId="1809"/>
    <cellStyle name="20% - Accent3 2 5" xfId="1810"/>
    <cellStyle name="20% - Accent3 3" xfId="1811"/>
    <cellStyle name="20% - Accent3 3 2" xfId="1812"/>
    <cellStyle name="20% - Accent3 3 2 2" xfId="1813"/>
    <cellStyle name="20% - Accent3 3 3" xfId="1814"/>
    <cellStyle name="20% - Accent3 3 3 2" xfId="1815"/>
    <cellStyle name="20% - Accent3 3 4" xfId="1816"/>
    <cellStyle name="20% - Accent3 3 5" xfId="1817"/>
    <cellStyle name="20% - Accent3 4" xfId="1818"/>
    <cellStyle name="20% - Accent3 4 2" xfId="1819"/>
    <cellStyle name="20% - Accent3 4 2 2" xfId="1820"/>
    <cellStyle name="20% - Accent3 4 3" xfId="1821"/>
    <cellStyle name="20% - Accent3 4 3 2" xfId="1822"/>
    <cellStyle name="20% - Accent3 4 4" xfId="1823"/>
    <cellStyle name="20% - Accent3 4 5" xfId="1824"/>
    <cellStyle name="20% - Accent3 5" xfId="1825"/>
    <cellStyle name="20% - Accent3 5 2" xfId="1826"/>
    <cellStyle name="20% - Accent3 5 2 2" xfId="1827"/>
    <cellStyle name="20% - Accent3 5 3" xfId="1828"/>
    <cellStyle name="20% - Accent3 5 3 2" xfId="1829"/>
    <cellStyle name="20% - Accent3 5 4" xfId="1830"/>
    <cellStyle name="20% - Accent3 5 4 2" xfId="1831"/>
    <cellStyle name="20% - Accent3 5 5" xfId="1832"/>
    <cellStyle name="20% - Accent3 6" xfId="1833"/>
    <cellStyle name="20% - Accent3 6 2" xfId="1834"/>
    <cellStyle name="20% - Accent3 6 2 2" xfId="1835"/>
    <cellStyle name="20% - Accent3 6 3" xfId="1836"/>
    <cellStyle name="20% - Accent3 7" xfId="1837"/>
    <cellStyle name="20% - Accent3 7 2" xfId="1838"/>
    <cellStyle name="20% - Accent3 7 2 2" xfId="1839"/>
    <cellStyle name="20% - Accent3 7 3" xfId="1840"/>
    <cellStyle name="20% - Accent3 8" xfId="1841"/>
    <cellStyle name="20% - Accent3 8 2" xfId="1842"/>
    <cellStyle name="20% - Accent3 8 2 2" xfId="1843"/>
    <cellStyle name="20% - Accent3 8 3" xfId="1844"/>
    <cellStyle name="20% - Accent3 9" xfId="1845"/>
    <cellStyle name="20% - Accent3 9 2" xfId="1846"/>
    <cellStyle name="20% - Accent3 9 2 2" xfId="1847"/>
    <cellStyle name="20% - Accent3 9 3" xfId="1848"/>
    <cellStyle name="20% - Accent4 2" xfId="857"/>
    <cellStyle name="20% - Accent4 2 2" xfId="1849"/>
    <cellStyle name="20% - Accent4 2 2 2" xfId="1850"/>
    <cellStyle name="20% - Accent4 2 3" xfId="1851"/>
    <cellStyle name="20% - Accent4 2 3 2" xfId="1852"/>
    <cellStyle name="20% - Accent4 2 4" xfId="1853"/>
    <cellStyle name="20% - Accent4 2 5" xfId="1854"/>
    <cellStyle name="20% - Accent4 3" xfId="1855"/>
    <cellStyle name="20% - Accent4 3 2" xfId="1856"/>
    <cellStyle name="20% - Accent4 3 2 2" xfId="1857"/>
    <cellStyle name="20% - Accent4 3 3" xfId="1858"/>
    <cellStyle name="20% - Accent4 3 3 2" xfId="1859"/>
    <cellStyle name="20% - Accent4 3 4" xfId="1860"/>
    <cellStyle name="20% - Accent4 3 5" xfId="1861"/>
    <cellStyle name="20% - Accent4 4" xfId="1862"/>
    <cellStyle name="20% - Accent4 4 2" xfId="1863"/>
    <cellStyle name="20% - Accent4 4 2 2" xfId="1864"/>
    <cellStyle name="20% - Accent4 4 3" xfId="1865"/>
    <cellStyle name="20% - Accent4 4 3 2" xfId="1866"/>
    <cellStyle name="20% - Accent4 4 4" xfId="1867"/>
    <cellStyle name="20% - Accent4 4 5" xfId="1868"/>
    <cellStyle name="20% - Accent4 5" xfId="1869"/>
    <cellStyle name="20% - Accent4 5 2" xfId="1870"/>
    <cellStyle name="20% - Accent4 5 2 2" xfId="1871"/>
    <cellStyle name="20% - Accent4 5 3" xfId="1872"/>
    <cellStyle name="20% - Accent4 5 3 2" xfId="1873"/>
    <cellStyle name="20% - Accent4 5 4" xfId="1874"/>
    <cellStyle name="20% - Accent4 5 4 2" xfId="1875"/>
    <cellStyle name="20% - Accent4 5 5" xfId="1876"/>
    <cellStyle name="20% - Accent4 6" xfId="1877"/>
    <cellStyle name="20% - Accent4 6 2" xfId="1878"/>
    <cellStyle name="20% - Accent4 6 2 2" xfId="1879"/>
    <cellStyle name="20% - Accent4 6 3" xfId="1880"/>
    <cellStyle name="20% - Accent4 7" xfId="1881"/>
    <cellStyle name="20% - Accent4 7 2" xfId="1882"/>
    <cellStyle name="20% - Accent4 7 2 2" xfId="1883"/>
    <cellStyle name="20% - Accent4 7 3" xfId="1884"/>
    <cellStyle name="20% - Accent4 8" xfId="1885"/>
    <cellStyle name="20% - Accent4 8 2" xfId="1886"/>
    <cellStyle name="20% - Accent4 8 2 2" xfId="1887"/>
    <cellStyle name="20% - Accent4 8 3" xfId="1888"/>
    <cellStyle name="20% - Accent4 9" xfId="1889"/>
    <cellStyle name="20% - Accent4 9 2" xfId="1890"/>
    <cellStyle name="20% - Accent4 9 2 2" xfId="1891"/>
    <cellStyle name="20% - Accent4 9 3" xfId="1892"/>
    <cellStyle name="20% - Accent5 2" xfId="858"/>
    <cellStyle name="20% - Accent5 2 2" xfId="1893"/>
    <cellStyle name="20% - Accent5 2 2 2" xfId="1894"/>
    <cellStyle name="20% - Accent5 2 3" xfId="1895"/>
    <cellStyle name="20% - Accent5 2 3 2" xfId="1896"/>
    <cellStyle name="20% - Accent5 2 4" xfId="1897"/>
    <cellStyle name="20% - Accent5 2 5" xfId="1898"/>
    <cellStyle name="20% - Accent5 3" xfId="1899"/>
    <cellStyle name="20% - Accent5 3 2" xfId="1900"/>
    <cellStyle name="20% - Accent5 3 2 2" xfId="1901"/>
    <cellStyle name="20% - Accent5 3 3" xfId="1902"/>
    <cellStyle name="20% - Accent5 3 3 2" xfId="1903"/>
    <cellStyle name="20% - Accent5 3 4" xfId="1904"/>
    <cellStyle name="20% - Accent5 3 5" xfId="1905"/>
    <cellStyle name="20% - Accent5 4" xfId="1906"/>
    <cellStyle name="20% - Accent5 4 2" xfId="1907"/>
    <cellStyle name="20% - Accent5 4 2 2" xfId="1908"/>
    <cellStyle name="20% - Accent5 4 3" xfId="1909"/>
    <cellStyle name="20% - Accent5 4 3 2" xfId="1910"/>
    <cellStyle name="20% - Accent5 4 4" xfId="1911"/>
    <cellStyle name="20% - Accent5 4 5" xfId="1912"/>
    <cellStyle name="20% - Accent5 5" xfId="1913"/>
    <cellStyle name="20% - Accent5 5 2" xfId="1914"/>
    <cellStyle name="20% - Accent5 5 2 2" xfId="1915"/>
    <cellStyle name="20% - Accent5 5 3" xfId="1916"/>
    <cellStyle name="20% - Accent5 5 3 2" xfId="1917"/>
    <cellStyle name="20% - Accent5 5 4" xfId="1918"/>
    <cellStyle name="20% - Accent5 5 4 2" xfId="1919"/>
    <cellStyle name="20% - Accent5 5 5" xfId="1920"/>
    <cellStyle name="20% - Accent5 6" xfId="1921"/>
    <cellStyle name="20% - Accent5 6 2" xfId="1922"/>
    <cellStyle name="20% - Accent5 6 2 2" xfId="1923"/>
    <cellStyle name="20% - Accent5 6 3" xfId="1924"/>
    <cellStyle name="20% - Accent5 7" xfId="1925"/>
    <cellStyle name="20% - Accent5 7 2" xfId="1926"/>
    <cellStyle name="20% - Accent5 7 2 2" xfId="1927"/>
    <cellStyle name="20% - Accent5 7 3" xfId="1928"/>
    <cellStyle name="20% - Accent5 8" xfId="1929"/>
    <cellStyle name="20% - Accent5 8 2" xfId="1930"/>
    <cellStyle name="20% - Accent5 8 2 2" xfId="1931"/>
    <cellStyle name="20% - Accent5 8 3" xfId="1932"/>
    <cellStyle name="20% - Accent5 9" xfId="1933"/>
    <cellStyle name="20% - Accent5 9 2" xfId="1934"/>
    <cellStyle name="20% - Accent5 9 2 2" xfId="1935"/>
    <cellStyle name="20% - Accent5 9 3" xfId="1936"/>
    <cellStyle name="20% - Accent6 2" xfId="859"/>
    <cellStyle name="20% - Accent6 2 2" xfId="1937"/>
    <cellStyle name="20% - Accent6 2 2 2" xfId="1938"/>
    <cellStyle name="20% - Accent6 2 3" xfId="1939"/>
    <cellStyle name="20% - Accent6 2 3 2" xfId="1940"/>
    <cellStyle name="20% - Accent6 2 4" xfId="1941"/>
    <cellStyle name="20% - Accent6 2 5" xfId="1942"/>
    <cellStyle name="20% - Accent6 3" xfId="1943"/>
    <cellStyle name="20% - Accent6 3 2" xfId="1944"/>
    <cellStyle name="20% - Accent6 3 2 2" xfId="1945"/>
    <cellStyle name="20% - Accent6 3 3" xfId="1946"/>
    <cellStyle name="20% - Accent6 3 3 2" xfId="1947"/>
    <cellStyle name="20% - Accent6 3 4" xfId="1948"/>
    <cellStyle name="20% - Accent6 3 5" xfId="1949"/>
    <cellStyle name="20% - Accent6 4" xfId="1950"/>
    <cellStyle name="20% - Accent6 4 2" xfId="1951"/>
    <cellStyle name="20% - Accent6 4 2 2" xfId="1952"/>
    <cellStyle name="20% - Accent6 4 3" xfId="1953"/>
    <cellStyle name="20% - Accent6 4 3 2" xfId="1954"/>
    <cellStyle name="20% - Accent6 4 4" xfId="1955"/>
    <cellStyle name="20% - Accent6 4 5" xfId="1956"/>
    <cellStyle name="20% - Accent6 5" xfId="1957"/>
    <cellStyle name="20% - Accent6 5 2" xfId="1958"/>
    <cellStyle name="20% - Accent6 5 2 2" xfId="1959"/>
    <cellStyle name="20% - Accent6 5 3" xfId="1960"/>
    <cellStyle name="20% - Accent6 5 3 2" xfId="1961"/>
    <cellStyle name="20% - Accent6 5 4" xfId="1962"/>
    <cellStyle name="20% - Accent6 5 4 2" xfId="1963"/>
    <cellStyle name="20% - Accent6 5 5" xfId="1964"/>
    <cellStyle name="20% - Accent6 6" xfId="1965"/>
    <cellStyle name="20% - Accent6 6 2" xfId="1966"/>
    <cellStyle name="20% - Accent6 6 2 2" xfId="1967"/>
    <cellStyle name="20% - Accent6 6 3" xfId="1968"/>
    <cellStyle name="20% - Accent6 7" xfId="1969"/>
    <cellStyle name="20% - Accent6 7 2" xfId="1970"/>
    <cellStyle name="20% - Accent6 7 2 2" xfId="1971"/>
    <cellStyle name="20% - Accent6 7 3" xfId="1972"/>
    <cellStyle name="20% - Accent6 8" xfId="1973"/>
    <cellStyle name="20% - Accent6 8 2" xfId="1974"/>
    <cellStyle name="20% - Accent6 8 2 2" xfId="1975"/>
    <cellStyle name="20% - Accent6 8 3" xfId="1976"/>
    <cellStyle name="20% - Accent6 9" xfId="1977"/>
    <cellStyle name="20% - Accent6 9 2" xfId="1978"/>
    <cellStyle name="20% - Accent6 9 2 2" xfId="1979"/>
    <cellStyle name="20% - Accent6 9 3" xfId="1980"/>
    <cellStyle name="20% - ส่วนที่ถูกเน้น1" xfId="43"/>
    <cellStyle name="20% - ส่วนที่ถูกเน้น1 12" xfId="1981"/>
    <cellStyle name="20% - ส่วนที่ถูกเน้น1 12 2" xfId="1982"/>
    <cellStyle name="20% - ส่วนที่ถูกเน้น1 12 2 2" xfId="1983"/>
    <cellStyle name="20% - ส่วนที่ถูกเน้น1 12 3" xfId="1984"/>
    <cellStyle name="20% - ส่วนที่ถูกเน้น1 13" xfId="1985"/>
    <cellStyle name="20% - ส่วนที่ถูกเน้น1 13 2" xfId="1986"/>
    <cellStyle name="20% - ส่วนที่ถูกเน้น1 13 2 2" xfId="1987"/>
    <cellStyle name="20% - ส่วนที่ถูกเน้น1 13 3" xfId="1988"/>
    <cellStyle name="20% - ส่วนที่ถูกเน้น1 14" xfId="1989"/>
    <cellStyle name="20% - ส่วนที่ถูกเน้น1 14 2" xfId="1990"/>
    <cellStyle name="20% - ส่วนที่ถูกเน้น1 14 2 2" xfId="1991"/>
    <cellStyle name="20% - ส่วนที่ถูกเน้น1 14 3" xfId="1992"/>
    <cellStyle name="20% - ส่วนที่ถูกเน้น1 19" xfId="1993"/>
    <cellStyle name="20% - ส่วนที่ถูกเน้น1 19 2" xfId="1994"/>
    <cellStyle name="20% - ส่วนที่ถูกเน้น1 19 2 2" xfId="1995"/>
    <cellStyle name="20% - ส่วนที่ถูกเน้น1 19 3" xfId="1996"/>
    <cellStyle name="20% - ส่วนที่ถูกเน้น1 2" xfId="860"/>
    <cellStyle name="20% - ส่วนที่ถูกเน้น1 2 2" xfId="1997"/>
    <cellStyle name="20% - ส่วนที่ถูกเน้น1 2 2 2" xfId="1998"/>
    <cellStyle name="20% - ส่วนที่ถูกเน้น1 2 3" xfId="1999"/>
    <cellStyle name="20% - ส่วนที่ถูกเน้น1 4" xfId="2000"/>
    <cellStyle name="20% - ส่วนที่ถูกเน้น1 4 2" xfId="2001"/>
    <cellStyle name="20% - ส่วนที่ถูกเน้น1 4 2 2" xfId="2002"/>
    <cellStyle name="20% - ส่วนที่ถูกเน้น1 4 3" xfId="2003"/>
    <cellStyle name="20% - ส่วนที่ถูกเน้น1 5" xfId="2004"/>
    <cellStyle name="20% - ส่วนที่ถูกเน้น1 5 2" xfId="2005"/>
    <cellStyle name="20% - ส่วนที่ถูกเน้น1 5 2 2" xfId="2006"/>
    <cellStyle name="20% - ส่วนที่ถูกเน้น1 5 3" xfId="2007"/>
    <cellStyle name="20% - ส่วนที่ถูกเน้น1 6" xfId="2008"/>
    <cellStyle name="20% - ส่วนที่ถูกเน้น1 6 2" xfId="2009"/>
    <cellStyle name="20% - ส่วนที่ถูกเน้น1 6 2 2" xfId="2010"/>
    <cellStyle name="20% - ส่วนที่ถูกเน้น1 6 3" xfId="2011"/>
    <cellStyle name="20% - ส่วนที่ถูกเน้น1 7" xfId="2012"/>
    <cellStyle name="20% - ส่วนที่ถูกเน้น1 7 2" xfId="2013"/>
    <cellStyle name="20% - ส่วนที่ถูกเน้น1 7 2 2" xfId="2014"/>
    <cellStyle name="20% - ส่วนที่ถูกเน้น1 7 3" xfId="2015"/>
    <cellStyle name="20% - ส่วนที่ถูกเน้น1 8" xfId="2016"/>
    <cellStyle name="20% - ส่วนที่ถูกเน้น1 8 2" xfId="2017"/>
    <cellStyle name="20% - ส่วนที่ถูกเน้น1 8 2 2" xfId="2018"/>
    <cellStyle name="20% - ส่วนที่ถูกเน้น1 8 3" xfId="2019"/>
    <cellStyle name="20% - ส่วนที่ถูกเน้น2" xfId="44"/>
    <cellStyle name="20% - ส่วนที่ถูกเน้น2 12" xfId="2020"/>
    <cellStyle name="20% - ส่วนที่ถูกเน้น2 12 2" xfId="2021"/>
    <cellStyle name="20% - ส่วนที่ถูกเน้น2 12 2 2" xfId="2022"/>
    <cellStyle name="20% - ส่วนที่ถูกเน้น2 12 3" xfId="2023"/>
    <cellStyle name="20% - ส่วนที่ถูกเน้น2 13" xfId="2024"/>
    <cellStyle name="20% - ส่วนที่ถูกเน้น2 13 2" xfId="2025"/>
    <cellStyle name="20% - ส่วนที่ถูกเน้น2 13 2 2" xfId="2026"/>
    <cellStyle name="20% - ส่วนที่ถูกเน้น2 13 3" xfId="2027"/>
    <cellStyle name="20% - ส่วนที่ถูกเน้น2 14" xfId="2028"/>
    <cellStyle name="20% - ส่วนที่ถูกเน้น2 14 2" xfId="2029"/>
    <cellStyle name="20% - ส่วนที่ถูกเน้น2 14 2 2" xfId="2030"/>
    <cellStyle name="20% - ส่วนที่ถูกเน้น2 14 3" xfId="2031"/>
    <cellStyle name="20% - ส่วนที่ถูกเน้น2 19" xfId="2032"/>
    <cellStyle name="20% - ส่วนที่ถูกเน้น2 19 2" xfId="2033"/>
    <cellStyle name="20% - ส่วนที่ถูกเน้น2 19 2 2" xfId="2034"/>
    <cellStyle name="20% - ส่วนที่ถูกเน้น2 19 3" xfId="2035"/>
    <cellStyle name="20% - ส่วนที่ถูกเน้น2 2" xfId="861"/>
    <cellStyle name="20% - ส่วนที่ถูกเน้น2 2 2" xfId="2036"/>
    <cellStyle name="20% - ส่วนที่ถูกเน้น2 2 2 2" xfId="2037"/>
    <cellStyle name="20% - ส่วนที่ถูกเน้น2 2 3" xfId="2038"/>
    <cellStyle name="20% - ส่วนที่ถูกเน้น2 4" xfId="2039"/>
    <cellStyle name="20% - ส่วนที่ถูกเน้น2 4 2" xfId="2040"/>
    <cellStyle name="20% - ส่วนที่ถูกเน้น2 4 2 2" xfId="2041"/>
    <cellStyle name="20% - ส่วนที่ถูกเน้น2 4 3" xfId="2042"/>
    <cellStyle name="20% - ส่วนที่ถูกเน้น2 5" xfId="2043"/>
    <cellStyle name="20% - ส่วนที่ถูกเน้น2 5 2" xfId="2044"/>
    <cellStyle name="20% - ส่วนที่ถูกเน้น2 5 2 2" xfId="2045"/>
    <cellStyle name="20% - ส่วนที่ถูกเน้น2 5 3" xfId="2046"/>
    <cellStyle name="20% - ส่วนที่ถูกเน้น2 6" xfId="2047"/>
    <cellStyle name="20% - ส่วนที่ถูกเน้น2 6 2" xfId="2048"/>
    <cellStyle name="20% - ส่วนที่ถูกเน้น2 6 2 2" xfId="2049"/>
    <cellStyle name="20% - ส่วนที่ถูกเน้น2 6 3" xfId="2050"/>
    <cellStyle name="20% - ส่วนที่ถูกเน้น2 7" xfId="2051"/>
    <cellStyle name="20% - ส่วนที่ถูกเน้น2 7 2" xfId="2052"/>
    <cellStyle name="20% - ส่วนที่ถูกเน้น2 7 2 2" xfId="2053"/>
    <cellStyle name="20% - ส่วนที่ถูกเน้น2 7 3" xfId="2054"/>
    <cellStyle name="20% - ส่วนที่ถูกเน้น2 8" xfId="2055"/>
    <cellStyle name="20% - ส่วนที่ถูกเน้น2 8 2" xfId="2056"/>
    <cellStyle name="20% - ส่วนที่ถูกเน้น2 8 2 2" xfId="2057"/>
    <cellStyle name="20% - ส่วนที่ถูกเน้น2 8 3" xfId="2058"/>
    <cellStyle name="20% - ส่วนที่ถูกเน้น3" xfId="45"/>
    <cellStyle name="20% - ส่วนที่ถูกเน้น3 12" xfId="2059"/>
    <cellStyle name="20% - ส่วนที่ถูกเน้น3 12 2" xfId="2060"/>
    <cellStyle name="20% - ส่วนที่ถูกเน้น3 12 2 2" xfId="2061"/>
    <cellStyle name="20% - ส่วนที่ถูกเน้น3 12 3" xfId="2062"/>
    <cellStyle name="20% - ส่วนที่ถูกเน้น3 13" xfId="2063"/>
    <cellStyle name="20% - ส่วนที่ถูกเน้น3 13 2" xfId="2064"/>
    <cellStyle name="20% - ส่วนที่ถูกเน้น3 13 2 2" xfId="2065"/>
    <cellStyle name="20% - ส่วนที่ถูกเน้น3 13 3" xfId="2066"/>
    <cellStyle name="20% - ส่วนที่ถูกเน้น3 14" xfId="2067"/>
    <cellStyle name="20% - ส่วนที่ถูกเน้น3 14 2" xfId="2068"/>
    <cellStyle name="20% - ส่วนที่ถูกเน้น3 14 2 2" xfId="2069"/>
    <cellStyle name="20% - ส่วนที่ถูกเน้น3 14 3" xfId="2070"/>
    <cellStyle name="20% - ส่วนที่ถูกเน้น3 19" xfId="2071"/>
    <cellStyle name="20% - ส่วนที่ถูกเน้น3 19 2" xfId="2072"/>
    <cellStyle name="20% - ส่วนที่ถูกเน้น3 19 2 2" xfId="2073"/>
    <cellStyle name="20% - ส่วนที่ถูกเน้น3 19 3" xfId="2074"/>
    <cellStyle name="20% - ส่วนที่ถูกเน้น3 2" xfId="862"/>
    <cellStyle name="20% - ส่วนที่ถูกเน้น3 2 2" xfId="2075"/>
    <cellStyle name="20% - ส่วนที่ถูกเน้น3 2 2 2" xfId="2076"/>
    <cellStyle name="20% - ส่วนที่ถูกเน้น3 2 3" xfId="2077"/>
    <cellStyle name="20% - ส่วนที่ถูกเน้น3 4" xfId="2078"/>
    <cellStyle name="20% - ส่วนที่ถูกเน้น3 4 2" xfId="2079"/>
    <cellStyle name="20% - ส่วนที่ถูกเน้น3 4 2 2" xfId="2080"/>
    <cellStyle name="20% - ส่วนที่ถูกเน้น3 4 3" xfId="2081"/>
    <cellStyle name="20% - ส่วนที่ถูกเน้น3 5" xfId="2082"/>
    <cellStyle name="20% - ส่วนที่ถูกเน้น3 5 2" xfId="2083"/>
    <cellStyle name="20% - ส่วนที่ถูกเน้น3 5 2 2" xfId="2084"/>
    <cellStyle name="20% - ส่วนที่ถูกเน้น3 5 3" xfId="2085"/>
    <cellStyle name="20% - ส่วนที่ถูกเน้น3 6" xfId="2086"/>
    <cellStyle name="20% - ส่วนที่ถูกเน้น3 6 2" xfId="2087"/>
    <cellStyle name="20% - ส่วนที่ถูกเน้น3 6 2 2" xfId="2088"/>
    <cellStyle name="20% - ส่วนที่ถูกเน้น3 6 3" xfId="2089"/>
    <cellStyle name="20% - ส่วนที่ถูกเน้น3 7" xfId="2090"/>
    <cellStyle name="20% - ส่วนที่ถูกเน้น3 7 2" xfId="2091"/>
    <cellStyle name="20% - ส่วนที่ถูกเน้น3 7 2 2" xfId="2092"/>
    <cellStyle name="20% - ส่วนที่ถูกเน้น3 7 3" xfId="2093"/>
    <cellStyle name="20% - ส่วนที่ถูกเน้น3 8" xfId="2094"/>
    <cellStyle name="20% - ส่วนที่ถูกเน้น3 8 2" xfId="2095"/>
    <cellStyle name="20% - ส่วนที่ถูกเน้น3 8 2 2" xfId="2096"/>
    <cellStyle name="20% - ส่วนที่ถูกเน้น3 8 3" xfId="2097"/>
    <cellStyle name="20% - ส่วนที่ถูกเน้น4" xfId="46"/>
    <cellStyle name="20% - ส่วนที่ถูกเน้น4 12" xfId="2098"/>
    <cellStyle name="20% - ส่วนที่ถูกเน้น4 12 2" xfId="2099"/>
    <cellStyle name="20% - ส่วนที่ถูกเน้น4 12 2 2" xfId="2100"/>
    <cellStyle name="20% - ส่วนที่ถูกเน้น4 12 3" xfId="2101"/>
    <cellStyle name="20% - ส่วนที่ถูกเน้น4 13" xfId="2102"/>
    <cellStyle name="20% - ส่วนที่ถูกเน้น4 13 2" xfId="2103"/>
    <cellStyle name="20% - ส่วนที่ถูกเน้น4 13 2 2" xfId="2104"/>
    <cellStyle name="20% - ส่วนที่ถูกเน้น4 13 3" xfId="2105"/>
    <cellStyle name="20% - ส่วนที่ถูกเน้น4 14" xfId="2106"/>
    <cellStyle name="20% - ส่วนที่ถูกเน้น4 14 2" xfId="2107"/>
    <cellStyle name="20% - ส่วนที่ถูกเน้น4 14 2 2" xfId="2108"/>
    <cellStyle name="20% - ส่วนที่ถูกเน้น4 14 3" xfId="2109"/>
    <cellStyle name="20% - ส่วนที่ถูกเน้น4 19" xfId="2110"/>
    <cellStyle name="20% - ส่วนที่ถูกเน้น4 19 2" xfId="2111"/>
    <cellStyle name="20% - ส่วนที่ถูกเน้น4 19 2 2" xfId="2112"/>
    <cellStyle name="20% - ส่วนที่ถูกเน้น4 19 3" xfId="2113"/>
    <cellStyle name="20% - ส่วนที่ถูกเน้น4 2" xfId="863"/>
    <cellStyle name="20% - ส่วนที่ถูกเน้น4 2 2" xfId="2114"/>
    <cellStyle name="20% - ส่วนที่ถูกเน้น4 2 2 2" xfId="2115"/>
    <cellStyle name="20% - ส่วนที่ถูกเน้น4 2 3" xfId="2116"/>
    <cellStyle name="20% - ส่วนที่ถูกเน้น4 4" xfId="2117"/>
    <cellStyle name="20% - ส่วนที่ถูกเน้น4 4 2" xfId="2118"/>
    <cellStyle name="20% - ส่วนที่ถูกเน้น4 4 2 2" xfId="2119"/>
    <cellStyle name="20% - ส่วนที่ถูกเน้น4 4 3" xfId="2120"/>
    <cellStyle name="20% - ส่วนที่ถูกเน้น4 5" xfId="2121"/>
    <cellStyle name="20% - ส่วนที่ถูกเน้น4 5 2" xfId="2122"/>
    <cellStyle name="20% - ส่วนที่ถูกเน้น4 5 2 2" xfId="2123"/>
    <cellStyle name="20% - ส่วนที่ถูกเน้น4 5 3" xfId="2124"/>
    <cellStyle name="20% - ส่วนที่ถูกเน้น4 6" xfId="2125"/>
    <cellStyle name="20% - ส่วนที่ถูกเน้น4 6 2" xfId="2126"/>
    <cellStyle name="20% - ส่วนที่ถูกเน้น4 6 2 2" xfId="2127"/>
    <cellStyle name="20% - ส่วนที่ถูกเน้น4 6 3" xfId="2128"/>
    <cellStyle name="20% - ส่วนที่ถูกเน้น4 7" xfId="2129"/>
    <cellStyle name="20% - ส่วนที่ถูกเน้น4 7 2" xfId="2130"/>
    <cellStyle name="20% - ส่วนที่ถูกเน้น4 7 2 2" xfId="2131"/>
    <cellStyle name="20% - ส่วนที่ถูกเน้น4 7 3" xfId="2132"/>
    <cellStyle name="20% - ส่วนที่ถูกเน้น4 8" xfId="2133"/>
    <cellStyle name="20% - ส่วนที่ถูกเน้น4 8 2" xfId="2134"/>
    <cellStyle name="20% - ส่วนที่ถูกเน้น4 8 2 2" xfId="2135"/>
    <cellStyle name="20% - ส่วนที่ถูกเน้น4 8 3" xfId="2136"/>
    <cellStyle name="20% - ส่วนที่ถูกเน้น5" xfId="47"/>
    <cellStyle name="20% - ส่วนที่ถูกเน้น5 12" xfId="2137"/>
    <cellStyle name="20% - ส่วนที่ถูกเน้น5 12 2" xfId="2138"/>
    <cellStyle name="20% - ส่วนที่ถูกเน้น5 12 2 2" xfId="2139"/>
    <cellStyle name="20% - ส่วนที่ถูกเน้น5 12 3" xfId="2140"/>
    <cellStyle name="20% - ส่วนที่ถูกเน้น5 13" xfId="2141"/>
    <cellStyle name="20% - ส่วนที่ถูกเน้น5 13 2" xfId="2142"/>
    <cellStyle name="20% - ส่วนที่ถูกเน้น5 13 2 2" xfId="2143"/>
    <cellStyle name="20% - ส่วนที่ถูกเน้น5 13 3" xfId="2144"/>
    <cellStyle name="20% - ส่วนที่ถูกเน้น5 14" xfId="2145"/>
    <cellStyle name="20% - ส่วนที่ถูกเน้น5 14 2" xfId="2146"/>
    <cellStyle name="20% - ส่วนที่ถูกเน้น5 14 2 2" xfId="2147"/>
    <cellStyle name="20% - ส่วนที่ถูกเน้น5 14 3" xfId="2148"/>
    <cellStyle name="20% - ส่วนที่ถูกเน้น5 19" xfId="2149"/>
    <cellStyle name="20% - ส่วนที่ถูกเน้น5 19 2" xfId="2150"/>
    <cellStyle name="20% - ส่วนที่ถูกเน้น5 19 2 2" xfId="2151"/>
    <cellStyle name="20% - ส่วนที่ถูกเน้น5 19 3" xfId="2152"/>
    <cellStyle name="20% - ส่วนที่ถูกเน้น5 2" xfId="864"/>
    <cellStyle name="20% - ส่วนที่ถูกเน้น5 2 2" xfId="2153"/>
    <cellStyle name="20% - ส่วนที่ถูกเน้น5 2 2 2" xfId="2154"/>
    <cellStyle name="20% - ส่วนที่ถูกเน้น5 2 3" xfId="2155"/>
    <cellStyle name="20% - ส่วนที่ถูกเน้น5 4" xfId="2156"/>
    <cellStyle name="20% - ส่วนที่ถูกเน้น5 4 2" xfId="2157"/>
    <cellStyle name="20% - ส่วนที่ถูกเน้น5 4 2 2" xfId="2158"/>
    <cellStyle name="20% - ส่วนที่ถูกเน้น5 4 3" xfId="2159"/>
    <cellStyle name="20% - ส่วนที่ถูกเน้น5 5" xfId="2160"/>
    <cellStyle name="20% - ส่วนที่ถูกเน้น5 5 2" xfId="2161"/>
    <cellStyle name="20% - ส่วนที่ถูกเน้น5 5 2 2" xfId="2162"/>
    <cellStyle name="20% - ส่วนที่ถูกเน้น5 5 3" xfId="2163"/>
    <cellStyle name="20% - ส่วนที่ถูกเน้น5 6" xfId="2164"/>
    <cellStyle name="20% - ส่วนที่ถูกเน้น5 6 2" xfId="2165"/>
    <cellStyle name="20% - ส่วนที่ถูกเน้น5 6 2 2" xfId="2166"/>
    <cellStyle name="20% - ส่วนที่ถูกเน้น5 6 3" xfId="2167"/>
    <cellStyle name="20% - ส่วนที่ถูกเน้น5 7" xfId="2168"/>
    <cellStyle name="20% - ส่วนที่ถูกเน้น5 7 2" xfId="2169"/>
    <cellStyle name="20% - ส่วนที่ถูกเน้น5 7 2 2" xfId="2170"/>
    <cellStyle name="20% - ส่วนที่ถูกเน้น5 7 3" xfId="2171"/>
    <cellStyle name="20% - ส่วนที่ถูกเน้น5 8" xfId="2172"/>
    <cellStyle name="20% - ส่วนที่ถูกเน้น5 8 2" xfId="2173"/>
    <cellStyle name="20% - ส่วนที่ถูกเน้น5 8 2 2" xfId="2174"/>
    <cellStyle name="20% - ส่วนที่ถูกเน้น5 8 3" xfId="2175"/>
    <cellStyle name="20% - ส่วนที่ถูกเน้น6" xfId="48"/>
    <cellStyle name="20% - ส่วนที่ถูกเน้น6 12" xfId="2176"/>
    <cellStyle name="20% - ส่วนที่ถูกเน้น6 12 2" xfId="2177"/>
    <cellStyle name="20% - ส่วนที่ถูกเน้น6 12 2 2" xfId="2178"/>
    <cellStyle name="20% - ส่วนที่ถูกเน้น6 12 3" xfId="2179"/>
    <cellStyle name="20% - ส่วนที่ถูกเน้น6 13" xfId="2180"/>
    <cellStyle name="20% - ส่วนที่ถูกเน้น6 13 2" xfId="2181"/>
    <cellStyle name="20% - ส่วนที่ถูกเน้น6 13 2 2" xfId="2182"/>
    <cellStyle name="20% - ส่วนที่ถูกเน้น6 13 3" xfId="2183"/>
    <cellStyle name="20% - ส่วนที่ถูกเน้น6 14" xfId="2184"/>
    <cellStyle name="20% - ส่วนที่ถูกเน้น6 14 2" xfId="2185"/>
    <cellStyle name="20% - ส่วนที่ถูกเน้น6 14 2 2" xfId="2186"/>
    <cellStyle name="20% - ส่วนที่ถูกเน้น6 14 3" xfId="2187"/>
    <cellStyle name="20% - ส่วนที่ถูกเน้น6 19" xfId="2188"/>
    <cellStyle name="20% - ส่วนที่ถูกเน้น6 19 2" xfId="2189"/>
    <cellStyle name="20% - ส่วนที่ถูกเน้น6 19 2 2" xfId="2190"/>
    <cellStyle name="20% - ส่วนที่ถูกเน้น6 19 3" xfId="2191"/>
    <cellStyle name="20% - ส่วนที่ถูกเน้น6 2" xfId="865"/>
    <cellStyle name="20% - ส่วนที่ถูกเน้น6 2 2" xfId="2192"/>
    <cellStyle name="20% - ส่วนที่ถูกเน้น6 2 2 2" xfId="2193"/>
    <cellStyle name="20% - ส่วนที่ถูกเน้น6 2 3" xfId="2194"/>
    <cellStyle name="20% - ส่วนที่ถูกเน้น6 3" xfId="1698"/>
    <cellStyle name="20% - ส่วนที่ถูกเน้น6 4" xfId="2195"/>
    <cellStyle name="20% - ส่วนที่ถูกเน้น6 4 2" xfId="2196"/>
    <cellStyle name="20% - ส่วนที่ถูกเน้น6 4 2 2" xfId="2197"/>
    <cellStyle name="20% - ส่วนที่ถูกเน้น6 4 3" xfId="2198"/>
    <cellStyle name="20% - ส่วนที่ถูกเน้น6 5" xfId="2199"/>
    <cellStyle name="20% - ส่วนที่ถูกเน้น6 5 2" xfId="2200"/>
    <cellStyle name="20% - ส่วนที่ถูกเน้น6 5 2 2" xfId="2201"/>
    <cellStyle name="20% - ส่วนที่ถูกเน้น6 5 3" xfId="2202"/>
    <cellStyle name="20% - ส่วนที่ถูกเน้น6 6" xfId="2203"/>
    <cellStyle name="20% - ส่วนที่ถูกเน้น6 6 2" xfId="2204"/>
    <cellStyle name="20% - ส่วนที่ถูกเน้น6 6 2 2" xfId="2205"/>
    <cellStyle name="20% - ส่วนที่ถูกเน้น6 6 3" xfId="2206"/>
    <cellStyle name="20% - ส่วนที่ถูกเน้น6 7" xfId="2207"/>
    <cellStyle name="20% - ส่วนที่ถูกเน้น6 7 2" xfId="2208"/>
    <cellStyle name="20% - ส่วนที่ถูกเน้น6 7 2 2" xfId="2209"/>
    <cellStyle name="20% - ส่วนที่ถูกเน้น6 7 3" xfId="2210"/>
    <cellStyle name="20% - ส่วนที่ถูกเน้น6 8" xfId="2211"/>
    <cellStyle name="20% - ส่วนที่ถูกเน้น6 8 2" xfId="2212"/>
    <cellStyle name="20% - ส่วนที่ถูกเน้น6 8 2 2" xfId="2213"/>
    <cellStyle name="20% - ส่วนที่ถูกเน้น6 8 3" xfId="2214"/>
    <cellStyle name="2decimal" xfId="866"/>
    <cellStyle name="33" xfId="867"/>
    <cellStyle name="³f¹E[0]_laroux" xfId="868"/>
    <cellStyle name="³f¹ô_laroux" xfId="869"/>
    <cellStyle name="40 % - Accent1" xfId="2215"/>
    <cellStyle name="40 % - Accent2" xfId="2216"/>
    <cellStyle name="40 % - Accent3" xfId="2217"/>
    <cellStyle name="40 % - Accent4" xfId="2218"/>
    <cellStyle name="40 % - Accent5" xfId="2219"/>
    <cellStyle name="40 % - Accent6" xfId="2220"/>
    <cellStyle name="40% - Accent1 2" xfId="870"/>
    <cellStyle name="40% - Accent1 2 2" xfId="2221"/>
    <cellStyle name="40% - Accent1 2 2 2" xfId="2222"/>
    <cellStyle name="40% - Accent1 2 3" xfId="2223"/>
    <cellStyle name="40% - Accent1 2 3 2" xfId="2224"/>
    <cellStyle name="40% - Accent1 2 4" xfId="2225"/>
    <cellStyle name="40% - Accent1 2 5" xfId="2226"/>
    <cellStyle name="40% - Accent1 3" xfId="2227"/>
    <cellStyle name="40% - Accent1 3 2" xfId="2228"/>
    <cellStyle name="40% - Accent1 3 2 2" xfId="2229"/>
    <cellStyle name="40% - Accent1 3 3" xfId="2230"/>
    <cellStyle name="40% - Accent1 3 3 2" xfId="2231"/>
    <cellStyle name="40% - Accent1 3 4" xfId="2232"/>
    <cellStyle name="40% - Accent1 3 5" xfId="2233"/>
    <cellStyle name="40% - Accent1 4" xfId="2234"/>
    <cellStyle name="40% - Accent1 4 2" xfId="2235"/>
    <cellStyle name="40% - Accent1 4 2 2" xfId="2236"/>
    <cellStyle name="40% - Accent1 4 3" xfId="2237"/>
    <cellStyle name="40% - Accent1 4 3 2" xfId="2238"/>
    <cellStyle name="40% - Accent1 4 4" xfId="2239"/>
    <cellStyle name="40% - Accent1 4 5" xfId="2240"/>
    <cellStyle name="40% - Accent1 5" xfId="2241"/>
    <cellStyle name="40% - Accent1 5 2" xfId="2242"/>
    <cellStyle name="40% - Accent1 5 2 2" xfId="2243"/>
    <cellStyle name="40% - Accent1 5 3" xfId="2244"/>
    <cellStyle name="40% - Accent1 5 3 2" xfId="2245"/>
    <cellStyle name="40% - Accent1 5 4" xfId="2246"/>
    <cellStyle name="40% - Accent1 5 4 2" xfId="2247"/>
    <cellStyle name="40% - Accent1 5 5" xfId="2248"/>
    <cellStyle name="40% - Accent1 6" xfId="2249"/>
    <cellStyle name="40% - Accent1 6 2" xfId="2250"/>
    <cellStyle name="40% - Accent1 6 2 2" xfId="2251"/>
    <cellStyle name="40% - Accent1 6 3" xfId="2252"/>
    <cellStyle name="40% - Accent1 7" xfId="2253"/>
    <cellStyle name="40% - Accent1 7 2" xfId="2254"/>
    <cellStyle name="40% - Accent1 7 2 2" xfId="2255"/>
    <cellStyle name="40% - Accent1 7 3" xfId="2256"/>
    <cellStyle name="40% - Accent1 8" xfId="2257"/>
    <cellStyle name="40% - Accent1 8 2" xfId="2258"/>
    <cellStyle name="40% - Accent1 8 2 2" xfId="2259"/>
    <cellStyle name="40% - Accent1 8 3" xfId="2260"/>
    <cellStyle name="40% - Accent1 9" xfId="2261"/>
    <cellStyle name="40% - Accent1 9 2" xfId="2262"/>
    <cellStyle name="40% - Accent1 9 2 2" xfId="2263"/>
    <cellStyle name="40% - Accent1 9 3" xfId="2264"/>
    <cellStyle name="40% - Accent2 2" xfId="871"/>
    <cellStyle name="40% - Accent2 2 2" xfId="2265"/>
    <cellStyle name="40% - Accent2 2 2 2" xfId="2266"/>
    <cellStyle name="40% - Accent2 2 3" xfId="2267"/>
    <cellStyle name="40% - Accent2 2 3 2" xfId="2268"/>
    <cellStyle name="40% - Accent2 2 4" xfId="2269"/>
    <cellStyle name="40% - Accent2 2 5" xfId="2270"/>
    <cellStyle name="40% - Accent2 3" xfId="2271"/>
    <cellStyle name="40% - Accent2 3 2" xfId="2272"/>
    <cellStyle name="40% - Accent2 3 2 2" xfId="2273"/>
    <cellStyle name="40% - Accent2 3 3" xfId="2274"/>
    <cellStyle name="40% - Accent2 3 3 2" xfId="2275"/>
    <cellStyle name="40% - Accent2 3 4" xfId="2276"/>
    <cellStyle name="40% - Accent2 3 5" xfId="2277"/>
    <cellStyle name="40% - Accent2 4" xfId="2278"/>
    <cellStyle name="40% - Accent2 4 2" xfId="2279"/>
    <cellStyle name="40% - Accent2 4 2 2" xfId="2280"/>
    <cellStyle name="40% - Accent2 4 3" xfId="2281"/>
    <cellStyle name="40% - Accent2 4 3 2" xfId="2282"/>
    <cellStyle name="40% - Accent2 4 4" xfId="2283"/>
    <cellStyle name="40% - Accent2 4 5" xfId="2284"/>
    <cellStyle name="40% - Accent2 5" xfId="2285"/>
    <cellStyle name="40% - Accent2 5 2" xfId="2286"/>
    <cellStyle name="40% - Accent2 5 2 2" xfId="2287"/>
    <cellStyle name="40% - Accent2 5 3" xfId="2288"/>
    <cellStyle name="40% - Accent2 5 3 2" xfId="2289"/>
    <cellStyle name="40% - Accent2 5 4" xfId="2290"/>
    <cellStyle name="40% - Accent2 5 4 2" xfId="2291"/>
    <cellStyle name="40% - Accent2 5 5" xfId="2292"/>
    <cellStyle name="40% - Accent2 6" xfId="2293"/>
    <cellStyle name="40% - Accent2 6 2" xfId="2294"/>
    <cellStyle name="40% - Accent2 6 2 2" xfId="2295"/>
    <cellStyle name="40% - Accent2 6 3" xfId="2296"/>
    <cellStyle name="40% - Accent2 7" xfId="2297"/>
    <cellStyle name="40% - Accent2 7 2" xfId="2298"/>
    <cellStyle name="40% - Accent2 7 2 2" xfId="2299"/>
    <cellStyle name="40% - Accent2 7 3" xfId="2300"/>
    <cellStyle name="40% - Accent2 8" xfId="2301"/>
    <cellStyle name="40% - Accent2 8 2" xfId="2302"/>
    <cellStyle name="40% - Accent2 8 2 2" xfId="2303"/>
    <cellStyle name="40% - Accent2 8 3" xfId="2304"/>
    <cellStyle name="40% - Accent2 9" xfId="2305"/>
    <cellStyle name="40% - Accent2 9 2" xfId="2306"/>
    <cellStyle name="40% - Accent2 9 2 2" xfId="2307"/>
    <cellStyle name="40% - Accent2 9 3" xfId="2308"/>
    <cellStyle name="40% - Accent3 2" xfId="872"/>
    <cellStyle name="40% - Accent3 2 2" xfId="2309"/>
    <cellStyle name="40% - Accent3 2 2 2" xfId="2310"/>
    <cellStyle name="40% - Accent3 2 3" xfId="2311"/>
    <cellStyle name="40% - Accent3 2 3 2" xfId="2312"/>
    <cellStyle name="40% - Accent3 2 4" xfId="2313"/>
    <cellStyle name="40% - Accent3 2 5" xfId="2314"/>
    <cellStyle name="40% - Accent3 3" xfId="2315"/>
    <cellStyle name="40% - Accent3 3 2" xfId="2316"/>
    <cellStyle name="40% - Accent3 3 2 2" xfId="2317"/>
    <cellStyle name="40% - Accent3 3 3" xfId="2318"/>
    <cellStyle name="40% - Accent3 3 3 2" xfId="2319"/>
    <cellStyle name="40% - Accent3 3 4" xfId="2320"/>
    <cellStyle name="40% - Accent3 3 5" xfId="2321"/>
    <cellStyle name="40% - Accent3 4" xfId="2322"/>
    <cellStyle name="40% - Accent3 4 2" xfId="2323"/>
    <cellStyle name="40% - Accent3 4 2 2" xfId="2324"/>
    <cellStyle name="40% - Accent3 4 3" xfId="2325"/>
    <cellStyle name="40% - Accent3 4 3 2" xfId="2326"/>
    <cellStyle name="40% - Accent3 4 4" xfId="2327"/>
    <cellStyle name="40% - Accent3 4 5" xfId="2328"/>
    <cellStyle name="40% - Accent3 5" xfId="2329"/>
    <cellStyle name="40% - Accent3 5 2" xfId="2330"/>
    <cellStyle name="40% - Accent3 5 2 2" xfId="2331"/>
    <cellStyle name="40% - Accent3 5 3" xfId="2332"/>
    <cellStyle name="40% - Accent3 5 3 2" xfId="2333"/>
    <cellStyle name="40% - Accent3 5 4" xfId="2334"/>
    <cellStyle name="40% - Accent3 5 4 2" xfId="2335"/>
    <cellStyle name="40% - Accent3 5 5" xfId="2336"/>
    <cellStyle name="40% - Accent3 6" xfId="2337"/>
    <cellStyle name="40% - Accent3 6 2" xfId="2338"/>
    <cellStyle name="40% - Accent3 6 2 2" xfId="2339"/>
    <cellStyle name="40% - Accent3 6 3" xfId="2340"/>
    <cellStyle name="40% - Accent3 7" xfId="2341"/>
    <cellStyle name="40% - Accent3 7 2" xfId="2342"/>
    <cellStyle name="40% - Accent3 7 2 2" xfId="2343"/>
    <cellStyle name="40% - Accent3 7 3" xfId="2344"/>
    <cellStyle name="40% - Accent3 8" xfId="2345"/>
    <cellStyle name="40% - Accent3 8 2" xfId="2346"/>
    <cellStyle name="40% - Accent3 8 2 2" xfId="2347"/>
    <cellStyle name="40% - Accent3 8 3" xfId="2348"/>
    <cellStyle name="40% - Accent3 9" xfId="2349"/>
    <cellStyle name="40% - Accent3 9 2" xfId="2350"/>
    <cellStyle name="40% - Accent3 9 2 2" xfId="2351"/>
    <cellStyle name="40% - Accent3 9 3" xfId="2352"/>
    <cellStyle name="40% - Accent4 2" xfId="873"/>
    <cellStyle name="40% - Accent4 2 2" xfId="2353"/>
    <cellStyle name="40% - Accent4 2 2 2" xfId="2354"/>
    <cellStyle name="40% - Accent4 2 3" xfId="2355"/>
    <cellStyle name="40% - Accent4 2 3 2" xfId="2356"/>
    <cellStyle name="40% - Accent4 2 4" xfId="2357"/>
    <cellStyle name="40% - Accent4 2 5" xfId="2358"/>
    <cellStyle name="40% - Accent4 3" xfId="2359"/>
    <cellStyle name="40% - Accent4 3 2" xfId="2360"/>
    <cellStyle name="40% - Accent4 3 2 2" xfId="2361"/>
    <cellStyle name="40% - Accent4 3 3" xfId="2362"/>
    <cellStyle name="40% - Accent4 3 3 2" xfId="2363"/>
    <cellStyle name="40% - Accent4 3 4" xfId="2364"/>
    <cellStyle name="40% - Accent4 3 5" xfId="2365"/>
    <cellStyle name="40% - Accent4 4" xfId="2366"/>
    <cellStyle name="40% - Accent4 4 2" xfId="2367"/>
    <cellStyle name="40% - Accent4 4 2 2" xfId="2368"/>
    <cellStyle name="40% - Accent4 4 3" xfId="2369"/>
    <cellStyle name="40% - Accent4 4 3 2" xfId="2370"/>
    <cellStyle name="40% - Accent4 4 4" xfId="2371"/>
    <cellStyle name="40% - Accent4 4 5" xfId="2372"/>
    <cellStyle name="40% - Accent4 5" xfId="2373"/>
    <cellStyle name="40% - Accent4 5 2" xfId="2374"/>
    <cellStyle name="40% - Accent4 5 2 2" xfId="2375"/>
    <cellStyle name="40% - Accent4 5 3" xfId="2376"/>
    <cellStyle name="40% - Accent4 5 3 2" xfId="2377"/>
    <cellStyle name="40% - Accent4 5 4" xfId="2378"/>
    <cellStyle name="40% - Accent4 5 4 2" xfId="2379"/>
    <cellStyle name="40% - Accent4 5 5" xfId="2380"/>
    <cellStyle name="40% - Accent4 6" xfId="2381"/>
    <cellStyle name="40% - Accent4 6 2" xfId="2382"/>
    <cellStyle name="40% - Accent4 6 2 2" xfId="2383"/>
    <cellStyle name="40% - Accent4 6 3" xfId="2384"/>
    <cellStyle name="40% - Accent4 7" xfId="2385"/>
    <cellStyle name="40% - Accent4 7 2" xfId="2386"/>
    <cellStyle name="40% - Accent4 7 2 2" xfId="2387"/>
    <cellStyle name="40% - Accent4 7 3" xfId="2388"/>
    <cellStyle name="40% - Accent4 8" xfId="2389"/>
    <cellStyle name="40% - Accent4 8 2" xfId="2390"/>
    <cellStyle name="40% - Accent4 8 2 2" xfId="2391"/>
    <cellStyle name="40% - Accent4 8 3" xfId="2392"/>
    <cellStyle name="40% - Accent4 9" xfId="2393"/>
    <cellStyle name="40% - Accent4 9 2" xfId="2394"/>
    <cellStyle name="40% - Accent4 9 2 2" xfId="2395"/>
    <cellStyle name="40% - Accent4 9 3" xfId="2396"/>
    <cellStyle name="40% - Accent5 2" xfId="874"/>
    <cellStyle name="40% - Accent5 2 2" xfId="2397"/>
    <cellStyle name="40% - Accent5 2 2 2" xfId="2398"/>
    <cellStyle name="40% - Accent5 2 3" xfId="2399"/>
    <cellStyle name="40% - Accent5 2 3 2" xfId="2400"/>
    <cellStyle name="40% - Accent5 2 4" xfId="2401"/>
    <cellStyle name="40% - Accent5 2 5" xfId="2402"/>
    <cellStyle name="40% - Accent5 3" xfId="2403"/>
    <cellStyle name="40% - Accent5 3 2" xfId="2404"/>
    <cellStyle name="40% - Accent5 3 2 2" xfId="2405"/>
    <cellStyle name="40% - Accent5 3 3" xfId="2406"/>
    <cellStyle name="40% - Accent5 3 3 2" xfId="2407"/>
    <cellStyle name="40% - Accent5 3 4" xfId="2408"/>
    <cellStyle name="40% - Accent5 3 5" xfId="2409"/>
    <cellStyle name="40% - Accent5 4" xfId="2410"/>
    <cellStyle name="40% - Accent5 4 2" xfId="2411"/>
    <cellStyle name="40% - Accent5 4 2 2" xfId="2412"/>
    <cellStyle name="40% - Accent5 4 3" xfId="2413"/>
    <cellStyle name="40% - Accent5 4 3 2" xfId="2414"/>
    <cellStyle name="40% - Accent5 4 4" xfId="2415"/>
    <cellStyle name="40% - Accent5 4 5" xfId="2416"/>
    <cellStyle name="40% - Accent5 5" xfId="2417"/>
    <cellStyle name="40% - Accent5 5 2" xfId="2418"/>
    <cellStyle name="40% - Accent5 5 2 2" xfId="2419"/>
    <cellStyle name="40% - Accent5 5 3" xfId="2420"/>
    <cellStyle name="40% - Accent5 5 3 2" xfId="2421"/>
    <cellStyle name="40% - Accent5 5 4" xfId="2422"/>
    <cellStyle name="40% - Accent5 5 4 2" xfId="2423"/>
    <cellStyle name="40% - Accent5 5 5" xfId="2424"/>
    <cellStyle name="40% - Accent5 6" xfId="2425"/>
    <cellStyle name="40% - Accent5 6 2" xfId="2426"/>
    <cellStyle name="40% - Accent5 6 2 2" xfId="2427"/>
    <cellStyle name="40% - Accent5 6 3" xfId="2428"/>
    <cellStyle name="40% - Accent5 7" xfId="2429"/>
    <cellStyle name="40% - Accent5 7 2" xfId="2430"/>
    <cellStyle name="40% - Accent5 7 2 2" xfId="2431"/>
    <cellStyle name="40% - Accent5 7 3" xfId="2432"/>
    <cellStyle name="40% - Accent5 8" xfId="2433"/>
    <cellStyle name="40% - Accent5 8 2" xfId="2434"/>
    <cellStyle name="40% - Accent5 8 2 2" xfId="2435"/>
    <cellStyle name="40% - Accent5 8 3" xfId="2436"/>
    <cellStyle name="40% - Accent5 9" xfId="2437"/>
    <cellStyle name="40% - Accent5 9 2" xfId="2438"/>
    <cellStyle name="40% - Accent5 9 2 2" xfId="2439"/>
    <cellStyle name="40% - Accent5 9 3" xfId="2440"/>
    <cellStyle name="40% - Accent6 2" xfId="875"/>
    <cellStyle name="40% - Accent6 2 2" xfId="2441"/>
    <cellStyle name="40% - Accent6 2 2 2" xfId="2442"/>
    <cellStyle name="40% - Accent6 2 3" xfId="2443"/>
    <cellStyle name="40% - Accent6 2 3 2" xfId="2444"/>
    <cellStyle name="40% - Accent6 2 4" xfId="2445"/>
    <cellStyle name="40% - Accent6 2 5" xfId="2446"/>
    <cellStyle name="40% - Accent6 3" xfId="2447"/>
    <cellStyle name="40% - Accent6 3 2" xfId="2448"/>
    <cellStyle name="40% - Accent6 3 2 2" xfId="2449"/>
    <cellStyle name="40% - Accent6 3 3" xfId="2450"/>
    <cellStyle name="40% - Accent6 3 3 2" xfId="2451"/>
    <cellStyle name="40% - Accent6 3 4" xfId="2452"/>
    <cellStyle name="40% - Accent6 3 5" xfId="2453"/>
    <cellStyle name="40% - Accent6 4" xfId="2454"/>
    <cellStyle name="40% - Accent6 4 2" xfId="2455"/>
    <cellStyle name="40% - Accent6 4 2 2" xfId="2456"/>
    <cellStyle name="40% - Accent6 4 3" xfId="2457"/>
    <cellStyle name="40% - Accent6 4 3 2" xfId="2458"/>
    <cellStyle name="40% - Accent6 4 4" xfId="2459"/>
    <cellStyle name="40% - Accent6 4 5" xfId="2460"/>
    <cellStyle name="40% - Accent6 5" xfId="2461"/>
    <cellStyle name="40% - Accent6 5 2" xfId="2462"/>
    <cellStyle name="40% - Accent6 5 2 2" xfId="2463"/>
    <cellStyle name="40% - Accent6 5 3" xfId="2464"/>
    <cellStyle name="40% - Accent6 5 3 2" xfId="2465"/>
    <cellStyle name="40% - Accent6 5 4" xfId="2466"/>
    <cellStyle name="40% - Accent6 5 4 2" xfId="2467"/>
    <cellStyle name="40% - Accent6 5 5" xfId="2468"/>
    <cellStyle name="40% - Accent6 6" xfId="2469"/>
    <cellStyle name="40% - Accent6 6 2" xfId="2470"/>
    <cellStyle name="40% - Accent6 6 2 2" xfId="2471"/>
    <cellStyle name="40% - Accent6 6 3" xfId="2472"/>
    <cellStyle name="40% - Accent6 7" xfId="2473"/>
    <cellStyle name="40% - Accent6 7 2" xfId="2474"/>
    <cellStyle name="40% - Accent6 7 2 2" xfId="2475"/>
    <cellStyle name="40% - Accent6 7 3" xfId="2476"/>
    <cellStyle name="40% - Accent6 8" xfId="2477"/>
    <cellStyle name="40% - Accent6 8 2" xfId="2478"/>
    <cellStyle name="40% - Accent6 8 2 2" xfId="2479"/>
    <cellStyle name="40% - Accent6 8 3" xfId="2480"/>
    <cellStyle name="40% - Accent6 9" xfId="2481"/>
    <cellStyle name="40% - Accent6 9 2" xfId="2482"/>
    <cellStyle name="40% - Accent6 9 2 2" xfId="2483"/>
    <cellStyle name="40% - Accent6 9 3" xfId="2484"/>
    <cellStyle name="40% - ส่วนที่ถูกเน้น1" xfId="49"/>
    <cellStyle name="40% - ส่วนที่ถูกเน้น1 12" xfId="2485"/>
    <cellStyle name="40% - ส่วนที่ถูกเน้น1 12 2" xfId="2486"/>
    <cellStyle name="40% - ส่วนที่ถูกเน้น1 12 2 2" xfId="2487"/>
    <cellStyle name="40% - ส่วนที่ถูกเน้น1 12 3" xfId="2488"/>
    <cellStyle name="40% - ส่วนที่ถูกเน้น1 13" xfId="2489"/>
    <cellStyle name="40% - ส่วนที่ถูกเน้น1 13 2" xfId="2490"/>
    <cellStyle name="40% - ส่วนที่ถูกเน้น1 13 2 2" xfId="2491"/>
    <cellStyle name="40% - ส่วนที่ถูกเน้น1 13 3" xfId="2492"/>
    <cellStyle name="40% - ส่วนที่ถูกเน้น1 14" xfId="2493"/>
    <cellStyle name="40% - ส่วนที่ถูกเน้น1 14 2" xfId="2494"/>
    <cellStyle name="40% - ส่วนที่ถูกเน้น1 14 2 2" xfId="2495"/>
    <cellStyle name="40% - ส่วนที่ถูกเน้น1 14 3" xfId="2496"/>
    <cellStyle name="40% - ส่วนที่ถูกเน้น1 19" xfId="2497"/>
    <cellStyle name="40% - ส่วนที่ถูกเน้น1 19 2" xfId="2498"/>
    <cellStyle name="40% - ส่วนที่ถูกเน้น1 19 2 2" xfId="2499"/>
    <cellStyle name="40% - ส่วนที่ถูกเน้น1 19 3" xfId="2500"/>
    <cellStyle name="40% - ส่วนที่ถูกเน้น1 2" xfId="876"/>
    <cellStyle name="40% - ส่วนที่ถูกเน้น1 2 2" xfId="2501"/>
    <cellStyle name="40% - ส่วนที่ถูกเน้น1 2 2 2" xfId="2502"/>
    <cellStyle name="40% - ส่วนที่ถูกเน้น1 2 3" xfId="2503"/>
    <cellStyle name="40% - ส่วนที่ถูกเน้น1 4" xfId="2504"/>
    <cellStyle name="40% - ส่วนที่ถูกเน้น1 4 2" xfId="2505"/>
    <cellStyle name="40% - ส่วนที่ถูกเน้น1 4 2 2" xfId="2506"/>
    <cellStyle name="40% - ส่วนที่ถูกเน้น1 4 3" xfId="2507"/>
    <cellStyle name="40% - ส่วนที่ถูกเน้น1 5" xfId="2508"/>
    <cellStyle name="40% - ส่วนที่ถูกเน้น1 5 2" xfId="2509"/>
    <cellStyle name="40% - ส่วนที่ถูกเน้น1 5 2 2" xfId="2510"/>
    <cellStyle name="40% - ส่วนที่ถูกเน้น1 5 3" xfId="2511"/>
    <cellStyle name="40% - ส่วนที่ถูกเน้น1 6" xfId="2512"/>
    <cellStyle name="40% - ส่วนที่ถูกเน้น1 6 2" xfId="2513"/>
    <cellStyle name="40% - ส่วนที่ถูกเน้น1 6 2 2" xfId="2514"/>
    <cellStyle name="40% - ส่วนที่ถูกเน้น1 6 3" xfId="2515"/>
    <cellStyle name="40% - ส่วนที่ถูกเน้น1 7" xfId="2516"/>
    <cellStyle name="40% - ส่วนที่ถูกเน้น1 7 2" xfId="2517"/>
    <cellStyle name="40% - ส่วนที่ถูกเน้น1 7 2 2" xfId="2518"/>
    <cellStyle name="40% - ส่วนที่ถูกเน้น1 7 3" xfId="2519"/>
    <cellStyle name="40% - ส่วนที่ถูกเน้น1 8" xfId="2520"/>
    <cellStyle name="40% - ส่วนที่ถูกเน้น1 8 2" xfId="2521"/>
    <cellStyle name="40% - ส่วนที่ถูกเน้น1 8 2 2" xfId="2522"/>
    <cellStyle name="40% - ส่วนที่ถูกเน้น1 8 3" xfId="2523"/>
    <cellStyle name="40% - ส่วนที่ถูกเน้น2" xfId="50"/>
    <cellStyle name="40% - ส่วนที่ถูกเน้น2 12" xfId="2524"/>
    <cellStyle name="40% - ส่วนที่ถูกเน้น2 12 2" xfId="2525"/>
    <cellStyle name="40% - ส่วนที่ถูกเน้น2 12 2 2" xfId="2526"/>
    <cellStyle name="40% - ส่วนที่ถูกเน้น2 12 3" xfId="2527"/>
    <cellStyle name="40% - ส่วนที่ถูกเน้น2 13" xfId="2528"/>
    <cellStyle name="40% - ส่วนที่ถูกเน้น2 13 2" xfId="2529"/>
    <cellStyle name="40% - ส่วนที่ถูกเน้น2 13 2 2" xfId="2530"/>
    <cellStyle name="40% - ส่วนที่ถูกเน้น2 13 3" xfId="2531"/>
    <cellStyle name="40% - ส่วนที่ถูกเน้น2 14" xfId="2532"/>
    <cellStyle name="40% - ส่วนที่ถูกเน้น2 14 2" xfId="2533"/>
    <cellStyle name="40% - ส่วนที่ถูกเน้น2 14 2 2" xfId="2534"/>
    <cellStyle name="40% - ส่วนที่ถูกเน้น2 14 3" xfId="2535"/>
    <cellStyle name="40% - ส่วนที่ถูกเน้น2 19" xfId="2536"/>
    <cellStyle name="40% - ส่วนที่ถูกเน้น2 19 2" xfId="2537"/>
    <cellStyle name="40% - ส่วนที่ถูกเน้น2 19 2 2" xfId="2538"/>
    <cellStyle name="40% - ส่วนที่ถูกเน้น2 19 3" xfId="2539"/>
    <cellStyle name="40% - ส่วนที่ถูกเน้น2 2" xfId="877"/>
    <cellStyle name="40% - ส่วนที่ถูกเน้น2 2 2" xfId="2540"/>
    <cellStyle name="40% - ส่วนที่ถูกเน้น2 2 2 2" xfId="2541"/>
    <cellStyle name="40% - ส่วนที่ถูกเน้น2 2 2 3" xfId="2542"/>
    <cellStyle name="40% - ส่วนที่ถูกเน้น2 2 2 3 2" xfId="2543"/>
    <cellStyle name="40% - ส่วนที่ถูกเน้น2 2 2 4" xfId="2544"/>
    <cellStyle name="40% - ส่วนที่ถูกเน้น2 2 3" xfId="2545"/>
    <cellStyle name="40% - ส่วนที่ถูกเน้น2 2 3 2" xfId="2546"/>
    <cellStyle name="40% - ส่วนที่ถูกเน้น2 2 4" xfId="2547"/>
    <cellStyle name="40% - ส่วนที่ถูกเน้น2 2 5" xfId="2548"/>
    <cellStyle name="40% - ส่วนที่ถูกเน้น2 2 6" xfId="2549"/>
    <cellStyle name="40% - ส่วนที่ถูกเน้น2 4" xfId="2550"/>
    <cellStyle name="40% - ส่วนที่ถูกเน้น2 4 2" xfId="2551"/>
    <cellStyle name="40% - ส่วนที่ถูกเน้น2 4 2 2" xfId="2552"/>
    <cellStyle name="40% - ส่วนที่ถูกเน้น2 4 3" xfId="2553"/>
    <cellStyle name="40% - ส่วนที่ถูกเน้น2 5" xfId="2554"/>
    <cellStyle name="40% - ส่วนที่ถูกเน้น2 5 2" xfId="2555"/>
    <cellStyle name="40% - ส่วนที่ถูกเน้น2 5 2 2" xfId="2556"/>
    <cellStyle name="40% - ส่วนที่ถูกเน้น2 5 3" xfId="2557"/>
    <cellStyle name="40% - ส่วนที่ถูกเน้น2 6" xfId="2558"/>
    <cellStyle name="40% - ส่วนที่ถูกเน้น2 6 2" xfId="2559"/>
    <cellStyle name="40% - ส่วนที่ถูกเน้น2 6 2 2" xfId="2560"/>
    <cellStyle name="40% - ส่วนที่ถูกเน้น2 6 3" xfId="2561"/>
    <cellStyle name="40% - ส่วนที่ถูกเน้น2 7" xfId="2562"/>
    <cellStyle name="40% - ส่วนที่ถูกเน้น2 7 2" xfId="2563"/>
    <cellStyle name="40% - ส่วนที่ถูกเน้น2 7 2 2" xfId="2564"/>
    <cellStyle name="40% - ส่วนที่ถูกเน้น2 7 3" xfId="2565"/>
    <cellStyle name="40% - ส่วนที่ถูกเน้น2 8" xfId="2566"/>
    <cellStyle name="40% - ส่วนที่ถูกเน้น2 8 2" xfId="2567"/>
    <cellStyle name="40% - ส่วนที่ถูกเน้น2 8 2 2" xfId="2568"/>
    <cellStyle name="40% - ส่วนที่ถูกเน้น2 8 3" xfId="2569"/>
    <cellStyle name="40% - ส่วนที่ถูกเน้น3" xfId="51"/>
    <cellStyle name="40% - ส่วนที่ถูกเน้น3 12" xfId="2570"/>
    <cellStyle name="40% - ส่วนที่ถูกเน้น3 12 2" xfId="2571"/>
    <cellStyle name="40% - ส่วนที่ถูกเน้น3 12 2 2" xfId="2572"/>
    <cellStyle name="40% - ส่วนที่ถูกเน้น3 12 3" xfId="2573"/>
    <cellStyle name="40% - ส่วนที่ถูกเน้น3 13" xfId="2574"/>
    <cellStyle name="40% - ส่วนที่ถูกเน้น3 13 2" xfId="2575"/>
    <cellStyle name="40% - ส่วนที่ถูกเน้น3 13 2 2" xfId="2576"/>
    <cellStyle name="40% - ส่วนที่ถูกเน้น3 13 3" xfId="2577"/>
    <cellStyle name="40% - ส่วนที่ถูกเน้น3 14" xfId="2578"/>
    <cellStyle name="40% - ส่วนที่ถูกเน้น3 14 2" xfId="2579"/>
    <cellStyle name="40% - ส่วนที่ถูกเน้น3 14 2 2" xfId="2580"/>
    <cellStyle name="40% - ส่วนที่ถูกเน้น3 14 3" xfId="2581"/>
    <cellStyle name="40% - ส่วนที่ถูกเน้น3 19" xfId="2582"/>
    <cellStyle name="40% - ส่วนที่ถูกเน้น3 19 2" xfId="2583"/>
    <cellStyle name="40% - ส่วนที่ถูกเน้น3 19 2 2" xfId="2584"/>
    <cellStyle name="40% - ส่วนที่ถูกเน้น3 19 3" xfId="2585"/>
    <cellStyle name="40% - ส่วนที่ถูกเน้น3 2" xfId="878"/>
    <cellStyle name="40% - ส่วนที่ถูกเน้น3 2 2" xfId="2586"/>
    <cellStyle name="40% - ส่วนที่ถูกเน้น3 2 2 2" xfId="2587"/>
    <cellStyle name="40% - ส่วนที่ถูกเน้น3 2 3" xfId="2588"/>
    <cellStyle name="40% - ส่วนที่ถูกเน้น3 4" xfId="2589"/>
    <cellStyle name="40% - ส่วนที่ถูกเน้น3 4 2" xfId="2590"/>
    <cellStyle name="40% - ส่วนที่ถูกเน้น3 4 2 2" xfId="2591"/>
    <cellStyle name="40% - ส่วนที่ถูกเน้น3 4 3" xfId="2592"/>
    <cellStyle name="40% - ส่วนที่ถูกเน้น3 5" xfId="2593"/>
    <cellStyle name="40% - ส่วนที่ถูกเน้น3 5 2" xfId="2594"/>
    <cellStyle name="40% - ส่วนที่ถูกเน้น3 5 2 2" xfId="2595"/>
    <cellStyle name="40% - ส่วนที่ถูกเน้น3 5 3" xfId="2596"/>
    <cellStyle name="40% - ส่วนที่ถูกเน้น3 6" xfId="2597"/>
    <cellStyle name="40% - ส่วนที่ถูกเน้น3 6 2" xfId="2598"/>
    <cellStyle name="40% - ส่วนที่ถูกเน้น3 6 2 2" xfId="2599"/>
    <cellStyle name="40% - ส่วนที่ถูกเน้น3 6 3" xfId="2600"/>
    <cellStyle name="40% - ส่วนที่ถูกเน้น3 7" xfId="2601"/>
    <cellStyle name="40% - ส่วนที่ถูกเน้น3 7 2" xfId="2602"/>
    <cellStyle name="40% - ส่วนที่ถูกเน้น3 7 2 2" xfId="2603"/>
    <cellStyle name="40% - ส่วนที่ถูกเน้น3 7 3" xfId="2604"/>
    <cellStyle name="40% - ส่วนที่ถูกเน้น3 8" xfId="2605"/>
    <cellStyle name="40% - ส่วนที่ถูกเน้น3 8 2" xfId="2606"/>
    <cellStyle name="40% - ส่วนที่ถูกเน้น3 8 2 2" xfId="2607"/>
    <cellStyle name="40% - ส่วนที่ถูกเน้น3 8 3" xfId="2608"/>
    <cellStyle name="40% - ส่วนที่ถูกเน้น4" xfId="52"/>
    <cellStyle name="40% - ส่วนที่ถูกเน้น4 12" xfId="2609"/>
    <cellStyle name="40% - ส่วนที่ถูกเน้น4 12 2" xfId="2610"/>
    <cellStyle name="40% - ส่วนที่ถูกเน้น4 12 2 2" xfId="2611"/>
    <cellStyle name="40% - ส่วนที่ถูกเน้น4 12 3" xfId="2612"/>
    <cellStyle name="40% - ส่วนที่ถูกเน้น4 13" xfId="2613"/>
    <cellStyle name="40% - ส่วนที่ถูกเน้น4 13 2" xfId="2614"/>
    <cellStyle name="40% - ส่วนที่ถูกเน้น4 13 2 2" xfId="2615"/>
    <cellStyle name="40% - ส่วนที่ถูกเน้น4 13 3" xfId="2616"/>
    <cellStyle name="40% - ส่วนที่ถูกเน้น4 14" xfId="2617"/>
    <cellStyle name="40% - ส่วนที่ถูกเน้น4 14 2" xfId="2618"/>
    <cellStyle name="40% - ส่วนที่ถูกเน้น4 14 2 2" xfId="2619"/>
    <cellStyle name="40% - ส่วนที่ถูกเน้น4 14 3" xfId="2620"/>
    <cellStyle name="40% - ส่วนที่ถูกเน้น4 19" xfId="2621"/>
    <cellStyle name="40% - ส่วนที่ถูกเน้น4 19 2" xfId="2622"/>
    <cellStyle name="40% - ส่วนที่ถูกเน้น4 19 2 2" xfId="2623"/>
    <cellStyle name="40% - ส่วนที่ถูกเน้น4 19 3" xfId="2624"/>
    <cellStyle name="40% - ส่วนที่ถูกเน้น4 2" xfId="879"/>
    <cellStyle name="40% - ส่วนที่ถูกเน้น4 2 2" xfId="2625"/>
    <cellStyle name="40% - ส่วนที่ถูกเน้น4 2 2 2" xfId="2626"/>
    <cellStyle name="40% - ส่วนที่ถูกเน้น4 2 3" xfId="2627"/>
    <cellStyle name="40% - ส่วนที่ถูกเน้น4 4" xfId="2628"/>
    <cellStyle name="40% - ส่วนที่ถูกเน้น4 4 2" xfId="2629"/>
    <cellStyle name="40% - ส่วนที่ถูกเน้น4 4 2 2" xfId="2630"/>
    <cellStyle name="40% - ส่วนที่ถูกเน้น4 4 3" xfId="2631"/>
    <cellStyle name="40% - ส่วนที่ถูกเน้น4 5" xfId="2632"/>
    <cellStyle name="40% - ส่วนที่ถูกเน้น4 5 2" xfId="2633"/>
    <cellStyle name="40% - ส่วนที่ถูกเน้น4 5 2 2" xfId="2634"/>
    <cellStyle name="40% - ส่วนที่ถูกเน้น4 5 3" xfId="2635"/>
    <cellStyle name="40% - ส่วนที่ถูกเน้น4 6" xfId="2636"/>
    <cellStyle name="40% - ส่วนที่ถูกเน้น4 6 2" xfId="2637"/>
    <cellStyle name="40% - ส่วนที่ถูกเน้น4 6 2 2" xfId="2638"/>
    <cellStyle name="40% - ส่วนที่ถูกเน้น4 6 3" xfId="2639"/>
    <cellStyle name="40% - ส่วนที่ถูกเน้น4 7" xfId="2640"/>
    <cellStyle name="40% - ส่วนที่ถูกเน้น4 7 2" xfId="2641"/>
    <cellStyle name="40% - ส่วนที่ถูกเน้น4 7 2 2" xfId="2642"/>
    <cellStyle name="40% - ส่วนที่ถูกเน้น4 7 3" xfId="2643"/>
    <cellStyle name="40% - ส่วนที่ถูกเน้น4 8" xfId="2644"/>
    <cellStyle name="40% - ส่วนที่ถูกเน้น4 8 2" xfId="2645"/>
    <cellStyle name="40% - ส่วนที่ถูกเน้น4 8 2 2" xfId="2646"/>
    <cellStyle name="40% - ส่วนที่ถูกเน้น4 8 3" xfId="2647"/>
    <cellStyle name="40% - ส่วนที่ถูกเน้น5" xfId="53"/>
    <cellStyle name="40% - ส่วนที่ถูกเน้น5 12" xfId="2648"/>
    <cellStyle name="40% - ส่วนที่ถูกเน้น5 12 2" xfId="2649"/>
    <cellStyle name="40% - ส่วนที่ถูกเน้น5 12 2 2" xfId="2650"/>
    <cellStyle name="40% - ส่วนที่ถูกเน้น5 12 3" xfId="2651"/>
    <cellStyle name="40% - ส่วนที่ถูกเน้น5 13" xfId="2652"/>
    <cellStyle name="40% - ส่วนที่ถูกเน้น5 13 2" xfId="2653"/>
    <cellStyle name="40% - ส่วนที่ถูกเน้น5 13 2 2" xfId="2654"/>
    <cellStyle name="40% - ส่วนที่ถูกเน้น5 13 3" xfId="2655"/>
    <cellStyle name="40% - ส่วนที่ถูกเน้น5 14" xfId="2656"/>
    <cellStyle name="40% - ส่วนที่ถูกเน้น5 14 2" xfId="2657"/>
    <cellStyle name="40% - ส่วนที่ถูกเน้น5 14 2 2" xfId="2658"/>
    <cellStyle name="40% - ส่วนที่ถูกเน้น5 14 3" xfId="2659"/>
    <cellStyle name="40% - ส่วนที่ถูกเน้น5 19" xfId="2660"/>
    <cellStyle name="40% - ส่วนที่ถูกเน้น5 19 2" xfId="2661"/>
    <cellStyle name="40% - ส่วนที่ถูกเน้น5 19 2 2" xfId="2662"/>
    <cellStyle name="40% - ส่วนที่ถูกเน้น5 19 3" xfId="2663"/>
    <cellStyle name="40% - ส่วนที่ถูกเน้น5 2" xfId="880"/>
    <cellStyle name="40% - ส่วนที่ถูกเน้น5 2 2" xfId="2664"/>
    <cellStyle name="40% - ส่วนที่ถูกเน้น5 2 2 2" xfId="2665"/>
    <cellStyle name="40% - ส่วนที่ถูกเน้น5 2 3" xfId="2666"/>
    <cellStyle name="40% - ส่วนที่ถูกเน้น5 4" xfId="2667"/>
    <cellStyle name="40% - ส่วนที่ถูกเน้น5 4 2" xfId="2668"/>
    <cellStyle name="40% - ส่วนที่ถูกเน้น5 4 2 2" xfId="2669"/>
    <cellStyle name="40% - ส่วนที่ถูกเน้น5 4 3" xfId="2670"/>
    <cellStyle name="40% - ส่วนที่ถูกเน้น5 5" xfId="2671"/>
    <cellStyle name="40% - ส่วนที่ถูกเน้น5 5 2" xfId="2672"/>
    <cellStyle name="40% - ส่วนที่ถูกเน้น5 5 2 2" xfId="2673"/>
    <cellStyle name="40% - ส่วนที่ถูกเน้น5 5 3" xfId="2674"/>
    <cellStyle name="40% - ส่วนที่ถูกเน้น5 6" xfId="2675"/>
    <cellStyle name="40% - ส่วนที่ถูกเน้น5 6 2" xfId="2676"/>
    <cellStyle name="40% - ส่วนที่ถูกเน้น5 6 2 2" xfId="2677"/>
    <cellStyle name="40% - ส่วนที่ถูกเน้น5 6 3" xfId="2678"/>
    <cellStyle name="40% - ส่วนที่ถูกเน้น5 7" xfId="2679"/>
    <cellStyle name="40% - ส่วนที่ถูกเน้น5 7 2" xfId="2680"/>
    <cellStyle name="40% - ส่วนที่ถูกเน้น5 7 2 2" xfId="2681"/>
    <cellStyle name="40% - ส่วนที่ถูกเน้น5 7 3" xfId="2682"/>
    <cellStyle name="40% - ส่วนที่ถูกเน้น5 8" xfId="2683"/>
    <cellStyle name="40% - ส่วนที่ถูกเน้น5 8 2" xfId="2684"/>
    <cellStyle name="40% - ส่วนที่ถูกเน้น5 8 2 2" xfId="2685"/>
    <cellStyle name="40% - ส่วนที่ถูกเน้น5 8 3" xfId="2686"/>
    <cellStyle name="40% - ส่วนที่ถูกเน้น6" xfId="54"/>
    <cellStyle name="40% - ส่วนที่ถูกเน้น6 12" xfId="2687"/>
    <cellStyle name="40% - ส่วนที่ถูกเน้น6 12 2" xfId="2688"/>
    <cellStyle name="40% - ส่วนที่ถูกเน้น6 12 2 2" xfId="2689"/>
    <cellStyle name="40% - ส่วนที่ถูกเน้น6 12 3" xfId="2690"/>
    <cellStyle name="40% - ส่วนที่ถูกเน้น6 13" xfId="2691"/>
    <cellStyle name="40% - ส่วนที่ถูกเน้น6 13 2" xfId="2692"/>
    <cellStyle name="40% - ส่วนที่ถูกเน้น6 13 2 2" xfId="2693"/>
    <cellStyle name="40% - ส่วนที่ถูกเน้น6 13 3" xfId="2694"/>
    <cellStyle name="40% - ส่วนที่ถูกเน้น6 14" xfId="2695"/>
    <cellStyle name="40% - ส่วนที่ถูกเน้น6 14 2" xfId="2696"/>
    <cellStyle name="40% - ส่วนที่ถูกเน้น6 14 2 2" xfId="2697"/>
    <cellStyle name="40% - ส่วนที่ถูกเน้น6 14 3" xfId="2698"/>
    <cellStyle name="40% - ส่วนที่ถูกเน้น6 19" xfId="2699"/>
    <cellStyle name="40% - ส่วนที่ถูกเน้น6 19 2" xfId="2700"/>
    <cellStyle name="40% - ส่วนที่ถูกเน้น6 19 2 2" xfId="2701"/>
    <cellStyle name="40% - ส่วนที่ถูกเน้น6 19 3" xfId="2702"/>
    <cellStyle name="40% - ส่วนที่ถูกเน้น6 2" xfId="881"/>
    <cellStyle name="40% - ส่วนที่ถูกเน้น6 2 2" xfId="2703"/>
    <cellStyle name="40% - ส่วนที่ถูกเน้น6 2 2 2" xfId="2704"/>
    <cellStyle name="40% - ส่วนที่ถูกเน้น6 2 3" xfId="2705"/>
    <cellStyle name="40% - ส่วนที่ถูกเน้น6 4" xfId="2706"/>
    <cellStyle name="40% - ส่วนที่ถูกเน้น6 4 2" xfId="2707"/>
    <cellStyle name="40% - ส่วนที่ถูกเน้น6 4 2 2" xfId="2708"/>
    <cellStyle name="40% - ส่วนที่ถูกเน้น6 4 3" xfId="2709"/>
    <cellStyle name="40% - ส่วนที่ถูกเน้น6 5" xfId="2710"/>
    <cellStyle name="40% - ส่วนที่ถูกเน้น6 5 2" xfId="2711"/>
    <cellStyle name="40% - ส่วนที่ถูกเน้น6 5 2 2" xfId="2712"/>
    <cellStyle name="40% - ส่วนที่ถูกเน้น6 5 3" xfId="2713"/>
    <cellStyle name="40% - ส่วนที่ถูกเน้น6 6" xfId="2714"/>
    <cellStyle name="40% - ส่วนที่ถูกเน้น6 6 2" xfId="2715"/>
    <cellStyle name="40% - ส่วนที่ถูกเน้น6 6 2 2" xfId="2716"/>
    <cellStyle name="40% - ส่วนที่ถูกเน้น6 6 3" xfId="2717"/>
    <cellStyle name="40% - ส่วนที่ถูกเน้น6 7" xfId="2718"/>
    <cellStyle name="40% - ส่วนที่ถูกเน้น6 7 2" xfId="2719"/>
    <cellStyle name="40% - ส่วนที่ถูกเน้น6 7 2 2" xfId="2720"/>
    <cellStyle name="40% - ส่วนที่ถูกเน้น6 7 3" xfId="2721"/>
    <cellStyle name="40% - ส่วนที่ถูกเน้น6 8" xfId="2722"/>
    <cellStyle name="40% - ส่วนที่ถูกเน้น6 8 2" xfId="2723"/>
    <cellStyle name="40% - ส่วนที่ถูกเน้น6 8 2 2" xfId="2724"/>
    <cellStyle name="40% - ส่วนที่ถูกเน้น6 8 3" xfId="2725"/>
    <cellStyle name="594941.25" xfId="882"/>
    <cellStyle name="60 % - Accent1" xfId="2726"/>
    <cellStyle name="60 % - Accent2" xfId="2727"/>
    <cellStyle name="60 % - Accent3" xfId="2728"/>
    <cellStyle name="60 % - Accent4" xfId="2729"/>
    <cellStyle name="60 % - Accent5" xfId="2730"/>
    <cellStyle name="60 % - Accent6" xfId="2731"/>
    <cellStyle name="60% - Accent1 2" xfId="883"/>
    <cellStyle name="60% - Accent1 2 2" xfId="2732"/>
    <cellStyle name="60% - Accent1 2 3" xfId="2733"/>
    <cellStyle name="60% - Accent1 2 4" xfId="2734"/>
    <cellStyle name="60% - Accent1 3" xfId="2735"/>
    <cellStyle name="60% - Accent1 3 2" xfId="2736"/>
    <cellStyle name="60% - Accent1 3 3" xfId="2737"/>
    <cellStyle name="60% - Accent1 3 4" xfId="2738"/>
    <cellStyle name="60% - Accent1 4" xfId="2739"/>
    <cellStyle name="60% - Accent1 5" xfId="2740"/>
    <cellStyle name="60% - Accent1 6" xfId="2741"/>
    <cellStyle name="60% - Accent1 7" xfId="2742"/>
    <cellStyle name="60% - Accent1 8" xfId="2743"/>
    <cellStyle name="60% - Accent1 9" xfId="2744"/>
    <cellStyle name="60% - Accent2 2" xfId="884"/>
    <cellStyle name="60% - Accent2 2 2" xfId="2745"/>
    <cellStyle name="60% - Accent2 2 3" xfId="2746"/>
    <cellStyle name="60% - Accent2 2 4" xfId="2747"/>
    <cellStyle name="60% - Accent2 3" xfId="2748"/>
    <cellStyle name="60% - Accent2 3 2" xfId="2749"/>
    <cellStyle name="60% - Accent2 3 3" xfId="2750"/>
    <cellStyle name="60% - Accent2 3 4" xfId="2751"/>
    <cellStyle name="60% - Accent2 4" xfId="2752"/>
    <cellStyle name="60% - Accent2 5" xfId="2753"/>
    <cellStyle name="60% - Accent2 6" xfId="2754"/>
    <cellStyle name="60% - Accent2 7" xfId="2755"/>
    <cellStyle name="60% - Accent2 8" xfId="2756"/>
    <cellStyle name="60% - Accent2 9" xfId="2757"/>
    <cellStyle name="60% - Accent3 2" xfId="885"/>
    <cellStyle name="60% - Accent3 2 2" xfId="2758"/>
    <cellStyle name="60% - Accent3 2 3" xfId="2759"/>
    <cellStyle name="60% - Accent3 2 4" xfId="2760"/>
    <cellStyle name="60% - Accent3 3" xfId="2761"/>
    <cellStyle name="60% - Accent3 3 2" xfId="2762"/>
    <cellStyle name="60% - Accent3 3 3" xfId="2763"/>
    <cellStyle name="60% - Accent3 3 4" xfId="2764"/>
    <cellStyle name="60% - Accent3 4" xfId="2765"/>
    <cellStyle name="60% - Accent3 5" xfId="2766"/>
    <cellStyle name="60% - Accent3 6" xfId="2767"/>
    <cellStyle name="60% - Accent3 7" xfId="2768"/>
    <cellStyle name="60% - Accent3 8" xfId="2769"/>
    <cellStyle name="60% - Accent3 9" xfId="2770"/>
    <cellStyle name="60% - Accent4 2" xfId="886"/>
    <cellStyle name="60% - Accent4 2 2" xfId="2771"/>
    <cellStyle name="60% - Accent4 2 3" xfId="2772"/>
    <cellStyle name="60% - Accent4 2 4" xfId="2773"/>
    <cellStyle name="60% - Accent4 3" xfId="2774"/>
    <cellStyle name="60% - Accent4 3 2" xfId="2775"/>
    <cellStyle name="60% - Accent4 3 3" xfId="2776"/>
    <cellStyle name="60% - Accent4 3 4" xfId="2777"/>
    <cellStyle name="60% - Accent4 4" xfId="2778"/>
    <cellStyle name="60% - Accent4 5" xfId="2779"/>
    <cellStyle name="60% - Accent4 6" xfId="2780"/>
    <cellStyle name="60% - Accent4 7" xfId="2781"/>
    <cellStyle name="60% - Accent4 8" xfId="2782"/>
    <cellStyle name="60% - Accent4 9" xfId="2783"/>
    <cellStyle name="60% - Accent5 2" xfId="887"/>
    <cellStyle name="60% - Accent5 2 2" xfId="2784"/>
    <cellStyle name="60% - Accent5 2 3" xfId="2785"/>
    <cellStyle name="60% - Accent5 2 4" xfId="2786"/>
    <cellStyle name="60% - Accent5 3" xfId="2787"/>
    <cellStyle name="60% - Accent5 3 2" xfId="2788"/>
    <cellStyle name="60% - Accent5 3 3" xfId="2789"/>
    <cellStyle name="60% - Accent5 3 4" xfId="2790"/>
    <cellStyle name="60% - Accent5 4" xfId="2791"/>
    <cellStyle name="60% - Accent5 5" xfId="2792"/>
    <cellStyle name="60% - Accent5 6" xfId="2793"/>
    <cellStyle name="60% - Accent5 7" xfId="2794"/>
    <cellStyle name="60% - Accent5 8" xfId="2795"/>
    <cellStyle name="60% - Accent5 9" xfId="2796"/>
    <cellStyle name="60% - Accent6 2" xfId="888"/>
    <cellStyle name="60% - Accent6 2 2" xfId="2797"/>
    <cellStyle name="60% - Accent6 2 3" xfId="2798"/>
    <cellStyle name="60% - Accent6 2 4" xfId="2799"/>
    <cellStyle name="60% - Accent6 3" xfId="2800"/>
    <cellStyle name="60% - Accent6 3 2" xfId="2801"/>
    <cellStyle name="60% - Accent6 3 3" xfId="2802"/>
    <cellStyle name="60% - Accent6 3 4" xfId="2803"/>
    <cellStyle name="60% - Accent6 4" xfId="2804"/>
    <cellStyle name="60% - Accent6 5" xfId="2805"/>
    <cellStyle name="60% - Accent6 6" xfId="2806"/>
    <cellStyle name="60% - Accent6 7" xfId="2807"/>
    <cellStyle name="60% - Accent6 8" xfId="2808"/>
    <cellStyle name="60% - Accent6 9" xfId="2809"/>
    <cellStyle name="60% - ส่วนที่ถูกเน้น1" xfId="55"/>
    <cellStyle name="60% - ส่วนที่ถูกเน้น1 12" xfId="2810"/>
    <cellStyle name="60% - ส่วนที่ถูกเน้น1 13" xfId="2811"/>
    <cellStyle name="60% - ส่วนที่ถูกเน้น1 14" xfId="2812"/>
    <cellStyle name="60% - ส่วนที่ถูกเน้น1 19" xfId="2813"/>
    <cellStyle name="60% - ส่วนที่ถูกเน้น1 2" xfId="2814"/>
    <cellStyle name="60% - ส่วนที่ถูกเน้น1 4" xfId="2815"/>
    <cellStyle name="60% - ส่วนที่ถูกเน้น1 5" xfId="2816"/>
    <cellStyle name="60% - ส่วนที่ถูกเน้น1 6" xfId="2817"/>
    <cellStyle name="60% - ส่วนที่ถูกเน้น1 7" xfId="2818"/>
    <cellStyle name="60% - ส่วนที่ถูกเน้น1 8" xfId="2819"/>
    <cellStyle name="60% - ส่วนที่ถูกเน้น2" xfId="56"/>
    <cellStyle name="60% - ส่วนที่ถูกเน้น2 12" xfId="2820"/>
    <cellStyle name="60% - ส่วนที่ถูกเน้น2 13" xfId="2821"/>
    <cellStyle name="60% - ส่วนที่ถูกเน้น2 14" xfId="2822"/>
    <cellStyle name="60% - ส่วนที่ถูกเน้น2 19" xfId="2823"/>
    <cellStyle name="60% - ส่วนที่ถูกเน้น2 2" xfId="2824"/>
    <cellStyle name="60% - ส่วนที่ถูกเน้น2 4" xfId="2825"/>
    <cellStyle name="60% - ส่วนที่ถูกเน้น2 5" xfId="2826"/>
    <cellStyle name="60% - ส่วนที่ถูกเน้น2 6" xfId="2827"/>
    <cellStyle name="60% - ส่วนที่ถูกเน้น2 7" xfId="2828"/>
    <cellStyle name="60% - ส่วนที่ถูกเน้น2 8" xfId="2829"/>
    <cellStyle name="60% - ส่วนที่ถูกเน้น3" xfId="57"/>
    <cellStyle name="60% - ส่วนที่ถูกเน้น3 12" xfId="2830"/>
    <cellStyle name="60% - ส่วนที่ถูกเน้น3 13" xfId="2831"/>
    <cellStyle name="60% - ส่วนที่ถูกเน้น3 14" xfId="2832"/>
    <cellStyle name="60% - ส่วนที่ถูกเน้น3 19" xfId="2833"/>
    <cellStyle name="60% - ส่วนที่ถูกเน้น3 2" xfId="2834"/>
    <cellStyle name="60% - ส่วนที่ถูกเน้น3 4" xfId="2835"/>
    <cellStyle name="60% - ส่วนที่ถูกเน้น3 5" xfId="2836"/>
    <cellStyle name="60% - ส่วนที่ถูกเน้น3 6" xfId="2837"/>
    <cellStyle name="60% - ส่วนที่ถูกเน้น3 7" xfId="2838"/>
    <cellStyle name="60% - ส่วนที่ถูกเน้น3 8" xfId="2839"/>
    <cellStyle name="60% - ส่วนที่ถูกเน้น4" xfId="58"/>
    <cellStyle name="60% - ส่วนที่ถูกเน้น4 12" xfId="2840"/>
    <cellStyle name="60% - ส่วนที่ถูกเน้น4 13" xfId="2841"/>
    <cellStyle name="60% - ส่วนที่ถูกเน้น4 14" xfId="2842"/>
    <cellStyle name="60% - ส่วนที่ถูกเน้น4 19" xfId="2843"/>
    <cellStyle name="60% - ส่วนที่ถูกเน้น4 2" xfId="2844"/>
    <cellStyle name="60% - ส่วนที่ถูกเน้น4 2 2" xfId="2845"/>
    <cellStyle name="60% - ส่วนที่ถูกเน้น4 2 2 2" xfId="2846"/>
    <cellStyle name="60% - ส่วนที่ถูกเน้น4 2 2 3" xfId="2847"/>
    <cellStyle name="60% - ส่วนที่ถูกเน้น4 2 3" xfId="2848"/>
    <cellStyle name="60% - ส่วนที่ถูกเน้น4 2 4" xfId="2849"/>
    <cellStyle name="60% - ส่วนที่ถูกเน้น4 2 5" xfId="2850"/>
    <cellStyle name="60% - ส่วนที่ถูกเน้น4 2 6" xfId="2851"/>
    <cellStyle name="60% - ส่วนที่ถูกเน้น4 4" xfId="2852"/>
    <cellStyle name="60% - ส่วนที่ถูกเน้น4 5" xfId="2853"/>
    <cellStyle name="60% - ส่วนที่ถูกเน้น4 6" xfId="2854"/>
    <cellStyle name="60% - ส่วนที่ถูกเน้น4 7" xfId="2855"/>
    <cellStyle name="60% - ส่วนที่ถูกเน้น4 8" xfId="2856"/>
    <cellStyle name="60% - ส่วนที่ถูกเน้น5" xfId="59"/>
    <cellStyle name="60% - ส่วนที่ถูกเน้น5 12" xfId="2857"/>
    <cellStyle name="60% - ส่วนที่ถูกเน้น5 13" xfId="2858"/>
    <cellStyle name="60% - ส่วนที่ถูกเน้น5 14" xfId="2859"/>
    <cellStyle name="60% - ส่วนที่ถูกเน้น5 19" xfId="2860"/>
    <cellStyle name="60% - ส่วนที่ถูกเน้น5 2" xfId="2861"/>
    <cellStyle name="60% - ส่วนที่ถูกเน้น5 4" xfId="2862"/>
    <cellStyle name="60% - ส่วนที่ถูกเน้น5 5" xfId="2863"/>
    <cellStyle name="60% - ส่วนที่ถูกเน้น5 6" xfId="2864"/>
    <cellStyle name="60% - ส่วนที่ถูกเน้น5 7" xfId="2865"/>
    <cellStyle name="60% - ส่วนที่ถูกเน้น5 8" xfId="2866"/>
    <cellStyle name="60% - ส่วนที่ถูกเน้น6" xfId="60"/>
    <cellStyle name="60% - ส่วนที่ถูกเน้น6 12" xfId="2867"/>
    <cellStyle name="60% - ส่วนที่ถูกเน้น6 13" xfId="2868"/>
    <cellStyle name="60% - ส่วนที่ถูกเน้น6 14" xfId="2869"/>
    <cellStyle name="60% - ส่วนที่ถูกเน้น6 19" xfId="2870"/>
    <cellStyle name="60% - ส่วนที่ถูกเน้น6 2" xfId="2871"/>
    <cellStyle name="60% - ส่วนที่ถูกเน้น6 2 2" xfId="2872"/>
    <cellStyle name="60% - ส่วนที่ถูกเน้น6 2 2 2" xfId="2873"/>
    <cellStyle name="60% - ส่วนที่ถูกเน้น6 2 2 3" xfId="2874"/>
    <cellStyle name="60% - ส่วนที่ถูกเน้น6 2 3" xfId="2875"/>
    <cellStyle name="60% - ส่วนที่ถูกเน้น6 2 4" xfId="2876"/>
    <cellStyle name="60% - ส่วนที่ถูกเน้น6 2 5" xfId="2877"/>
    <cellStyle name="60% - ส่วนที่ถูกเน้น6 2 6" xfId="2878"/>
    <cellStyle name="60% - ส่วนที่ถูกเน้น6 4" xfId="2879"/>
    <cellStyle name="60% - ส่วนที่ถูกเน้น6 5" xfId="2880"/>
    <cellStyle name="60% - ส่วนที่ถูกเน้น6 6" xfId="2881"/>
    <cellStyle name="60% - ส่วนที่ถูกเน้น6 7" xfId="2882"/>
    <cellStyle name="60% - ส่วนที่ถูกเน้น6 8" xfId="2883"/>
    <cellStyle name="75" xfId="61"/>
    <cellStyle name="75 2" xfId="889"/>
    <cellStyle name="a_QTR94_95_1ฟ๙ศธบ๑ณปฟช (2)" xfId="890"/>
    <cellStyle name="À¤ã×èí§ëáòâ¨øå" xfId="891"/>
    <cellStyle name="À¤ã×èí§ëáòâà»í" xfId="892"/>
    <cellStyle name="À¤ã×èí§ëáòâê¡ø" xfId="893"/>
    <cellStyle name="AA FRAME" xfId="894"/>
    <cellStyle name="AA HEADING" xfId="895"/>
    <cellStyle name="AA INITIALS" xfId="896"/>
    <cellStyle name="AA INPUT" xfId="897"/>
    <cellStyle name="AA LOCK" xfId="898"/>
    <cellStyle name="AA MGR NAME" xfId="899"/>
    <cellStyle name="AA NORMAL" xfId="900"/>
    <cellStyle name="AA NUMBER" xfId="901"/>
    <cellStyle name="AA NUMBER2" xfId="902"/>
    <cellStyle name="AA QUESTION" xfId="903"/>
    <cellStyle name="AA SHADE" xfId="904"/>
    <cellStyle name="abc" xfId="62"/>
    <cellStyle name="abc 2" xfId="1606"/>
    <cellStyle name="Accent1 10" xfId="2884"/>
    <cellStyle name="Accent1 2" xfId="905"/>
    <cellStyle name="Accent1 2 2" xfId="2885"/>
    <cellStyle name="Accent1 2 2 2" xfId="2886"/>
    <cellStyle name="Accent1 2 3" xfId="2887"/>
    <cellStyle name="Accent1 2 4" xfId="2888"/>
    <cellStyle name="Accent1 2 5" xfId="2889"/>
    <cellStyle name="Accent1 3" xfId="2890"/>
    <cellStyle name="Accent1 3 2" xfId="2891"/>
    <cellStyle name="Accent1 3 3" xfId="2892"/>
    <cellStyle name="Accent1 3 4" xfId="2893"/>
    <cellStyle name="Accent1 4" xfId="2894"/>
    <cellStyle name="Accent1 5" xfId="2895"/>
    <cellStyle name="Accent1 6" xfId="2896"/>
    <cellStyle name="Accent1 7" xfId="2897"/>
    <cellStyle name="Accent1 8" xfId="2898"/>
    <cellStyle name="Accent1 9" xfId="2899"/>
    <cellStyle name="Accent2 10" xfId="2900"/>
    <cellStyle name="Accent2 2" xfId="906"/>
    <cellStyle name="Accent2 2 2" xfId="2901"/>
    <cellStyle name="Accent2 2 2 2" xfId="2902"/>
    <cellStyle name="Accent2 2 3" xfId="2903"/>
    <cellStyle name="Accent2 2 4" xfId="2904"/>
    <cellStyle name="Accent2 2 5" xfId="2905"/>
    <cellStyle name="Accent2 3" xfId="2906"/>
    <cellStyle name="Accent2 3 2" xfId="2907"/>
    <cellStyle name="Accent2 3 3" xfId="2908"/>
    <cellStyle name="Accent2 3 4" xfId="2909"/>
    <cellStyle name="Accent2 4" xfId="2910"/>
    <cellStyle name="Accent2 5" xfId="2911"/>
    <cellStyle name="Accent2 6" xfId="2912"/>
    <cellStyle name="Accent2 7" xfId="2913"/>
    <cellStyle name="Accent2 8" xfId="2914"/>
    <cellStyle name="Accent2 9" xfId="2915"/>
    <cellStyle name="Accent3 10" xfId="2916"/>
    <cellStyle name="Accent3 2" xfId="907"/>
    <cellStyle name="Accent3 2 2" xfId="2917"/>
    <cellStyle name="Accent3 2 2 2" xfId="2918"/>
    <cellStyle name="Accent3 2 3" xfId="2919"/>
    <cellStyle name="Accent3 2 4" xfId="2920"/>
    <cellStyle name="Accent3 2 5" xfId="2921"/>
    <cellStyle name="Accent3 3" xfId="2922"/>
    <cellStyle name="Accent3 3 2" xfId="2923"/>
    <cellStyle name="Accent3 3 3" xfId="2924"/>
    <cellStyle name="Accent3 3 4" xfId="2925"/>
    <cellStyle name="Accent3 4" xfId="2926"/>
    <cellStyle name="Accent3 5" xfId="2927"/>
    <cellStyle name="Accent3 6" xfId="2928"/>
    <cellStyle name="Accent3 7" xfId="2929"/>
    <cellStyle name="Accent3 8" xfId="2930"/>
    <cellStyle name="Accent3 9" xfId="2931"/>
    <cellStyle name="Accent4 10" xfId="2932"/>
    <cellStyle name="Accent4 2" xfId="908"/>
    <cellStyle name="Accent4 2 2" xfId="2933"/>
    <cellStyle name="Accent4 2 2 2" xfId="2934"/>
    <cellStyle name="Accent4 2 3" xfId="2935"/>
    <cellStyle name="Accent4 2 4" xfId="2936"/>
    <cellStyle name="Accent4 2 5" xfId="2937"/>
    <cellStyle name="Accent4 3" xfId="2938"/>
    <cellStyle name="Accent4 3 2" xfId="2939"/>
    <cellStyle name="Accent4 3 3" xfId="2940"/>
    <cellStyle name="Accent4 3 4" xfId="2941"/>
    <cellStyle name="Accent4 4" xfId="2942"/>
    <cellStyle name="Accent4 5" xfId="2943"/>
    <cellStyle name="Accent4 6" xfId="2944"/>
    <cellStyle name="Accent4 7" xfId="2945"/>
    <cellStyle name="Accent4 8" xfId="2946"/>
    <cellStyle name="Accent4 9" xfId="2947"/>
    <cellStyle name="Accent5 10" xfId="2948"/>
    <cellStyle name="Accent5 2" xfId="909"/>
    <cellStyle name="Accent5 2 2" xfId="2949"/>
    <cellStyle name="Accent5 2 2 2" xfId="2950"/>
    <cellStyle name="Accent5 2 3" xfId="2951"/>
    <cellStyle name="Accent5 2 4" xfId="2952"/>
    <cellStyle name="Accent5 2 5" xfId="2953"/>
    <cellStyle name="Accent5 3" xfId="2954"/>
    <cellStyle name="Accent5 3 2" xfId="2955"/>
    <cellStyle name="Accent5 3 3" xfId="2956"/>
    <cellStyle name="Accent5 3 4" xfId="2957"/>
    <cellStyle name="Accent5 4" xfId="2958"/>
    <cellStyle name="Accent5 5" xfId="2959"/>
    <cellStyle name="Accent5 6" xfId="2960"/>
    <cellStyle name="Accent5 7" xfId="2961"/>
    <cellStyle name="Accent5 8" xfId="2962"/>
    <cellStyle name="Accent5 9" xfId="2963"/>
    <cellStyle name="Accent6 10" xfId="2964"/>
    <cellStyle name="Accent6 2" xfId="910"/>
    <cellStyle name="Accent6 2 2" xfId="2965"/>
    <cellStyle name="Accent6 2 2 2" xfId="2966"/>
    <cellStyle name="Accent6 2 3" xfId="2967"/>
    <cellStyle name="Accent6 2 4" xfId="2968"/>
    <cellStyle name="Accent6 2 5" xfId="2969"/>
    <cellStyle name="Accent6 3" xfId="2970"/>
    <cellStyle name="Accent6 3 2" xfId="2971"/>
    <cellStyle name="Accent6 3 3" xfId="2972"/>
    <cellStyle name="Accent6 3 4" xfId="2973"/>
    <cellStyle name="Accent6 4" xfId="2974"/>
    <cellStyle name="Accent6 5" xfId="2975"/>
    <cellStyle name="Accent6 6" xfId="2976"/>
    <cellStyle name="Accent6 7" xfId="2977"/>
    <cellStyle name="Accent6 8" xfId="2978"/>
    <cellStyle name="Accent6 9" xfId="2979"/>
    <cellStyle name="AG" xfId="911"/>
    <cellStyle name="args.style" xfId="912"/>
    <cellStyle name="AutoFormat Options" xfId="913"/>
    <cellStyle name="Avertissement" xfId="2980"/>
    <cellStyle name="Bad 2" xfId="914"/>
    <cellStyle name="Bad 2 2" xfId="2981"/>
    <cellStyle name="Bad 2 3" xfId="2982"/>
    <cellStyle name="Bad 2 4" xfId="2983"/>
    <cellStyle name="Bad 3" xfId="2984"/>
    <cellStyle name="Bad 3 2" xfId="2985"/>
    <cellStyle name="Bad 3 3" xfId="2986"/>
    <cellStyle name="Bad 3 4" xfId="2987"/>
    <cellStyle name="Bad 4" xfId="2988"/>
    <cellStyle name="Bad 5" xfId="2989"/>
    <cellStyle name="Bad 6" xfId="2990"/>
    <cellStyle name="Bad 7" xfId="2991"/>
    <cellStyle name="Bad 8" xfId="2992"/>
    <cellStyle name="Bad 9" xfId="2993"/>
    <cellStyle name="ber of montd" xfId="915"/>
    <cellStyle name="BL - Style2" xfId="916"/>
    <cellStyle name="Body" xfId="917"/>
    <cellStyle name="BOLD10 - Style1" xfId="918"/>
    <cellStyle name="BOLD12 - Style3" xfId="919"/>
    <cellStyle name="Border" xfId="920"/>
    <cellStyle name="Border 2" xfId="921"/>
    <cellStyle name="Border 3" xfId="922"/>
    <cellStyle name="Calc Currency (0)" xfId="923"/>
    <cellStyle name="Calc Currency (0) 2" xfId="924"/>
    <cellStyle name="Calc Currency (0) 3" xfId="925"/>
    <cellStyle name="Calc Currency (2)" xfId="926"/>
    <cellStyle name="Calc Percent (0)" xfId="927"/>
    <cellStyle name="Calc Percent (1)" xfId="928"/>
    <cellStyle name="Calc Percent (2)" xfId="929"/>
    <cellStyle name="Calc Units (0)" xfId="930"/>
    <cellStyle name="Calc Units (1)" xfId="931"/>
    <cellStyle name="Calc Units (2)" xfId="932"/>
    <cellStyle name="Calcul" xfId="2994"/>
    <cellStyle name="Calculation 2" xfId="933"/>
    <cellStyle name="Calculation 2 2" xfId="2995"/>
    <cellStyle name="Calculation 2 3" xfId="2996"/>
    <cellStyle name="Calculation 2 4" xfId="2997"/>
    <cellStyle name="Calculation 3" xfId="2998"/>
    <cellStyle name="Calculation 3 2" xfId="2999"/>
    <cellStyle name="Calculation 3 3" xfId="3000"/>
    <cellStyle name="Calculation 3 4" xfId="3001"/>
    <cellStyle name="Calculation 4" xfId="3002"/>
    <cellStyle name="Calculation 5" xfId="3003"/>
    <cellStyle name="Calculation 6" xfId="3004"/>
    <cellStyle name="Calculation 7" xfId="3005"/>
    <cellStyle name="Calculation 8" xfId="3006"/>
    <cellStyle name="Calculation 9" xfId="3007"/>
    <cellStyle name="Cellule liée" xfId="3008"/>
    <cellStyle name="Check Cell 2" xfId="934"/>
    <cellStyle name="Check Cell 2 2" xfId="3009"/>
    <cellStyle name="Check Cell 2 2 2" xfId="6628"/>
    <cellStyle name="Check Cell 2 2 3" xfId="6560"/>
    <cellStyle name="Check Cell 2 2 4" xfId="6617"/>
    <cellStyle name="Check Cell 2 3" xfId="3010"/>
    <cellStyle name="Check Cell 2 4" xfId="3011"/>
    <cellStyle name="Check Cell 2 5" xfId="6655"/>
    <cellStyle name="Check Cell 2 6" xfId="6565"/>
    <cellStyle name="Check Cell 2 7" xfId="6556"/>
    <cellStyle name="Check Cell 3" xfId="3012"/>
    <cellStyle name="Check Cell 3 2" xfId="3013"/>
    <cellStyle name="Check Cell 3 2 2" xfId="6626"/>
    <cellStyle name="Check Cell 3 2 3" xfId="6601"/>
    <cellStyle name="Check Cell 3 2 4" xfId="6615"/>
    <cellStyle name="Check Cell 3 3" xfId="3014"/>
    <cellStyle name="Check Cell 3 3 2" xfId="6625"/>
    <cellStyle name="Check Cell 3 3 3" xfId="6602"/>
    <cellStyle name="Check Cell 3 3 4" xfId="6614"/>
    <cellStyle name="Check Cell 3 4" xfId="3015"/>
    <cellStyle name="Check Cell 3 4 2" xfId="6624"/>
    <cellStyle name="Check Cell 3 4 3" xfId="6551"/>
    <cellStyle name="Check Cell 3 4 4" xfId="6613"/>
    <cellStyle name="Check Cell 3 5" xfId="6627"/>
    <cellStyle name="Check Cell 3 6" xfId="6600"/>
    <cellStyle name="Check Cell 3 7" xfId="6616"/>
    <cellStyle name="Check Cell 4" xfId="3016"/>
    <cellStyle name="Check Cell 4 2" xfId="6623"/>
    <cellStyle name="Check Cell 4 3" xfId="6552"/>
    <cellStyle name="Check Cell 4 4" xfId="6561"/>
    <cellStyle name="Check Cell 5" xfId="3017"/>
    <cellStyle name="Check Cell 5 2" xfId="6622"/>
    <cellStyle name="Check Cell 5 3" xfId="6603"/>
    <cellStyle name="Check Cell 5 4" xfId="6612"/>
    <cellStyle name="Check Cell 6" xfId="3018"/>
    <cellStyle name="Check Cell 6 2" xfId="6621"/>
    <cellStyle name="Check Cell 6 3" xfId="6604"/>
    <cellStyle name="Check Cell 6 4" xfId="6611"/>
    <cellStyle name="Check Cell 7" xfId="3019"/>
    <cellStyle name="Check Cell 7 2" xfId="6620"/>
    <cellStyle name="Check Cell 7 3" xfId="6605"/>
    <cellStyle name="Check Cell 7 4" xfId="6610"/>
    <cellStyle name="Check Cell 8" xfId="3020"/>
    <cellStyle name="Check Cell 8 2" xfId="6619"/>
    <cellStyle name="Check Cell 8 3" xfId="6606"/>
    <cellStyle name="Check Cell 8 4" xfId="6609"/>
    <cellStyle name="Check Cell 9" xfId="3021"/>
    <cellStyle name="Check Cell 9 2" xfId="6618"/>
    <cellStyle name="Check Cell 9 3" xfId="6607"/>
    <cellStyle name="Check Cell 9 4" xfId="6562"/>
    <cellStyle name="Coima [0]_laroux_2_pldt_2" xfId="935"/>
    <cellStyle name="Col Heads" xfId="936"/>
    <cellStyle name="Column Heading" xfId="937"/>
    <cellStyle name="Column_Title" xfId="938"/>
    <cellStyle name="Comma" xfId="1" builtinId="3"/>
    <cellStyle name="Comma  - Style1" xfId="939"/>
    <cellStyle name="Comma  - Style1 2" xfId="940"/>
    <cellStyle name="Comma  - Style2" xfId="941"/>
    <cellStyle name="Comma  - Style2 2" xfId="942"/>
    <cellStyle name="Comma  - Style3" xfId="943"/>
    <cellStyle name="Comma  - Style3 2" xfId="944"/>
    <cellStyle name="Comma  - Style4" xfId="945"/>
    <cellStyle name="Comma  - Style4 2" xfId="946"/>
    <cellStyle name="Comma  - Style5" xfId="947"/>
    <cellStyle name="Comma  - Style5 2" xfId="948"/>
    <cellStyle name="Comma  - Style6" xfId="949"/>
    <cellStyle name="Comma  - Style6 2" xfId="950"/>
    <cellStyle name="Comma  - Style7" xfId="951"/>
    <cellStyle name="Comma  - Style7 2" xfId="952"/>
    <cellStyle name="Comma  - Style8" xfId="953"/>
    <cellStyle name="Comma  - Style8 2" xfId="954"/>
    <cellStyle name="Comma [0] 2" xfId="955"/>
    <cellStyle name="Comma [0] 2 2" xfId="956"/>
    <cellStyle name="Comma [00]" xfId="957"/>
    <cellStyle name="Comma 10" xfId="123"/>
    <cellStyle name="Comma 10 2" xfId="142"/>
    <cellStyle name="Comma 10 2 2" xfId="1608"/>
    <cellStyle name="Comma 10 2 3" xfId="1700"/>
    <cellStyle name="Comma 10 3" xfId="1609"/>
    <cellStyle name="Comma 10 3 2" xfId="3022"/>
    <cellStyle name="Comma 10 4" xfId="3023"/>
    <cellStyle name="Comma 10 5" xfId="3024"/>
    <cellStyle name="Comma 10 6" xfId="958"/>
    <cellStyle name="Comma 11" xfId="959"/>
    <cellStyle name="Comma 11 2" xfId="960"/>
    <cellStyle name="Comma 11 2 2" xfId="3025"/>
    <cellStyle name="Comma 11 3" xfId="3026"/>
    <cellStyle name="Comma 11 4" xfId="3027"/>
    <cellStyle name="Comma 12" xfId="961"/>
    <cellStyle name="Comma 12 2" xfId="962"/>
    <cellStyle name="Comma 12 2 2" xfId="3028"/>
    <cellStyle name="Comma 12 3" xfId="1610"/>
    <cellStyle name="Comma 12 4" xfId="3029"/>
    <cellStyle name="Comma 13" xfId="963"/>
    <cellStyle name="Comma 13 2" xfId="964"/>
    <cellStyle name="Comma 13 2 2" xfId="3030"/>
    <cellStyle name="Comma 13 3" xfId="3031"/>
    <cellStyle name="Comma 13 4" xfId="3032"/>
    <cellStyle name="Comma 14" xfId="965"/>
    <cellStyle name="Comma 15" xfId="966"/>
    <cellStyle name="Comma 16" xfId="967"/>
    <cellStyle name="Comma 17" xfId="968"/>
    <cellStyle name="Comma 18" xfId="969"/>
    <cellStyle name="Comma 19" xfId="970"/>
    <cellStyle name="Comma 19 2" xfId="3033"/>
    <cellStyle name="Comma 19 2 2" xfId="3034"/>
    <cellStyle name="Comma 19 2 3" xfId="3035"/>
    <cellStyle name="Comma 19 2 4" xfId="3036"/>
    <cellStyle name="Comma 19 2 5" xfId="3037"/>
    <cellStyle name="Comma 19 3" xfId="3038"/>
    <cellStyle name="Comma 19 4" xfId="3039"/>
    <cellStyle name="Comma 19 5" xfId="3040"/>
    <cellStyle name="Comma 19 6" xfId="3041"/>
    <cellStyle name="Comma 2" xfId="2"/>
    <cellStyle name="Comma 2 10" xfId="3042"/>
    <cellStyle name="Comma 2 10 10" xfId="3043"/>
    <cellStyle name="Comma 2 10 2" xfId="1663"/>
    <cellStyle name="Comma 2 10 2 2" xfId="3044"/>
    <cellStyle name="Comma 2 10 2 2 2" xfId="3045"/>
    <cellStyle name="Comma 2 10 2 3" xfId="3046"/>
    <cellStyle name="Comma 2 10 2 3 2" xfId="3047"/>
    <cellStyle name="Comma 2 10 2 4" xfId="3048"/>
    <cellStyle name="Comma 2 10 2 5" xfId="3049"/>
    <cellStyle name="Comma 2 10 3" xfId="3050"/>
    <cellStyle name="Comma 2 10 3 2" xfId="3051"/>
    <cellStyle name="Comma 2 10 3 3" xfId="3052"/>
    <cellStyle name="Comma 2 10 4" xfId="3053"/>
    <cellStyle name="Comma 2 10 4 2" xfId="3054"/>
    <cellStyle name="Comma 2 10 4 3" xfId="3055"/>
    <cellStyle name="Comma 2 10 5" xfId="3056"/>
    <cellStyle name="Comma 2 10 5 2" xfId="3057"/>
    <cellStyle name="Comma 2 10 5 2 2" xfId="3058"/>
    <cellStyle name="Comma 2 10 5 3" xfId="3059"/>
    <cellStyle name="Comma 2 10 5 4" xfId="3060"/>
    <cellStyle name="Comma 2 10 6" xfId="3061"/>
    <cellStyle name="Comma 2 10 6 2" xfId="3062"/>
    <cellStyle name="Comma 2 10 6 3" xfId="3063"/>
    <cellStyle name="Comma 2 10 7" xfId="3064"/>
    <cellStyle name="Comma 2 10 7 2" xfId="3065"/>
    <cellStyle name="Comma 2 10 7 3" xfId="3066"/>
    <cellStyle name="Comma 2 10 8" xfId="3067"/>
    <cellStyle name="Comma 2 10 8 2" xfId="3068"/>
    <cellStyle name="Comma 2 10 9" xfId="3069"/>
    <cellStyle name="Comma 2 11" xfId="3070"/>
    <cellStyle name="Comma 2 11 2" xfId="3071"/>
    <cellStyle name="Comma 2 11 2 2" xfId="3072"/>
    <cellStyle name="Comma 2 11 3" xfId="3073"/>
    <cellStyle name="Comma 2 11 3 2" xfId="3074"/>
    <cellStyle name="Comma 2 11 4" xfId="3075"/>
    <cellStyle name="Comma 2 11 5" xfId="3076"/>
    <cellStyle name="Comma 2 12" xfId="3077"/>
    <cellStyle name="Comma 2 12 2" xfId="3078"/>
    <cellStyle name="Comma 2 12 3" xfId="3079"/>
    <cellStyle name="Comma 2 13" xfId="1664"/>
    <cellStyle name="Comma 2 13 2" xfId="3080"/>
    <cellStyle name="Comma 2 13 2 2" xfId="3081"/>
    <cellStyle name="Comma 2 13 3" xfId="3082"/>
    <cellStyle name="Comma 2 13 4" xfId="3083"/>
    <cellStyle name="Comma 2 14" xfId="3084"/>
    <cellStyle name="Comma 2 14 2" xfId="3085"/>
    <cellStyle name="Comma 2 14 3" xfId="3086"/>
    <cellStyle name="Comma 2 15" xfId="3087"/>
    <cellStyle name="Comma 2 15 2" xfId="3088"/>
    <cellStyle name="Comma 2 15 3" xfId="3089"/>
    <cellStyle name="Comma 2 16" xfId="3090"/>
    <cellStyle name="Comma 2 17" xfId="3091"/>
    <cellStyle name="Comma 2 18" xfId="64"/>
    <cellStyle name="Comma 2 2" xfId="65"/>
    <cellStyle name="Comma 2 2 2" xfId="972"/>
    <cellStyle name="Comma 2 2 2 2" xfId="1612"/>
    <cellStyle name="Comma 2 2 2 3" xfId="3092"/>
    <cellStyle name="Comma 2 2 2 3 2" xfId="3093"/>
    <cellStyle name="Comma 2 2 2 3 3" xfId="3094"/>
    <cellStyle name="Comma 2 2 2 4" xfId="3095"/>
    <cellStyle name="Comma 2 2 2 4 2" xfId="3096"/>
    <cellStyle name="Comma 2 2 2 5" xfId="3097"/>
    <cellStyle name="Comma 2 2 2 5 2" xfId="3098"/>
    <cellStyle name="Comma 2 2 2 6" xfId="3099"/>
    <cellStyle name="Comma 2 2 3" xfId="973"/>
    <cellStyle name="Comma 2 2 3 2" xfId="3100"/>
    <cellStyle name="Comma 2 2 3 3" xfId="3101"/>
    <cellStyle name="Comma 2 2 3 4" xfId="3102"/>
    <cellStyle name="Comma 2 2 4" xfId="1611"/>
    <cellStyle name="Comma 2 2 5" xfId="3103"/>
    <cellStyle name="Comma 2 2 6" xfId="3104"/>
    <cellStyle name="Comma 2 2 7" xfId="3105"/>
    <cellStyle name="Comma 2 2 8" xfId="971"/>
    <cellStyle name="Comma 2 3" xfId="129"/>
    <cellStyle name="Comma 2 3 2" xfId="1614"/>
    <cellStyle name="Comma 2 3 2 2" xfId="3106"/>
    <cellStyle name="Comma 2 3 2 3" xfId="3107"/>
    <cellStyle name="Comma 2 3 3" xfId="1613"/>
    <cellStyle name="Comma 2 3 3 2" xfId="3108"/>
    <cellStyle name="Comma 2 3 4" xfId="3109"/>
    <cellStyle name="Comma 2 3 4 2" xfId="3110"/>
    <cellStyle name="Comma 2 3 5" xfId="3111"/>
    <cellStyle name="Comma 2 3 5 2" xfId="3112"/>
    <cellStyle name="Comma 2 3 6" xfId="974"/>
    <cellStyle name="Comma 2 4" xfId="139"/>
    <cellStyle name="Comma 2 4 2" xfId="1615"/>
    <cellStyle name="Comma 2 4 3" xfId="3113"/>
    <cellStyle name="Comma 2 4 3 2" xfId="3114"/>
    <cellStyle name="Comma 2 4 4" xfId="3115"/>
    <cellStyle name="Comma 2 4 4 2" xfId="3116"/>
    <cellStyle name="Comma 2 4 4 3" xfId="3117"/>
    <cellStyle name="Comma 2 4 5" xfId="3118"/>
    <cellStyle name="Comma 2 4 6" xfId="975"/>
    <cellStyle name="Comma 2 5" xfId="1616"/>
    <cellStyle name="Comma 2 5 2" xfId="3119"/>
    <cellStyle name="Comma 2 5 2 2" xfId="3120"/>
    <cellStyle name="Comma 2 5 3" xfId="3121"/>
    <cellStyle name="Comma 2 6" xfId="3122"/>
    <cellStyle name="Comma 2 7" xfId="1665"/>
    <cellStyle name="Comma 2 7 2" xfId="1666"/>
    <cellStyle name="Comma 2 8" xfId="3123"/>
    <cellStyle name="Comma 2 9" xfId="3124"/>
    <cellStyle name="Comma 2 9 2" xfId="3125"/>
    <cellStyle name="Comma 2_30 Jun 10" xfId="976"/>
    <cellStyle name="Comma 20" xfId="977"/>
    <cellStyle name="Comma 21" xfId="978"/>
    <cellStyle name="Comma 21 2" xfId="1662"/>
    <cellStyle name="Comma 22" xfId="979"/>
    <cellStyle name="Comma 23" xfId="980"/>
    <cellStyle name="Comma 24" xfId="981"/>
    <cellStyle name="Comma 25" xfId="982"/>
    <cellStyle name="Comma 26" xfId="983"/>
    <cellStyle name="Comma 26 2" xfId="3126"/>
    <cellStyle name="Comma 26 2 2" xfId="3127"/>
    <cellStyle name="Comma 27" xfId="984"/>
    <cellStyle name="Comma 27 2" xfId="3128"/>
    <cellStyle name="Comma 27 2 2" xfId="3129"/>
    <cellStyle name="Comma 28" xfId="985"/>
    <cellStyle name="Comma 28 2" xfId="3130"/>
    <cellStyle name="Comma 28 2 2" xfId="3131"/>
    <cellStyle name="Comma 29" xfId="986"/>
    <cellStyle name="Comma 3" xfId="66"/>
    <cellStyle name="Comma 3 2" xfId="988"/>
    <cellStyle name="Comma 3 2 2" xfId="989"/>
    <cellStyle name="Comma 3 2 2 2" xfId="3132"/>
    <cellStyle name="Comma 3 2 3" xfId="1618"/>
    <cellStyle name="Comma 3 2 3 2" xfId="3133"/>
    <cellStyle name="Comma 3 2 4" xfId="1655"/>
    <cellStyle name="Comma 3 2 4 2" xfId="3134"/>
    <cellStyle name="Comma 3 2 5" xfId="3135"/>
    <cellStyle name="Comma 3 2 6" xfId="3136"/>
    <cellStyle name="Comma 3 2 7" xfId="3137"/>
    <cellStyle name="Comma 3 3" xfId="990"/>
    <cellStyle name="Comma 3 3 2" xfId="1619"/>
    <cellStyle name="Comma 3 4" xfId="991"/>
    <cellStyle name="Comma 3 4 2" xfId="3138"/>
    <cellStyle name="Comma 3 5" xfId="1617"/>
    <cellStyle name="Comma 3 6" xfId="1605"/>
    <cellStyle name="Comma 3 6 2" xfId="3139"/>
    <cellStyle name="Comma 3 6 3" xfId="3140"/>
    <cellStyle name="Comma 3 7" xfId="1701"/>
    <cellStyle name="Comma 3 8" xfId="3141"/>
    <cellStyle name="Comma 3 9" xfId="987"/>
    <cellStyle name="Comma 3_detail_Q2" xfId="992"/>
    <cellStyle name="Comma 30" xfId="993"/>
    <cellStyle name="Comma 31" xfId="994"/>
    <cellStyle name="Comma 32" xfId="995"/>
    <cellStyle name="Comma 33" xfId="996"/>
    <cellStyle name="Comma 34" xfId="997"/>
    <cellStyle name="Comma 35" xfId="998"/>
    <cellStyle name="Comma 36" xfId="1599"/>
    <cellStyle name="Comma 37" xfId="1607"/>
    <cellStyle name="Comma 38" xfId="1659"/>
    <cellStyle name="Comma 39" xfId="1696"/>
    <cellStyle name="Comma 4" xfId="67"/>
    <cellStyle name="Comma 4 2" xfId="1000"/>
    <cellStyle name="Comma 4 2 2" xfId="1001"/>
    <cellStyle name="Comma 4 2 2 2" xfId="1667"/>
    <cellStyle name="Comma 4 2 2 3" xfId="1668"/>
    <cellStyle name="Comma 4 2 3" xfId="1669"/>
    <cellStyle name="Comma 4 2 3 2" xfId="3142"/>
    <cellStyle name="Comma 4 2 4" xfId="1670"/>
    <cellStyle name="Comma 4 2 4 2" xfId="3143"/>
    <cellStyle name="Comma 4 2 5" xfId="3144"/>
    <cellStyle name="Comma 4 3" xfId="1002"/>
    <cellStyle name="Comma 4 3 2" xfId="1671"/>
    <cellStyle name="Comma 4 3 3" xfId="1672"/>
    <cellStyle name="Comma 4 3 4" xfId="3145"/>
    <cellStyle name="Comma 4 3 5" xfId="3146"/>
    <cellStyle name="Comma 4 4" xfId="1620"/>
    <cellStyle name="Comma 4 4 2" xfId="3147"/>
    <cellStyle name="Comma 4 5" xfId="1673"/>
    <cellStyle name="Comma 4 6" xfId="1702"/>
    <cellStyle name="Comma 4 7" xfId="999"/>
    <cellStyle name="Comma 4_detail_Q2" xfId="1003"/>
    <cellStyle name="Comma 40" xfId="1699"/>
    <cellStyle name="Comma 41" xfId="1706"/>
    <cellStyle name="Comma 42" xfId="1621"/>
    <cellStyle name="Comma 42 2" xfId="1656"/>
    <cellStyle name="Comma 43" xfId="3148"/>
    <cellStyle name="Comma 44" xfId="3149"/>
    <cellStyle name="Comma 45" xfId="3150"/>
    <cellStyle name="Comma 46" xfId="3151"/>
    <cellStyle name="Comma 47" xfId="3152"/>
    <cellStyle name="Comma 48" xfId="3153"/>
    <cellStyle name="Comma 49" xfId="3154"/>
    <cellStyle name="Comma 5" xfId="68"/>
    <cellStyle name="Comma 5 2" xfId="1004"/>
    <cellStyle name="Comma 5 2 2" xfId="1623"/>
    <cellStyle name="Comma 5 2 2 2" xfId="3155"/>
    <cellStyle name="Comma 5 2 3" xfId="1658"/>
    <cellStyle name="Comma 5 2 3 2" xfId="3156"/>
    <cellStyle name="Comma 5 2 4" xfId="3157"/>
    <cellStyle name="Comma 5 2 5" xfId="3158"/>
    <cellStyle name="Comma 5 2 6" xfId="3159"/>
    <cellStyle name="Comma 5 3" xfId="1622"/>
    <cellStyle name="Comma 5 3 2" xfId="3160"/>
    <cellStyle name="Comma 5 3 3" xfId="3161"/>
    <cellStyle name="Comma 5 4" xfId="1657"/>
    <cellStyle name="Comma 5 4 2" xfId="3162"/>
    <cellStyle name="Comma 5 4 3" xfId="3163"/>
    <cellStyle name="Comma 5 5" xfId="3164"/>
    <cellStyle name="Comma 5 5 2" xfId="3165"/>
    <cellStyle name="Comma 5 6" xfId="3166"/>
    <cellStyle name="Comma 50" xfId="3167"/>
    <cellStyle name="Comma 51" xfId="3168"/>
    <cellStyle name="Comma 52" xfId="3169"/>
    <cellStyle name="Comma 53" xfId="3170"/>
    <cellStyle name="Comma 54" xfId="3171"/>
    <cellStyle name="Comma 55" xfId="3172"/>
    <cellStyle name="Comma 56" xfId="3173"/>
    <cellStyle name="Comma 57" xfId="3174"/>
    <cellStyle name="Comma 58" xfId="3175"/>
    <cellStyle name="Comma 59" xfId="3176"/>
    <cellStyle name="Comma 6" xfId="69"/>
    <cellStyle name="Comma 6 2" xfId="1006"/>
    <cellStyle name="Comma 6 2 2" xfId="3177"/>
    <cellStyle name="Comma 6 2 3" xfId="3178"/>
    <cellStyle name="Comma 6 3" xfId="1007"/>
    <cellStyle name="Comma 6 3 2" xfId="3179"/>
    <cellStyle name="Comma 6 4" xfId="1624"/>
    <cellStyle name="Comma 6 4 2" xfId="3180"/>
    <cellStyle name="Comma 6 5" xfId="3181"/>
    <cellStyle name="Comma 6 5 2" xfId="3182"/>
    <cellStyle name="Comma 6 5 2 2" xfId="3183"/>
    <cellStyle name="Comma 6 5 2 3" xfId="3184"/>
    <cellStyle name="Comma 6 5 3" xfId="3185"/>
    <cellStyle name="Comma 6 5 3 2" xfId="3186"/>
    <cellStyle name="Comma 6 5 4" xfId="3187"/>
    <cellStyle name="Comma 6 5 4 2" xfId="3188"/>
    <cellStyle name="Comma 6 5 5" xfId="3189"/>
    <cellStyle name="Comma 6 5 6" xfId="3190"/>
    <cellStyle name="Comma 6 6" xfId="3191"/>
    <cellStyle name="Comma 6 6 2" xfId="3192"/>
    <cellStyle name="Comma 6 6 3" xfId="3193"/>
    <cellStyle name="Comma 6 7" xfId="3194"/>
    <cellStyle name="Comma 6 8" xfId="3195"/>
    <cellStyle name="Comma 6 9" xfId="1005"/>
    <cellStyle name="Comma 60" xfId="3196"/>
    <cellStyle name="Comma 61" xfId="3197"/>
    <cellStyle name="Comma 62" xfId="3198"/>
    <cellStyle name="Comma 63" xfId="3199"/>
    <cellStyle name="Comma 64" xfId="3200"/>
    <cellStyle name="Comma 65" xfId="3201"/>
    <cellStyle name="Comma 66" xfId="3202"/>
    <cellStyle name="Comma 67" xfId="3203"/>
    <cellStyle name="Comma 68" xfId="3204"/>
    <cellStyle name="Comma 69" xfId="3205"/>
    <cellStyle name="Comma 7" xfId="63"/>
    <cellStyle name="Comma 7 10" xfId="3206"/>
    <cellStyle name="Comma 7 11" xfId="1008"/>
    <cellStyle name="Comma 7 2" xfId="1009"/>
    <cellStyle name="Comma 7 2 2" xfId="3207"/>
    <cellStyle name="Comma 7 2 2 2" xfId="3208"/>
    <cellStyle name="Comma 7 2 3" xfId="3209"/>
    <cellStyle name="Comma 7 2 3 2" xfId="3210"/>
    <cellStyle name="Comma 7 2 4" xfId="3211"/>
    <cellStyle name="Comma 7 2 5" xfId="3212"/>
    <cellStyle name="Comma 7 3" xfId="1695"/>
    <cellStyle name="Comma 7 3 2" xfId="3213"/>
    <cellStyle name="Comma 7 3 3" xfId="3214"/>
    <cellStyle name="Comma 7 4" xfId="3215"/>
    <cellStyle name="Comma 7 4 2" xfId="3216"/>
    <cellStyle name="Comma 7 4 3" xfId="3217"/>
    <cellStyle name="Comma 7 5" xfId="3218"/>
    <cellStyle name="Comma 7 5 2" xfId="3219"/>
    <cellStyle name="Comma 7 5 2 2" xfId="3220"/>
    <cellStyle name="Comma 7 5 3" xfId="3221"/>
    <cellStyle name="Comma 7 5 4" xfId="3222"/>
    <cellStyle name="Comma 7 6" xfId="3223"/>
    <cellStyle name="Comma 7 6 2" xfId="3224"/>
    <cellStyle name="Comma 7 6 2 2" xfId="3225"/>
    <cellStyle name="Comma 7 6 3" xfId="3226"/>
    <cellStyle name="Comma 7 6 4" xfId="3227"/>
    <cellStyle name="Comma 7 7" xfId="3228"/>
    <cellStyle name="Comma 7 7 2" xfId="3229"/>
    <cellStyle name="Comma 7 7 3" xfId="3230"/>
    <cellStyle name="Comma 7 8" xfId="3231"/>
    <cellStyle name="Comma 7 8 2" xfId="3232"/>
    <cellStyle name="Comma 7 9" xfId="3233"/>
    <cellStyle name="Comma 70" xfId="3234"/>
    <cellStyle name="Comma 71" xfId="3235"/>
    <cellStyle name="Comma 72" xfId="3236"/>
    <cellStyle name="Comma 73" xfId="3237"/>
    <cellStyle name="Comma 74" xfId="3238"/>
    <cellStyle name="Comma 75" xfId="3239"/>
    <cellStyle name="Comma 76" xfId="3240"/>
    <cellStyle name="Comma 77" xfId="3241"/>
    <cellStyle name="Comma 78" xfId="3242"/>
    <cellStyle name="Comma 79" xfId="3243"/>
    <cellStyle name="Comma 8" xfId="119"/>
    <cellStyle name="Comma 8 2" xfId="1011"/>
    <cellStyle name="Comma 8 3" xfId="1012"/>
    <cellStyle name="Comma 8 4" xfId="1010"/>
    <cellStyle name="Comma 80" xfId="3244"/>
    <cellStyle name="Comma 81" xfId="3245"/>
    <cellStyle name="Comma 82" xfId="3246"/>
    <cellStyle name="Comma 83" xfId="3247"/>
    <cellStyle name="Comma 84" xfId="3248"/>
    <cellStyle name="Comma 85" xfId="3249"/>
    <cellStyle name="Comma 86" xfId="3250"/>
    <cellStyle name="Comma 87" xfId="3251"/>
    <cellStyle name="Comma 88" xfId="3252"/>
    <cellStyle name="Comma 89" xfId="3253"/>
    <cellStyle name="Comma 9" xfId="3"/>
    <cellStyle name="Comma 9 2" xfId="1014"/>
    <cellStyle name="Comma 9 2 2" xfId="3254"/>
    <cellStyle name="Comma 9 3" xfId="3255"/>
    <cellStyle name="Comma 9 3 2" xfId="3256"/>
    <cellStyle name="Comma 9 4" xfId="3257"/>
    <cellStyle name="Comma 9 5" xfId="3258"/>
    <cellStyle name="Comma 9 6" xfId="1013"/>
    <cellStyle name="Comma 9 7" xfId="121"/>
    <cellStyle name="Comma 90" xfId="41"/>
    <cellStyle name="comma zerodec" xfId="4"/>
    <cellStyle name="comma zerodec 2" xfId="1015"/>
    <cellStyle name="comma zerodec 3" xfId="1625"/>
    <cellStyle name="Comma,0" xfId="1016"/>
    <cellStyle name="Comma,1" xfId="1017"/>
    <cellStyle name="Comma,2" xfId="1018"/>
    <cellStyle name="Comma0" xfId="1019"/>
    <cellStyle name="Comma0 - Modelo1" xfId="1020"/>
    <cellStyle name="Comma0 - Style1" xfId="1021"/>
    <cellStyle name="Comma0 10" xfId="1022"/>
    <cellStyle name="Comma0 11" xfId="1023"/>
    <cellStyle name="Comma0 12" xfId="1024"/>
    <cellStyle name="Comma0 13" xfId="1025"/>
    <cellStyle name="Comma0 14" xfId="1026"/>
    <cellStyle name="Comma0 15" xfId="1027"/>
    <cellStyle name="Comma0 16" xfId="1028"/>
    <cellStyle name="Comma0 17" xfId="1029"/>
    <cellStyle name="Comma0 2" xfId="1030"/>
    <cellStyle name="Comma0 3" xfId="1031"/>
    <cellStyle name="Comma0 4" xfId="1032"/>
    <cellStyle name="Comma0 5" xfId="1033"/>
    <cellStyle name="Comma0 6" xfId="1034"/>
    <cellStyle name="Comma0 7" xfId="1035"/>
    <cellStyle name="Comma0 8" xfId="1036"/>
    <cellStyle name="Comma0 9" xfId="1037"/>
    <cellStyle name="Comma0_F-1" xfId="1038"/>
    <cellStyle name="Comma1 - Modelo2" xfId="1039"/>
    <cellStyle name="Comma1 - Style2" xfId="1040"/>
    <cellStyle name="Comma3" xfId="1041"/>
    <cellStyle name="Commentaire" xfId="3259"/>
    <cellStyle name="company_title" xfId="70"/>
    <cellStyle name="Copied" xfId="1042"/>
    <cellStyle name="Cover Date" xfId="1043"/>
    <cellStyle name="Cover Subtitle" xfId="1044"/>
    <cellStyle name="Cover Title" xfId="1045"/>
    <cellStyle name="Credit" xfId="1046"/>
    <cellStyle name="Credit subtotal" xfId="1047"/>
    <cellStyle name="Curpency_FGCOST-1_TCC-LCASH" xfId="71"/>
    <cellStyle name="Curren - Style3" xfId="1048"/>
    <cellStyle name="Curren - Style4" xfId="1049"/>
    <cellStyle name="Currency" xfId="5" builtinId="4"/>
    <cellStyle name="Currency [0] 2" xfId="3260"/>
    <cellStyle name="Currency [0]b" xfId="1050"/>
    <cellStyle name="Currency [00]" xfId="1051"/>
    <cellStyle name="Currency 0 Decimals" xfId="1052"/>
    <cellStyle name="Currency _x001b_0]_laroux_MATERAL2_REINT98" xfId="1053"/>
    <cellStyle name="Currency 2" xfId="120"/>
    <cellStyle name="currency(2)" xfId="1054"/>
    <cellStyle name="Currency,0" xfId="1055"/>
    <cellStyle name="Currency,2" xfId="1056"/>
    <cellStyle name="Currency0" xfId="1057"/>
    <cellStyle name="Currency0 2" xfId="1058"/>
    <cellStyle name="Currency1" xfId="6"/>
    <cellStyle name="Currency1 2" xfId="1060"/>
    <cellStyle name="Currency1 3" xfId="1626"/>
    <cellStyle name="Currency1 4" xfId="1059"/>
    <cellStyle name="Currency1 5" xfId="130"/>
    <cellStyle name="Currency2" xfId="1061"/>
    <cellStyle name="Currency2 2" xfId="1062"/>
    <cellStyle name="Currency2 3" xfId="1063"/>
    <cellStyle name="Custom - Style8" xfId="3261"/>
    <cellStyle name="Custom - Style8 2" xfId="3262"/>
    <cellStyle name="Custom - Style8 2 2" xfId="3263"/>
    <cellStyle name="Custom - Style8 2 2 2" xfId="3264"/>
    <cellStyle name="Custom - Style8 2 3" xfId="3265"/>
    <cellStyle name="Custom - Style8 2 3 2" xfId="3266"/>
    <cellStyle name="Custom - Style8 2 4" xfId="3267"/>
    <cellStyle name="Custom - Style8 2 4 2" xfId="3268"/>
    <cellStyle name="Custom - Style8 2 4 3" xfId="3269"/>
    <cellStyle name="Custom - Style8 2 5" xfId="3270"/>
    <cellStyle name="Custom - Style8 3" xfId="3271"/>
    <cellStyle name="Custom - Style8 3 2" xfId="3272"/>
    <cellStyle name="Custom - Style8 4" xfId="3273"/>
    <cellStyle name="Dan" xfId="1064"/>
    <cellStyle name="Dan 2" xfId="1065"/>
    <cellStyle name="Data Input" xfId="3274"/>
    <cellStyle name="DataPilot Category" xfId="3275"/>
    <cellStyle name="DataPilot Corner" xfId="3276"/>
    <cellStyle name="DataPilot Field" xfId="3277"/>
    <cellStyle name="DataPilot Result" xfId="3278"/>
    <cellStyle name="DataPilot Title" xfId="3279"/>
    <cellStyle name="DataPilot Value" xfId="3280"/>
    <cellStyle name="Date" xfId="1066"/>
    <cellStyle name="Date 2" xfId="1067"/>
    <cellStyle name="Date Short" xfId="1068"/>
    <cellStyle name="Date Short 2" xfId="1069"/>
    <cellStyle name="Date_2007" xfId="1070"/>
    <cellStyle name="day of the month before or after" xfId="1071"/>
    <cellStyle name="Debit" xfId="1072"/>
    <cellStyle name="DELTA" xfId="1073"/>
    <cellStyle name="DELTA 2" xfId="1074"/>
    <cellStyle name="Dezimal [0]_35ERI8T2gbIEMixb4v26icuOo" xfId="1075"/>
    <cellStyle name="Dezimal_35ERI8T2gbIEMixb4v26icuOo" xfId="1076"/>
    <cellStyle name="Dia" xfId="1077"/>
    <cellStyle name="Dollar (zero dec)" xfId="7"/>
    <cellStyle name="Dollar (zero dec) 2" xfId="1079"/>
    <cellStyle name="Dollar (zero dec) 3" xfId="1627"/>
    <cellStyle name="Dollar (zero dec) 4" xfId="1078"/>
    <cellStyle name="Dollar (zero dec) 5" xfId="131"/>
    <cellStyle name="E&amp;Y House" xfId="1080"/>
    <cellStyle name="Encabez1" xfId="1081"/>
    <cellStyle name="Encabez2" xfId="1082"/>
    <cellStyle name="Enter Currency (0)" xfId="1083"/>
    <cellStyle name="Enter Currency (2)" xfId="1084"/>
    <cellStyle name="Enter Units (0)" xfId="1085"/>
    <cellStyle name="Enter Units (1)" xfId="1086"/>
    <cellStyle name="Enter Units (2)" xfId="1087"/>
    <cellStyle name="Entered" xfId="1088"/>
    <cellStyle name="Entrée" xfId="3281"/>
    <cellStyle name="Error" xfId="1089"/>
    <cellStyle name="Euro" xfId="1090"/>
    <cellStyle name="Euro 10" xfId="3282"/>
    <cellStyle name="Euro 10 2" xfId="3283"/>
    <cellStyle name="Euro 11" xfId="3284"/>
    <cellStyle name="Euro 11 2" xfId="3285"/>
    <cellStyle name="Euro 12" xfId="3286"/>
    <cellStyle name="Euro 12 2" xfId="3287"/>
    <cellStyle name="Euro 12 3" xfId="3288"/>
    <cellStyle name="Euro 13" xfId="3289"/>
    <cellStyle name="Euro 14" xfId="3290"/>
    <cellStyle name="Euro 2" xfId="3291"/>
    <cellStyle name="Euro 3" xfId="3292"/>
    <cellStyle name="Euro 4" xfId="3293"/>
    <cellStyle name="Euro 5" xfId="3294"/>
    <cellStyle name="Euro 6" xfId="3295"/>
    <cellStyle name="Euro 7" xfId="3296"/>
    <cellStyle name="Euro 8" xfId="3297"/>
    <cellStyle name="Euro 9" xfId="3298"/>
    <cellStyle name="Euro 9 2" xfId="3299"/>
    <cellStyle name="Euro 9 2 2" xfId="3300"/>
    <cellStyle name="Euro 9 3" xfId="3301"/>
    <cellStyle name="Euro 9 3 2" xfId="3302"/>
    <cellStyle name="Euro 9 4" xfId="3303"/>
    <cellStyle name="Excel Built-in Normal" xfId="1628"/>
    <cellStyle name="Excel Built-in Normal 2" xfId="3304"/>
    <cellStyle name="Excel Built-in Normal 3" xfId="3305"/>
    <cellStyle name="Excel Built-in Normal 3 2" xfId="3306"/>
    <cellStyle name="Excel Built-in Normal 4" xfId="3307"/>
    <cellStyle name="Excel Built-in Normal_Sheet สรุปค่าใช้จ่ายทั้งหมด180455" xfId="3308"/>
    <cellStyle name="Excel.Chart" xfId="1091"/>
    <cellStyle name="Explanatory Text 2" xfId="1092"/>
    <cellStyle name="Explanatory Text 2 2" xfId="3309"/>
    <cellStyle name="Explanatory Text 2 3" xfId="3310"/>
    <cellStyle name="Explanatory Text 2 4" xfId="3311"/>
    <cellStyle name="Explanatory Text 3" xfId="3312"/>
    <cellStyle name="Explanatory Text 3 2" xfId="3313"/>
    <cellStyle name="Explanatory Text 3 3" xfId="3314"/>
    <cellStyle name="Explanatory Text 3 4" xfId="3315"/>
    <cellStyle name="Explanatory Text 4" xfId="3316"/>
    <cellStyle name="Explanatory Text 5" xfId="3317"/>
    <cellStyle name="Explanatory Text 6" xfId="3318"/>
    <cellStyle name="Explanatory Text 7" xfId="3319"/>
    <cellStyle name="Explanatory Text 8" xfId="3320"/>
    <cellStyle name="Explanatory Text 9" xfId="3321"/>
    <cellStyle name="F2" xfId="1093"/>
    <cellStyle name="F2 2" xfId="1094"/>
    <cellStyle name="F3" xfId="1095"/>
    <cellStyle name="F3 2" xfId="1096"/>
    <cellStyle name="F4" xfId="1097"/>
    <cellStyle name="F4 2" xfId="1098"/>
    <cellStyle name="F5" xfId="1099"/>
    <cellStyle name="F5 2" xfId="1100"/>
    <cellStyle name="F6" xfId="1101"/>
    <cellStyle name="F6 2" xfId="1102"/>
    <cellStyle name="F7" xfId="1103"/>
    <cellStyle name="F7 2" xfId="1104"/>
    <cellStyle name="F8" xfId="1105"/>
    <cellStyle name="F8 2" xfId="1106"/>
    <cellStyle name="Fijo" xfId="1107"/>
    <cellStyle name="Financiero" xfId="1108"/>
    <cellStyle name="Fixed" xfId="1109"/>
    <cellStyle name="Footer SBILogo1" xfId="1110"/>
    <cellStyle name="Footer SBILogo2" xfId="1111"/>
    <cellStyle name="Footnote" xfId="1112"/>
    <cellStyle name="Footnote Reference" xfId="1113"/>
    <cellStyle name="Footnote_2005_1st Draft_Tax computation_Valspar_011906" xfId="1114"/>
    <cellStyle name="Format Number Column" xfId="1115"/>
    <cellStyle name="Format Number Column 2" xfId="1116"/>
    <cellStyle name="gar" xfId="1117"/>
    <cellStyle name="Good 2" xfId="1118"/>
    <cellStyle name="Good 2 2" xfId="3322"/>
    <cellStyle name="Good 2 3" xfId="3323"/>
    <cellStyle name="Good 2 4" xfId="3324"/>
    <cellStyle name="Good 3" xfId="3325"/>
    <cellStyle name="Good 3 2" xfId="3326"/>
    <cellStyle name="Good 3 3" xfId="3327"/>
    <cellStyle name="Good 3 4" xfId="3328"/>
    <cellStyle name="Good 4" xfId="3329"/>
    <cellStyle name="Good 5" xfId="3330"/>
    <cellStyle name="Good 6" xfId="3331"/>
    <cellStyle name="Good 7" xfId="3332"/>
    <cellStyle name="Good 8" xfId="3333"/>
    <cellStyle name="Good 9" xfId="3334"/>
    <cellStyle name="Graphics" xfId="3335"/>
    <cellStyle name="Grey" xfId="8"/>
    <cellStyle name="Grey 2" xfId="1119"/>
    <cellStyle name="gs]_x000d__x000a_Window=23,56,584,348, , ,1_x000d__x000a_dir1=0,0,491,191,-1,-1,1,30,201,1905,245,H:\WINDOWS\*.*_x000d__x000a_dir10=44,44,544,323," xfId="1120"/>
    <cellStyle name="Head 1" xfId="1121"/>
    <cellStyle name="Header" xfId="1122"/>
    <cellStyle name="Header Draft Stamp" xfId="1123"/>
    <cellStyle name="Header_2005_1st Draft_Tax computation_Valspar_011906" xfId="1124"/>
    <cellStyle name="Header1" xfId="72"/>
    <cellStyle name="Header1 2" xfId="1125"/>
    <cellStyle name="Header2" xfId="73"/>
    <cellStyle name="Header2 2" xfId="1126"/>
    <cellStyle name="Heading" xfId="1127"/>
    <cellStyle name="Heading 1 2" xfId="1128"/>
    <cellStyle name="Heading 1 2 2" xfId="3336"/>
    <cellStyle name="Heading 1 2 3" xfId="3337"/>
    <cellStyle name="Heading 1 2 4" xfId="3338"/>
    <cellStyle name="Heading 1 3" xfId="3339"/>
    <cellStyle name="Heading 1 3 2" xfId="3340"/>
    <cellStyle name="Heading 1 3 3" xfId="3341"/>
    <cellStyle name="Heading 1 3 4" xfId="3342"/>
    <cellStyle name="Heading 1 4" xfId="3343"/>
    <cellStyle name="Heading 1 5" xfId="3344"/>
    <cellStyle name="Heading 1 6" xfId="3345"/>
    <cellStyle name="Heading 1 7" xfId="3346"/>
    <cellStyle name="Heading 1 8" xfId="3347"/>
    <cellStyle name="Heading 1 9" xfId="3348"/>
    <cellStyle name="Heading 1 Above" xfId="1129"/>
    <cellStyle name="Heading 1+" xfId="1130"/>
    <cellStyle name="Heading 2 2" xfId="1131"/>
    <cellStyle name="Heading 2 2 2" xfId="3349"/>
    <cellStyle name="Heading 2 2 3" xfId="3350"/>
    <cellStyle name="Heading 2 2 4" xfId="3351"/>
    <cellStyle name="Heading 2 3" xfId="3352"/>
    <cellStyle name="Heading 2 3 2" xfId="3353"/>
    <cellStyle name="Heading 2 3 3" xfId="3354"/>
    <cellStyle name="Heading 2 3 4" xfId="3355"/>
    <cellStyle name="Heading 2 4" xfId="3356"/>
    <cellStyle name="Heading 2 5" xfId="3357"/>
    <cellStyle name="Heading 2 6" xfId="3358"/>
    <cellStyle name="Heading 2 7" xfId="3359"/>
    <cellStyle name="Heading 2 8" xfId="3360"/>
    <cellStyle name="Heading 2 9" xfId="3361"/>
    <cellStyle name="Heading 2 Below" xfId="1132"/>
    <cellStyle name="Heading 2+" xfId="1133"/>
    <cellStyle name="Heading 3 2" xfId="1134"/>
    <cellStyle name="Heading 3 2 2" xfId="3362"/>
    <cellStyle name="Heading 3 2 3" xfId="3363"/>
    <cellStyle name="Heading 3 2 4" xfId="3364"/>
    <cellStyle name="Heading 3 3" xfId="3365"/>
    <cellStyle name="Heading 3 3 2" xfId="3366"/>
    <cellStyle name="Heading 3 3 3" xfId="3367"/>
    <cellStyle name="Heading 3 3 4" xfId="3368"/>
    <cellStyle name="Heading 3 4" xfId="3369"/>
    <cellStyle name="Heading 3 5" xfId="3370"/>
    <cellStyle name="Heading 3 6" xfId="3371"/>
    <cellStyle name="Heading 3 7" xfId="3372"/>
    <cellStyle name="Heading 3 8" xfId="3373"/>
    <cellStyle name="Heading 3 9" xfId="3374"/>
    <cellStyle name="Heading 3+" xfId="1135"/>
    <cellStyle name="Heading 4 2" xfId="1136"/>
    <cellStyle name="Heading 4 2 2" xfId="3375"/>
    <cellStyle name="Heading 4 2 3" xfId="3376"/>
    <cellStyle name="Heading 4 2 4" xfId="3377"/>
    <cellStyle name="Heading 4 3" xfId="3378"/>
    <cellStyle name="Heading 4 3 2" xfId="3379"/>
    <cellStyle name="Heading 4 3 3" xfId="3380"/>
    <cellStyle name="Heading 4 3 4" xfId="3381"/>
    <cellStyle name="Heading 4 4" xfId="3382"/>
    <cellStyle name="Heading 4 5" xfId="3383"/>
    <cellStyle name="Heading 4 6" xfId="3384"/>
    <cellStyle name="Heading 4 7" xfId="3385"/>
    <cellStyle name="Heading 4 8" xfId="3386"/>
    <cellStyle name="Heading 4 9" xfId="3387"/>
    <cellStyle name="Heading 5" xfId="3388"/>
    <cellStyle name="HEADING, MAJOR" xfId="1137"/>
    <cellStyle name="HEADING, MAJOR 2" xfId="6654"/>
    <cellStyle name="HEADING, MAJOR 3" xfId="6563"/>
    <cellStyle name="HEADING, MAJOR 4" xfId="6644"/>
    <cellStyle name="HEADING, MINOR" xfId="1138"/>
    <cellStyle name="HEADING, RIGHT" xfId="1139"/>
    <cellStyle name="HEADING, RIGHT 2" xfId="6553"/>
    <cellStyle name="HEADING, RIGHT 3" xfId="6653"/>
    <cellStyle name="HEADING, RIGHT 4" xfId="6567"/>
    <cellStyle name="HEADING,MAJOR" xfId="1140"/>
    <cellStyle name="HEADING1" xfId="1141"/>
    <cellStyle name="Heading1 1" xfId="3389"/>
    <cellStyle name="Heading1 2" xfId="3390"/>
    <cellStyle name="HEADING2" xfId="1142"/>
    <cellStyle name="HEADINGS" xfId="1143"/>
    <cellStyle name="HEADINGS 2" xfId="1144"/>
    <cellStyle name="HEADINGSTOP" xfId="1145"/>
    <cellStyle name="HEADINGSTOP 2" xfId="1146"/>
    <cellStyle name="Hyperlink 2" xfId="1147"/>
    <cellStyle name="Hyperlink 3" xfId="1148"/>
    <cellStyle name="Indent" xfId="1149"/>
    <cellStyle name="Indent 2" xfId="1150"/>
    <cellStyle name="Info_Main" xfId="1151"/>
    <cellStyle name="Input [yellow]" xfId="9"/>
    <cellStyle name="Input [yellow] 2" xfId="1152"/>
    <cellStyle name="Input 10" xfId="1153"/>
    <cellStyle name="Input 11" xfId="1154"/>
    <cellStyle name="Input 12" xfId="1155"/>
    <cellStyle name="Input 13" xfId="1156"/>
    <cellStyle name="Input 14" xfId="1157"/>
    <cellStyle name="Input 15" xfId="1158"/>
    <cellStyle name="Input 16" xfId="1159"/>
    <cellStyle name="Input 2" xfId="1160"/>
    <cellStyle name="Input 2 2" xfId="3391"/>
    <cellStyle name="Input 2 3" xfId="3392"/>
    <cellStyle name="Input 2 4" xfId="3393"/>
    <cellStyle name="Input 3" xfId="1161"/>
    <cellStyle name="Input 3 2" xfId="3394"/>
    <cellStyle name="Input 3 3" xfId="3395"/>
    <cellStyle name="Input 3 4" xfId="3396"/>
    <cellStyle name="Input 4" xfId="1162"/>
    <cellStyle name="Input 5" xfId="1163"/>
    <cellStyle name="Input 6" xfId="1164"/>
    <cellStyle name="Input 7" xfId="1165"/>
    <cellStyle name="Input 8" xfId="1166"/>
    <cellStyle name="Input 9" xfId="1167"/>
    <cellStyle name="InputCurrency" xfId="1168"/>
    <cellStyle name="InputCurrency 2" xfId="1169"/>
    <cellStyle name="InputCurrency 3" xfId="1170"/>
    <cellStyle name="InputPercent1" xfId="1171"/>
    <cellStyle name="InputPercent1 2" xfId="1172"/>
    <cellStyle name="Insatisfaisant" xfId="3397"/>
    <cellStyle name="Integer" xfId="1173"/>
    <cellStyle name="Integer 2" xfId="1174"/>
    <cellStyle name="Jun" xfId="1175"/>
    <cellStyle name="KPMG Heading 1" xfId="1176"/>
    <cellStyle name="KPMG Heading 2" xfId="1177"/>
    <cellStyle name="KPMG Heading 3" xfId="1178"/>
    <cellStyle name="KPMG Heading 4" xfId="1179"/>
    <cellStyle name="KPMG Normal" xfId="1180"/>
    <cellStyle name="KPMG Normal Text" xfId="1181"/>
    <cellStyle name="KPMG Normal_10" xfId="1182"/>
    <cellStyle name="Leadsheet" xfId="1183"/>
    <cellStyle name="left" xfId="1184"/>
    <cellStyle name="Link Currency (0)" xfId="1185"/>
    <cellStyle name="Link Currency (2)" xfId="1186"/>
    <cellStyle name="Link Units (0)" xfId="1187"/>
    <cellStyle name="Link Units (1)" xfId="1188"/>
    <cellStyle name="Link Units (2)" xfId="1189"/>
    <cellStyle name="Linked Cell 2" xfId="1190"/>
    <cellStyle name="Linked Cell 2 2" xfId="3398"/>
    <cellStyle name="Linked Cell 2 3" xfId="3399"/>
    <cellStyle name="Linked Cell 2 4" xfId="3400"/>
    <cellStyle name="Linked Cell 3" xfId="3401"/>
    <cellStyle name="Linked Cell 3 2" xfId="3402"/>
    <cellStyle name="Linked Cell 3 3" xfId="3403"/>
    <cellStyle name="Linked Cell 3 4" xfId="3404"/>
    <cellStyle name="Linked Cell 4" xfId="3405"/>
    <cellStyle name="Linked Cell 5" xfId="3406"/>
    <cellStyle name="Linked Cell 6" xfId="3407"/>
    <cellStyle name="Linked Cell 7" xfId="3408"/>
    <cellStyle name="Linked Cell 8" xfId="3409"/>
    <cellStyle name="Linked Cell 9" xfId="3410"/>
    <cellStyle name="M" xfId="1191"/>
    <cellStyle name="Miglia - Stile1" xfId="1192"/>
    <cellStyle name="Miglia - Stile2" xfId="1193"/>
    <cellStyle name="Miglia - Stile3" xfId="1194"/>
    <cellStyle name="Miglia - Stile4" xfId="1195"/>
    <cellStyle name="Miglia - Stile5" xfId="1196"/>
    <cellStyle name="Migliaia (0)" xfId="1197"/>
    <cellStyle name="Millares [0]_10 AVERIAS MASIVAS + ANT" xfId="1198"/>
    <cellStyle name="Millares_10 AVERIAS MASIVAS + ANT" xfId="1199"/>
    <cellStyle name="Milliers [0]_AR1194" xfId="1200"/>
    <cellStyle name="Milliers_AR1194" xfId="1201"/>
    <cellStyle name="Moeda [0]_Plan1" xfId="1202"/>
    <cellStyle name="Moeda_Plan1" xfId="1203"/>
    <cellStyle name="Mon?taire [0]_AR1194" xfId="1204"/>
    <cellStyle name="Mon?taire_AR1194" xfId="1205"/>
    <cellStyle name="Moneda [0]_10 AVERIAS MASIVAS + ANT" xfId="1206"/>
    <cellStyle name="Moneda_10 AVERIAS MASIVAS + ANT" xfId="1207"/>
    <cellStyle name="Monétaire [0]_AR1194" xfId="1208"/>
    <cellStyle name="Monétaire_AR1194" xfId="1209"/>
    <cellStyle name="Monetario" xfId="1210"/>
    <cellStyle name="Mon้taire [0]_laroux" xfId="1211"/>
    <cellStyle name="Mon้taire_laroux" xfId="1212"/>
    <cellStyle name="NEC  TAIWAN" xfId="1213"/>
    <cellStyle name="NEE" xfId="1214"/>
    <cellStyle name="Neutral 2" xfId="1215"/>
    <cellStyle name="Neutral 2 2" xfId="3411"/>
    <cellStyle name="Neutral 2 3" xfId="3412"/>
    <cellStyle name="Neutral 2 4" xfId="3413"/>
    <cellStyle name="Neutral 3" xfId="3414"/>
    <cellStyle name="Neutral 3 2" xfId="3415"/>
    <cellStyle name="Neutral 3 3" xfId="3416"/>
    <cellStyle name="Neutral 3 4" xfId="3417"/>
    <cellStyle name="Neutral 4" xfId="3418"/>
    <cellStyle name="Neutral 5" xfId="3419"/>
    <cellStyle name="Neutral 6" xfId="3420"/>
    <cellStyle name="Neutral 7" xfId="3421"/>
    <cellStyle name="Neutral 8" xfId="3422"/>
    <cellStyle name="Neutral 9" xfId="3423"/>
    <cellStyle name="Neutre" xfId="3424"/>
    <cellStyle name="New Times Roman" xfId="1216"/>
    <cellStyle name="New Times Roman 2" xfId="1217"/>
    <cellStyle name="no dec" xfId="10"/>
    <cellStyle name="no dec 2" xfId="1218"/>
    <cellStyle name="Normal" xfId="0" builtinId="0"/>
    <cellStyle name="Normal - Stile6" xfId="1219"/>
    <cellStyle name="Normal - Stile7" xfId="1220"/>
    <cellStyle name="Normal - Stile8" xfId="1221"/>
    <cellStyle name="Normal - Style1" xfId="11"/>
    <cellStyle name="Normal - Style1 2" xfId="132"/>
    <cellStyle name="Normal - Style1 3" xfId="74"/>
    <cellStyle name="Normal - Style2" xfId="1222"/>
    <cellStyle name="Normal - Style3" xfId="1223"/>
    <cellStyle name="Normal - Style4" xfId="1224"/>
    <cellStyle name="Normal - Style5" xfId="1225"/>
    <cellStyle name="Normal - Style5 2" xfId="1226"/>
    <cellStyle name="Normal - Style6" xfId="1227"/>
    <cellStyle name="Normal - Style7" xfId="1228"/>
    <cellStyle name="Normal - Style8" xfId="1229"/>
    <cellStyle name="Normal 10" xfId="12"/>
    <cellStyle name="Normal 10 10" xfId="3425"/>
    <cellStyle name="Normal 10 11" xfId="1230"/>
    <cellStyle name="Normal 10 12" xfId="128"/>
    <cellStyle name="Normal 10 2" xfId="1629"/>
    <cellStyle name="Normal 10 2 2" xfId="3426"/>
    <cellStyle name="Normal 10 3" xfId="3427"/>
    <cellStyle name="Normal 10 3 10" xfId="3428"/>
    <cellStyle name="Normal 10 3 2" xfId="3429"/>
    <cellStyle name="Normal 10 3 2 2" xfId="3430"/>
    <cellStyle name="Normal 10 3 2 2 2" xfId="3431"/>
    <cellStyle name="Normal 10 3 2 3" xfId="3432"/>
    <cellStyle name="Normal 10 3 2 3 2" xfId="3433"/>
    <cellStyle name="Normal 10 3 2 4" xfId="3434"/>
    <cellStyle name="Normal 10 3 2 5" xfId="3435"/>
    <cellStyle name="Normal 10 3 3" xfId="3436"/>
    <cellStyle name="Normal 10 3 3 2" xfId="3437"/>
    <cellStyle name="Normal 10 3 3 2 2" xfId="3438"/>
    <cellStyle name="Normal 10 3 3 3" xfId="3439"/>
    <cellStyle name="Normal 10 3 3 3 2" xfId="3440"/>
    <cellStyle name="Normal 10 3 3 4" xfId="3441"/>
    <cellStyle name="Normal 10 3 3 5" xfId="3442"/>
    <cellStyle name="Normal 10 3 4" xfId="3443"/>
    <cellStyle name="Normal 10 3 4 2" xfId="3444"/>
    <cellStyle name="Normal 10 3 4 2 2" xfId="3445"/>
    <cellStyle name="Normal 10 3 4 3" xfId="3446"/>
    <cellStyle name="Normal 10 3 4 4" xfId="3447"/>
    <cellStyle name="Normal 10 3 5" xfId="3448"/>
    <cellStyle name="Normal 10 3 5 2" xfId="3449"/>
    <cellStyle name="Normal 10 3 5 2 2" xfId="3450"/>
    <cellStyle name="Normal 10 3 5 3" xfId="3451"/>
    <cellStyle name="Normal 10 3 5 4" xfId="3452"/>
    <cellStyle name="Normal 10 3 6" xfId="3453"/>
    <cellStyle name="Normal 10 3 6 2" xfId="3454"/>
    <cellStyle name="Normal 10 3 6 3" xfId="3455"/>
    <cellStyle name="Normal 10 3 7" xfId="3456"/>
    <cellStyle name="Normal 10 3 7 2" xfId="3457"/>
    <cellStyle name="Normal 10 3 7 3" xfId="3458"/>
    <cellStyle name="Normal 10 3 8" xfId="3459"/>
    <cellStyle name="Normal 10 3 8 2" xfId="3460"/>
    <cellStyle name="Normal 10 3 9" xfId="3461"/>
    <cellStyle name="Normal 10 4" xfId="1630"/>
    <cellStyle name="Normal 10 4 2" xfId="3462"/>
    <cellStyle name="Normal 10 5" xfId="3463"/>
    <cellStyle name="Normal 10 5 2" xfId="3464"/>
    <cellStyle name="Normal 10 5 2 2" xfId="3465"/>
    <cellStyle name="Normal 10 5 3" xfId="3466"/>
    <cellStyle name="Normal 10 5 3 2" xfId="3467"/>
    <cellStyle name="Normal 10 5 4" xfId="3468"/>
    <cellStyle name="Normal 10 5 5" xfId="3469"/>
    <cellStyle name="Normal 10 6" xfId="3470"/>
    <cellStyle name="Normal 10 6 2" xfId="3471"/>
    <cellStyle name="Normal 10 6 2 2" xfId="3472"/>
    <cellStyle name="Normal 10 6 3" xfId="3473"/>
    <cellStyle name="Normal 10 6 3 2" xfId="3474"/>
    <cellStyle name="Normal 10 6 4" xfId="3475"/>
    <cellStyle name="Normal 10 6 5" xfId="3476"/>
    <cellStyle name="Normal 10 7" xfId="3477"/>
    <cellStyle name="Normal 10 7 2" xfId="3478"/>
    <cellStyle name="Normal 10 8" xfId="3479"/>
    <cellStyle name="Normal 10 8 2" xfId="3480"/>
    <cellStyle name="Normal 10 9" xfId="3481"/>
    <cellStyle name="Normal 11" xfId="13"/>
    <cellStyle name="Normal 11 2" xfId="1631"/>
    <cellStyle name="Normal 11 2 2" xfId="3482"/>
    <cellStyle name="Normal 11 3" xfId="3483"/>
    <cellStyle name="Normal 11 4" xfId="3484"/>
    <cellStyle name="Normal 11 5" xfId="3485"/>
    <cellStyle name="Normal 11 6" xfId="1231"/>
    <cellStyle name="Normal 11 7" xfId="135"/>
    <cellStyle name="Normal 12" xfId="14"/>
    <cellStyle name="Normal 12 2" xfId="3486"/>
    <cellStyle name="Normal 12 2 2" xfId="3487"/>
    <cellStyle name="Normal 12 3" xfId="3488"/>
    <cellStyle name="Normal 12 3 2" xfId="3489"/>
    <cellStyle name="Normal 12 3 2 2" xfId="3490"/>
    <cellStyle name="Normal 12 3 3" xfId="3491"/>
    <cellStyle name="Normal 12 3 4" xfId="3492"/>
    <cellStyle name="Normal 12 4" xfId="3493"/>
    <cellStyle name="Normal 12 5" xfId="1232"/>
    <cellStyle name="Normal 12 6" xfId="136"/>
    <cellStyle name="Normal 13" xfId="15"/>
    <cellStyle name="Normal 13 2" xfId="1233"/>
    <cellStyle name="Normal 14" xfId="16"/>
    <cellStyle name="Normal 14 2" xfId="1235"/>
    <cellStyle name="Normal 14 3" xfId="1234"/>
    <cellStyle name="Normal 15" xfId="17"/>
    <cellStyle name="Normal 15 2" xfId="1237"/>
    <cellStyle name="Normal 15 3" xfId="1236"/>
    <cellStyle name="Normal 16" xfId="18"/>
    <cellStyle name="Normal 16 2" xfId="1239"/>
    <cellStyle name="Normal 16 3" xfId="1238"/>
    <cellStyle name="Normal 17" xfId="19"/>
    <cellStyle name="Normal 17 2" xfId="1241"/>
    <cellStyle name="Normal 17 3" xfId="1240"/>
    <cellStyle name="Normal 18" xfId="20"/>
    <cellStyle name="Normal 18 2" xfId="1243"/>
    <cellStyle name="Normal 18 3" xfId="1242"/>
    <cellStyle name="Normal 19" xfId="21"/>
    <cellStyle name="Normal 19 10" xfId="3494"/>
    <cellStyle name="Normal 19 11" xfId="3495"/>
    <cellStyle name="Normal 19 12" xfId="1244"/>
    <cellStyle name="Normal 19 2" xfId="1245"/>
    <cellStyle name="Normal 19 2 2" xfId="3496"/>
    <cellStyle name="Normal 19 2 2 2" xfId="3497"/>
    <cellStyle name="Normal 19 2 3" xfId="3498"/>
    <cellStyle name="Normal 19 2 3 2" xfId="3499"/>
    <cellStyle name="Normal 19 2 4" xfId="3500"/>
    <cellStyle name="Normal 19 2 5" xfId="3501"/>
    <cellStyle name="Normal 19 3" xfId="3502"/>
    <cellStyle name="Normal 19 3 2" xfId="3503"/>
    <cellStyle name="Normal 19 3 2 2" xfId="3504"/>
    <cellStyle name="Normal 19 3 3" xfId="3505"/>
    <cellStyle name="Normal 19 3 3 2" xfId="3506"/>
    <cellStyle name="Normal 19 3 4" xfId="3507"/>
    <cellStyle name="Normal 19 3 5" xfId="3508"/>
    <cellStyle name="Normal 19 4" xfId="3509"/>
    <cellStyle name="Normal 19 4 2" xfId="3510"/>
    <cellStyle name="Normal 19 4 2 2" xfId="3511"/>
    <cellStyle name="Normal 19 4 3" xfId="3512"/>
    <cellStyle name="Normal 19 4 4" xfId="3513"/>
    <cellStyle name="Normal 19 5" xfId="3514"/>
    <cellStyle name="Normal 19 5 2" xfId="3515"/>
    <cellStyle name="Normal 19 5 2 2" xfId="3516"/>
    <cellStyle name="Normal 19 5 3" xfId="3517"/>
    <cellStyle name="Normal 19 5 4" xfId="3518"/>
    <cellStyle name="Normal 19 6" xfId="3519"/>
    <cellStyle name="Normal 19 6 2" xfId="3520"/>
    <cellStyle name="Normal 19 6 3" xfId="3521"/>
    <cellStyle name="Normal 19 7" xfId="3522"/>
    <cellStyle name="Normal 19 7 2" xfId="3523"/>
    <cellStyle name="Normal 19 7 3" xfId="3524"/>
    <cellStyle name="Normal 19 8" xfId="3525"/>
    <cellStyle name="Normal 19 8 2" xfId="3526"/>
    <cellStyle name="Normal 19 9" xfId="3527"/>
    <cellStyle name="Normal 19 9 2" xfId="3528"/>
    <cellStyle name="Normal 2" xfId="22"/>
    <cellStyle name="Normal 2 2" xfId="23"/>
    <cellStyle name="Normal 2 2 2" xfId="1247"/>
    <cellStyle name="Normal 2 2 2 2" xfId="1674"/>
    <cellStyle name="Normal 2 2 2 3" xfId="1675"/>
    <cellStyle name="Normal 2 2 3" xfId="1676"/>
    <cellStyle name="Normal 2 2 3 2" xfId="3529"/>
    <cellStyle name="Normal 2 2 3 3" xfId="3530"/>
    <cellStyle name="Normal 2 2 4" xfId="1677"/>
    <cellStyle name="Normal 2 2 4 2" xfId="3531"/>
    <cellStyle name="Normal 2 2 5" xfId="3532"/>
    <cellStyle name="Normal 2 2 5 2" xfId="3533"/>
    <cellStyle name="Normal 2 2 6" xfId="3534"/>
    <cellStyle name="Normal 2 2 7" xfId="3535"/>
    <cellStyle name="Normal 2 2 8" xfId="1246"/>
    <cellStyle name="Normal 2 2 9" xfId="133"/>
    <cellStyle name="Normal 2 3" xfId="76"/>
    <cellStyle name="Normal 2 3 2" xfId="1632"/>
    <cellStyle name="Normal 2 3 2 2" xfId="3536"/>
    <cellStyle name="Normal 2 3 3" xfId="1678"/>
    <cellStyle name="Normal 2 3 3 2" xfId="3537"/>
    <cellStyle name="Normal 2 3 3 3" xfId="3538"/>
    <cellStyle name="Normal 2 3 4" xfId="3539"/>
    <cellStyle name="Normal 2 3 5" xfId="3540"/>
    <cellStyle name="Normal 2 3 5 2" xfId="3541"/>
    <cellStyle name="Normal 2 3 5 3" xfId="3542"/>
    <cellStyle name="Normal 2 3 6" xfId="3543"/>
    <cellStyle name="Normal 2 4" xfId="1248"/>
    <cellStyle name="Normal 2 4 2" xfId="3544"/>
    <cellStyle name="Normal 2 4 2 2" xfId="3545"/>
    <cellStyle name="Normal 2 4 3" xfId="3546"/>
    <cellStyle name="Normal 2 5" xfId="1679"/>
    <cellStyle name="Normal 2 5 2" xfId="3547"/>
    <cellStyle name="Normal 2 5 2 2" xfId="3548"/>
    <cellStyle name="Normal 2 5 3" xfId="3549"/>
    <cellStyle name="Normal 2 5 3 2" xfId="3550"/>
    <cellStyle name="Normal 2 5 4" xfId="3551"/>
    <cellStyle name="Normal 2 6" xfId="3552"/>
    <cellStyle name="Normal 2 6 2" xfId="3553"/>
    <cellStyle name="Normal 2 7" xfId="3554"/>
    <cellStyle name="Normal 2 7 2" xfId="3555"/>
    <cellStyle name="Normal 2 8" xfId="3556"/>
    <cellStyle name="Normal 2 9" xfId="75"/>
    <cellStyle name="Normal 2_30 Jun 10" xfId="1249"/>
    <cellStyle name="Normal 20" xfId="24"/>
    <cellStyle name="Normal 20 2" xfId="1251"/>
    <cellStyle name="Normal 20 2 2" xfId="3557"/>
    <cellStyle name="Normal 20 3" xfId="3558"/>
    <cellStyle name="Normal 20 3 2" xfId="3559"/>
    <cellStyle name="Normal 20 4" xfId="3560"/>
    <cellStyle name="Normal 20 5" xfId="3561"/>
    <cellStyle name="Normal 20 6" xfId="1250"/>
    <cellStyle name="Normal 21" xfId="1252"/>
    <cellStyle name="Normal 21 2" xfId="3562"/>
    <cellStyle name="Normal 21 2 2" xfId="3563"/>
    <cellStyle name="Normal 21 3" xfId="3564"/>
    <cellStyle name="Normal 21 4" xfId="3565"/>
    <cellStyle name="Normal 22" xfId="1253"/>
    <cellStyle name="Normal 22 2" xfId="3566"/>
    <cellStyle name="Normal 22 3" xfId="3567"/>
    <cellStyle name="Normal 23" xfId="1254"/>
    <cellStyle name="Normal 23 2" xfId="3568"/>
    <cellStyle name="Normal 23 3" xfId="3569"/>
    <cellStyle name="Normal 24" xfId="1255"/>
    <cellStyle name="Normal 25" xfId="1256"/>
    <cellStyle name="Normal 25 2" xfId="1709"/>
    <cellStyle name="Normal 26" xfId="1257"/>
    <cellStyle name="Normal 27" xfId="1258"/>
    <cellStyle name="Normal 28" xfId="1259"/>
    <cellStyle name="Normal 29" xfId="1260"/>
    <cellStyle name="Normal 29 2" xfId="1261"/>
    <cellStyle name="Normal 3" xfId="25"/>
    <cellStyle name="Normal 3 10" xfId="3570"/>
    <cellStyle name="Normal 3 10 2" xfId="3571"/>
    <cellStyle name="Normal 3 10 3" xfId="3572"/>
    <cellStyle name="Normal 3 11" xfId="3573"/>
    <cellStyle name="Normal 3 12" xfId="3574"/>
    <cellStyle name="Normal 3 13" xfId="1262"/>
    <cellStyle name="Normal 3 14" xfId="77"/>
    <cellStyle name="Normal 3 2" xfId="1263"/>
    <cellStyle name="Normal 3 2 2" xfId="1680"/>
    <cellStyle name="Normal 3 2 2 2" xfId="1681"/>
    <cellStyle name="Normal 3 2 2 3" xfId="1682"/>
    <cellStyle name="Normal 3 2 2 4" xfId="3575"/>
    <cellStyle name="Normal 3 2 3" xfId="1683"/>
    <cellStyle name="Normal 3 2 3 2" xfId="3576"/>
    <cellStyle name="Normal 3 2 4" xfId="1684"/>
    <cellStyle name="Normal 3 2 5" xfId="3577"/>
    <cellStyle name="Normal 3 2 5 2" xfId="3578"/>
    <cellStyle name="Normal 3 2 6" xfId="3579"/>
    <cellStyle name="Normal 3 2 7" xfId="3580"/>
    <cellStyle name="Normal 3 2 8" xfId="3581"/>
    <cellStyle name="Normal 3 2 9" xfId="3582"/>
    <cellStyle name="Normal 3 3" xfId="1264"/>
    <cellStyle name="Normal 3 3 2" xfId="1685"/>
    <cellStyle name="Normal 3 3 2 2" xfId="3583"/>
    <cellStyle name="Normal 3 3 2 2 2" xfId="3584"/>
    <cellStyle name="Normal 3 3 2 3" xfId="3585"/>
    <cellStyle name="Normal 3 3 2 3 2" xfId="3586"/>
    <cellStyle name="Normal 3 3 2 4" xfId="3587"/>
    <cellStyle name="Normal 3 3 2 5" xfId="3588"/>
    <cellStyle name="Normal 3 3 2 6" xfId="3589"/>
    <cellStyle name="Normal 3 3 3" xfId="1686"/>
    <cellStyle name="Normal 3 3 3 2" xfId="3590"/>
    <cellStyle name="Normal 3 3 3 3" xfId="3591"/>
    <cellStyle name="Normal 3 3 4" xfId="3592"/>
    <cellStyle name="Normal 3 3 4 2" xfId="3593"/>
    <cellStyle name="Normal 3 3 4 3" xfId="3594"/>
    <cellStyle name="Normal 3 3 5" xfId="3595"/>
    <cellStyle name="Normal 3 3 5 2" xfId="3596"/>
    <cellStyle name="Normal 3 3 5 3" xfId="3597"/>
    <cellStyle name="Normal 3 3 6" xfId="3598"/>
    <cellStyle name="Normal 3 3 6 2" xfId="3599"/>
    <cellStyle name="Normal 3 3 6 3" xfId="3600"/>
    <cellStyle name="Normal 3 4" xfId="1265"/>
    <cellStyle name="Normal 3 4 2" xfId="3601"/>
    <cellStyle name="Normal 3 4 2 2" xfId="3602"/>
    <cellStyle name="Normal 3 4 3" xfId="3603"/>
    <cellStyle name="Normal 3 4 3 2" xfId="3604"/>
    <cellStyle name="Normal 3 4 4" xfId="3605"/>
    <cellStyle name="Normal 3 4 5" xfId="3606"/>
    <cellStyle name="Normal 3 4 5 2" xfId="3607"/>
    <cellStyle name="Normal 3 4 6" xfId="3608"/>
    <cellStyle name="Normal 3 5" xfId="1633"/>
    <cellStyle name="Normal 3 5 10" xfId="3609"/>
    <cellStyle name="Normal 3 5 2" xfId="3610"/>
    <cellStyle name="Normal 3 5 2 2" xfId="3611"/>
    <cellStyle name="Normal 3 5 2 2 2" xfId="3612"/>
    <cellStyle name="Normal 3 5 2 3" xfId="3613"/>
    <cellStyle name="Normal 3 5 2 3 2" xfId="3614"/>
    <cellStyle name="Normal 3 5 2 4" xfId="3615"/>
    <cellStyle name="Normal 3 5 2 5" xfId="3616"/>
    <cellStyle name="Normal 3 5 3" xfId="3617"/>
    <cellStyle name="Normal 3 5 3 2" xfId="3618"/>
    <cellStyle name="Normal 3 5 3 2 2" xfId="3619"/>
    <cellStyle name="Normal 3 5 3 3" xfId="3620"/>
    <cellStyle name="Normal 3 5 3 3 2" xfId="3621"/>
    <cellStyle name="Normal 3 5 3 4" xfId="3622"/>
    <cellStyle name="Normal 3 5 3 5" xfId="3623"/>
    <cellStyle name="Normal 3 5 4" xfId="3624"/>
    <cellStyle name="Normal 3 5 4 2" xfId="3625"/>
    <cellStyle name="Normal 3 5 4 2 2" xfId="3626"/>
    <cellStyle name="Normal 3 5 4 3" xfId="3627"/>
    <cellStyle name="Normal 3 5 4 4" xfId="3628"/>
    <cellStyle name="Normal 3 5 5" xfId="3629"/>
    <cellStyle name="Normal 3 5 5 2" xfId="3630"/>
    <cellStyle name="Normal 3 5 5 2 2" xfId="3631"/>
    <cellStyle name="Normal 3 5 5 3" xfId="3632"/>
    <cellStyle name="Normal 3 5 5 4" xfId="3633"/>
    <cellStyle name="Normal 3 5 6" xfId="3634"/>
    <cellStyle name="Normal 3 5 6 2" xfId="3635"/>
    <cellStyle name="Normal 3 5 6 2 2" xfId="3636"/>
    <cellStyle name="Normal 3 5 6 3" xfId="3637"/>
    <cellStyle name="Normal 3 5 6 4" xfId="3638"/>
    <cellStyle name="Normal 3 5 7" xfId="3639"/>
    <cellStyle name="Normal 3 5 7 2" xfId="3640"/>
    <cellStyle name="Normal 3 5 7 3" xfId="3641"/>
    <cellStyle name="Normal 3 5 8" xfId="3642"/>
    <cellStyle name="Normal 3 5 8 2" xfId="3643"/>
    <cellStyle name="Normal 3 5 9" xfId="3644"/>
    <cellStyle name="Normal 3 6" xfId="3645"/>
    <cellStyle name="Normal 3 6 2" xfId="3646"/>
    <cellStyle name="Normal 3 6 2 2" xfId="3647"/>
    <cellStyle name="Normal 3 6 3" xfId="3648"/>
    <cellStyle name="Normal 3 6 3 2" xfId="3649"/>
    <cellStyle name="Normal 3 6 4" xfId="3650"/>
    <cellStyle name="Normal 3 6 5" xfId="3651"/>
    <cellStyle name="Normal 3 7" xfId="3652"/>
    <cellStyle name="Normal 3 7 2" xfId="3653"/>
    <cellStyle name="Normal 3 7 2 2" xfId="3654"/>
    <cellStyle name="Normal 3 7 3" xfId="3655"/>
    <cellStyle name="Normal 3 7 4" xfId="3656"/>
    <cellStyle name="Normal 3 8" xfId="3657"/>
    <cellStyle name="Normal 3 8 2" xfId="3658"/>
    <cellStyle name="Normal 3 8 2 2" xfId="3659"/>
    <cellStyle name="Normal 3 8 3" xfId="3660"/>
    <cellStyle name="Normal 3 8 3 2" xfId="3661"/>
    <cellStyle name="Normal 3 8 4" xfId="3662"/>
    <cellStyle name="Normal 3 8 5" xfId="3663"/>
    <cellStyle name="Normal 3 9" xfId="3664"/>
    <cellStyle name="Normal 3 9 2" xfId="3665"/>
    <cellStyle name="Normal 3 9 3" xfId="3666"/>
    <cellStyle name="Normal 3_detail_Q2" xfId="1266"/>
    <cellStyle name="Normal 30" xfId="1267"/>
    <cellStyle name="Normal 30 2" xfId="1268"/>
    <cellStyle name="Normal 31" xfId="1269"/>
    <cellStyle name="Normal 31 2" xfId="1270"/>
    <cellStyle name="Normal 32" xfId="141"/>
    <cellStyle name="Normal 33" xfId="1271"/>
    <cellStyle name="Normal 33 2" xfId="1272"/>
    <cellStyle name="Normal 34" xfId="1273"/>
    <cellStyle name="Normal 34 2" xfId="1274"/>
    <cellStyle name="Normal 35" xfId="140"/>
    <cellStyle name="Normal 36" xfId="1275"/>
    <cellStyle name="Normal 37" xfId="1276"/>
    <cellStyle name="Normal 38" xfId="1277"/>
    <cellStyle name="Normal 39" xfId="1278"/>
    <cellStyle name="Normal 4" xfId="26"/>
    <cellStyle name="Normal 4 10" xfId="78"/>
    <cellStyle name="Normal 4 2" xfId="137"/>
    <cellStyle name="Normal 4 2 2" xfId="1687"/>
    <cellStyle name="Normal 4 2 2 2" xfId="1688"/>
    <cellStyle name="Normal 4 2 2 3" xfId="1689"/>
    <cellStyle name="Normal 4 2 3" xfId="1690"/>
    <cellStyle name="Normal 4 2 3 2" xfId="3667"/>
    <cellStyle name="Normal 4 2 4" xfId="1691"/>
    <cellStyle name="Normal 4 2 4 2" xfId="3668"/>
    <cellStyle name="Normal 4 2 5" xfId="3669"/>
    <cellStyle name="Normal 4 2 6" xfId="3670"/>
    <cellStyle name="Normal 4 3" xfId="1280"/>
    <cellStyle name="Normal 4 3 2" xfId="1692"/>
    <cellStyle name="Normal 4 3 2 2" xfId="3671"/>
    <cellStyle name="Normal 4 3 3" xfId="1693"/>
    <cellStyle name="Normal 4 3 3 2" xfId="3672"/>
    <cellStyle name="Normal 4 3 4" xfId="3673"/>
    <cellStyle name="Normal 4 3 4 2" xfId="3674"/>
    <cellStyle name="Normal 4 3 5" xfId="3675"/>
    <cellStyle name="Normal 4 4" xfId="1635"/>
    <cellStyle name="Normal 4 4 2" xfId="3676"/>
    <cellStyle name="Normal 4 4 2 2" xfId="3677"/>
    <cellStyle name="Normal 4 4 3" xfId="3678"/>
    <cellStyle name="Normal 4 4 4" xfId="3679"/>
    <cellStyle name="Normal 4 5" xfId="1634"/>
    <cellStyle name="Normal 4 6" xfId="3680"/>
    <cellStyle name="Normal 4 7" xfId="3681"/>
    <cellStyle name="Normal 4 8" xfId="3682"/>
    <cellStyle name="Normal 4 9" xfId="1279"/>
    <cellStyle name="Normal 40" xfId="1281"/>
    <cellStyle name="Normal 41" xfId="1282"/>
    <cellStyle name="Normal 42" xfId="1283"/>
    <cellStyle name="Normal 43" xfId="1284"/>
    <cellStyle name="Normal 44" xfId="1285"/>
    <cellStyle name="Normal 44 2" xfId="1661"/>
    <cellStyle name="Normal 45" xfId="1286"/>
    <cellStyle name="Normal 46" xfId="1287"/>
    <cellStyle name="Normal 47" xfId="1288"/>
    <cellStyle name="Normal 48" xfId="1289"/>
    <cellStyle name="Normal 49" xfId="1290"/>
    <cellStyle name="Normal 5" xfId="27"/>
    <cellStyle name="Normal 5 10" xfId="1291"/>
    <cellStyle name="Normal 5 11" xfId="79"/>
    <cellStyle name="Normal 5 2" xfId="1292"/>
    <cellStyle name="Normal 5 2 2" xfId="3683"/>
    <cellStyle name="Normal 5 2 2 10" xfId="3684"/>
    <cellStyle name="Normal 5 2 2 11" xfId="3685"/>
    <cellStyle name="Normal 5 2 2 2" xfId="3686"/>
    <cellStyle name="Normal 5 2 2 2 2" xfId="3687"/>
    <cellStyle name="Normal 5 2 2 2 2 2" xfId="3688"/>
    <cellStyle name="Normal 5 2 2 2 3" xfId="3689"/>
    <cellStyle name="Normal 5 2 2 2 3 2" xfId="3690"/>
    <cellStyle name="Normal 5 2 2 2 4" xfId="3691"/>
    <cellStyle name="Normal 5 2 2 2 4 2" xfId="3692"/>
    <cellStyle name="Normal 5 2 2 2 5" xfId="3693"/>
    <cellStyle name="Normal 5 2 2 2 6" xfId="3694"/>
    <cellStyle name="Normal 5 2 2 3" xfId="3695"/>
    <cellStyle name="Normal 5 2 2 3 2" xfId="3696"/>
    <cellStyle name="Normal 5 2 2 3 2 2" xfId="3697"/>
    <cellStyle name="Normal 5 2 2 3 3" xfId="3698"/>
    <cellStyle name="Normal 5 2 2 3 3 2" xfId="3699"/>
    <cellStyle name="Normal 5 2 2 3 4" xfId="3700"/>
    <cellStyle name="Normal 5 2 2 3 5" xfId="3701"/>
    <cellStyle name="Normal 5 2 2 4" xfId="3702"/>
    <cellStyle name="Normal 5 2 2 4 2" xfId="3703"/>
    <cellStyle name="Normal 5 2 2 4 2 2" xfId="3704"/>
    <cellStyle name="Normal 5 2 2 4 3" xfId="3705"/>
    <cellStyle name="Normal 5 2 2 4 4" xfId="3706"/>
    <cellStyle name="Normal 5 2 2 5" xfId="3707"/>
    <cellStyle name="Normal 5 2 2 5 2" xfId="3708"/>
    <cellStyle name="Normal 5 2 2 5 2 2" xfId="3709"/>
    <cellStyle name="Normal 5 2 2 5 3" xfId="3710"/>
    <cellStyle name="Normal 5 2 2 5 4" xfId="3711"/>
    <cellStyle name="Normal 5 2 2 6" xfId="3712"/>
    <cellStyle name="Normal 5 2 2 6 2" xfId="3713"/>
    <cellStyle name="Normal 5 2 2 6 3" xfId="3714"/>
    <cellStyle name="Normal 5 2 2 7" xfId="3715"/>
    <cellStyle name="Normal 5 2 2 7 2" xfId="3716"/>
    <cellStyle name="Normal 5 2 2 7 3" xfId="3717"/>
    <cellStyle name="Normal 5 2 2 8" xfId="3718"/>
    <cellStyle name="Normal 5 2 2 8 2" xfId="3719"/>
    <cellStyle name="Normal 5 2 2 9" xfId="3720"/>
    <cellStyle name="Normal 5 2 2 9 2" xfId="3721"/>
    <cellStyle name="Normal 5 2 3" xfId="3722"/>
    <cellStyle name="Normal 5 2 3 2" xfId="3723"/>
    <cellStyle name="Normal 5 2 3 2 2" xfId="3724"/>
    <cellStyle name="Normal 5 2 3 3" xfId="3725"/>
    <cellStyle name="Normal 5 2 3 3 2" xfId="3726"/>
    <cellStyle name="Normal 5 2 3 4" xfId="3727"/>
    <cellStyle name="Normal 5 2 3 5" xfId="3728"/>
    <cellStyle name="Normal 5 2 4" xfId="3729"/>
    <cellStyle name="Normal 5 2 4 2" xfId="3730"/>
    <cellStyle name="Normal 5 2 4 3" xfId="3731"/>
    <cellStyle name="Normal 5 2 4 4" xfId="3732"/>
    <cellStyle name="Normal 5 2 5" xfId="3733"/>
    <cellStyle name="Normal 5 2 5 2" xfId="3734"/>
    <cellStyle name="Normal 5 2 6" xfId="3735"/>
    <cellStyle name="Normal 5 2 7" xfId="3736"/>
    <cellStyle name="Normal 5 3" xfId="1293"/>
    <cellStyle name="Normal 5 3 10" xfId="3737"/>
    <cellStyle name="Normal 5 3 11" xfId="3738"/>
    <cellStyle name="Normal 5 3 2" xfId="3739"/>
    <cellStyle name="Normal 5 3 2 2" xfId="3740"/>
    <cellStyle name="Normal 5 3 2 2 2" xfId="3741"/>
    <cellStyle name="Normal 5 3 2 3" xfId="3742"/>
    <cellStyle name="Normal 5 3 2 3 2" xfId="3743"/>
    <cellStyle name="Normal 5 3 2 4" xfId="3744"/>
    <cellStyle name="Normal 5 3 2 4 2" xfId="3745"/>
    <cellStyle name="Normal 5 3 2 5" xfId="3746"/>
    <cellStyle name="Normal 5 3 2 6" xfId="3747"/>
    <cellStyle name="Normal 5 3 3" xfId="3748"/>
    <cellStyle name="Normal 5 3 3 2" xfId="3749"/>
    <cellStyle name="Normal 5 3 3 2 2" xfId="3750"/>
    <cellStyle name="Normal 5 3 3 3" xfId="3751"/>
    <cellStyle name="Normal 5 3 3 3 2" xfId="3752"/>
    <cellStyle name="Normal 5 3 3 4" xfId="3753"/>
    <cellStyle name="Normal 5 3 3 5" xfId="3754"/>
    <cellStyle name="Normal 5 3 4" xfId="3755"/>
    <cellStyle name="Normal 5 3 4 2" xfId="3756"/>
    <cellStyle name="Normal 5 3 4 2 2" xfId="3757"/>
    <cellStyle name="Normal 5 3 4 3" xfId="3758"/>
    <cellStyle name="Normal 5 3 4 4" xfId="3759"/>
    <cellStyle name="Normal 5 3 5" xfId="3760"/>
    <cellStyle name="Normal 5 3 5 2" xfId="3761"/>
    <cellStyle name="Normal 5 3 5 2 2" xfId="3762"/>
    <cellStyle name="Normal 5 3 5 3" xfId="3763"/>
    <cellStyle name="Normal 5 3 5 4" xfId="3764"/>
    <cellStyle name="Normal 5 3 6" xfId="3765"/>
    <cellStyle name="Normal 5 3 6 2" xfId="3766"/>
    <cellStyle name="Normal 5 3 6 3" xfId="3767"/>
    <cellStyle name="Normal 5 3 7" xfId="3768"/>
    <cellStyle name="Normal 5 3 7 2" xfId="3769"/>
    <cellStyle name="Normal 5 3 7 3" xfId="3770"/>
    <cellStyle name="Normal 5 3 8" xfId="3771"/>
    <cellStyle name="Normal 5 3 8 2" xfId="3772"/>
    <cellStyle name="Normal 5 3 9" xfId="3773"/>
    <cellStyle name="Normal 5 3 9 2" xfId="3774"/>
    <cellStyle name="Normal 5 4" xfId="1636"/>
    <cellStyle name="Normal 5 4 2" xfId="3775"/>
    <cellStyle name="Normal 5 4 2 2" xfId="3776"/>
    <cellStyle name="Normal 5 4 3" xfId="3777"/>
    <cellStyle name="Normal 5 4 3 2" xfId="3778"/>
    <cellStyle name="Normal 5 4 4" xfId="3779"/>
    <cellStyle name="Normal 5 4 5" xfId="3780"/>
    <cellStyle name="Normal 5 5" xfId="1704"/>
    <cellStyle name="Normal 5 5 2" xfId="3781"/>
    <cellStyle name="Normal 5 5 3" xfId="3782"/>
    <cellStyle name="Normal 5 6" xfId="3783"/>
    <cellStyle name="Normal 5 6 2" xfId="3784"/>
    <cellStyle name="Normal 5 6 3" xfId="3785"/>
    <cellStyle name="Normal 5 7" xfId="3786"/>
    <cellStyle name="Normal 5 7 2" xfId="3787"/>
    <cellStyle name="Normal 5 7 3" xfId="3788"/>
    <cellStyle name="Normal 5 8" xfId="3789"/>
    <cellStyle name="Normal 5 8 2" xfId="3790"/>
    <cellStyle name="Normal 5 9" xfId="3791"/>
    <cellStyle name="Normal 50" xfId="1294"/>
    <cellStyle name="Normal 51" xfId="1295"/>
    <cellStyle name="Normal 52" xfId="1296"/>
    <cellStyle name="Normal 53" xfId="1297"/>
    <cellStyle name="Normal 54" xfId="1298"/>
    <cellStyle name="Normal 55" xfId="1299"/>
    <cellStyle name="Normal 56" xfId="1300"/>
    <cellStyle name="Normal 57" xfId="1301"/>
    <cellStyle name="Normal 58" xfId="1302"/>
    <cellStyle name="Normal 59" xfId="1598"/>
    <cellStyle name="Normal 6" xfId="28"/>
    <cellStyle name="Normal 6 2" xfId="1303"/>
    <cellStyle name="Normal 6 2 2" xfId="3792"/>
    <cellStyle name="Normal 6 2 2 10" xfId="3793"/>
    <cellStyle name="Normal 6 2 2 11" xfId="3794"/>
    <cellStyle name="Normal 6 2 2 2" xfId="3795"/>
    <cellStyle name="Normal 6 2 2 2 2" xfId="3796"/>
    <cellStyle name="Normal 6 2 2 2 2 2" xfId="3797"/>
    <cellStyle name="Normal 6 2 2 2 3" xfId="3798"/>
    <cellStyle name="Normal 6 2 2 2 3 2" xfId="3799"/>
    <cellStyle name="Normal 6 2 2 2 4" xfId="3800"/>
    <cellStyle name="Normal 6 2 2 2 4 2" xfId="3801"/>
    <cellStyle name="Normal 6 2 2 2 5" xfId="3802"/>
    <cellStyle name="Normal 6 2 2 2 6" xfId="3803"/>
    <cellStyle name="Normal 6 2 2 3" xfId="3804"/>
    <cellStyle name="Normal 6 2 2 3 2" xfId="3805"/>
    <cellStyle name="Normal 6 2 2 3 2 2" xfId="3806"/>
    <cellStyle name="Normal 6 2 2 3 3" xfId="3807"/>
    <cellStyle name="Normal 6 2 2 3 3 2" xfId="3808"/>
    <cellStyle name="Normal 6 2 2 3 4" xfId="3809"/>
    <cellStyle name="Normal 6 2 2 3 4 2" xfId="3810"/>
    <cellStyle name="Normal 6 2 2 3 5" xfId="3811"/>
    <cellStyle name="Normal 6 2 2 3 6" xfId="3812"/>
    <cellStyle name="Normal 6 2 2 4" xfId="3813"/>
    <cellStyle name="Normal 6 2 2 4 2" xfId="3814"/>
    <cellStyle name="Normal 6 2 2 4 2 2" xfId="3815"/>
    <cellStyle name="Normal 6 2 2 4 3" xfId="3816"/>
    <cellStyle name="Normal 6 2 2 4 4" xfId="3817"/>
    <cellStyle name="Normal 6 2 2 5" xfId="3818"/>
    <cellStyle name="Normal 6 2 2 5 2" xfId="3819"/>
    <cellStyle name="Normal 6 2 2 5 2 2" xfId="3820"/>
    <cellStyle name="Normal 6 2 2 5 3" xfId="3821"/>
    <cellStyle name="Normal 6 2 2 5 4" xfId="3822"/>
    <cellStyle name="Normal 6 2 2 6" xfId="3823"/>
    <cellStyle name="Normal 6 2 2 6 2" xfId="3824"/>
    <cellStyle name="Normal 6 2 2 6 3" xfId="3825"/>
    <cellStyle name="Normal 6 2 2 7" xfId="3826"/>
    <cellStyle name="Normal 6 2 2 7 2" xfId="3827"/>
    <cellStyle name="Normal 6 2 2 7 3" xfId="3828"/>
    <cellStyle name="Normal 6 2 2 8" xfId="3829"/>
    <cellStyle name="Normal 6 2 2 8 2" xfId="3830"/>
    <cellStyle name="Normal 6 2 2 9" xfId="3831"/>
    <cellStyle name="Normal 6 2 2 9 2" xfId="3832"/>
    <cellStyle name="Normal 6 2 3" xfId="3833"/>
    <cellStyle name="Normal 6 2 3 10" xfId="3834"/>
    <cellStyle name="Normal 6 2 3 11" xfId="3835"/>
    <cellStyle name="Normal 6 2 3 2" xfId="3836"/>
    <cellStyle name="Normal 6 2 3 2 2" xfId="3837"/>
    <cellStyle name="Normal 6 2 3 2 2 2" xfId="3838"/>
    <cellStyle name="Normal 6 2 3 2 3" xfId="3839"/>
    <cellStyle name="Normal 6 2 3 2 3 2" xfId="3840"/>
    <cellStyle name="Normal 6 2 3 2 4" xfId="3841"/>
    <cellStyle name="Normal 6 2 3 2 4 2" xfId="3842"/>
    <cellStyle name="Normal 6 2 3 2 5" xfId="3843"/>
    <cellStyle name="Normal 6 2 3 2 6" xfId="3844"/>
    <cellStyle name="Normal 6 2 3 3" xfId="3845"/>
    <cellStyle name="Normal 6 2 3 3 2" xfId="3846"/>
    <cellStyle name="Normal 6 2 3 3 2 2" xfId="3847"/>
    <cellStyle name="Normal 6 2 3 3 3" xfId="3848"/>
    <cellStyle name="Normal 6 2 3 3 3 2" xfId="3849"/>
    <cellStyle name="Normal 6 2 3 3 4" xfId="3850"/>
    <cellStyle name="Normal 6 2 3 3 5" xfId="3851"/>
    <cellStyle name="Normal 6 2 3 4" xfId="3852"/>
    <cellStyle name="Normal 6 2 3 4 2" xfId="3853"/>
    <cellStyle name="Normal 6 2 3 4 2 2" xfId="3854"/>
    <cellStyle name="Normal 6 2 3 4 3" xfId="3855"/>
    <cellStyle name="Normal 6 2 3 4 4" xfId="3856"/>
    <cellStyle name="Normal 6 2 3 5" xfId="3857"/>
    <cellStyle name="Normal 6 2 3 5 2" xfId="3858"/>
    <cellStyle name="Normal 6 2 3 5 2 2" xfId="3859"/>
    <cellStyle name="Normal 6 2 3 5 3" xfId="3860"/>
    <cellStyle name="Normal 6 2 3 5 4" xfId="3861"/>
    <cellStyle name="Normal 6 2 3 6" xfId="3862"/>
    <cellStyle name="Normal 6 2 3 6 2" xfId="3863"/>
    <cellStyle name="Normal 6 2 3 6 3" xfId="3864"/>
    <cellStyle name="Normal 6 2 3 7" xfId="3865"/>
    <cellStyle name="Normal 6 2 3 7 2" xfId="3866"/>
    <cellStyle name="Normal 6 2 3 7 3" xfId="3867"/>
    <cellStyle name="Normal 6 2 3 8" xfId="3868"/>
    <cellStyle name="Normal 6 2 3 8 2" xfId="3869"/>
    <cellStyle name="Normal 6 2 3 9" xfId="3870"/>
    <cellStyle name="Normal 6 2 3 9 2" xfId="3871"/>
    <cellStyle name="Normal 6 2 4" xfId="3872"/>
    <cellStyle name="Normal 6 2 4 2" xfId="3873"/>
    <cellStyle name="Normal 6 2 4 3" xfId="3874"/>
    <cellStyle name="Normal 6 2 5" xfId="3875"/>
    <cellStyle name="Normal 6 2 5 2" xfId="3876"/>
    <cellStyle name="Normal 6 2 5 3" xfId="3877"/>
    <cellStyle name="Normal 6 2 6" xfId="3878"/>
    <cellStyle name="Normal 6 2 7" xfId="3879"/>
    <cellStyle name="Normal 6 2 8" xfId="3880"/>
    <cellStyle name="Normal 6 2 8 2" xfId="3881"/>
    <cellStyle name="Normal 6 2 9" xfId="3882"/>
    <cellStyle name="Normal 6 3" xfId="1304"/>
    <cellStyle name="Normal 6 3 2" xfId="3883"/>
    <cellStyle name="Normal 6 4" xfId="1637"/>
    <cellStyle name="Normal 6 4 2" xfId="3884"/>
    <cellStyle name="Normal 6 4 3" xfId="3885"/>
    <cellStyle name="Normal 6 5" xfId="3886"/>
    <cellStyle name="Normal 6 6" xfId="3887"/>
    <cellStyle name="Normal 6 7" xfId="42"/>
    <cellStyle name="Normal 60" xfId="1604"/>
    <cellStyle name="Normal 61" xfId="1649"/>
    <cellStyle name="Normal 62" xfId="1644"/>
    <cellStyle name="Normal 63" xfId="1697"/>
    <cellStyle name="Normal 64" xfId="1708"/>
    <cellStyle name="Normal 65" xfId="151"/>
    <cellStyle name="Normal 66" xfId="40"/>
    <cellStyle name="Normal 67" xfId="36"/>
    <cellStyle name="Normal 68" xfId="39"/>
    <cellStyle name="Normal 69" xfId="6558"/>
    <cellStyle name="Normal 7" xfId="29"/>
    <cellStyle name="Normal 7 2" xfId="1306"/>
    <cellStyle name="Normal 7 2 10" xfId="3888"/>
    <cellStyle name="Normal 7 2 10 2" xfId="3889"/>
    <cellStyle name="Normal 7 2 11" xfId="3890"/>
    <cellStyle name="Normal 7 2 2" xfId="1639"/>
    <cellStyle name="Normal 7 2 2 2" xfId="3891"/>
    <cellStyle name="Normal 7 2 2 3" xfId="3892"/>
    <cellStyle name="Normal 7 2 2 4" xfId="3893"/>
    <cellStyle name="Normal 7 2 2 4 2" xfId="3894"/>
    <cellStyle name="Normal 7 2 2 5" xfId="3895"/>
    <cellStyle name="Normal 7 2 3" xfId="3896"/>
    <cellStyle name="Normal 7 2 3 10" xfId="3897"/>
    <cellStyle name="Normal 7 2 3 2" xfId="3898"/>
    <cellStyle name="Normal 7 2 3 2 2" xfId="3899"/>
    <cellStyle name="Normal 7 2 3 2 2 2" xfId="3900"/>
    <cellStyle name="Normal 7 2 3 2 3" xfId="3901"/>
    <cellStyle name="Normal 7 2 3 2 3 2" xfId="3902"/>
    <cellStyle name="Normal 7 2 3 2 4" xfId="3903"/>
    <cellStyle name="Normal 7 2 3 2 5" xfId="3904"/>
    <cellStyle name="Normal 7 2 3 3" xfId="3905"/>
    <cellStyle name="Normal 7 2 3 3 2" xfId="3906"/>
    <cellStyle name="Normal 7 2 3 3 2 2" xfId="3907"/>
    <cellStyle name="Normal 7 2 3 3 3" xfId="3908"/>
    <cellStyle name="Normal 7 2 3 3 3 2" xfId="3909"/>
    <cellStyle name="Normal 7 2 3 3 4" xfId="3910"/>
    <cellStyle name="Normal 7 2 3 3 5" xfId="3911"/>
    <cellStyle name="Normal 7 2 3 4" xfId="3912"/>
    <cellStyle name="Normal 7 2 3 4 2" xfId="3913"/>
    <cellStyle name="Normal 7 2 3 4 2 2" xfId="3914"/>
    <cellStyle name="Normal 7 2 3 4 3" xfId="3915"/>
    <cellStyle name="Normal 7 2 3 4 4" xfId="3916"/>
    <cellStyle name="Normal 7 2 3 5" xfId="3917"/>
    <cellStyle name="Normal 7 2 3 5 2" xfId="3918"/>
    <cellStyle name="Normal 7 2 3 5 2 2" xfId="3919"/>
    <cellStyle name="Normal 7 2 3 5 3" xfId="3920"/>
    <cellStyle name="Normal 7 2 3 5 4" xfId="3921"/>
    <cellStyle name="Normal 7 2 3 6" xfId="3922"/>
    <cellStyle name="Normal 7 2 3 6 2" xfId="3923"/>
    <cellStyle name="Normal 7 2 3 6 3" xfId="3924"/>
    <cellStyle name="Normal 7 2 3 7" xfId="3925"/>
    <cellStyle name="Normal 7 2 3 7 2" xfId="3926"/>
    <cellStyle name="Normal 7 2 3 7 3" xfId="3927"/>
    <cellStyle name="Normal 7 2 3 8" xfId="3928"/>
    <cellStyle name="Normal 7 2 3 8 2" xfId="3929"/>
    <cellStyle name="Normal 7 2 3 9" xfId="3930"/>
    <cellStyle name="Normal 7 2 4" xfId="3931"/>
    <cellStyle name="Normal 7 2 4 2" xfId="3932"/>
    <cellStyle name="Normal 7 2 4 2 2" xfId="3933"/>
    <cellStyle name="Normal 7 2 4 3" xfId="3934"/>
    <cellStyle name="Normal 7 2 4 3 2" xfId="3935"/>
    <cellStyle name="Normal 7 2 4 4" xfId="3936"/>
    <cellStyle name="Normal 7 2 4 5" xfId="3937"/>
    <cellStyle name="Normal 7 2 5" xfId="3938"/>
    <cellStyle name="Normal 7 2 5 2" xfId="3939"/>
    <cellStyle name="Normal 7 2 5 2 2" xfId="3940"/>
    <cellStyle name="Normal 7 2 5 3" xfId="3941"/>
    <cellStyle name="Normal 7 2 5 4" xfId="3942"/>
    <cellStyle name="Normal 7 2 6" xfId="3943"/>
    <cellStyle name="Normal 7 2 7" xfId="3944"/>
    <cellStyle name="Normal 7 2 7 2" xfId="3945"/>
    <cellStyle name="Normal 7 2 7 2 2" xfId="3946"/>
    <cellStyle name="Normal 7 2 7 3" xfId="3947"/>
    <cellStyle name="Normal 7 2 7 4" xfId="3948"/>
    <cellStyle name="Normal 7 2 8" xfId="3949"/>
    <cellStyle name="Normal 7 2 8 2" xfId="3950"/>
    <cellStyle name="Normal 7 2 8 2 2" xfId="3951"/>
    <cellStyle name="Normal 7 2 8 3" xfId="3952"/>
    <cellStyle name="Normal 7 2 8 4" xfId="3953"/>
    <cellStyle name="Normal 7 2 9" xfId="3954"/>
    <cellStyle name="Normal 7 2 9 2" xfId="3955"/>
    <cellStyle name="Normal 7 2 9 3" xfId="3956"/>
    <cellStyle name="Normal 7 3" xfId="1638"/>
    <cellStyle name="Normal 7 3 2" xfId="3957"/>
    <cellStyle name="Normal 7 3 3" xfId="3958"/>
    <cellStyle name="Normal 7 3 4" xfId="3959"/>
    <cellStyle name="Normal 7 3 5" xfId="3960"/>
    <cellStyle name="Normal 7 4" xfId="3961"/>
    <cellStyle name="Normal 7 4 2" xfId="3962"/>
    <cellStyle name="Normal 7 4 3" xfId="3963"/>
    <cellStyle name="Normal 7 4 4" xfId="3964"/>
    <cellStyle name="Normal 7 5" xfId="3965"/>
    <cellStyle name="Normal 7 5 2" xfId="3966"/>
    <cellStyle name="Normal 7 5 3" xfId="3967"/>
    <cellStyle name="Normal 7 6" xfId="3968"/>
    <cellStyle name="Normal 7 6 2" xfId="3969"/>
    <cellStyle name="Normal 7 7" xfId="1305"/>
    <cellStyle name="Normal 7 8" xfId="118"/>
    <cellStyle name="Normal 70" xfId="6650"/>
    <cellStyle name="Normal 71" xfId="6580"/>
    <cellStyle name="Normal 72" xfId="6631"/>
    <cellStyle name="Normal 73" xfId="6597"/>
    <cellStyle name="Normal 74" xfId="6647"/>
    <cellStyle name="Normal 75" xfId="6581"/>
    <cellStyle name="Normal 76" xfId="6664"/>
    <cellStyle name="Normal 77" xfId="6554"/>
    <cellStyle name="Normal 78" xfId="6645"/>
    <cellStyle name="Normal 79" xfId="6568"/>
    <cellStyle name="Normal 8" xfId="30"/>
    <cellStyle name="Normal 8 2" xfId="1308"/>
    <cellStyle name="Normal 8 2 2" xfId="1641"/>
    <cellStyle name="Normal 8 2 3" xfId="3970"/>
    <cellStyle name="Normal 8 3" xfId="1640"/>
    <cellStyle name="Normal 8 3 2" xfId="3971"/>
    <cellStyle name="Normal 8 4" xfId="3972"/>
    <cellStyle name="Normal 8 5" xfId="3973"/>
    <cellStyle name="Normal 8 6" xfId="1307"/>
    <cellStyle name="Normal 8 7" xfId="122"/>
    <cellStyle name="Normal 80" xfId="6539"/>
    <cellStyle name="Normal 81" xfId="127"/>
    <cellStyle name="Normal 82" xfId="6589"/>
    <cellStyle name="Normal 83" xfId="6584"/>
    <cellStyle name="Normal 84" xfId="6599"/>
    <cellStyle name="Normal 85" xfId="6555"/>
    <cellStyle name="Normal 86" xfId="6545"/>
    <cellStyle name="Normal 87" xfId="6658"/>
    <cellStyle name="Normal 88" xfId="6546"/>
    <cellStyle name="Normal 89" xfId="6643"/>
    <cellStyle name="Normal 9" xfId="31"/>
    <cellStyle name="Normal 9 2" xfId="1310"/>
    <cellStyle name="Normal 9 2 2" xfId="3974"/>
    <cellStyle name="Normal 9 2 3" xfId="3975"/>
    <cellStyle name="Normal 9 3" xfId="1642"/>
    <cellStyle name="Normal 9 3 2" xfId="3976"/>
    <cellStyle name="Normal 9 3 3" xfId="3977"/>
    <cellStyle name="Normal 9 4" xfId="3978"/>
    <cellStyle name="Normal 9 4 2" xfId="3979"/>
    <cellStyle name="Normal 9 4 3" xfId="3980"/>
    <cellStyle name="Normal 9 5" xfId="1309"/>
    <cellStyle name="Normal 9 6" xfId="124"/>
    <cellStyle name="Normal 90" xfId="6564"/>
    <cellStyle name="Normal 91" xfId="6629"/>
    <cellStyle name="Normal 92" xfId="6586"/>
    <cellStyle name="Normal 93" xfId="6657"/>
    <cellStyle name="Normal0" xfId="1311"/>
    <cellStyle name="Normal0 2" xfId="1312"/>
    <cellStyle name="Normal0 3" xfId="1313"/>
    <cellStyle name="Normale_sc_azione" xfId="1314"/>
    <cellStyle name="NormalGB" xfId="1315"/>
    <cellStyle name="NormalGB 2" xfId="1316"/>
    <cellStyle name="Note 10" xfId="1317"/>
    <cellStyle name="Note 11" xfId="1318"/>
    <cellStyle name="Note 12" xfId="1319"/>
    <cellStyle name="Note 13" xfId="1320"/>
    <cellStyle name="Note 14" xfId="1321"/>
    <cellStyle name="Note 15" xfId="1322"/>
    <cellStyle name="Note 16" xfId="1323"/>
    <cellStyle name="Note 17" xfId="1324"/>
    <cellStyle name="Note 18" xfId="1325"/>
    <cellStyle name="Note 19" xfId="1326"/>
    <cellStyle name="Note 2" xfId="1327"/>
    <cellStyle name="Note 2 2" xfId="3981"/>
    <cellStyle name="Note 2 2 2" xfId="3982"/>
    <cellStyle name="Note 2 3" xfId="3983"/>
    <cellStyle name="Note 2 4" xfId="3984"/>
    <cellStyle name="Note 2 5" xfId="3985"/>
    <cellStyle name="Note 20" xfId="1328"/>
    <cellStyle name="Note 21" xfId="1329"/>
    <cellStyle name="Note 22" xfId="1330"/>
    <cellStyle name="Note 23" xfId="1331"/>
    <cellStyle name="Note 24" xfId="1332"/>
    <cellStyle name="Note 25" xfId="1333"/>
    <cellStyle name="Note 26" xfId="1334"/>
    <cellStyle name="Note 27" xfId="1335"/>
    <cellStyle name="Note 28" xfId="1336"/>
    <cellStyle name="Note 29" xfId="1337"/>
    <cellStyle name="Note 3" xfId="1338"/>
    <cellStyle name="Note 3 2" xfId="3986"/>
    <cellStyle name="Note 3 3" xfId="3987"/>
    <cellStyle name="Note 3 4" xfId="3988"/>
    <cellStyle name="Note 4" xfId="1339"/>
    <cellStyle name="Note 4 2" xfId="3989"/>
    <cellStyle name="Note 4 3" xfId="3990"/>
    <cellStyle name="Note 4 4" xfId="3991"/>
    <cellStyle name="Note 5" xfId="1340"/>
    <cellStyle name="Note 5 2" xfId="3992"/>
    <cellStyle name="Note 5 3" xfId="3993"/>
    <cellStyle name="Note 5 4" xfId="3994"/>
    <cellStyle name="Note 6" xfId="1341"/>
    <cellStyle name="Note 7" xfId="1342"/>
    <cellStyle name="Note 8" xfId="1343"/>
    <cellStyle name="Note 9" xfId="1344"/>
    <cellStyle name="Œ…‹æØ‚è [0.00]_4m stock" xfId="1345"/>
    <cellStyle name="Œ…‹æØ‚è_4m stock" xfId="1346"/>
    <cellStyle name="oft Excel]_x000d__x000a_Comment=The open=/f lines load custom functions into the Paste Function list._x000d__x000a_Maximized=3_x000d__x000a_Basics=1_x000d__x000a_A" xfId="1347"/>
    <cellStyle name="Output 2" xfId="1348"/>
    <cellStyle name="Output 2 2" xfId="3995"/>
    <cellStyle name="Output 2 3" xfId="3996"/>
    <cellStyle name="Output 2 4" xfId="3997"/>
    <cellStyle name="Output 3" xfId="3998"/>
    <cellStyle name="Output 3 2" xfId="3999"/>
    <cellStyle name="Output 3 3" xfId="4000"/>
    <cellStyle name="Output 3 4" xfId="4001"/>
    <cellStyle name="Output 4" xfId="4002"/>
    <cellStyle name="Output 5" xfId="4003"/>
    <cellStyle name="Output 6" xfId="4004"/>
    <cellStyle name="Output 7" xfId="4005"/>
    <cellStyle name="Output 8" xfId="4006"/>
    <cellStyle name="Output 9" xfId="4007"/>
    <cellStyle name="Output Amounts" xfId="1349"/>
    <cellStyle name="Output Column Headings" xfId="1350"/>
    <cellStyle name="Output Column Headings 2" xfId="1351"/>
    <cellStyle name="Output Line Items" xfId="1352"/>
    <cellStyle name="Output Report Heading" xfId="1353"/>
    <cellStyle name="Output Report Heading 10" xfId="1354"/>
    <cellStyle name="OUTPUT REPORT HEADING 2" xfId="1355"/>
    <cellStyle name="Output Report Heading 3" xfId="1356"/>
    <cellStyle name="Output Report Heading 4" xfId="1357"/>
    <cellStyle name="Output Report Heading 5" xfId="1358"/>
    <cellStyle name="Output Report Heading 6" xfId="1359"/>
    <cellStyle name="Output Report Heading 7" xfId="1360"/>
    <cellStyle name="Output Report Heading 8" xfId="1361"/>
    <cellStyle name="Output Report Heading 9" xfId="1362"/>
    <cellStyle name="Output Report Title" xfId="1363"/>
    <cellStyle name="Output Report Title 10" xfId="1364"/>
    <cellStyle name="OUTPUT REPORT TITLE 2" xfId="1365"/>
    <cellStyle name="Output Report Title 3" xfId="1366"/>
    <cellStyle name="Output Report Title 4" xfId="1367"/>
    <cellStyle name="Output Report Title 5" xfId="1368"/>
    <cellStyle name="Output Report Title 6" xfId="1369"/>
    <cellStyle name="Output Report Title 7" xfId="1370"/>
    <cellStyle name="Output Report Title 8" xfId="1371"/>
    <cellStyle name="Output Report Title 9" xfId="1372"/>
    <cellStyle name="OUTPUTERROR" xfId="1373"/>
    <cellStyle name="OUTPUTNORMAL" xfId="1374"/>
    <cellStyle name="Page Number" xfId="1375"/>
    <cellStyle name="PageSubTitle" xfId="1376"/>
    <cellStyle name="PageSubTitle 2" xfId="1377"/>
    <cellStyle name="PageTitle" xfId="1378"/>
    <cellStyle name="PageTitle 2" xfId="1379"/>
    <cellStyle name="ParaBirimi [0]_RESULTS" xfId="1380"/>
    <cellStyle name="ParaBirimi_RESULTS" xfId="1381"/>
    <cellStyle name="Pattern" xfId="1382"/>
    <cellStyle name="Pattern 2" xfId="1383"/>
    <cellStyle name="PCI" xfId="1384"/>
    <cellStyle name="per.style" xfId="1385"/>
    <cellStyle name="Percent (0)" xfId="1387"/>
    <cellStyle name="Percent [0]" xfId="1388"/>
    <cellStyle name="Percent [00]" xfId="1389"/>
    <cellStyle name="Percent [2]" xfId="32"/>
    <cellStyle name="Percent [2] 2" xfId="1390"/>
    <cellStyle name="Percent 10" xfId="1391"/>
    <cellStyle name="Percent 11" xfId="1392"/>
    <cellStyle name="Percent 12" xfId="1393"/>
    <cellStyle name="Percent 13" xfId="1394"/>
    <cellStyle name="Percent 14" xfId="1395"/>
    <cellStyle name="Percent 15" xfId="1396"/>
    <cellStyle name="Percent 16" xfId="1397"/>
    <cellStyle name="Percent 17" xfId="1398"/>
    <cellStyle name="Percent 18" xfId="1399"/>
    <cellStyle name="Percent 19" xfId="1400"/>
    <cellStyle name="Percent 2" xfId="33"/>
    <cellStyle name="Percent 2 2" xfId="34"/>
    <cellStyle name="Percent 2 2 2" xfId="4008"/>
    <cellStyle name="Percent 2 2 2 2" xfId="4009"/>
    <cellStyle name="Percent 2 2 2 3" xfId="4010"/>
    <cellStyle name="Percent 2 2 3" xfId="4011"/>
    <cellStyle name="Percent 2 2 3 2" xfId="4012"/>
    <cellStyle name="Percent 2 2 4" xfId="4013"/>
    <cellStyle name="Percent 2 2 4 2" xfId="4014"/>
    <cellStyle name="Percent 2 2 5" xfId="125"/>
    <cellStyle name="Percent 2 3" xfId="138"/>
    <cellStyle name="Percent 2 3 2" xfId="4015"/>
    <cellStyle name="Percent 2 3 2 2" xfId="4016"/>
    <cellStyle name="Percent 2 3 3" xfId="4017"/>
    <cellStyle name="Percent 2 3 3 2" xfId="4018"/>
    <cellStyle name="Percent 2 3 4" xfId="4019"/>
    <cellStyle name="Percent 2 3 4 2" xfId="4020"/>
    <cellStyle name="Percent 2 3 4 3" xfId="4021"/>
    <cellStyle name="Percent 2 3 5" xfId="4022"/>
    <cellStyle name="Percent 2 4" xfId="4023"/>
    <cellStyle name="Percent 2 5" xfId="81"/>
    <cellStyle name="Percent 20" xfId="1401"/>
    <cellStyle name="Percent 21" xfId="1402"/>
    <cellStyle name="Percent 22" xfId="1403"/>
    <cellStyle name="Percent 23" xfId="1404"/>
    <cellStyle name="Percent 24" xfId="1600"/>
    <cellStyle name="Percent 25" xfId="1643"/>
    <cellStyle name="Percent 26" xfId="1660"/>
    <cellStyle name="Percent 27" xfId="1705"/>
    <cellStyle name="Percent 28" xfId="1703"/>
    <cellStyle name="Percent 29" xfId="1386"/>
    <cellStyle name="Percent 3" xfId="80"/>
    <cellStyle name="Percent 3 2" xfId="4024"/>
    <cellStyle name="Percent 3 2 2" xfId="4025"/>
    <cellStyle name="Percent 3 2 3" xfId="4026"/>
    <cellStyle name="Percent 3 3" xfId="4027"/>
    <cellStyle name="Percent 3 3 2" xfId="4028"/>
    <cellStyle name="Percent 3 4" xfId="4029"/>
    <cellStyle name="Percent 3 4 2" xfId="4030"/>
    <cellStyle name="Percent 3 5" xfId="1405"/>
    <cellStyle name="Percent 30" xfId="117"/>
    <cellStyle name="Percent 31" xfId="38"/>
    <cellStyle name="Percent 32" xfId="37"/>
    <cellStyle name="Percent 33" xfId="6557"/>
    <cellStyle name="Percent 34" xfId="6651"/>
    <cellStyle name="Percent 35" xfId="6579"/>
    <cellStyle name="Percent 36" xfId="6632"/>
    <cellStyle name="Percent 37" xfId="6596"/>
    <cellStyle name="Percent 38" xfId="6649"/>
    <cellStyle name="Percent 39" xfId="6566"/>
    <cellStyle name="Percent 4" xfId="126"/>
    <cellStyle name="Percent 4 2" xfId="4031"/>
    <cellStyle name="Percent 4 2 2" xfId="4032"/>
    <cellStyle name="Percent 4 2 2 2" xfId="4033"/>
    <cellStyle name="Percent 4 2 3" xfId="4034"/>
    <cellStyle name="Percent 4 2 3 2" xfId="4035"/>
    <cellStyle name="Percent 4 2 4" xfId="4036"/>
    <cellStyle name="Percent 4 2 5" xfId="4037"/>
    <cellStyle name="Percent 4 3" xfId="4038"/>
    <cellStyle name="Percent 4 3 2" xfId="4039"/>
    <cellStyle name="Percent 4 3 3" xfId="4040"/>
    <cellStyle name="Percent 4 4" xfId="4041"/>
    <cellStyle name="Percent 4 4 2" xfId="4042"/>
    <cellStyle name="Percent 4 4 3" xfId="4043"/>
    <cellStyle name="Percent 4 5" xfId="4044"/>
    <cellStyle name="Percent 4 6" xfId="4045"/>
    <cellStyle name="Percent 4 7" xfId="1406"/>
    <cellStyle name="Percent 40" xfId="6646"/>
    <cellStyle name="Percent 41" xfId="6541"/>
    <cellStyle name="Percent 42" xfId="6608"/>
    <cellStyle name="Percent 43" xfId="6661"/>
    <cellStyle name="Percent 44" xfId="6543"/>
    <cellStyle name="Percent 45" xfId="6660"/>
    <cellStyle name="Percent 46" xfId="6582"/>
    <cellStyle name="Percent 47" xfId="6588"/>
    <cellStyle name="Percent 48" xfId="6652"/>
    <cellStyle name="Percent 49" xfId="6587"/>
    <cellStyle name="Percent 5" xfId="1407"/>
    <cellStyle name="Percent 5 2" xfId="4046"/>
    <cellStyle name="Percent 5 3" xfId="4047"/>
    <cellStyle name="Percent 5 4" xfId="4048"/>
    <cellStyle name="Percent 50" xfId="6656"/>
    <cellStyle name="Percent 51" xfId="6559"/>
    <cellStyle name="Percent 52" xfId="6585"/>
    <cellStyle name="Percent 53" xfId="6630"/>
    <cellStyle name="Percent 54" xfId="6659"/>
    <cellStyle name="Percent 55" xfId="6663"/>
    <cellStyle name="Percent 56" xfId="6544"/>
    <cellStyle name="Percent 6" xfId="1408"/>
    <cellStyle name="Percent 6 2" xfId="4049"/>
    <cellStyle name="Percent 7" xfId="1409"/>
    <cellStyle name="Percent 7 2" xfId="4050"/>
    <cellStyle name="Percent 8" xfId="1410"/>
    <cellStyle name="Percent 8 2" xfId="4051"/>
    <cellStyle name="Percent 9" xfId="1411"/>
    <cellStyle name="PERCENTAGE" xfId="1412"/>
    <cellStyle name="PLAN" xfId="1413"/>
    <cellStyle name="Porcentaje" xfId="1414"/>
    <cellStyle name="Porcentual_ret_conso_statu_2000" xfId="1415"/>
    <cellStyle name="PrePop Currency (0)" xfId="1416"/>
    <cellStyle name="PrePop Currency (2)" xfId="1417"/>
    <cellStyle name="PrePop Units (0)" xfId="1418"/>
    <cellStyle name="PrePop Units (1)" xfId="1419"/>
    <cellStyle name="PrePop Units (2)" xfId="1420"/>
    <cellStyle name="PSChar" xfId="82"/>
    <cellStyle name="PSChar 10" xfId="4052"/>
    <cellStyle name="PSChar 11" xfId="4053"/>
    <cellStyle name="PSChar 12" xfId="4054"/>
    <cellStyle name="PSChar 13" xfId="4055"/>
    <cellStyle name="PSChar 2" xfId="4056"/>
    <cellStyle name="PSChar 3" xfId="4057"/>
    <cellStyle name="PSChar 4" xfId="4058"/>
    <cellStyle name="PSChar 5" xfId="4059"/>
    <cellStyle name="PSChar 6" xfId="4060"/>
    <cellStyle name="PSChar 7" xfId="4061"/>
    <cellStyle name="PSChar 8" xfId="4062"/>
    <cellStyle name="PSChar 9" xfId="4063"/>
    <cellStyle name="PSChar 9 2" xfId="4064"/>
    <cellStyle name="PSChar 9 3" xfId="4065"/>
    <cellStyle name="PSDate" xfId="83"/>
    <cellStyle name="PSDate 2" xfId="4066"/>
    <cellStyle name="PSDate 3" xfId="4067"/>
    <cellStyle name="PSDate 4" xfId="4068"/>
    <cellStyle name="PSDate 5" xfId="4069"/>
    <cellStyle name="PSDate 6" xfId="4070"/>
    <cellStyle name="PSDate 7" xfId="4071"/>
    <cellStyle name="PSDate 8" xfId="4072"/>
    <cellStyle name="PSDec" xfId="84"/>
    <cellStyle name="PSDec 2" xfId="4073"/>
    <cellStyle name="PSDec 3" xfId="4074"/>
    <cellStyle name="PSDec 4" xfId="4075"/>
    <cellStyle name="PSDec 5" xfId="4076"/>
    <cellStyle name="PSDec 6" xfId="4077"/>
    <cellStyle name="PSDec 7" xfId="4078"/>
    <cellStyle name="PSDec 8" xfId="4079"/>
    <cellStyle name="PSHeading" xfId="85"/>
    <cellStyle name="PSHeading 10" xfId="4080"/>
    <cellStyle name="PSHeading 11" xfId="4081"/>
    <cellStyle name="PSHeading 12" xfId="4082"/>
    <cellStyle name="PSHeading 13" xfId="4083"/>
    <cellStyle name="PSHeading 2" xfId="4084"/>
    <cellStyle name="PSHeading 3" xfId="4085"/>
    <cellStyle name="PSHeading 4" xfId="4086"/>
    <cellStyle name="PSHeading 5" xfId="4087"/>
    <cellStyle name="PSHeading 6" xfId="4088"/>
    <cellStyle name="PSHeading 7" xfId="4089"/>
    <cellStyle name="PSHeading 8" xfId="4090"/>
    <cellStyle name="PSHeading 9" xfId="4091"/>
    <cellStyle name="PSHeading 9 2" xfId="4092"/>
    <cellStyle name="PSHeading 9 3" xfId="4093"/>
    <cellStyle name="PSInt" xfId="86"/>
    <cellStyle name="PSInt 2" xfId="4094"/>
    <cellStyle name="PSInt 3" xfId="4095"/>
    <cellStyle name="PSInt 4" xfId="4096"/>
    <cellStyle name="PSInt 5" xfId="4097"/>
    <cellStyle name="PSInt 6" xfId="4098"/>
    <cellStyle name="PSInt 7" xfId="4099"/>
    <cellStyle name="PSInt 8" xfId="4100"/>
    <cellStyle name="PSSpacer" xfId="87"/>
    <cellStyle name="PSSpacer 10" xfId="4101"/>
    <cellStyle name="PSSpacer 11" xfId="4102"/>
    <cellStyle name="PSSpacer 12" xfId="4103"/>
    <cellStyle name="PSSpacer 13" xfId="4104"/>
    <cellStyle name="PSSpacer 2" xfId="4105"/>
    <cellStyle name="PSSpacer 3" xfId="4106"/>
    <cellStyle name="PSSpacer 4" xfId="4107"/>
    <cellStyle name="PSSpacer 5" xfId="4108"/>
    <cellStyle name="PSSpacer 6" xfId="4109"/>
    <cellStyle name="PSSpacer 7" xfId="4110"/>
    <cellStyle name="PSSpacer 8" xfId="4111"/>
    <cellStyle name="PSSpacer 9" xfId="4112"/>
    <cellStyle name="PSSpacer 9 2" xfId="4113"/>
    <cellStyle name="PSSpacer 9 3" xfId="4114"/>
    <cellStyle name="pwstyle" xfId="1421"/>
    <cellStyle name="Q" xfId="1422"/>
    <cellStyle name="QTR94_95_INCOME CTMP#1 98" xfId="1423"/>
    <cellStyle name="Quantity" xfId="35"/>
    <cellStyle name="Quantity 2" xfId="1645"/>
    <cellStyle name="regstoresfromspecstores" xfId="1424"/>
    <cellStyle name="report_title" xfId="88"/>
    <cellStyle name="Result" xfId="4115"/>
    <cellStyle name="Result 1" xfId="4116"/>
    <cellStyle name="Result 2" xfId="4117"/>
    <cellStyle name="Result2" xfId="4118"/>
    <cellStyle name="Result2 1" xfId="4119"/>
    <cellStyle name="Result2 2" xfId="4120"/>
    <cellStyle name="RevList" xfId="1425"/>
    <cellStyle name="RevList 2" xfId="1426"/>
    <cellStyle name="RevList 3" xfId="1427"/>
    <cellStyle name="RM" xfId="1428"/>
    <cellStyle name="Salomon Logo" xfId="1429"/>
    <cellStyle name="SAPBEXaggData" xfId="1430"/>
    <cellStyle name="SAPBEXaggDataEmph" xfId="1431"/>
    <cellStyle name="SAPBEXaggItem" xfId="1432"/>
    <cellStyle name="SAPBEXaggItemX" xfId="1433"/>
    <cellStyle name="SAPBEXchaText" xfId="1434"/>
    <cellStyle name="SAPBEXexcBad7" xfId="1435"/>
    <cellStyle name="SAPBEXexcBad8" xfId="1436"/>
    <cellStyle name="SAPBEXexcBad9" xfId="1437"/>
    <cellStyle name="SAPBEXexcCritical4" xfId="1438"/>
    <cellStyle name="SAPBEXexcCritical5" xfId="1439"/>
    <cellStyle name="SAPBEXexcCritical6" xfId="1440"/>
    <cellStyle name="SAPBEXexcGood1" xfId="1441"/>
    <cellStyle name="SAPBEXexcGood2" xfId="1442"/>
    <cellStyle name="SAPBEXexcGood3" xfId="1443"/>
    <cellStyle name="SAPBEXfilterDrill" xfId="1444"/>
    <cellStyle name="SAPBEXfilterItem" xfId="1445"/>
    <cellStyle name="SAPBEXfilterText" xfId="1446"/>
    <cellStyle name="SAPBEXformats" xfId="1447"/>
    <cellStyle name="SAPBEXheaderItem" xfId="1448"/>
    <cellStyle name="SAPBEXheaderText" xfId="1449"/>
    <cellStyle name="SAPBEXHLevel0" xfId="1450"/>
    <cellStyle name="SAPBEXHLevel0X" xfId="1451"/>
    <cellStyle name="SAPBEXHLevel1" xfId="1452"/>
    <cellStyle name="SAPBEXHLevel1X" xfId="1453"/>
    <cellStyle name="SAPBEXHLevel2" xfId="1454"/>
    <cellStyle name="SAPBEXHLevel2X" xfId="1455"/>
    <cellStyle name="SAPBEXHLevel3" xfId="1456"/>
    <cellStyle name="SAPBEXHLevel3X" xfId="1457"/>
    <cellStyle name="SAPBEXresData" xfId="1458"/>
    <cellStyle name="SAPBEXresDataEmph" xfId="1459"/>
    <cellStyle name="SAPBEXresItem" xfId="1460"/>
    <cellStyle name="SAPBEXresItemX" xfId="1461"/>
    <cellStyle name="SAPBEXstdData" xfId="1462"/>
    <cellStyle name="SAPBEXstdDataEmph" xfId="1463"/>
    <cellStyle name="SAPBEXstdItem" xfId="1464"/>
    <cellStyle name="SAPBEXstdItem 2" xfId="1465"/>
    <cellStyle name="SAPBEXstdItemX" xfId="1466"/>
    <cellStyle name="SAPBEXtitle" xfId="1467"/>
    <cellStyle name="SAPBEXundefined" xfId="1468"/>
    <cellStyle name="Satisfaisant" xfId="4121"/>
    <cellStyle name="SCH1" xfId="1469"/>
    <cellStyle name="section head" xfId="1470"/>
    <cellStyle name="Shade" xfId="1471"/>
    <cellStyle name="SHADEDSTORES" xfId="1472"/>
    <cellStyle name="small border line" xfId="1473"/>
    <cellStyle name="Sortie" xfId="4122"/>
    <cellStyle name="specstores" xfId="1474"/>
    <cellStyle name="specstores 2" xfId="1475"/>
    <cellStyle name="Standard" xfId="1476"/>
    <cellStyle name="Style 1" xfId="89"/>
    <cellStyle name="Style 1 10" xfId="4123"/>
    <cellStyle name="Style 1 10 2" xfId="4124"/>
    <cellStyle name="Style 1 11" xfId="4125"/>
    <cellStyle name="Style 1 12" xfId="4126"/>
    <cellStyle name="Style 1 13" xfId="4127"/>
    <cellStyle name="Style 1 13 2" xfId="4128"/>
    <cellStyle name="Style 1 14" xfId="4129"/>
    <cellStyle name="Style 1 14 2" xfId="4130"/>
    <cellStyle name="Style 1 15" xfId="4131"/>
    <cellStyle name="Style 1 2" xfId="1646"/>
    <cellStyle name="Style 1 2 2" xfId="4132"/>
    <cellStyle name="Style 1 2 2 2" xfId="4133"/>
    <cellStyle name="Style 1 2 2 3" xfId="4134"/>
    <cellStyle name="Style 1 2 3" xfId="4135"/>
    <cellStyle name="Style 1 2 4" xfId="4136"/>
    <cellStyle name="Style 1 2 5" xfId="4137"/>
    <cellStyle name="Style 1 2 6" xfId="4138"/>
    <cellStyle name="Style 1 3" xfId="4139"/>
    <cellStyle name="Style 1 3 2" xfId="4140"/>
    <cellStyle name="Style 1 3 3" xfId="4141"/>
    <cellStyle name="Style 1 4" xfId="4142"/>
    <cellStyle name="Style 1 5" xfId="4143"/>
    <cellStyle name="Style 1 6" xfId="4144"/>
    <cellStyle name="Style 1 7" xfId="4145"/>
    <cellStyle name="Style 1 8" xfId="4146"/>
    <cellStyle name="Style 1 9" xfId="4147"/>
    <cellStyle name="Style 1_KPI-HR 17-7-53" xfId="4148"/>
    <cellStyle name="Style 2" xfId="1477"/>
    <cellStyle name="Style 3" xfId="1478"/>
    <cellStyle name="style1" xfId="1479"/>
    <cellStyle name="style1 2" xfId="1480"/>
    <cellStyle name="SubHeading" xfId="1481"/>
    <cellStyle name="Subtotal" xfId="1482"/>
    <cellStyle name="Subtotal 2" xfId="1483"/>
    <cellStyle name="SumData" xfId="1484"/>
    <cellStyle name="Table Head" xfId="1485"/>
    <cellStyle name="Table Source" xfId="1486"/>
    <cellStyle name="Table Text" xfId="1487"/>
    <cellStyle name="Table Title" xfId="1488"/>
    <cellStyle name="Table Units" xfId="1489"/>
    <cellStyle name="TB" xfId="1490"/>
    <cellStyle name="TED STANDARD" xfId="1491"/>
    <cellStyle name="Text 1" xfId="1492"/>
    <cellStyle name="Text 2" xfId="1493"/>
    <cellStyle name="Text Head 1" xfId="1494"/>
    <cellStyle name="Text Head 2" xfId="1495"/>
    <cellStyle name="Text Indent 1" xfId="1496"/>
    <cellStyle name="Text Indent 2" xfId="1497"/>
    <cellStyle name="Text Indent A" xfId="1498"/>
    <cellStyle name="Text Indent A 2" xfId="1499"/>
    <cellStyle name="Text Indent B" xfId="1500"/>
    <cellStyle name="Text Indent C" xfId="1501"/>
    <cellStyle name="Texte explicatif" xfId="4149"/>
    <cellStyle name="þ_x001d_ðK&amp;‚ý»&amp;{ý_x000b__x0008_n_x0008_B_x0009__x0007__x0001__x0001_" xfId="1502"/>
    <cellStyle name="Tickmark" xfId="1503"/>
    <cellStyle name="Title 2" xfId="1504"/>
    <cellStyle name="Title 2 2" xfId="4150"/>
    <cellStyle name="Title 2 3" xfId="4151"/>
    <cellStyle name="Title 2 4" xfId="4152"/>
    <cellStyle name="Title 3" xfId="4153"/>
    <cellStyle name="Title 3 2" xfId="4154"/>
    <cellStyle name="Title 3 3" xfId="4155"/>
    <cellStyle name="Title 3 4" xfId="4156"/>
    <cellStyle name="Title 4" xfId="4157"/>
    <cellStyle name="Title 5" xfId="4158"/>
    <cellStyle name="Title 6" xfId="4159"/>
    <cellStyle name="Title 7" xfId="4160"/>
    <cellStyle name="Title 8" xfId="4161"/>
    <cellStyle name="Title 9" xfId="4162"/>
    <cellStyle name="Titre" xfId="4163"/>
    <cellStyle name="Titre 1" xfId="4164"/>
    <cellStyle name="Titre 2" xfId="4165"/>
    <cellStyle name="Titre 3" xfId="4166"/>
    <cellStyle name="Titre 4" xfId="4167"/>
    <cellStyle name="Titre_Actuarial Folder sanofi aventis LE00913 PlanKR999 Version 1" xfId="4168"/>
    <cellStyle name="TMS RMMN" xfId="1505"/>
    <cellStyle name="TOC 1" xfId="1506"/>
    <cellStyle name="TOC 2" xfId="1507"/>
    <cellStyle name="Total 10" xfId="4169"/>
    <cellStyle name="Total 2" xfId="1508"/>
    <cellStyle name="Total 2 2" xfId="4170"/>
    <cellStyle name="Total 2 2 2" xfId="4171"/>
    <cellStyle name="Total 2 3" xfId="4172"/>
    <cellStyle name="Total 2 4" xfId="4173"/>
    <cellStyle name="Total 2 5" xfId="4174"/>
    <cellStyle name="Total 3" xfId="4175"/>
    <cellStyle name="Total 3 2" xfId="4176"/>
    <cellStyle name="Total 3 3" xfId="4177"/>
    <cellStyle name="Total 3 4" xfId="4178"/>
    <cellStyle name="Total 4" xfId="4179"/>
    <cellStyle name="Total 5" xfId="4180"/>
    <cellStyle name="Total 6" xfId="4181"/>
    <cellStyle name="Total 7" xfId="4182"/>
    <cellStyle name="Total 8" xfId="4183"/>
    <cellStyle name="Total 9" xfId="4184"/>
    <cellStyle name="turns the number of whole workdays between two dateœ" xfId="1509"/>
    <cellStyle name="Tusental (0)_laroux" xfId="1510"/>
    <cellStyle name="Tusental_laroux" xfId="1511"/>
    <cellStyle name="UR" xfId="1512"/>
    <cellStyle name="Valuta (0)" xfId="1513"/>
    <cellStyle name="Valuta (0) 2" xfId="1514"/>
    <cellStyle name="Valuta_laroux" xfId="1515"/>
    <cellStyle name="Vérification" xfId="4185"/>
    <cellStyle name="Vérification 2" xfId="6598"/>
    <cellStyle name="Vérification 3" xfId="6648"/>
    <cellStyle name="Vérification 4" xfId="6583"/>
    <cellStyle name="Virg・ [0]_RESULTS" xfId="1516"/>
    <cellStyle name="Virg・_RESULTS" xfId="1517"/>
    <cellStyle name="W" xfId="1518"/>
    <cellStyle name="Währung [0]_Tabelle1" xfId="1519"/>
    <cellStyle name="Währung_Tabelle1" xfId="1520"/>
    <cellStyle name="Warning Text 2" xfId="1521"/>
    <cellStyle name="Warning Text 2 2" xfId="4186"/>
    <cellStyle name="Warning Text 2 3" xfId="4187"/>
    <cellStyle name="Warning Text 2 4" xfId="4188"/>
    <cellStyle name="Warning Text 3" xfId="4189"/>
    <cellStyle name="Warning Text 3 2" xfId="4190"/>
    <cellStyle name="Warning Text 3 3" xfId="4191"/>
    <cellStyle name="Warning Text 3 4" xfId="4192"/>
    <cellStyle name="Warning Text 4" xfId="4193"/>
    <cellStyle name="Warning Text 5" xfId="4194"/>
    <cellStyle name="Warning Text 6" xfId="4195"/>
    <cellStyle name="Warning Text 7" xfId="4196"/>
    <cellStyle name="Warning Text 8" xfId="4197"/>
    <cellStyle name="Warning Text 9" xfId="4198"/>
    <cellStyle name="wrap" xfId="1522"/>
    <cellStyle name="Wไhrung [0]_35ERI8T2gbIEMixb4v26icuOo" xfId="1523"/>
    <cellStyle name="Wไhrung_35ERI8T2gbIEMixb4v26icuOo" xfId="1524"/>
    <cellStyle name="ZSAPBEXsubtitle" xfId="1525"/>
    <cellStyle name="ｵﾒﾁ｡ﾒﾃ爼ﾗ靉ﾁ篦ｧﾋﾅﾒﾂﾁﾔｵﾔ" xfId="1526"/>
    <cellStyle name="ﾄ褊褂燾・[0]_PERSONAL" xfId="1527"/>
    <cellStyle name="ﾄ褊褂燾饑PERSONAL" xfId="1528"/>
    <cellStyle name="ハイパーリンク" xfId="1529"/>
    <cellStyle name="ﾎ磊隆_PERSONAL" xfId="1530"/>
    <cellStyle name="ﾔ竟瑙糺・[0]_PERSONAL" xfId="1531"/>
    <cellStyle name="ﾔ竟瑙糺饑PERSONAL" xfId="1532"/>
    <cellStyle name="การคำนวณ" xfId="90"/>
    <cellStyle name="การคำนวณ 12" xfId="4199"/>
    <cellStyle name="การคำนวณ 13" xfId="4200"/>
    <cellStyle name="การคำนวณ 14" xfId="4201"/>
    <cellStyle name="การคำนวณ 19" xfId="4202"/>
    <cellStyle name="การคำนวณ 2" xfId="4203"/>
    <cellStyle name="การคำนวณ 4" xfId="4204"/>
    <cellStyle name="การคำนวณ 5" xfId="4205"/>
    <cellStyle name="การคำนวณ 6" xfId="4206"/>
    <cellStyle name="การคำนวณ 7" xfId="4207"/>
    <cellStyle name="การคำนวณ 8" xfId="4208"/>
    <cellStyle name="ข้อความเตือน" xfId="91"/>
    <cellStyle name="ข้อความเตือน 12" xfId="4209"/>
    <cellStyle name="ข้อความเตือน 13" xfId="4210"/>
    <cellStyle name="ข้อความเตือน 14" xfId="4211"/>
    <cellStyle name="ข้อความเตือน 19" xfId="4212"/>
    <cellStyle name="ข้อความเตือน 2" xfId="4213"/>
    <cellStyle name="ข้อความเตือน 4" xfId="4214"/>
    <cellStyle name="ข้อความเตือน 5" xfId="4215"/>
    <cellStyle name="ข้อความเตือน 6" xfId="4216"/>
    <cellStyle name="ข้อความเตือน 7" xfId="4217"/>
    <cellStyle name="ข้อความเตือน 8" xfId="4218"/>
    <cellStyle name="ข้อความอธิบาย" xfId="92"/>
    <cellStyle name="ข้อความอธิบาย 12" xfId="4219"/>
    <cellStyle name="ข้อความอธิบาย 13" xfId="4220"/>
    <cellStyle name="ข้อความอธิบาย 14" xfId="4221"/>
    <cellStyle name="ข้อความอธิบาย 19" xfId="4222"/>
    <cellStyle name="ข้อความอธิบาย 2" xfId="4223"/>
    <cellStyle name="ข้อความอธิบาย 4" xfId="4224"/>
    <cellStyle name="ข้อความอธิบาย 5" xfId="4225"/>
    <cellStyle name="ข้อความอธิบาย 6" xfId="4226"/>
    <cellStyle name="ข้อความอธิบาย 7" xfId="4227"/>
    <cellStyle name="ข้อความอธิบาย 8" xfId="4228"/>
    <cellStyle name="ค@ฏ๋_1111D2111DQ2" xfId="1533"/>
    <cellStyle name="คdคภฆ์[0]_1111D2111DQ2" xfId="1534"/>
    <cellStyle name="คdคภฆ์_1111D2111DQ1" xfId="1535"/>
    <cellStyle name="เครื่องหมายจุลภาค [0]" xfId="1536"/>
    <cellStyle name="เครื่องหมายจุลภาค [0] 2" xfId="1537"/>
    <cellStyle name="เครื่องหมายจุลภาค 10" xfId="4229"/>
    <cellStyle name="เครื่องหมายจุลภาค 10 10" xfId="4230"/>
    <cellStyle name="เครื่องหมายจุลภาค 10 10 2" xfId="4231"/>
    <cellStyle name="เครื่องหมายจุลภาค 10 11" xfId="4232"/>
    <cellStyle name="เครื่องหมายจุลภาค 10 2" xfId="4233"/>
    <cellStyle name="เครื่องหมายจุลภาค 10 2 2" xfId="4234"/>
    <cellStyle name="เครื่องหมายจุลภาค 10 2 2 2" xfId="4235"/>
    <cellStyle name="เครื่องหมายจุลภาค 10 2 2 3" xfId="4236"/>
    <cellStyle name="เครื่องหมายจุลภาค 10 2 2 3 2" xfId="4237"/>
    <cellStyle name="เครื่องหมายจุลภาค 10 2 2 4" xfId="4238"/>
    <cellStyle name="เครื่องหมายจุลภาค 10 2 3" xfId="4239"/>
    <cellStyle name="เครื่องหมายจุลภาค 10 2 3 2" xfId="4240"/>
    <cellStyle name="เครื่องหมายจุลภาค 10 2 3 2 2" xfId="4241"/>
    <cellStyle name="เครื่องหมายจุลภาค 10 2 3 3" xfId="4242"/>
    <cellStyle name="เครื่องหมายจุลภาค 10 2 4" xfId="4243"/>
    <cellStyle name="เครื่องหมายจุลภาค 10 2 5" xfId="4244"/>
    <cellStyle name="เครื่องหมายจุลภาค 10 2 5 2" xfId="4245"/>
    <cellStyle name="เครื่องหมายจุลภาค 10 2 6" xfId="4246"/>
    <cellStyle name="เครื่องหมายจุลภาค 10 3" xfId="4247"/>
    <cellStyle name="เครื่องหมายจุลภาค 10 3 2" xfId="4248"/>
    <cellStyle name="เครื่องหมายจุลภาค 10 3 2 2" xfId="4249"/>
    <cellStyle name="เครื่องหมายจุลภาค 10 3 3" xfId="4250"/>
    <cellStyle name="เครื่องหมายจุลภาค 10 3 3 2" xfId="4251"/>
    <cellStyle name="เครื่องหมายจุลภาค 10 3 4" xfId="4252"/>
    <cellStyle name="เครื่องหมายจุลภาค 10 3 5" xfId="4253"/>
    <cellStyle name="เครื่องหมายจุลภาค 10 3 5 2" xfId="4254"/>
    <cellStyle name="เครื่องหมายจุลภาค 10 3 6" xfId="4255"/>
    <cellStyle name="เครื่องหมายจุลภาค 10 3 6 2" xfId="4256"/>
    <cellStyle name="เครื่องหมายจุลภาค 10 3 7" xfId="4257"/>
    <cellStyle name="เครื่องหมายจุลภาค 10 4" xfId="4258"/>
    <cellStyle name="เครื่องหมายจุลภาค 10 4 2" xfId="4259"/>
    <cellStyle name="เครื่องหมายจุลภาค 10 4 2 2" xfId="4260"/>
    <cellStyle name="เครื่องหมายจุลภาค 10 4 3" xfId="4261"/>
    <cellStyle name="เครื่องหมายจุลภาค 10 4 4" xfId="4262"/>
    <cellStyle name="เครื่องหมายจุลภาค 10 5" xfId="4263"/>
    <cellStyle name="เครื่องหมายจุลภาค 10 5 2" xfId="4264"/>
    <cellStyle name="เครื่องหมายจุลภาค 10 5 2 2" xfId="4265"/>
    <cellStyle name="เครื่องหมายจุลภาค 10 5 3" xfId="4266"/>
    <cellStyle name="เครื่องหมายจุลภาค 10 5 4" xfId="4267"/>
    <cellStyle name="เครื่องหมายจุลภาค 10 5 5" xfId="4268"/>
    <cellStyle name="เครื่องหมายจุลภาค 10 6" xfId="4269"/>
    <cellStyle name="เครื่องหมายจุลภาค 10 6 2" xfId="4270"/>
    <cellStyle name="เครื่องหมายจุลภาค 10 7" xfId="4271"/>
    <cellStyle name="เครื่องหมายจุลภาค 10 7 2" xfId="4272"/>
    <cellStyle name="เครื่องหมายจุลภาค 10 8" xfId="4273"/>
    <cellStyle name="เครื่องหมายจุลภาค 10 8 2" xfId="4274"/>
    <cellStyle name="เครื่องหมายจุลภาค 10 9" xfId="4275"/>
    <cellStyle name="เครื่องหมายจุลภาค 10 9 2" xfId="4276"/>
    <cellStyle name="เครื่องหมายจุลภาค 10_ข้อ 2.2.2 _เทียบ 4 สาขา ..." xfId="4277"/>
    <cellStyle name="เครื่องหมายจุลภาค 11" xfId="4278"/>
    <cellStyle name="เครื่องหมายจุลภาค 11 2" xfId="4279"/>
    <cellStyle name="เครื่องหมายจุลภาค 11 2 2" xfId="4280"/>
    <cellStyle name="เครื่องหมายจุลภาค 11 2 2 2" xfId="4281"/>
    <cellStyle name="เครื่องหมายจุลภาค 11 2 2 2 2" xfId="4282"/>
    <cellStyle name="เครื่องหมายจุลภาค 11 2 2 3" xfId="4283"/>
    <cellStyle name="เครื่องหมายจุลภาค 11 2 2 3 2" xfId="4284"/>
    <cellStyle name="เครื่องหมายจุลภาค 11 2 2 4" xfId="4285"/>
    <cellStyle name="เครื่องหมายจุลภาค 11 2 3" xfId="4286"/>
    <cellStyle name="เครื่องหมายจุลภาค 11 2 3 2" xfId="4287"/>
    <cellStyle name="เครื่องหมายจุลภาค 11 2 3 2 2" xfId="4288"/>
    <cellStyle name="เครื่องหมายจุลภาค 11 2 3 3" xfId="4289"/>
    <cellStyle name="เครื่องหมายจุลภาค 11 2 4" xfId="4290"/>
    <cellStyle name="เครื่องหมายจุลภาค 11 2 4 2" xfId="4291"/>
    <cellStyle name="เครื่องหมายจุลภาค 11 2 5" xfId="4292"/>
    <cellStyle name="เครื่องหมายจุลภาค 11 2 5 2" xfId="4293"/>
    <cellStyle name="เครื่องหมายจุลภาค 11 2 6" xfId="4294"/>
    <cellStyle name="เครื่องหมายจุลภาค 11 3" xfId="4295"/>
    <cellStyle name="เครื่องหมายจุลภาค 11 3 2" xfId="4296"/>
    <cellStyle name="เครื่องหมายจุลภาค 11 3 2 2" xfId="4297"/>
    <cellStyle name="เครื่องหมายจุลภาค 11 3 3" xfId="4298"/>
    <cellStyle name="เครื่องหมายจุลภาค 11 3 4" xfId="4299"/>
    <cellStyle name="เครื่องหมายจุลภาค 11 4" xfId="4300"/>
    <cellStyle name="เครื่องหมายจุลภาค 11 4 2" xfId="4301"/>
    <cellStyle name="เครื่องหมายจุลภาค 11 4 2 2" xfId="4302"/>
    <cellStyle name="เครื่องหมายจุลภาค 11 4 3" xfId="4303"/>
    <cellStyle name="เครื่องหมายจุลภาค 11 5" xfId="4304"/>
    <cellStyle name="เครื่องหมายจุลภาค 11 6" xfId="4305"/>
    <cellStyle name="เครื่องหมายจุลภาค 11_ข้อ 2.2.2 _เทียบ 4 สาขา ..." xfId="4306"/>
    <cellStyle name="เครื่องหมายจุลภาค 12" xfId="4307"/>
    <cellStyle name="เครื่องหมายจุลภาค 12 2" xfId="4308"/>
    <cellStyle name="เครื่องหมายจุลภาค 12 2 2" xfId="4309"/>
    <cellStyle name="เครื่องหมายจุลภาค 12 2 2 2" xfId="4310"/>
    <cellStyle name="เครื่องหมายจุลภาค 12 2 3" xfId="4311"/>
    <cellStyle name="เครื่องหมายจุลภาค 12 2 3 2" xfId="4312"/>
    <cellStyle name="เครื่องหมายจุลภาค 12 2 4" xfId="4313"/>
    <cellStyle name="เครื่องหมายจุลภาค 12 2 4 2" xfId="4314"/>
    <cellStyle name="เครื่องหมายจุลภาค 12 2 4 3" xfId="4315"/>
    <cellStyle name="เครื่องหมายจุลภาค 12 2 5" xfId="4316"/>
    <cellStyle name="เครื่องหมายจุลภาค 12 3" xfId="4317"/>
    <cellStyle name="เครื่องหมายจุลภาค 12 3 2" xfId="4318"/>
    <cellStyle name="เครื่องหมายจุลภาค 12 3 2 2" xfId="4319"/>
    <cellStyle name="เครื่องหมายจุลภาค 12 3 3" xfId="4320"/>
    <cellStyle name="เครื่องหมายจุลภาค 12 3 3 2" xfId="4321"/>
    <cellStyle name="เครื่องหมายจุลภาค 12 3 4" xfId="4322"/>
    <cellStyle name="เครื่องหมายจุลภาค 12 3 4 2" xfId="4323"/>
    <cellStyle name="เครื่องหมายจุลภาค 12 3 4 3" xfId="4324"/>
    <cellStyle name="เครื่องหมายจุลภาค 12 3 5" xfId="4325"/>
    <cellStyle name="เครื่องหมายจุลภาค 12 4" xfId="4326"/>
    <cellStyle name="เครื่องหมายจุลภาค 12 4 2" xfId="4327"/>
    <cellStyle name="เครื่องหมายจุลภาค 12 4 2 2" xfId="4328"/>
    <cellStyle name="เครื่องหมายจุลภาค 12 4 3" xfId="4329"/>
    <cellStyle name="เครื่องหมายจุลภาค 12 5" xfId="4330"/>
    <cellStyle name="เครื่องหมายจุลภาค 12 6" xfId="4331"/>
    <cellStyle name="เครื่องหมายจุลภาค 12 6 2" xfId="4332"/>
    <cellStyle name="เครื่องหมายจุลภาค 12 7" xfId="4333"/>
    <cellStyle name="เครื่องหมายจุลภาค 12 7 2" xfId="4334"/>
    <cellStyle name="เครื่องหมายจุลภาค 12 8" xfId="4335"/>
    <cellStyle name="เครื่องหมายจุลภาค 13" xfId="4336"/>
    <cellStyle name="เครื่องหมายจุลภาค 13 2" xfId="4337"/>
    <cellStyle name="เครื่องหมายจุลภาค 13 2 2" xfId="4338"/>
    <cellStyle name="เครื่องหมายจุลภาค 13 2 2 2" xfId="4339"/>
    <cellStyle name="เครื่องหมายจุลภาค 13 2 3" xfId="4340"/>
    <cellStyle name="เครื่องหมายจุลภาค 13 2 3 2" xfId="4341"/>
    <cellStyle name="เครื่องหมายจุลภาค 13 2 4" xfId="4342"/>
    <cellStyle name="เครื่องหมายจุลภาค 13 2 4 2" xfId="4343"/>
    <cellStyle name="เครื่องหมายจุลภาค 13 2 4 3" xfId="4344"/>
    <cellStyle name="เครื่องหมายจุลภาค 13 2 5" xfId="4345"/>
    <cellStyle name="เครื่องหมายจุลภาค 13 3" xfId="4346"/>
    <cellStyle name="เครื่องหมายจุลภาค 13 3 2" xfId="4347"/>
    <cellStyle name="เครื่องหมายจุลภาค 13 4" xfId="4348"/>
    <cellStyle name="เครื่องหมายจุลภาค 13 4 2" xfId="4349"/>
    <cellStyle name="เครื่องหมายจุลภาค 13 5" xfId="4350"/>
    <cellStyle name="เครื่องหมายจุลภาค 13 5 2" xfId="4351"/>
    <cellStyle name="เครื่องหมายจุลภาค 13 6" xfId="4352"/>
    <cellStyle name="เครื่องหมายจุลภาค 13 7" xfId="4353"/>
    <cellStyle name="เครื่องหมายจุลภาค 14" xfId="4354"/>
    <cellStyle name="เครื่องหมายจุลภาค 14 2" xfId="4355"/>
    <cellStyle name="เครื่องหมายจุลภาค 14 2 2" xfId="4356"/>
    <cellStyle name="เครื่องหมายจุลภาค 14 2 3" xfId="4357"/>
    <cellStyle name="เครื่องหมายจุลภาค 14 2 3 2" xfId="4358"/>
    <cellStyle name="เครื่องหมายจุลภาค 14 2 4" xfId="4359"/>
    <cellStyle name="เครื่องหมายจุลภาค 14 2 4 2" xfId="4360"/>
    <cellStyle name="เครื่องหมายจุลภาค 14 2 4 3" xfId="4361"/>
    <cellStyle name="เครื่องหมายจุลภาค 14 2 5" xfId="4362"/>
    <cellStyle name="เครื่องหมายจุลภาค 14 3" xfId="4363"/>
    <cellStyle name="เครื่องหมายจุลภาค 14 3 2" xfId="4364"/>
    <cellStyle name="เครื่องหมายจุลภาค 14 3 3" xfId="4365"/>
    <cellStyle name="เครื่องหมายจุลภาค 14 3 3 2" xfId="4366"/>
    <cellStyle name="เครื่องหมายจุลภาค 14 3 4" xfId="4367"/>
    <cellStyle name="เครื่องหมายจุลภาค 14 3 4 2" xfId="4368"/>
    <cellStyle name="เครื่องหมายจุลภาค 14 4" xfId="4369"/>
    <cellStyle name="เครื่องหมายจุลภาค 14 4 2" xfId="4370"/>
    <cellStyle name="เครื่องหมายจุลภาค 14 5" xfId="4371"/>
    <cellStyle name="เครื่องหมายจุลภาค 14 5 2" xfId="4372"/>
    <cellStyle name="เครื่องหมายจุลภาค 14 6" xfId="4373"/>
    <cellStyle name="เครื่องหมายจุลภาค 14 6 2" xfId="4374"/>
    <cellStyle name="เครื่องหมายจุลภาค 14 7" xfId="4375"/>
    <cellStyle name="เครื่องหมายจุลภาค 15" xfId="4376"/>
    <cellStyle name="เครื่องหมายจุลภาค 15 10" xfId="4377"/>
    <cellStyle name="เครื่องหมายจุลภาค 15 2" xfId="4378"/>
    <cellStyle name="เครื่องหมายจุลภาค 15 2 2" xfId="4379"/>
    <cellStyle name="เครื่องหมายจุลภาค 15 2 3" xfId="4380"/>
    <cellStyle name="เครื่องหมายจุลภาค 15 2 3 2" xfId="4381"/>
    <cellStyle name="เครื่องหมายจุลภาค 15 2 4" xfId="4382"/>
    <cellStyle name="เครื่องหมายจุลภาค 15 2 4 2" xfId="4383"/>
    <cellStyle name="เครื่องหมายจุลภาค 15 2 5" xfId="4384"/>
    <cellStyle name="เครื่องหมายจุลภาค 15 2 5 2" xfId="4385"/>
    <cellStyle name="เครื่องหมายจุลภาค 15 2 6" xfId="4386"/>
    <cellStyle name="เครื่องหมายจุลภาค 15 3" xfId="4387"/>
    <cellStyle name="เครื่องหมายจุลภาค 15 3 2" xfId="4388"/>
    <cellStyle name="เครื่องหมายจุลภาค 15 3 3" xfId="4389"/>
    <cellStyle name="เครื่องหมายจุลภาค 15 3 3 2" xfId="4390"/>
    <cellStyle name="เครื่องหมายจุลภาค 15 3 4" xfId="4391"/>
    <cellStyle name="เครื่องหมายจุลภาค 15 3 4 2" xfId="4392"/>
    <cellStyle name="เครื่องหมายจุลภาค 15 4" xfId="4393"/>
    <cellStyle name="เครื่องหมายจุลภาค 15 5" xfId="4394"/>
    <cellStyle name="เครื่องหมายจุลภาค 15 5 2" xfId="4395"/>
    <cellStyle name="เครื่องหมายจุลภาค 15 5 3" xfId="4396"/>
    <cellStyle name="เครื่องหมายจุลภาค 15 6" xfId="4397"/>
    <cellStyle name="เครื่องหมายจุลภาค 15 6 2" xfId="4398"/>
    <cellStyle name="เครื่องหมายจุลภาค 15 7" xfId="4399"/>
    <cellStyle name="เครื่องหมายจุลภาค 15 7 2" xfId="4400"/>
    <cellStyle name="เครื่องหมายจุลภาค 15 8" xfId="4401"/>
    <cellStyle name="เครื่องหมายจุลภาค 15 8 2" xfId="4402"/>
    <cellStyle name="เครื่องหมายจุลภาค 15 8 3" xfId="4403"/>
    <cellStyle name="เครื่องหมายจุลภาค 15 9" xfId="4404"/>
    <cellStyle name="เครื่องหมายจุลภาค 16" xfId="4405"/>
    <cellStyle name="เครื่องหมายจุลภาค 16 2" xfId="4406"/>
    <cellStyle name="เครื่องหมายจุลภาค 16 2 2" xfId="4407"/>
    <cellStyle name="เครื่องหมายจุลภาค 16 2 3" xfId="4408"/>
    <cellStyle name="เครื่องหมายจุลภาค 16 2 3 2" xfId="4409"/>
    <cellStyle name="เครื่องหมายจุลภาค 16 2 4" xfId="4410"/>
    <cellStyle name="เครื่องหมายจุลภาค 16 2 4 2" xfId="4411"/>
    <cellStyle name="เครื่องหมายจุลภาค 16 2 4 3" xfId="4412"/>
    <cellStyle name="เครื่องหมายจุลภาค 16 2 5" xfId="4413"/>
    <cellStyle name="เครื่องหมายจุลภาค 16 3" xfId="4414"/>
    <cellStyle name="เครื่องหมายจุลภาค 16 3 2" xfId="4415"/>
    <cellStyle name="เครื่องหมายจุลภาค 16 4" xfId="4416"/>
    <cellStyle name="เครื่องหมายจุลภาค 16 4 2" xfId="4417"/>
    <cellStyle name="เครื่องหมายจุลภาค 16 5" xfId="4418"/>
    <cellStyle name="เครื่องหมายจุลภาค 16 5 2" xfId="4419"/>
    <cellStyle name="เครื่องหมายจุลภาค 16 6" xfId="4420"/>
    <cellStyle name="เครื่องหมายจุลภาค 17" xfId="4421"/>
    <cellStyle name="เครื่องหมายจุลภาค 17 2" xfId="4422"/>
    <cellStyle name="เครื่องหมายจุลภาค 17 2 2" xfId="4423"/>
    <cellStyle name="เครื่องหมายจุลภาค 17 2 3" xfId="4424"/>
    <cellStyle name="เครื่องหมายจุลภาค 17 2 3 2" xfId="4425"/>
    <cellStyle name="เครื่องหมายจุลภาค 17 2 4" xfId="4426"/>
    <cellStyle name="เครื่องหมายจุลภาค 17 2 4 2" xfId="4427"/>
    <cellStyle name="เครื่องหมายจุลภาค 17 2 4 3" xfId="4428"/>
    <cellStyle name="เครื่องหมายจุลภาค 17 2 5" xfId="4429"/>
    <cellStyle name="เครื่องหมายจุลภาค 17 3" xfId="4430"/>
    <cellStyle name="เครื่องหมายจุลภาค 17 3 2" xfId="4431"/>
    <cellStyle name="เครื่องหมายจุลภาค 17 3 3" xfId="4432"/>
    <cellStyle name="เครื่องหมายจุลภาค 17 3 3 2" xfId="4433"/>
    <cellStyle name="เครื่องหมายจุลภาค 17 3 4" xfId="4434"/>
    <cellStyle name="เครื่องหมายจุลภาค 17 3 4 2" xfId="4435"/>
    <cellStyle name="เครื่องหมายจุลภาค 17 4" xfId="4436"/>
    <cellStyle name="เครื่องหมายจุลภาค 17 4 2" xfId="4437"/>
    <cellStyle name="เครื่องหมายจุลภาค 17 5" xfId="4438"/>
    <cellStyle name="เครื่องหมายจุลภาค 17 5 2" xfId="4439"/>
    <cellStyle name="เครื่องหมายจุลภาค 17 6" xfId="4440"/>
    <cellStyle name="เครื่องหมายจุลภาค 17 6 2" xfId="4441"/>
    <cellStyle name="เครื่องหมายจุลภาค 17 7" xfId="4442"/>
    <cellStyle name="เครื่องหมายจุลภาค 18" xfId="4443"/>
    <cellStyle name="เครื่องหมายจุลภาค 18 2" xfId="4444"/>
    <cellStyle name="เครื่องหมายจุลภาค 18 2 2" xfId="4445"/>
    <cellStyle name="เครื่องหมายจุลภาค 18 2 3" xfId="4446"/>
    <cellStyle name="เครื่องหมายจุลภาค 18 2 3 2" xfId="4447"/>
    <cellStyle name="เครื่องหมายจุลภาค 18 2 4" xfId="4448"/>
    <cellStyle name="เครื่องหมายจุลภาค 18 2 4 2" xfId="4449"/>
    <cellStyle name="เครื่องหมายจุลภาค 18 3" xfId="4450"/>
    <cellStyle name="เครื่องหมายจุลภาค 18 3 2" xfId="4451"/>
    <cellStyle name="เครื่องหมายจุลภาค 18 3 3" xfId="4452"/>
    <cellStyle name="เครื่องหมายจุลภาค 18 3 3 2" xfId="4453"/>
    <cellStyle name="เครื่องหมายจุลภาค 18 3 4" xfId="4454"/>
    <cellStyle name="เครื่องหมายจุลภาค 18 3 4 2" xfId="4455"/>
    <cellStyle name="เครื่องหมายจุลภาค 18 3 5" xfId="4456"/>
    <cellStyle name="เครื่องหมายจุลภาค 18 3 5 2" xfId="4457"/>
    <cellStyle name="เครื่องหมายจุลภาค 18 3 6" xfId="4458"/>
    <cellStyle name="เครื่องหมายจุลภาค 18 3 6 2" xfId="4459"/>
    <cellStyle name="เครื่องหมายจุลภาค 18 3 7" xfId="4460"/>
    <cellStyle name="เครื่องหมายจุลภาค 18 4" xfId="4461"/>
    <cellStyle name="เครื่องหมายจุลภาค 18 4 2" xfId="4462"/>
    <cellStyle name="เครื่องหมายจุลภาค 18 4 3" xfId="4463"/>
    <cellStyle name="เครื่องหมายจุลภาค 18 5" xfId="4464"/>
    <cellStyle name="เครื่องหมายจุลภาค 18 5 2" xfId="4465"/>
    <cellStyle name="เครื่องหมายจุลภาค 18 6" xfId="4466"/>
    <cellStyle name="เครื่องหมายจุลภาค 18 6 2" xfId="4467"/>
    <cellStyle name="เครื่องหมายจุลภาค 18 7" xfId="4468"/>
    <cellStyle name="เครื่องหมายจุลภาค 18 7 2" xfId="4469"/>
    <cellStyle name="เครื่องหมายจุลภาค 18 8" xfId="4470"/>
    <cellStyle name="เครื่องหมายจุลภาค 19" xfId="4471"/>
    <cellStyle name="เครื่องหมายจุลภาค 19 10" xfId="4472"/>
    <cellStyle name="เครื่องหมายจุลภาค 19 2" xfId="4473"/>
    <cellStyle name="เครื่องหมายจุลภาค 19 2 2" xfId="4474"/>
    <cellStyle name="เครื่องหมายจุลภาค 19 2 2 2" xfId="4475"/>
    <cellStyle name="เครื่องหมายจุลภาค 19 2 3" xfId="4476"/>
    <cellStyle name="เครื่องหมายจุลภาค 19 2 3 2" xfId="4477"/>
    <cellStyle name="เครื่องหมายจุลภาค 19 2 4" xfId="4478"/>
    <cellStyle name="เครื่องหมายจุลภาค 19 2 5" xfId="4479"/>
    <cellStyle name="เครื่องหมายจุลภาค 19 2 5 2" xfId="4480"/>
    <cellStyle name="เครื่องหมายจุลภาค 19 2 6" xfId="4481"/>
    <cellStyle name="เครื่องหมายจุลภาค 19 2 6 2" xfId="4482"/>
    <cellStyle name="เครื่องหมายจุลภาค 19 2 7" xfId="4483"/>
    <cellStyle name="เครื่องหมายจุลภาค 19 3" xfId="4484"/>
    <cellStyle name="เครื่องหมายจุลภาค 19 3 2" xfId="4485"/>
    <cellStyle name="เครื่องหมายจุลภาค 19 3 2 2" xfId="4486"/>
    <cellStyle name="เครื่องหมายจุลภาค 19 3 3" xfId="4487"/>
    <cellStyle name="เครื่องหมายจุลภาค 19 3 3 2" xfId="4488"/>
    <cellStyle name="เครื่องหมายจุลภาค 19 3 4" xfId="4489"/>
    <cellStyle name="เครื่องหมายจุลภาค 19 3 5" xfId="4490"/>
    <cellStyle name="เครื่องหมายจุลภาค 19 3 5 2" xfId="4491"/>
    <cellStyle name="เครื่องหมายจุลภาค 19 3 6" xfId="4492"/>
    <cellStyle name="เครื่องหมายจุลภาค 19 3 6 2" xfId="4493"/>
    <cellStyle name="เครื่องหมายจุลภาค 19 3 7" xfId="4494"/>
    <cellStyle name="เครื่องหมายจุลภาค 19 4" xfId="4495"/>
    <cellStyle name="เครื่องหมายจุลภาค 19 4 2" xfId="4496"/>
    <cellStyle name="เครื่องหมายจุลภาค 19 4 3" xfId="4497"/>
    <cellStyle name="เครื่องหมายจุลภาค 19 4 4" xfId="4498"/>
    <cellStyle name="เครื่องหมายจุลภาค 19 5" xfId="4499"/>
    <cellStyle name="เครื่องหมายจุลภาค 19 5 2" xfId="4500"/>
    <cellStyle name="เครื่องหมายจุลภาค 19 6" xfId="4501"/>
    <cellStyle name="เครื่องหมายจุลภาค 19 6 2" xfId="4502"/>
    <cellStyle name="เครื่องหมายจุลภาค 19 6 2 2" xfId="4503"/>
    <cellStyle name="เครื่องหมายจุลภาค 19 6 3" xfId="4504"/>
    <cellStyle name="เครื่องหมายจุลภาค 19 7" xfId="4505"/>
    <cellStyle name="เครื่องหมายจุลภาค 19 8" xfId="4506"/>
    <cellStyle name="เครื่องหมายจุลภาค 19 8 2" xfId="4507"/>
    <cellStyle name="เครื่องหมายจุลภาค 19 9" xfId="4508"/>
    <cellStyle name="เครื่องหมายจุลภาค 19 9 2" xfId="4509"/>
    <cellStyle name="เครื่องหมายจุลภาค 2" xfId="150"/>
    <cellStyle name="เครื่องหมายจุลภาค 2 10" xfId="4510"/>
    <cellStyle name="เครื่องหมายจุลภาค 2 11" xfId="4511"/>
    <cellStyle name="เครื่องหมายจุลภาค 2 11 2" xfId="4512"/>
    <cellStyle name="เครื่องหมายจุลภาค 2 12" xfId="4513"/>
    <cellStyle name="เครื่องหมายจุลภาค 2 12 2" xfId="4514"/>
    <cellStyle name="เครื่องหมายจุลภาค 2 13" xfId="4515"/>
    <cellStyle name="เครื่องหมายจุลภาค 2 13 2" xfId="4516"/>
    <cellStyle name="เครื่องหมายจุลภาค 2 13 2 2" xfId="4517"/>
    <cellStyle name="เครื่องหมายจุลภาค 2 13 3" xfId="4518"/>
    <cellStyle name="เครื่องหมายจุลภาค 2 14" xfId="4519"/>
    <cellStyle name="เครื่องหมายจุลภาค 2 15" xfId="4520"/>
    <cellStyle name="เครื่องหมายจุลภาค 2 15 2" xfId="4521"/>
    <cellStyle name="เครื่องหมายจุลภาค 2 16" xfId="4522"/>
    <cellStyle name="เครื่องหมายจุลภาค 2 16 2" xfId="4523"/>
    <cellStyle name="เครื่องหมายจุลภาค 2 17" xfId="4524"/>
    <cellStyle name="เครื่องหมายจุลภาค 2 2" xfId="1647"/>
    <cellStyle name="เครื่องหมายจุลภาค 2 2 10" xfId="4525"/>
    <cellStyle name="เครื่องหมายจุลภาค 2 2 2" xfId="4526"/>
    <cellStyle name="เครื่องหมายจุลภาค 2 2 2 2" xfId="4527"/>
    <cellStyle name="เครื่องหมายจุลภาค 2 2 2 3" xfId="4528"/>
    <cellStyle name="เครื่องหมายจุลภาค 2 2 2 3 2" xfId="4529"/>
    <cellStyle name="เครื่องหมายจุลภาค 2 2 2 4" xfId="4530"/>
    <cellStyle name="เครื่องหมายจุลภาค 2 2 2 4 2" xfId="4531"/>
    <cellStyle name="เครื่องหมายจุลภาค 2 2 3" xfId="4532"/>
    <cellStyle name="เครื่องหมายจุลภาค 2 2 3 2" xfId="4533"/>
    <cellStyle name="เครื่องหมายจุลภาค 2 2 3 2 2" xfId="4534"/>
    <cellStyle name="เครื่องหมายจุลภาค 2 2 3 2 3" xfId="4535"/>
    <cellStyle name="เครื่องหมายจุลภาค 2 2 3 3" xfId="4536"/>
    <cellStyle name="เครื่องหมายจุลภาค 2 2 3 4" xfId="4537"/>
    <cellStyle name="เครื่องหมายจุลภาค 2 2 3 4 2" xfId="4538"/>
    <cellStyle name="เครื่องหมายจุลภาค 2 2 3 5" xfId="4539"/>
    <cellStyle name="เครื่องหมายจุลภาค 2 2 3 5 2" xfId="4540"/>
    <cellStyle name="เครื่องหมายจุลภาค 2 2 4" xfId="4541"/>
    <cellStyle name="เครื่องหมายจุลภาค 2 2 4 2" xfId="4542"/>
    <cellStyle name="เครื่องหมายจุลภาค 2 2 4 3" xfId="4543"/>
    <cellStyle name="เครื่องหมายจุลภาค 2 2 5" xfId="4544"/>
    <cellStyle name="เครื่องหมายจุลภาค 2 2 5 2" xfId="4545"/>
    <cellStyle name="เครื่องหมายจุลภาค 2 2 5 3" xfId="4546"/>
    <cellStyle name="เครื่องหมายจุลภาค 2 2 6" xfId="4547"/>
    <cellStyle name="เครื่องหมายจุลภาค 2 2 6 2" xfId="4548"/>
    <cellStyle name="เครื่องหมายจุลภาค 2 2 6 2 2" xfId="4549"/>
    <cellStyle name="เครื่องหมายจุลภาค 2 2 6 3" xfId="4550"/>
    <cellStyle name="เครื่องหมายจุลภาค 2 2 7" xfId="4551"/>
    <cellStyle name="เครื่องหมายจุลภาค 2 2 8" xfId="4552"/>
    <cellStyle name="เครื่องหมายจุลภาค 2 2 8 2" xfId="4553"/>
    <cellStyle name="เครื่องหมายจุลภาค 2 2 9" xfId="4554"/>
    <cellStyle name="เครื่องหมายจุลภาค 2 2 9 2" xfId="4555"/>
    <cellStyle name="เครื่องหมายจุลภาค 2 2_ข้อ 2.2.2 _เทียบ 4 สาขา ..." xfId="4556"/>
    <cellStyle name="เครื่องหมายจุลภาค 2 3" xfId="4557"/>
    <cellStyle name="เครื่องหมายจุลภาค 2 3 2" xfId="4558"/>
    <cellStyle name="เครื่องหมายจุลภาค 2 3 3" xfId="4559"/>
    <cellStyle name="เครื่องหมายจุลภาค 2 3 3 2" xfId="4560"/>
    <cellStyle name="เครื่องหมายจุลภาค 2 3 4" xfId="4561"/>
    <cellStyle name="เครื่องหมายจุลภาค 2 3 4 2" xfId="4562"/>
    <cellStyle name="เครื่องหมายจุลภาค 2 3 5" xfId="4563"/>
    <cellStyle name="เครื่องหมายจุลภาค 2 3 5 2" xfId="4564"/>
    <cellStyle name="เครื่องหมายจุลภาค 2 3 6" xfId="4565"/>
    <cellStyle name="เครื่องหมายจุลภาค 2 3 6 2" xfId="4566"/>
    <cellStyle name="เครื่องหมายจุลภาค 2 3 6 3" xfId="4567"/>
    <cellStyle name="เครื่องหมายจุลภาค 2 3 7" xfId="4568"/>
    <cellStyle name="เครื่องหมายจุลภาค 2 3 8" xfId="4569"/>
    <cellStyle name="เครื่องหมายจุลภาค 2 3_ข้อ 2.2.2 _เทียบ 4 สาขา ..." xfId="4570"/>
    <cellStyle name="เครื่องหมายจุลภาค 2 4" xfId="4571"/>
    <cellStyle name="เครื่องหมายจุลภาค 2 4 2" xfId="4572"/>
    <cellStyle name="เครื่องหมายจุลภาค 2 4 3" xfId="4573"/>
    <cellStyle name="เครื่องหมายจุลภาค 2 4 3 2" xfId="4574"/>
    <cellStyle name="เครื่องหมายจุลภาค 2 4 4" xfId="4575"/>
    <cellStyle name="เครื่องหมายจุลภาค 2 4 4 2" xfId="4576"/>
    <cellStyle name="เครื่องหมายจุลภาค 2 5" xfId="4577"/>
    <cellStyle name="เครื่องหมายจุลภาค 2 5 2" xfId="4578"/>
    <cellStyle name="เครื่องหมายจุลภาค 2 5 2 2" xfId="4579"/>
    <cellStyle name="เครื่องหมายจุลภาค 2 5 3" xfId="4580"/>
    <cellStyle name="เครื่องหมายจุลภาค 2 6" xfId="4581"/>
    <cellStyle name="เครื่องหมายจุลภาค 2 6 2" xfId="4582"/>
    <cellStyle name="เครื่องหมายจุลภาค 2 6 3" xfId="4583"/>
    <cellStyle name="เครื่องหมายจุลภาค 2 7" xfId="4584"/>
    <cellStyle name="เครื่องหมายจุลภาค 2 8" xfId="4585"/>
    <cellStyle name="เครื่องหมายจุลภาค 2 9" xfId="4586"/>
    <cellStyle name="เครื่องหมายจุลภาค 2_KPI 14 02 54 สำหรับลงระบบ" xfId="4587"/>
    <cellStyle name="เครื่องหมายจุลภาค 20" xfId="4588"/>
    <cellStyle name="เครื่องหมายจุลภาค 20 2" xfId="4589"/>
    <cellStyle name="เครื่องหมายจุลภาค 20 2 2" xfId="4590"/>
    <cellStyle name="เครื่องหมายจุลภาค 20 2 3" xfId="4591"/>
    <cellStyle name="เครื่องหมายจุลภาค 20 2 3 2" xfId="4592"/>
    <cellStyle name="เครื่องหมายจุลภาค 20 2 4" xfId="4593"/>
    <cellStyle name="เครื่องหมายจุลภาค 20 2 4 2" xfId="4594"/>
    <cellStyle name="เครื่องหมายจุลภาค 20 2 4 3" xfId="4595"/>
    <cellStyle name="เครื่องหมายจุลภาค 20 2 5" xfId="4596"/>
    <cellStyle name="เครื่องหมายจุลภาค 20 3" xfId="4597"/>
    <cellStyle name="เครื่องหมายจุลภาค 20 3 2" xfId="4598"/>
    <cellStyle name="เครื่องหมายจุลภาค 20 4" xfId="4599"/>
    <cellStyle name="เครื่องหมายจุลภาค 20 4 2" xfId="4600"/>
    <cellStyle name="เครื่องหมายจุลภาค 20 5" xfId="4601"/>
    <cellStyle name="เครื่องหมายจุลภาค 20 5 2" xfId="4602"/>
    <cellStyle name="เครื่องหมายจุลภาค 20 6" xfId="4603"/>
    <cellStyle name="เครื่องหมายจุลภาค 21" xfId="4604"/>
    <cellStyle name="เครื่องหมายจุลภาค 21 2" xfId="4605"/>
    <cellStyle name="เครื่องหมายจุลภาค 21 2 2" xfId="4606"/>
    <cellStyle name="เครื่องหมายจุลภาค 21 2 2 2" xfId="4607"/>
    <cellStyle name="เครื่องหมายจุลภาค 21 2 3" xfId="4608"/>
    <cellStyle name="เครื่องหมายจุลภาค 21 2 3 2" xfId="4609"/>
    <cellStyle name="เครื่องหมายจุลภาค 21 2 4" xfId="4610"/>
    <cellStyle name="เครื่องหมายจุลภาค 21 2 5" xfId="4611"/>
    <cellStyle name="เครื่องหมายจุลภาค 21 2 6" xfId="4612"/>
    <cellStyle name="เครื่องหมายจุลภาค 21 3" xfId="4613"/>
    <cellStyle name="เครื่องหมายจุลภาค 21 3 2" xfId="4614"/>
    <cellStyle name="เครื่องหมายจุลภาค 21 3 2 2" xfId="4615"/>
    <cellStyle name="เครื่องหมายจุลภาค 21 3 3" xfId="4616"/>
    <cellStyle name="เครื่องหมายจุลภาค 21 3 3 2" xfId="4617"/>
    <cellStyle name="เครื่องหมายจุลภาค 21 3 4" xfId="4618"/>
    <cellStyle name="เครื่องหมายจุลภาค 21 4" xfId="4619"/>
    <cellStyle name="เครื่องหมายจุลภาค 21 4 2" xfId="4620"/>
    <cellStyle name="เครื่องหมายจุลภาค 21 4 2 2" xfId="4621"/>
    <cellStyle name="เครื่องหมายจุลภาค 21 4 3" xfId="4622"/>
    <cellStyle name="เครื่องหมายจุลภาค 21 5" xfId="4623"/>
    <cellStyle name="เครื่องหมายจุลภาค 21 6" xfId="4624"/>
    <cellStyle name="เครื่องหมายจุลภาค 21 6 2" xfId="4625"/>
    <cellStyle name="เครื่องหมายจุลภาค 21 7" xfId="4626"/>
    <cellStyle name="เครื่องหมายจุลภาค 21 7 2" xfId="4627"/>
    <cellStyle name="เครื่องหมายจุลภาค 21 8" xfId="4628"/>
    <cellStyle name="เครื่องหมายจุลภาค 22" xfId="4629"/>
    <cellStyle name="เครื่องหมายจุลภาค 22 2" xfId="4630"/>
    <cellStyle name="เครื่องหมายจุลภาค 22 2 2" xfId="4631"/>
    <cellStyle name="เครื่องหมายจุลภาค 22 2 2 2" xfId="4632"/>
    <cellStyle name="เครื่องหมายจุลภาค 22 2 3" xfId="4633"/>
    <cellStyle name="เครื่องหมายจุลภาค 22 2 3 2" xfId="4634"/>
    <cellStyle name="เครื่องหมายจุลภาค 22 2 4" xfId="4635"/>
    <cellStyle name="เครื่องหมายจุลภาค 22 2 5" xfId="4636"/>
    <cellStyle name="เครื่องหมายจุลภาค 22 2 6" xfId="4637"/>
    <cellStyle name="เครื่องหมายจุลภาค 22 3" xfId="4638"/>
    <cellStyle name="เครื่องหมายจุลภาค 22 3 2" xfId="4639"/>
    <cellStyle name="เครื่องหมายจุลภาค 22 3 2 2" xfId="4640"/>
    <cellStyle name="เครื่องหมายจุลภาค 22 3 3" xfId="4641"/>
    <cellStyle name="เครื่องหมายจุลภาค 22 3 3 2" xfId="4642"/>
    <cellStyle name="เครื่องหมายจุลภาค 22 3 4" xfId="4643"/>
    <cellStyle name="เครื่องหมายจุลภาค 22 4" xfId="4644"/>
    <cellStyle name="เครื่องหมายจุลภาค 22 4 2" xfId="4645"/>
    <cellStyle name="เครื่องหมายจุลภาค 22 4 2 2" xfId="4646"/>
    <cellStyle name="เครื่องหมายจุลภาค 22 4 3" xfId="4647"/>
    <cellStyle name="เครื่องหมายจุลภาค 22 5" xfId="4648"/>
    <cellStyle name="เครื่องหมายจุลภาค 22 6" xfId="4649"/>
    <cellStyle name="เครื่องหมายจุลภาค 22 6 2" xfId="4650"/>
    <cellStyle name="เครื่องหมายจุลภาค 22 7" xfId="4651"/>
    <cellStyle name="เครื่องหมายจุลภาค 22 7 2" xfId="4652"/>
    <cellStyle name="เครื่องหมายจุลภาค 22 8" xfId="4653"/>
    <cellStyle name="เครื่องหมายจุลภาค 23" xfId="4654"/>
    <cellStyle name="เครื่องหมายจุลภาค 23 2" xfId="4655"/>
    <cellStyle name="เครื่องหมายจุลภาค 23 2 2" xfId="4656"/>
    <cellStyle name="เครื่องหมายจุลภาค 23 2 2 2" xfId="4657"/>
    <cellStyle name="เครื่องหมายจุลภาค 23 2 3" xfId="4658"/>
    <cellStyle name="เครื่องหมายจุลภาค 23 2 3 2" xfId="4659"/>
    <cellStyle name="เครื่องหมายจุลภาค 23 2 4" xfId="4660"/>
    <cellStyle name="เครื่องหมายจุลภาค 23 2 5" xfId="4661"/>
    <cellStyle name="เครื่องหมายจุลภาค 23 2 6" xfId="4662"/>
    <cellStyle name="เครื่องหมายจุลภาค 23 3" xfId="4663"/>
    <cellStyle name="เครื่องหมายจุลภาค 23 3 2" xfId="4664"/>
    <cellStyle name="เครื่องหมายจุลภาค 23 3 2 2" xfId="4665"/>
    <cellStyle name="เครื่องหมายจุลภาค 23 3 3" xfId="4666"/>
    <cellStyle name="เครื่องหมายจุลภาค 23 3 3 2" xfId="4667"/>
    <cellStyle name="เครื่องหมายจุลภาค 23 3 4" xfId="4668"/>
    <cellStyle name="เครื่องหมายจุลภาค 23 4" xfId="4669"/>
    <cellStyle name="เครื่องหมายจุลภาค 23 4 2" xfId="4670"/>
    <cellStyle name="เครื่องหมายจุลภาค 23 4 2 2" xfId="4671"/>
    <cellStyle name="เครื่องหมายจุลภาค 23 4 3" xfId="4672"/>
    <cellStyle name="เครื่องหมายจุลภาค 23 5" xfId="4673"/>
    <cellStyle name="เครื่องหมายจุลภาค 23 6" xfId="4674"/>
    <cellStyle name="เครื่องหมายจุลภาค 23 6 2" xfId="4675"/>
    <cellStyle name="เครื่องหมายจุลภาค 23 7" xfId="4676"/>
    <cellStyle name="เครื่องหมายจุลภาค 23 7 2" xfId="4677"/>
    <cellStyle name="เครื่องหมายจุลภาค 23 8" xfId="4678"/>
    <cellStyle name="เครื่องหมายจุลภาค 24" xfId="4679"/>
    <cellStyle name="เครื่องหมายจุลภาค 24 10" xfId="4680"/>
    <cellStyle name="เครื่องหมายจุลภาค 24 2" xfId="4681"/>
    <cellStyle name="เครื่องหมายจุลภาค 24 2 2" xfId="4682"/>
    <cellStyle name="เครื่องหมายจุลภาค 24 2 2 2" xfId="4683"/>
    <cellStyle name="เครื่องหมายจุลภาค 24 2 3" xfId="4684"/>
    <cellStyle name="เครื่องหมายจุลภาค 24 2 3 2" xfId="4685"/>
    <cellStyle name="เครื่องหมายจุลภาค 24 2 4" xfId="4686"/>
    <cellStyle name="เครื่องหมายจุลภาค 24 2 5" xfId="4687"/>
    <cellStyle name="เครื่องหมายจุลภาค 24 2 5 2" xfId="4688"/>
    <cellStyle name="เครื่องหมายจุลภาค 24 2 6" xfId="4689"/>
    <cellStyle name="เครื่องหมายจุลภาค 24 2 6 2" xfId="4690"/>
    <cellStyle name="เครื่องหมายจุลภาค 24 2 7" xfId="4691"/>
    <cellStyle name="เครื่องหมายจุลภาค 24 3" xfId="4692"/>
    <cellStyle name="เครื่องหมายจุลภาค 24 3 2" xfId="4693"/>
    <cellStyle name="เครื่องหมายจุลภาค 24 3 2 2" xfId="4694"/>
    <cellStyle name="เครื่องหมายจุลภาค 24 3 3" xfId="4695"/>
    <cellStyle name="เครื่องหมายจุลภาค 24 3 3 2" xfId="4696"/>
    <cellStyle name="เครื่องหมายจุลภาค 24 3 4" xfId="4697"/>
    <cellStyle name="เครื่องหมายจุลภาค 24 3 4 2" xfId="4698"/>
    <cellStyle name="เครื่องหมายจุลภาค 24 3 5" xfId="4699"/>
    <cellStyle name="เครื่องหมายจุลภาค 24 3 6" xfId="4700"/>
    <cellStyle name="เครื่องหมายจุลภาค 24 3 7" xfId="4701"/>
    <cellStyle name="เครื่องหมายจุลภาค 24 4" xfId="4702"/>
    <cellStyle name="เครื่องหมายจุลภาค 24 4 2" xfId="4703"/>
    <cellStyle name="เครื่องหมายจุลภาค 24 5" xfId="4704"/>
    <cellStyle name="เครื่องหมายจุลภาค 24 5 2" xfId="4705"/>
    <cellStyle name="เครื่องหมายจุลภาค 24 6" xfId="4706"/>
    <cellStyle name="เครื่องหมายจุลภาค 24 6 2" xfId="4707"/>
    <cellStyle name="เครื่องหมายจุลภาค 24 6 2 2" xfId="4708"/>
    <cellStyle name="เครื่องหมายจุลภาค 24 6 3" xfId="4709"/>
    <cellStyle name="เครื่องหมายจุลภาค 24 7" xfId="4710"/>
    <cellStyle name="เครื่องหมายจุลภาค 24 8" xfId="4711"/>
    <cellStyle name="เครื่องหมายจุลภาค 24 8 2" xfId="4712"/>
    <cellStyle name="เครื่องหมายจุลภาค 24 9" xfId="4713"/>
    <cellStyle name="เครื่องหมายจุลภาค 24 9 2" xfId="4714"/>
    <cellStyle name="เครื่องหมายจุลภาค 25" xfId="4715"/>
    <cellStyle name="เครื่องหมายจุลภาค 25 2" xfId="4716"/>
    <cellStyle name="เครื่องหมายจุลภาค 25 2 2" xfId="4717"/>
    <cellStyle name="เครื่องหมายจุลภาค 25 2 3" xfId="4718"/>
    <cellStyle name="เครื่องหมายจุลภาค 25 2 3 2" xfId="4719"/>
    <cellStyle name="เครื่องหมายจุลภาค 25 2 4" xfId="4720"/>
    <cellStyle name="เครื่องหมายจุลภาค 25 2 4 2" xfId="4721"/>
    <cellStyle name="เครื่องหมายจุลภาค 25 2 4 3" xfId="4722"/>
    <cellStyle name="เครื่องหมายจุลภาค 25 2 5" xfId="4723"/>
    <cellStyle name="เครื่องหมายจุลภาค 25 3" xfId="4724"/>
    <cellStyle name="เครื่องหมายจุลภาค 25 3 2" xfId="4725"/>
    <cellStyle name="เครื่องหมายจุลภาค 25 4" xfId="4726"/>
    <cellStyle name="เครื่องหมายจุลภาค 25 4 2" xfId="4727"/>
    <cellStyle name="เครื่องหมายจุลภาค 25 5" xfId="4728"/>
    <cellStyle name="เครื่องหมายจุลภาค 25 5 2" xfId="4729"/>
    <cellStyle name="เครื่องหมายจุลภาค 25 6" xfId="4730"/>
    <cellStyle name="เครื่องหมายจุลภาค 25 7" xfId="4731"/>
    <cellStyle name="เครื่องหมายจุลภาค 26" xfId="4732"/>
    <cellStyle name="เครื่องหมายจุลภาค 26 2" xfId="4733"/>
    <cellStyle name="เครื่องหมายจุลภาค 26 2 2" xfId="4734"/>
    <cellStyle name="เครื่องหมายจุลภาค 26 2 3" xfId="4735"/>
    <cellStyle name="เครื่องหมายจุลภาค 26 2 3 2" xfId="4736"/>
    <cellStyle name="เครื่องหมายจุลภาค 26 2 4" xfId="4737"/>
    <cellStyle name="เครื่องหมายจุลภาค 26 2 4 2" xfId="4738"/>
    <cellStyle name="เครื่องหมายจุลภาค 26 3" xfId="4739"/>
    <cellStyle name="เครื่องหมายจุลภาค 26 3 2" xfId="4740"/>
    <cellStyle name="เครื่องหมายจุลภาค 26 3 2 2" xfId="4741"/>
    <cellStyle name="เครื่องหมายจุลภาค 26 3 3" xfId="4742"/>
    <cellStyle name="เครื่องหมายจุลภาค 26 3 3 2" xfId="4743"/>
    <cellStyle name="เครื่องหมายจุลภาค 26 3 4" xfId="4744"/>
    <cellStyle name="เครื่องหมายจุลภาค 26 3 5" xfId="4745"/>
    <cellStyle name="เครื่องหมายจุลภาค 26 3 6" xfId="4746"/>
    <cellStyle name="เครื่องหมายจุลภาค 26 4" xfId="4747"/>
    <cellStyle name="เครื่องหมายจุลภาค 26 4 2" xfId="4748"/>
    <cellStyle name="เครื่องหมายจุลภาค 26 5" xfId="4749"/>
    <cellStyle name="เครื่องหมายจุลภาค 26 5 2" xfId="4750"/>
    <cellStyle name="เครื่องหมายจุลภาค 26 6" xfId="4751"/>
    <cellStyle name="เครื่องหมายจุลภาค 26 6 2" xfId="4752"/>
    <cellStyle name="เครื่องหมายจุลภาค 26 7" xfId="4753"/>
    <cellStyle name="เครื่องหมายจุลภาค 26 8" xfId="4754"/>
    <cellStyle name="เครื่องหมายจุลภาค 27" xfId="4755"/>
    <cellStyle name="เครื่องหมายจุลภาค 27 2" xfId="4756"/>
    <cellStyle name="เครื่องหมายจุลภาค 27 2 2" xfId="4757"/>
    <cellStyle name="เครื่องหมายจุลภาค 27 2 3" xfId="4758"/>
    <cellStyle name="เครื่องหมายจุลภาค 27 2 3 2" xfId="4759"/>
    <cellStyle name="เครื่องหมายจุลภาค 27 2 4" xfId="4760"/>
    <cellStyle name="เครื่องหมายจุลภาค 27 2 4 2" xfId="4761"/>
    <cellStyle name="เครื่องหมายจุลภาค 27 3" xfId="4762"/>
    <cellStyle name="เครื่องหมายจุลภาค 27 3 2" xfId="4763"/>
    <cellStyle name="เครื่องหมายจุลภาค 27 3 3" xfId="4764"/>
    <cellStyle name="เครื่องหมายจุลภาค 27 3 3 2" xfId="4765"/>
    <cellStyle name="เครื่องหมายจุลภาค 27 3 4" xfId="4766"/>
    <cellStyle name="เครื่องหมายจุลภาค 27 3 4 2" xfId="4767"/>
    <cellStyle name="เครื่องหมายจุลภาค 27 3 4 3" xfId="4768"/>
    <cellStyle name="เครื่องหมายจุลภาค 27 3 5" xfId="4769"/>
    <cellStyle name="เครื่องหมายจุลภาค 27 4" xfId="4770"/>
    <cellStyle name="เครื่องหมายจุลภาค 27 4 2" xfId="4771"/>
    <cellStyle name="เครื่องหมายจุลภาค 27 5" xfId="4772"/>
    <cellStyle name="เครื่องหมายจุลภาค 27 5 2" xfId="4773"/>
    <cellStyle name="เครื่องหมายจุลภาค 27 6" xfId="4774"/>
    <cellStyle name="เครื่องหมายจุลภาค 27 6 2" xfId="4775"/>
    <cellStyle name="เครื่องหมายจุลภาค 27 7" xfId="4776"/>
    <cellStyle name="เครื่องหมายจุลภาค 28" xfId="4777"/>
    <cellStyle name="เครื่องหมายจุลภาค 28 2" xfId="4778"/>
    <cellStyle name="เครื่องหมายจุลภาค 28 2 2" xfId="4779"/>
    <cellStyle name="เครื่องหมายจุลภาค 28 2 3" xfId="4780"/>
    <cellStyle name="เครื่องหมายจุลภาค 28 2 3 2" xfId="4781"/>
    <cellStyle name="เครื่องหมายจุลภาค 28 2 4" xfId="4782"/>
    <cellStyle name="เครื่องหมายจุลภาค 28 2 4 2" xfId="4783"/>
    <cellStyle name="เครื่องหมายจุลภาค 28 2 4 3" xfId="4784"/>
    <cellStyle name="เครื่องหมายจุลภาค 28 2 5" xfId="4785"/>
    <cellStyle name="เครื่องหมายจุลภาค 28 3" xfId="4786"/>
    <cellStyle name="เครื่องหมายจุลภาค 28 3 2" xfId="4787"/>
    <cellStyle name="เครื่องหมายจุลภาค 28 4" xfId="4788"/>
    <cellStyle name="เครื่องหมายจุลภาค 28 4 2" xfId="4789"/>
    <cellStyle name="เครื่องหมายจุลภาค 28 5" xfId="4790"/>
    <cellStyle name="เครื่องหมายจุลภาค 28 5 2" xfId="4791"/>
    <cellStyle name="เครื่องหมายจุลภาค 28 6" xfId="4792"/>
    <cellStyle name="เครื่องหมายจุลภาค 29" xfId="4793"/>
    <cellStyle name="เครื่องหมายจุลภาค 29 2" xfId="4794"/>
    <cellStyle name="เครื่องหมายจุลภาค 29 2 2" xfId="4795"/>
    <cellStyle name="เครื่องหมายจุลภาค 29 2 3" xfId="4796"/>
    <cellStyle name="เครื่องหมายจุลภาค 29 2 3 2" xfId="4797"/>
    <cellStyle name="เครื่องหมายจุลภาค 29 2 4" xfId="4798"/>
    <cellStyle name="เครื่องหมายจุลภาค 29 2 4 2" xfId="4799"/>
    <cellStyle name="เครื่องหมายจุลภาค 29 2 4 3" xfId="4800"/>
    <cellStyle name="เครื่องหมายจุลภาค 29 2 5" xfId="4801"/>
    <cellStyle name="เครื่องหมายจุลภาค 29 3" xfId="4802"/>
    <cellStyle name="เครื่องหมายจุลภาค 29 3 2" xfId="4803"/>
    <cellStyle name="เครื่องหมายจุลภาค 29 4" xfId="4804"/>
    <cellStyle name="เครื่องหมายจุลภาค 29 4 2" xfId="4805"/>
    <cellStyle name="เครื่องหมายจุลภาค 29 5" xfId="4806"/>
    <cellStyle name="เครื่องหมายจุลภาค 29 5 2" xfId="4807"/>
    <cellStyle name="เครื่องหมายจุลภาค 29 6" xfId="4808"/>
    <cellStyle name="เครื่องหมายจุลภาค 3" xfId="1601"/>
    <cellStyle name="เครื่องหมายจุลภาค 3 10" xfId="4809"/>
    <cellStyle name="เครื่องหมายจุลภาค 3 11" xfId="4810"/>
    <cellStyle name="เครื่องหมายจุลภาค 3 11 2" xfId="4811"/>
    <cellStyle name="เครื่องหมายจุลภาค 3 12" xfId="4812"/>
    <cellStyle name="เครื่องหมายจุลภาค 3 12 2" xfId="4813"/>
    <cellStyle name="เครื่องหมายจุลภาค 3 12 2 2" xfId="4814"/>
    <cellStyle name="เครื่องหมายจุลภาค 3 12 3" xfId="4815"/>
    <cellStyle name="เครื่องหมายจุลภาค 3 12 3 2" xfId="4816"/>
    <cellStyle name="เครื่องหมายจุลภาค 3 12 4" xfId="4817"/>
    <cellStyle name="เครื่องหมายจุลภาค 3 13" xfId="4818"/>
    <cellStyle name="เครื่องหมายจุลภาค 3 13 2" xfId="4819"/>
    <cellStyle name="เครื่องหมายจุลภาค 3 14" xfId="4820"/>
    <cellStyle name="เครื่องหมายจุลภาค 3 14 2" xfId="4821"/>
    <cellStyle name="เครื่องหมายจุลภาค 3 15" xfId="4822"/>
    <cellStyle name="เครื่องหมายจุลภาค 3 16" xfId="4823"/>
    <cellStyle name="เครื่องหมายจุลภาค 3 2" xfId="4824"/>
    <cellStyle name="เครื่องหมายจุลภาค 3 2 10" xfId="4825"/>
    <cellStyle name="เครื่องหมายจุลภาค 3 2 11" xfId="4826"/>
    <cellStyle name="เครื่องหมายจุลภาค 3 2 12" xfId="4827"/>
    <cellStyle name="เครื่องหมายจุลภาค 3 2 12 2" xfId="4828"/>
    <cellStyle name="เครื่องหมายจุลภาค 3 2 13" xfId="4829"/>
    <cellStyle name="เครื่องหมายจุลภาค 3 2 13 2" xfId="4830"/>
    <cellStyle name="เครื่องหมายจุลภาค 3 2 14" xfId="4831"/>
    <cellStyle name="เครื่องหมายจุลภาค 3 2 2" xfId="4832"/>
    <cellStyle name="เครื่องหมายจุลภาค 3 2 2 2" xfId="4833"/>
    <cellStyle name="เครื่องหมายจุลภาค 3 2 2 2 2" xfId="4834"/>
    <cellStyle name="เครื่องหมายจุลภาค 3 2 2 2 3" xfId="4835"/>
    <cellStyle name="เครื่องหมายจุลภาค 3 2 2 3" xfId="4836"/>
    <cellStyle name="เครื่องหมายจุลภาค 3 2 2 3 2" xfId="4837"/>
    <cellStyle name="เครื่องหมายจุลภาค 3 2 2 3 2 2" xfId="4838"/>
    <cellStyle name="เครื่องหมายจุลภาค 3 2 2 3 3" xfId="4839"/>
    <cellStyle name="เครื่องหมายจุลภาค 3 2 2 4" xfId="4840"/>
    <cellStyle name="เครื่องหมายจุลภาค 3 2 2_KPI สนง.HR_31-8-54(100ตัว)" xfId="4841"/>
    <cellStyle name="เครื่องหมายจุลภาค 3 2 3" xfId="4842"/>
    <cellStyle name="เครื่องหมายจุลภาค 3 2 4" xfId="4843"/>
    <cellStyle name="เครื่องหมายจุลภาค 3 2 4 2" xfId="4844"/>
    <cellStyle name="เครื่องหมายจุลภาค 3 2 4 2 2" xfId="4845"/>
    <cellStyle name="เครื่องหมายจุลภาค 3 2 4 3" xfId="4846"/>
    <cellStyle name="เครื่องหมายจุลภาค 3 2 5" xfId="4847"/>
    <cellStyle name="เครื่องหมายจุลภาค 3 2 5 2" xfId="4848"/>
    <cellStyle name="เครื่องหมายจุลภาค 3 2 5 2 2" xfId="4849"/>
    <cellStyle name="เครื่องหมายจุลภาค 3 2 5 3" xfId="4850"/>
    <cellStyle name="เครื่องหมายจุลภาค 3 2 6" xfId="4851"/>
    <cellStyle name="เครื่องหมายจุลภาค 3 2 7" xfId="4852"/>
    <cellStyle name="เครื่องหมายจุลภาค 3 2 8" xfId="4853"/>
    <cellStyle name="เครื่องหมายจุลภาค 3 2 9" xfId="4854"/>
    <cellStyle name="เครื่องหมายจุลภาค 3 2_KPI 14 02 54 สำหรับลงระบบ" xfId="4855"/>
    <cellStyle name="เครื่องหมายจุลภาค 3 3" xfId="4856"/>
    <cellStyle name="เครื่องหมายจุลภาค 3 3 2" xfId="4857"/>
    <cellStyle name="เครื่องหมายจุลภาค 3 3 3" xfId="4858"/>
    <cellStyle name="เครื่องหมายจุลภาค 3 3 4" xfId="4859"/>
    <cellStyle name="เครื่องหมายจุลภาค 3 3 4 2" xfId="4860"/>
    <cellStyle name="เครื่องหมายจุลภาค 3 3 5" xfId="4861"/>
    <cellStyle name="เครื่องหมายจุลภาค 3 3 5 2" xfId="4862"/>
    <cellStyle name="เครื่องหมายจุลภาค 3 3 6" xfId="4863"/>
    <cellStyle name="เครื่องหมายจุลภาค 3 4" xfId="4864"/>
    <cellStyle name="เครื่องหมายจุลภาค 3 4 2" xfId="4865"/>
    <cellStyle name="เครื่องหมายจุลภาค 3 4 3" xfId="4866"/>
    <cellStyle name="เครื่องหมายจุลภาค 3 5" xfId="4867"/>
    <cellStyle name="เครื่องหมายจุลภาค 3 6" xfId="4868"/>
    <cellStyle name="เครื่องหมายจุลภาค 3 7" xfId="4869"/>
    <cellStyle name="เครื่องหมายจุลภาค 3 8" xfId="4870"/>
    <cellStyle name="เครื่องหมายจุลภาค 3 9" xfId="4871"/>
    <cellStyle name="เครื่องหมายจุลภาค 3_ข้อ 2.2.2 _เทียบ 4 สาขา ..." xfId="4872"/>
    <cellStyle name="เครื่องหมายจุลภาค 30" xfId="4873"/>
    <cellStyle name="เครื่องหมายจุลภาค 30 2" xfId="4874"/>
    <cellStyle name="เครื่องหมายจุลภาค 30 2 2" xfId="4875"/>
    <cellStyle name="เครื่องหมายจุลภาค 30 2 2 2" xfId="4876"/>
    <cellStyle name="เครื่องหมายจุลภาค 30 2 3" xfId="4877"/>
    <cellStyle name="เครื่องหมายจุลภาค 30 2 3 2" xfId="4878"/>
    <cellStyle name="เครื่องหมายจุลภาค 30 2 4" xfId="4879"/>
    <cellStyle name="เครื่องหมายจุลภาค 30 2 5" xfId="4880"/>
    <cellStyle name="เครื่องหมายจุลภาค 30 2 6" xfId="4881"/>
    <cellStyle name="เครื่องหมายจุลภาค 30 3" xfId="4882"/>
    <cellStyle name="เครื่องหมายจุลภาค 30 3 2" xfId="4883"/>
    <cellStyle name="เครื่องหมายจุลภาค 30 3 2 2" xfId="4884"/>
    <cellStyle name="เครื่องหมายจุลภาค 30 3 3" xfId="4885"/>
    <cellStyle name="เครื่องหมายจุลภาค 30 3 3 2" xfId="4886"/>
    <cellStyle name="เครื่องหมายจุลภาค 30 3 4" xfId="4887"/>
    <cellStyle name="เครื่องหมายจุลภาค 30 4" xfId="4888"/>
    <cellStyle name="เครื่องหมายจุลภาค 30 4 2" xfId="4889"/>
    <cellStyle name="เครื่องหมายจุลภาค 30 4 2 2" xfId="4890"/>
    <cellStyle name="เครื่องหมายจุลภาค 30 4 3" xfId="4891"/>
    <cellStyle name="เครื่องหมายจุลภาค 30 4 3 2" xfId="4892"/>
    <cellStyle name="เครื่องหมายจุลภาค 30 4 4" xfId="4893"/>
    <cellStyle name="เครื่องหมายจุลภาค 30 5" xfId="4894"/>
    <cellStyle name="เครื่องหมายจุลภาค 30 5 2" xfId="4895"/>
    <cellStyle name="เครื่องหมายจุลภาค 30 6" xfId="4896"/>
    <cellStyle name="เครื่องหมายจุลภาค 30 6 2" xfId="4897"/>
    <cellStyle name="เครื่องหมายจุลภาค 30 7" xfId="4898"/>
    <cellStyle name="เครื่องหมายจุลภาค 30 7 2" xfId="4899"/>
    <cellStyle name="เครื่องหมายจุลภาค 30 7 3" xfId="4900"/>
    <cellStyle name="เครื่องหมายจุลภาค 30 8" xfId="4901"/>
    <cellStyle name="เครื่องหมายจุลภาค 30 9" xfId="4902"/>
    <cellStyle name="เครื่องหมายจุลภาค 31" xfId="4903"/>
    <cellStyle name="เครื่องหมายจุลภาค 31 2" xfId="4904"/>
    <cellStyle name="เครื่องหมายจุลภาค 31 2 2" xfId="4905"/>
    <cellStyle name="เครื่องหมายจุลภาค 31 2 2 2" xfId="4906"/>
    <cellStyle name="เครื่องหมายจุลภาค 31 2 3" xfId="4907"/>
    <cellStyle name="เครื่องหมายจุลภาค 31 2 3 2" xfId="4908"/>
    <cellStyle name="เครื่องหมายจุลภาค 31 2 4" xfId="4909"/>
    <cellStyle name="เครื่องหมายจุลภาค 31 2 5" xfId="4910"/>
    <cellStyle name="เครื่องหมายจุลภาค 31 2 6" xfId="4911"/>
    <cellStyle name="เครื่องหมายจุลภาค 31 3" xfId="4912"/>
    <cellStyle name="เครื่องหมายจุลภาค 31 3 2" xfId="4913"/>
    <cellStyle name="เครื่องหมายจุลภาค 31 3 2 2" xfId="4914"/>
    <cellStyle name="เครื่องหมายจุลภาค 31 3 3" xfId="4915"/>
    <cellStyle name="เครื่องหมายจุลภาค 31 3 3 2" xfId="4916"/>
    <cellStyle name="เครื่องหมายจุลภาค 31 3 4" xfId="4917"/>
    <cellStyle name="เครื่องหมายจุลภาค 31 4" xfId="4918"/>
    <cellStyle name="เครื่องหมายจุลภาค 31 4 2" xfId="4919"/>
    <cellStyle name="เครื่องหมายจุลภาค 31 5" xfId="4920"/>
    <cellStyle name="เครื่องหมายจุลภาค 31 5 2" xfId="4921"/>
    <cellStyle name="เครื่องหมายจุลภาค 31 6" xfId="4922"/>
    <cellStyle name="เครื่องหมายจุลภาค 31 7" xfId="4923"/>
    <cellStyle name="เครื่องหมายจุลภาค 32" xfId="1648"/>
    <cellStyle name="เครื่องหมายจุลภาค 32 2" xfId="4924"/>
    <cellStyle name="เครื่องหมายจุลภาค 32 2 2" xfId="4925"/>
    <cellStyle name="เครื่องหมายจุลภาค 32 2 2 2" xfId="4926"/>
    <cellStyle name="เครื่องหมายจุลภาค 32 2 3" xfId="4927"/>
    <cellStyle name="เครื่องหมายจุลภาค 32 2 3 2" xfId="4928"/>
    <cellStyle name="เครื่องหมายจุลภาค 32 2 4" xfId="4929"/>
    <cellStyle name="เครื่องหมายจุลภาค 32 3" xfId="4930"/>
    <cellStyle name="เครื่องหมายจุลภาค 32 3 2" xfId="4931"/>
    <cellStyle name="เครื่องหมายจุลภาค 32 3 2 2" xfId="4932"/>
    <cellStyle name="เครื่องหมายจุลภาค 32 3 3" xfId="4933"/>
    <cellStyle name="เครื่องหมายจุลภาค 32 3 3 2" xfId="4934"/>
    <cellStyle name="เครื่องหมายจุลภาค 32 3 4" xfId="4935"/>
    <cellStyle name="เครื่องหมายจุลภาค 32 4" xfId="4936"/>
    <cellStyle name="เครื่องหมายจุลภาค 32 4 2" xfId="4937"/>
    <cellStyle name="เครื่องหมายจุลภาค 32 5" xfId="4938"/>
    <cellStyle name="เครื่องหมายจุลภาค 33" xfId="4939"/>
    <cellStyle name="เครื่องหมายจุลภาค 33 2" xfId="4940"/>
    <cellStyle name="เครื่องหมายจุลภาค 33 2 2" xfId="4941"/>
    <cellStyle name="เครื่องหมายจุลภาค 33 2 3" xfId="4942"/>
    <cellStyle name="เครื่องหมายจุลภาค 33 2 3 2" xfId="4943"/>
    <cellStyle name="เครื่องหมายจุลภาค 33 2 4" xfId="4944"/>
    <cellStyle name="เครื่องหมายจุลภาค 33 2 4 2" xfId="4945"/>
    <cellStyle name="เครื่องหมายจุลภาค 33 3" xfId="4946"/>
    <cellStyle name="เครื่องหมายจุลภาค 33 3 2" xfId="4947"/>
    <cellStyle name="เครื่องหมายจุลภาค 33 4" xfId="4948"/>
    <cellStyle name="เครื่องหมายจุลภาค 34" xfId="4949"/>
    <cellStyle name="เครื่องหมายจุลภาค 34 2" xfId="4950"/>
    <cellStyle name="เครื่องหมายจุลภาค 34 2 2" xfId="4951"/>
    <cellStyle name="เครื่องหมายจุลภาค 34 2 3" xfId="4952"/>
    <cellStyle name="เครื่องหมายจุลภาค 34 2 3 2" xfId="4953"/>
    <cellStyle name="เครื่องหมายจุลภาค 34 2 4" xfId="4954"/>
    <cellStyle name="เครื่องหมายจุลภาค 34 2 4 2" xfId="4955"/>
    <cellStyle name="เครื่องหมายจุลภาค 34 3" xfId="4956"/>
    <cellStyle name="เครื่องหมายจุลภาค 34 3 2" xfId="4957"/>
    <cellStyle name="เครื่องหมายจุลภาค 34 4" xfId="4958"/>
    <cellStyle name="เครื่องหมายจุลภาค 35" xfId="4959"/>
    <cellStyle name="เครื่องหมายจุลภาค 35 2" xfId="4960"/>
    <cellStyle name="เครื่องหมายจุลภาค 35 2 2" xfId="4961"/>
    <cellStyle name="เครื่องหมายจุลภาค 35 2 3" xfId="4962"/>
    <cellStyle name="เครื่องหมายจุลภาค 35 2 3 2" xfId="4963"/>
    <cellStyle name="เครื่องหมายจุลภาค 35 2 4" xfId="4964"/>
    <cellStyle name="เครื่องหมายจุลภาค 35 2 4 2" xfId="4965"/>
    <cellStyle name="เครื่องหมายจุลภาค 35 3" xfId="4966"/>
    <cellStyle name="เครื่องหมายจุลภาค 35 3 2" xfId="4967"/>
    <cellStyle name="เครื่องหมายจุลภาค 35 4" xfId="4968"/>
    <cellStyle name="เครื่องหมายจุลภาค 36" xfId="4969"/>
    <cellStyle name="เครื่องหมายจุลภาค 36 2" xfId="4970"/>
    <cellStyle name="เครื่องหมายจุลภาค 36 2 2" xfId="4971"/>
    <cellStyle name="เครื่องหมายจุลภาค 36 2 3" xfId="4972"/>
    <cellStyle name="เครื่องหมายจุลภาค 36 2 3 2" xfId="4973"/>
    <cellStyle name="เครื่องหมายจุลภาค 36 2 4" xfId="4974"/>
    <cellStyle name="เครื่องหมายจุลภาค 36 2 4 2" xfId="4975"/>
    <cellStyle name="เครื่องหมายจุลภาค 36 3" xfId="4976"/>
    <cellStyle name="เครื่องหมายจุลภาค 36 3 2" xfId="4977"/>
    <cellStyle name="เครื่องหมายจุลภาค 36 4" xfId="4978"/>
    <cellStyle name="เครื่องหมายจุลภาค 37" xfId="4979"/>
    <cellStyle name="เครื่องหมายจุลภาค 37 2" xfId="4980"/>
    <cellStyle name="เครื่องหมายจุลภาค 37 2 2" xfId="4981"/>
    <cellStyle name="เครื่องหมายจุลภาค 37 2 3" xfId="4982"/>
    <cellStyle name="เครื่องหมายจุลภาค 37 2 3 2" xfId="4983"/>
    <cellStyle name="เครื่องหมายจุลภาค 37 2 4" xfId="4984"/>
    <cellStyle name="เครื่องหมายจุลภาค 37 2 4 2" xfId="4985"/>
    <cellStyle name="เครื่องหมายจุลภาค 37 3" xfId="4986"/>
    <cellStyle name="เครื่องหมายจุลภาค 37 3 2" xfId="4987"/>
    <cellStyle name="เครื่องหมายจุลภาค 37 4" xfId="4988"/>
    <cellStyle name="เครื่องหมายจุลภาค 38" xfId="4989"/>
    <cellStyle name="เครื่องหมายจุลภาค 38 2" xfId="4990"/>
    <cellStyle name="เครื่องหมายจุลภาค 38 2 2" xfId="4991"/>
    <cellStyle name="เครื่องหมายจุลภาค 38 2 3" xfId="4992"/>
    <cellStyle name="เครื่องหมายจุลภาค 38 2 3 2" xfId="4993"/>
    <cellStyle name="เครื่องหมายจุลภาค 38 2 4" xfId="4994"/>
    <cellStyle name="เครื่องหมายจุลภาค 38 2 4 2" xfId="4995"/>
    <cellStyle name="เครื่องหมายจุลภาค 38 3" xfId="4996"/>
    <cellStyle name="เครื่องหมายจุลภาค 38 3 2" xfId="4997"/>
    <cellStyle name="เครื่องหมายจุลภาค 38 4" xfId="4998"/>
    <cellStyle name="เครื่องหมายจุลภาค 39" xfId="4999"/>
    <cellStyle name="เครื่องหมายจุลภาค 39 2" xfId="5000"/>
    <cellStyle name="เครื่องหมายจุลภาค 39 2 2" xfId="5001"/>
    <cellStyle name="เครื่องหมายจุลภาค 39 2 3" xfId="5002"/>
    <cellStyle name="เครื่องหมายจุลภาค 39 2 3 2" xfId="5003"/>
    <cellStyle name="เครื่องหมายจุลภาค 39 2 4" xfId="5004"/>
    <cellStyle name="เครื่องหมายจุลภาค 39 2 4 2" xfId="5005"/>
    <cellStyle name="เครื่องหมายจุลภาค 39 3" xfId="5006"/>
    <cellStyle name="เครื่องหมายจุลภาค 39 3 2" xfId="5007"/>
    <cellStyle name="เครื่องหมายจุลภาค 39 4" xfId="5008"/>
    <cellStyle name="เครื่องหมายจุลภาค 4" xfId="1602"/>
    <cellStyle name="เครื่องหมายจุลภาค 4 2" xfId="5009"/>
    <cellStyle name="เครื่องหมายจุลภาค 4 2 2" xfId="5010"/>
    <cellStyle name="เครื่องหมายจุลภาค 4 2 2 2" xfId="5011"/>
    <cellStyle name="เครื่องหมายจุลภาค 4 2 2 3" xfId="5012"/>
    <cellStyle name="เครื่องหมายจุลภาค 4 2 3" xfId="5013"/>
    <cellStyle name="เครื่องหมายจุลภาค 4 2 3 2" xfId="5014"/>
    <cellStyle name="เครื่องหมายจุลภาค 4 2 3 2 2" xfId="5015"/>
    <cellStyle name="เครื่องหมายจุลภาค 4 2 3 3" xfId="5016"/>
    <cellStyle name="เครื่องหมายจุลภาค 4 2 4" xfId="5017"/>
    <cellStyle name="เครื่องหมายจุลภาค 4 2_ข้อ 2.2.2 _เทียบ 4 สาขา ..." xfId="5018"/>
    <cellStyle name="เครื่องหมายจุลภาค 4 3" xfId="5019"/>
    <cellStyle name="เครื่องหมายจุลภาค 4_ข้อ 2.2.2 _เทียบ 4 สาขา ..." xfId="5020"/>
    <cellStyle name="เครื่องหมายจุลภาค 40" xfId="5021"/>
    <cellStyle name="เครื่องหมายจุลภาค 40 2" xfId="5022"/>
    <cellStyle name="เครื่องหมายจุลภาค 40 2 2" xfId="5023"/>
    <cellStyle name="เครื่องหมายจุลภาค 40 2 3" xfId="5024"/>
    <cellStyle name="เครื่องหมายจุลภาค 40 2 3 2" xfId="5025"/>
    <cellStyle name="เครื่องหมายจุลภาค 40 2 4" xfId="5026"/>
    <cellStyle name="เครื่องหมายจุลภาค 40 2 4 2" xfId="5027"/>
    <cellStyle name="เครื่องหมายจุลภาค 40 3" xfId="5028"/>
    <cellStyle name="เครื่องหมายจุลภาค 40 3 2" xfId="5029"/>
    <cellStyle name="เครื่องหมายจุลภาค 40 4" xfId="5030"/>
    <cellStyle name="เครื่องหมายจุลภาค 5" xfId="5031"/>
    <cellStyle name="เครื่องหมายจุลภาค 5 2" xfId="5032"/>
    <cellStyle name="เครื่องหมายจุลภาค 5 2 2" xfId="5033"/>
    <cellStyle name="เครื่องหมายจุลภาค 5 2 3" xfId="5034"/>
    <cellStyle name="เครื่องหมายจุลภาค 5 3" xfId="5035"/>
    <cellStyle name="เครื่องหมายจุลภาค 5 3 2" xfId="5036"/>
    <cellStyle name="เครื่องหมายจุลภาค 5 3 2 2" xfId="5037"/>
    <cellStyle name="เครื่องหมายจุลภาค 5 3 3" xfId="5038"/>
    <cellStyle name="เครื่องหมายจุลภาค 5 4" xfId="5039"/>
    <cellStyle name="เครื่องหมายจุลภาค 5_ข้อ 2.2.2 _เทียบ 4 สาขา ..." xfId="5040"/>
    <cellStyle name="เครื่องหมายจุลภาค 6" xfId="5041"/>
    <cellStyle name="เครื่องหมายจุลภาค 6 2" xfId="5042"/>
    <cellStyle name="เครื่องหมายจุลภาค 6 2 2" xfId="5043"/>
    <cellStyle name="เครื่องหมายจุลภาค 6 2 2 2" xfId="5044"/>
    <cellStyle name="เครื่องหมายจุลภาค 6 2 2 2 2" xfId="5045"/>
    <cellStyle name="เครื่องหมายจุลภาค 6 2 2 3" xfId="5046"/>
    <cellStyle name="เครื่องหมายจุลภาค 6 2 3" xfId="5047"/>
    <cellStyle name="เครื่องหมายจุลภาค 6 2 3 2" xfId="5048"/>
    <cellStyle name="เครื่องหมายจุลภาค 6 2 4" xfId="5049"/>
    <cellStyle name="เครื่องหมายจุลภาค 6 3" xfId="5050"/>
    <cellStyle name="เครื่องหมายจุลภาค 6 3 2" xfId="5051"/>
    <cellStyle name="เครื่องหมายจุลภาค 6 3 2 2" xfId="5052"/>
    <cellStyle name="เครื่องหมายจุลภาค 6 3 3" xfId="5053"/>
    <cellStyle name="เครื่องหมายจุลภาค 6 4" xfId="5054"/>
    <cellStyle name="เครื่องหมายจุลภาค 6 5" xfId="5055"/>
    <cellStyle name="เครื่องหมายจุลภาค 6 5 2" xfId="5056"/>
    <cellStyle name="เครื่องหมายจุลภาค 6 6" xfId="5057"/>
    <cellStyle name="เครื่องหมายจุลภาค 6 6 2" xfId="5058"/>
    <cellStyle name="เครื่องหมายจุลภาค 6 7" xfId="5059"/>
    <cellStyle name="เครื่องหมายจุลภาค 6_โครงสร้างเงินเดือนจาก BK" xfId="5060"/>
    <cellStyle name="เครื่องหมายจุลภาค 7" xfId="5061"/>
    <cellStyle name="เครื่องหมายจุลภาค 7 2" xfId="5062"/>
    <cellStyle name="เครื่องหมายจุลภาค 7 2 2" xfId="5063"/>
    <cellStyle name="เครื่องหมายจุลภาค 7 2 3" xfId="5064"/>
    <cellStyle name="เครื่องหมายจุลภาค 7 2 3 2" xfId="5065"/>
    <cellStyle name="เครื่องหมายจุลภาค 7 2 4" xfId="5066"/>
    <cellStyle name="เครื่องหมายจุลภาค 7 2 4 2" xfId="5067"/>
    <cellStyle name="เครื่องหมายจุลภาค 7 3" xfId="5068"/>
    <cellStyle name="เครื่องหมายจุลภาค 7 3 2" xfId="5069"/>
    <cellStyle name="เครื่องหมายจุลภาค 7 3 3" xfId="5070"/>
    <cellStyle name="เครื่องหมายจุลภาค 7 3 3 2" xfId="5071"/>
    <cellStyle name="เครื่องหมายจุลภาค 7 3 4" xfId="5072"/>
    <cellStyle name="เครื่องหมายจุลภาค 7 3 4 2" xfId="5073"/>
    <cellStyle name="เครื่องหมายจุลภาค 7 3 4 3" xfId="5074"/>
    <cellStyle name="เครื่องหมายจุลภาค 7 3 5" xfId="5075"/>
    <cellStyle name="เครื่องหมายจุลภาค 7 4" xfId="5076"/>
    <cellStyle name="เครื่องหมายจุลภาค 7 4 2" xfId="5077"/>
    <cellStyle name="เครื่องหมายจุลภาค 7 5" xfId="5078"/>
    <cellStyle name="เครื่องหมายจุลภาค 7 5 2" xfId="5079"/>
    <cellStyle name="เครื่องหมายจุลภาค 7 6" xfId="5080"/>
    <cellStyle name="เครื่องหมายจุลภาค 7 6 2" xfId="5081"/>
    <cellStyle name="เครื่องหมายจุลภาค 7 7" xfId="5082"/>
    <cellStyle name="เครื่องหมายจุลภาค 7_ข้อ 2.2.2 _เทียบ 4 สาขา ..." xfId="5083"/>
    <cellStyle name="เครื่องหมายจุลภาค 8" xfId="5084"/>
    <cellStyle name="เครื่องหมายจุลภาค 8 2" xfId="5085"/>
    <cellStyle name="เครื่องหมายจุลภาค 8 2 2" xfId="5086"/>
    <cellStyle name="เครื่องหมายจุลภาค 8 2 3" xfId="5087"/>
    <cellStyle name="เครื่องหมายจุลภาค 8 3" xfId="5088"/>
    <cellStyle name="เครื่องหมายจุลภาค 8 4" xfId="5089"/>
    <cellStyle name="เครื่องหมายจุลภาค 8_ข้อ 2.2.2 _เทียบ 4 สาขา ..." xfId="5090"/>
    <cellStyle name="เครื่องหมายจุลภาค 9" xfId="5091"/>
    <cellStyle name="เครื่องหมายจุลภาค 9 10" xfId="5092"/>
    <cellStyle name="เครื่องหมายจุลภาค 9 10 2" xfId="5093"/>
    <cellStyle name="เครื่องหมายจุลภาค 9 11" xfId="5094"/>
    <cellStyle name="เครื่องหมายจุลภาค 9 11 2" xfId="5095"/>
    <cellStyle name="เครื่องหมายจุลภาค 9 11 3" xfId="5096"/>
    <cellStyle name="เครื่องหมายจุลภาค 9 12" xfId="5097"/>
    <cellStyle name="เครื่องหมายจุลภาค 9 13" xfId="5098"/>
    <cellStyle name="เครื่องหมายจุลภาค 9 2" xfId="5099"/>
    <cellStyle name="เครื่องหมายจุลภาค 9 2 2" xfId="5100"/>
    <cellStyle name="เครื่องหมายจุลภาค 9 2 3" xfId="5101"/>
    <cellStyle name="เครื่องหมายจุลภาค 9 2 4" xfId="5102"/>
    <cellStyle name="เครื่องหมายจุลภาค 9 2 4 2" xfId="5103"/>
    <cellStyle name="เครื่องหมายจุลภาค 9 2 4 2 2" xfId="5104"/>
    <cellStyle name="เครื่องหมายจุลภาค 9 2 4 2 3" xfId="5105"/>
    <cellStyle name="เครื่องหมายจุลภาค 9 2 4 3" xfId="5106"/>
    <cellStyle name="เครื่องหมายจุลภาค 9 2 4 4" xfId="5107"/>
    <cellStyle name="เครื่องหมายจุลภาค 9 2 4 5" xfId="5108"/>
    <cellStyle name="เครื่องหมายจุลภาค 9 2 4 6" xfId="5109"/>
    <cellStyle name="เครื่องหมายจุลภาค 9 2 5" xfId="5110"/>
    <cellStyle name="เครื่องหมายจุลภาค 9 2 6" xfId="5111"/>
    <cellStyle name="เครื่องหมายจุลภาค 9 2 6 2" xfId="5112"/>
    <cellStyle name="เครื่องหมายจุลภาค 9 2 7" xfId="5113"/>
    <cellStyle name="เครื่องหมายจุลภาค 9 2 7 2" xfId="5114"/>
    <cellStyle name="เครื่องหมายจุลภาค 9 2 8" xfId="5115"/>
    <cellStyle name="เครื่องหมายจุลภาค 9 3" xfId="5116"/>
    <cellStyle name="เครื่องหมายจุลภาค 9 3 2" xfId="5117"/>
    <cellStyle name="เครื่องหมายจุลภาค 9 3 3" xfId="5118"/>
    <cellStyle name="เครื่องหมายจุลภาค 9 3 3 2" xfId="5119"/>
    <cellStyle name="เครื่องหมายจุลภาค 9 3 4" xfId="5120"/>
    <cellStyle name="เครื่องหมายจุลภาค 9 3 4 2" xfId="5121"/>
    <cellStyle name="เครื่องหมายจุลภาค 9 4" xfId="5122"/>
    <cellStyle name="เครื่องหมายจุลภาค 9 5" xfId="5123"/>
    <cellStyle name="เครื่องหมายจุลภาค 9 5 2" xfId="5124"/>
    <cellStyle name="เครื่องหมายจุลภาค 9 5 3" xfId="5125"/>
    <cellStyle name="เครื่องหมายจุลภาค 9 5 4" xfId="5126"/>
    <cellStyle name="เครื่องหมายจุลภาค 9 5 5" xfId="5127"/>
    <cellStyle name="เครื่องหมายจุลภาค 9 5 5 2" xfId="5128"/>
    <cellStyle name="เครื่องหมายจุลภาค 9 5 5 2 2" xfId="5129"/>
    <cellStyle name="เครื่องหมายจุลภาค 9 5 5 2 3" xfId="5130"/>
    <cellStyle name="เครื่องหมายจุลภาค 9 5 5 3" xfId="5131"/>
    <cellStyle name="เครื่องหมายจุลภาค 9 5 5 4" xfId="5132"/>
    <cellStyle name="เครื่องหมายจุลภาค 9 5 5 5" xfId="5133"/>
    <cellStyle name="เครื่องหมายจุลภาค 9 5 5 6" xfId="5134"/>
    <cellStyle name="เครื่องหมายจุลภาค 9 6" xfId="5135"/>
    <cellStyle name="เครื่องหมายจุลภาค 9 7" xfId="5136"/>
    <cellStyle name="เครื่องหมายจุลภาค 9 8" xfId="5137"/>
    <cellStyle name="เครื่องหมายจุลภาค 9 8 2" xfId="5138"/>
    <cellStyle name="เครื่องหมายจุลภาค 9 8 3" xfId="5139"/>
    <cellStyle name="เครื่องหมายจุลภาค 9 9" xfId="5140"/>
    <cellStyle name="เครื่องหมายจุลภาค 9 9 2" xfId="5141"/>
    <cellStyle name="เครื่องหมายจุลภาค 9_โครงสร้างเงินเดือนจาก BK" xfId="5142"/>
    <cellStyle name="เครื่องหมายจุลภาค_4.4 การขายสินทรัพย์ " xfId="1538"/>
    <cellStyle name="เครื่องหมายเปอร์เซ็นต์_~4510722" xfId="1539"/>
    <cellStyle name="เครื่องหมายสกุลเงิน [0]" xfId="1540"/>
    <cellStyle name="เครื่องหมายสกุลเงิน [0] 2" xfId="1541"/>
    <cellStyle name="เครื่องหมายสกุลเงิน 2" xfId="5143"/>
    <cellStyle name="เครื่องหมายสกุลเงิน 2 10" xfId="5144"/>
    <cellStyle name="เครื่องหมายสกุลเงิน 2 11" xfId="5145"/>
    <cellStyle name="เครื่องหมายสกุลเงิน 2 2" xfId="5146"/>
    <cellStyle name="เครื่องหมายสกุลเงิน 2 3" xfId="5147"/>
    <cellStyle name="เครื่องหมายสกุลเงิน 2 4" xfId="5148"/>
    <cellStyle name="เครื่องหมายสกุลเงิน 2 5" xfId="5149"/>
    <cellStyle name="เครื่องหมายสกุลเงิน 2 6" xfId="5150"/>
    <cellStyle name="เครื่องหมายสกุลเงิน 2 7" xfId="5151"/>
    <cellStyle name="เครื่องหมายสกุลเงิน 2 8" xfId="5152"/>
    <cellStyle name="เครื่องหมายสกุลเงิน 2 9" xfId="5153"/>
    <cellStyle name="ชื่อเรื่อง" xfId="93"/>
    <cellStyle name="ชื่อเรื่อง 12" xfId="5154"/>
    <cellStyle name="ชื่อเรื่อง 13" xfId="5155"/>
    <cellStyle name="ชื่อเรื่อง 14" xfId="5156"/>
    <cellStyle name="ชื่อเรื่อง 19" xfId="5157"/>
    <cellStyle name="ชื่อเรื่อง 2" xfId="5158"/>
    <cellStyle name="ชื่อเรื่อง 4" xfId="5159"/>
    <cellStyle name="ชื่อเรื่อง 5" xfId="5160"/>
    <cellStyle name="ชื่อเรื่อง 6" xfId="5161"/>
    <cellStyle name="ชื่อเรื่อง 7" xfId="5162"/>
    <cellStyle name="ชื่อเรื่อง 8" xfId="5163"/>
    <cellStyle name="เชื่อมโยงหลายมิติ" xfId="94"/>
    <cellStyle name="เชื่อมโยงหลายมิติ 2" xfId="1542"/>
    <cellStyle name="เชื่อมโยงหลายมิติ_รายชื่อพนักงาน UPD 20-2-52 ใช้ Check KPI รายบุคคล 52 18-3-52" xfId="5164"/>
    <cellStyle name="เซลล์ตรวจสอบ" xfId="95"/>
    <cellStyle name="เซลล์ตรวจสอบ 10" xfId="6542"/>
    <cellStyle name="เซลล์ตรวจสอบ 12" xfId="5165"/>
    <cellStyle name="เซลล์ตรวจสอบ 12 2" xfId="6578"/>
    <cellStyle name="เซลล์ตรวจสอบ 12 3" xfId="6633"/>
    <cellStyle name="เซลล์ตรวจสอบ 12 4" xfId="6595"/>
    <cellStyle name="เซลล์ตรวจสอบ 13" xfId="5166"/>
    <cellStyle name="เซลล์ตรวจสอบ 13 2" xfId="6577"/>
    <cellStyle name="เซลล์ตรวจสอบ 13 3" xfId="6634"/>
    <cellStyle name="เซลล์ตรวจสอบ 13 4" xfId="6594"/>
    <cellStyle name="เซลล์ตรวจสอบ 14" xfId="5167"/>
    <cellStyle name="เซลล์ตรวจสอบ 14 2" xfId="6576"/>
    <cellStyle name="เซลล์ตรวจสอบ 14 3" xfId="6635"/>
    <cellStyle name="เซลล์ตรวจสอบ 14 4" xfId="6593"/>
    <cellStyle name="เซลล์ตรวจสอบ 19" xfId="5168"/>
    <cellStyle name="เซลล์ตรวจสอบ 19 2" xfId="6575"/>
    <cellStyle name="เซลล์ตรวจสอบ 19 3" xfId="6636"/>
    <cellStyle name="เซลล์ตรวจสอบ 19 4" xfId="6592"/>
    <cellStyle name="เซลล์ตรวจสอบ 2" xfId="5169"/>
    <cellStyle name="เซลล์ตรวจสอบ 2 2" xfId="6574"/>
    <cellStyle name="เซลล์ตรวจสอบ 2 3" xfId="6637"/>
    <cellStyle name="เซลล์ตรวจสอบ 2 4" xfId="6591"/>
    <cellStyle name="เซลล์ตรวจสอบ 3" xfId="6540"/>
    <cellStyle name="เซลล์ตรวจสอบ 4" xfId="5170"/>
    <cellStyle name="เซลล์ตรวจสอบ 4 2" xfId="6573"/>
    <cellStyle name="เซลล์ตรวจสอบ 4 3" xfId="6638"/>
    <cellStyle name="เซลล์ตรวจสอบ 4 4" xfId="6590"/>
    <cellStyle name="เซลล์ตรวจสอบ 5" xfId="5171"/>
    <cellStyle name="เซลล์ตรวจสอบ 5 2" xfId="6572"/>
    <cellStyle name="เซลล์ตรวจสอบ 5 3" xfId="6639"/>
    <cellStyle name="เซลล์ตรวจสอบ 5 4" xfId="6550"/>
    <cellStyle name="เซลล์ตรวจสอบ 6" xfId="5172"/>
    <cellStyle name="เซลล์ตรวจสอบ 6 2" xfId="6571"/>
    <cellStyle name="เซลล์ตรวจสอบ 6 3" xfId="6640"/>
    <cellStyle name="เซลล์ตรวจสอบ 6 4" xfId="6549"/>
    <cellStyle name="เซลล์ตรวจสอบ 7" xfId="5173"/>
    <cellStyle name="เซลล์ตรวจสอบ 7 2" xfId="6570"/>
    <cellStyle name="เซลล์ตรวจสอบ 7 3" xfId="6641"/>
    <cellStyle name="เซลล์ตรวจสอบ 7 4" xfId="6548"/>
    <cellStyle name="เซลล์ตรวจสอบ 8" xfId="5174"/>
    <cellStyle name="เซลล์ตรวจสอบ 8 2" xfId="6569"/>
    <cellStyle name="เซลล์ตรวจสอบ 8 3" xfId="6642"/>
    <cellStyle name="เซลล์ตรวจสอบ 8 4" xfId="6547"/>
    <cellStyle name="เซลล์ตรวจสอบ 9" xfId="6662"/>
    <cellStyle name="เซลล์ที่มีการเชื่อมโยง" xfId="96"/>
    <cellStyle name="เซลล์ที่มีการเชื่อมโยง 12" xfId="5175"/>
    <cellStyle name="เซลล์ที่มีการเชื่อมโยง 13" xfId="5176"/>
    <cellStyle name="เซลล์ที่มีการเชื่อมโยง 14" xfId="5177"/>
    <cellStyle name="เซลล์ที่มีการเชื่อมโยง 19" xfId="5178"/>
    <cellStyle name="เซลล์ที่มีการเชื่อมโยง 2" xfId="5179"/>
    <cellStyle name="เซลล์ที่มีการเชื่อมโยง 4" xfId="5180"/>
    <cellStyle name="เซลล์ที่มีการเชื่อมโยง 5" xfId="5181"/>
    <cellStyle name="เซลล์ที่มีการเชื่อมโยง 6" xfId="5182"/>
    <cellStyle name="เซลล์ที่มีการเชื่อมโยง 7" xfId="5183"/>
    <cellStyle name="เซลล์ที่มีการเชื่อมโยง 8" xfId="5184"/>
    <cellStyle name="ณfน๔ [0]_Book1" xfId="1543"/>
    <cellStyle name="ณfน๔_Book1" xfId="1544"/>
    <cellStyle name="ดี" xfId="97"/>
    <cellStyle name="ดี 12" xfId="5185"/>
    <cellStyle name="ดี 13" xfId="5186"/>
    <cellStyle name="ดี 14" xfId="5187"/>
    <cellStyle name="ดี 19" xfId="5188"/>
    <cellStyle name="ดี 2" xfId="5189"/>
    <cellStyle name="ดี 4" xfId="5190"/>
    <cellStyle name="ดี 5" xfId="5191"/>
    <cellStyle name="ดี 6" xfId="5192"/>
    <cellStyle name="ดี 7" xfId="5193"/>
    <cellStyle name="ดี 8" xfId="5194"/>
    <cellStyle name="ตามการเชื่อมโยงหลายมิติ" xfId="98"/>
    <cellStyle name="ตามการเชื่อมโยงหลายมิติ 2" xfId="1545"/>
    <cellStyle name="น้บะภฒ_95" xfId="99"/>
    <cellStyle name="ปกติ 10" xfId="5195"/>
    <cellStyle name="ปกติ 10 10" xfId="5196"/>
    <cellStyle name="ปกติ 10 11" xfId="5197"/>
    <cellStyle name="ปกติ 10 12" xfId="5198"/>
    <cellStyle name="ปกติ 10 13" xfId="5199"/>
    <cellStyle name="ปกติ 10 2" xfId="1650"/>
    <cellStyle name="ปกติ 10 2 2" xfId="5200"/>
    <cellStyle name="ปกติ 10 2 2 2" xfId="5201"/>
    <cellStyle name="ปกติ 10 2 2 2 2" xfId="5202"/>
    <cellStyle name="ปกติ 10 2 2 2 2 2" xfId="5203"/>
    <cellStyle name="ปกติ 10 2 2 2 3" xfId="5204"/>
    <cellStyle name="ปกติ 10 2 2 2 3 2" xfId="5205"/>
    <cellStyle name="ปกติ 10 2 2 2 4" xfId="5206"/>
    <cellStyle name="ปกติ 10 2 2 3" xfId="5207"/>
    <cellStyle name="ปกติ 10 2 2 3 2" xfId="5208"/>
    <cellStyle name="ปกติ 10 2 2 4" xfId="5209"/>
    <cellStyle name="ปกติ 10 2 2 4 2" xfId="5210"/>
    <cellStyle name="ปกติ 10 2 2 5" xfId="5211"/>
    <cellStyle name="ปกติ 10 2 2 6" xfId="5212"/>
    <cellStyle name="ปกติ 10 2 3" xfId="5213"/>
    <cellStyle name="ปกติ 10 2 3 2" xfId="5214"/>
    <cellStyle name="ปกติ 10 2 4" xfId="5215"/>
    <cellStyle name="ปกติ 10 2 4 2" xfId="5216"/>
    <cellStyle name="ปกติ 10 2 5" xfId="5217"/>
    <cellStyle name="ปกติ 10 2 5 2" xfId="5218"/>
    <cellStyle name="ปกติ 10 2 5 3" xfId="5219"/>
    <cellStyle name="ปกติ 10 2 6" xfId="5220"/>
    <cellStyle name="ปกติ 10 2 7" xfId="5221"/>
    <cellStyle name="ปกติ 10 2_ับเข้า,คนขาด(55)_4สาขา030255" xfId="5222"/>
    <cellStyle name="ปกติ 10 3" xfId="5223"/>
    <cellStyle name="ปกติ 10 3 2" xfId="5224"/>
    <cellStyle name="ปกติ 10 4" xfId="5225"/>
    <cellStyle name="ปกติ 10 4 2" xfId="5226"/>
    <cellStyle name="ปกติ 10 4 3" xfId="5227"/>
    <cellStyle name="ปกติ 10 5" xfId="5228"/>
    <cellStyle name="ปกติ 10 5 2" xfId="5229"/>
    <cellStyle name="ปกติ 10 5 3" xfId="5230"/>
    <cellStyle name="ปกติ 10 6" xfId="5231"/>
    <cellStyle name="ปกติ 10 7" xfId="5232"/>
    <cellStyle name="ปกติ 10 8" xfId="5233"/>
    <cellStyle name="ปกติ 10 9" xfId="5234"/>
    <cellStyle name="ปกติ 11" xfId="5235"/>
    <cellStyle name="ปกติ 11 2" xfId="5236"/>
    <cellStyle name="ปกติ 11 3" xfId="5237"/>
    <cellStyle name="ปกติ 11 3 2" xfId="5238"/>
    <cellStyle name="ปกติ 11 3 2 2" xfId="5239"/>
    <cellStyle name="ปกติ 11 3 3" xfId="5240"/>
    <cellStyle name="ปกติ 11 4" xfId="5241"/>
    <cellStyle name="ปกติ 11 5" xfId="5242"/>
    <cellStyle name="ปกติ 11 5 2" xfId="5243"/>
    <cellStyle name="ปกติ 11 6" xfId="5244"/>
    <cellStyle name="ปกติ 11 6 2" xfId="5245"/>
    <cellStyle name="ปกติ 11 7" xfId="5246"/>
    <cellStyle name="ปกติ 112" xfId="143"/>
    <cellStyle name="ปกติ 113" xfId="144"/>
    <cellStyle name="ปกติ 114" xfId="145"/>
    <cellStyle name="ปกติ 115" xfId="146"/>
    <cellStyle name="ปกติ 116" xfId="147"/>
    <cellStyle name="ปกติ 117" xfId="148"/>
    <cellStyle name="ปกติ 12" xfId="5247"/>
    <cellStyle name="ปกติ 12 2" xfId="5248"/>
    <cellStyle name="ปกติ 12 2 2" xfId="5249"/>
    <cellStyle name="ปกติ 12 2 2 2" xfId="5250"/>
    <cellStyle name="ปกติ 12 2 3" xfId="5251"/>
    <cellStyle name="ปกติ 12 2 3 2" xfId="5252"/>
    <cellStyle name="ปกติ 12 2 4" xfId="5253"/>
    <cellStyle name="ปกติ 12 2 4 2" xfId="5254"/>
    <cellStyle name="ปกติ 12 2 5" xfId="5255"/>
    <cellStyle name="ปกติ 12 2 5 2" xfId="5256"/>
    <cellStyle name="ปกติ 12 2 5 3" xfId="5257"/>
    <cellStyle name="ปกติ 12 2 6" xfId="5258"/>
    <cellStyle name="ปกติ 12 2 7" xfId="5259"/>
    <cellStyle name="ปกติ 12 3" xfId="5260"/>
    <cellStyle name="ปกติ 12 3 2" xfId="5261"/>
    <cellStyle name="ปกติ 12 3 3" xfId="5262"/>
    <cellStyle name="ปกติ 12 3 4" xfId="5263"/>
    <cellStyle name="ปกติ 12 3 4 2" xfId="5264"/>
    <cellStyle name="ปกติ 12 3 5" xfId="5265"/>
    <cellStyle name="ปกติ 12 3 5 2" xfId="5266"/>
    <cellStyle name="ปกติ 12 3 6" xfId="5267"/>
    <cellStyle name="ปกติ 12 4" xfId="5268"/>
    <cellStyle name="ปกติ 12 4 2" xfId="5269"/>
    <cellStyle name="ปกติ 12 4 3" xfId="5270"/>
    <cellStyle name="ปกติ 12 5" xfId="5271"/>
    <cellStyle name="ปกติ 12 5 2" xfId="5272"/>
    <cellStyle name="ปกติ 12 5 2 2" xfId="5273"/>
    <cellStyle name="ปกติ 12 5 3" xfId="5274"/>
    <cellStyle name="ปกติ 12 6" xfId="5275"/>
    <cellStyle name="ปกติ 12 7" xfId="5276"/>
    <cellStyle name="ปกติ 12 7 2" xfId="5277"/>
    <cellStyle name="ปกติ 12 8" xfId="5278"/>
    <cellStyle name="ปกติ 12 8 2" xfId="5279"/>
    <cellStyle name="ปกติ 12 9" xfId="5280"/>
    <cellStyle name="ปกติ 12_สำเนาของ Ward 7_2012" xfId="5281"/>
    <cellStyle name="ปกติ 13" xfId="5282"/>
    <cellStyle name="ปกติ 13 2" xfId="5283"/>
    <cellStyle name="ปกติ 13 2 2" xfId="5284"/>
    <cellStyle name="ปกติ 13 2 2 2" xfId="5285"/>
    <cellStyle name="ปกติ 13 2 3" xfId="5286"/>
    <cellStyle name="ปกติ 13 2 3 2" xfId="5287"/>
    <cellStyle name="ปกติ 13 2 3 3" xfId="5288"/>
    <cellStyle name="ปกติ 13 2 4" xfId="5289"/>
    <cellStyle name="ปกติ 13 2 5" xfId="5290"/>
    <cellStyle name="ปกติ 13 2 6" xfId="5291"/>
    <cellStyle name="ปกติ 13 2 7" xfId="5292"/>
    <cellStyle name="ปกติ 13 3" xfId="5293"/>
    <cellStyle name="ปกติ 13 3 2" xfId="5294"/>
    <cellStyle name="ปกติ 13 3 3" xfId="5295"/>
    <cellStyle name="ปกติ 13 4" xfId="5296"/>
    <cellStyle name="ปกติ 13 5" xfId="5297"/>
    <cellStyle name="ปกติ 13 6" xfId="5298"/>
    <cellStyle name="ปกติ 13 7" xfId="5299"/>
    <cellStyle name="ปกติ 14" xfId="5300"/>
    <cellStyle name="ปกติ 14 2" xfId="5301"/>
    <cellStyle name="ปกติ 14 2 2" xfId="5302"/>
    <cellStyle name="ปกติ 14 2 2 2" xfId="5303"/>
    <cellStyle name="ปกติ 14 2 3" xfId="5304"/>
    <cellStyle name="ปกติ 14 2 3 2" xfId="5305"/>
    <cellStyle name="ปกติ 14 2 4" xfId="5306"/>
    <cellStyle name="ปกติ 14 2 4 2" xfId="5307"/>
    <cellStyle name="ปกติ 14 2 4 3" xfId="5308"/>
    <cellStyle name="ปกติ 14 2 5" xfId="5309"/>
    <cellStyle name="ปกติ 14 3" xfId="5310"/>
    <cellStyle name="ปกติ 14 3 2" xfId="5311"/>
    <cellStyle name="ปกติ 14 3 2 2" xfId="5312"/>
    <cellStyle name="ปกติ 14 3 3" xfId="5313"/>
    <cellStyle name="ปกติ 14 3 3 2" xfId="5314"/>
    <cellStyle name="ปกติ 14 3 4" xfId="5315"/>
    <cellStyle name="ปกติ 14 3 4 2" xfId="5316"/>
    <cellStyle name="ปกติ 14 3 4 3" xfId="5317"/>
    <cellStyle name="ปกติ 14 3 5" xfId="5318"/>
    <cellStyle name="ปกติ 14 4" xfId="5319"/>
    <cellStyle name="ปกติ 15" xfId="5320"/>
    <cellStyle name="ปกติ 15 2" xfId="5321"/>
    <cellStyle name="ปกติ 15 3" xfId="5322"/>
    <cellStyle name="ปกติ 15 3 2" xfId="5323"/>
    <cellStyle name="ปกติ 15 3 3" xfId="5324"/>
    <cellStyle name="ปกติ 15 4" xfId="5325"/>
    <cellStyle name="ปกติ 15 4 2" xfId="5326"/>
    <cellStyle name="ปกติ 15 4 2 2" xfId="5327"/>
    <cellStyle name="ปกติ 15 4 3" xfId="5328"/>
    <cellStyle name="ปกติ 15 4 3 2" xfId="5329"/>
    <cellStyle name="ปกติ 15 4 4" xfId="5330"/>
    <cellStyle name="ปกติ 15 5" xfId="5331"/>
    <cellStyle name="ปกติ 15 5 2" xfId="5332"/>
    <cellStyle name="ปกติ 15 6" xfId="5333"/>
    <cellStyle name="ปกติ 15 6 2" xfId="5334"/>
    <cellStyle name="ปกติ 15 7" xfId="5335"/>
    <cellStyle name="ปกติ 15 8" xfId="5336"/>
    <cellStyle name="ปกติ 15_BCH Data Template(19-9-55)-Hewit" xfId="5337"/>
    <cellStyle name="ปกติ 16" xfId="5338"/>
    <cellStyle name="ปกติ 16 2" xfId="5339"/>
    <cellStyle name="ปกติ 16 2 2" xfId="5340"/>
    <cellStyle name="ปกติ 16 3" xfId="5341"/>
    <cellStyle name="ปกติ 16 3 2" xfId="5342"/>
    <cellStyle name="ปกติ 16 3 2 2" xfId="5343"/>
    <cellStyle name="ปกติ 16 3 3" xfId="5344"/>
    <cellStyle name="ปกติ 16 4" xfId="5345"/>
    <cellStyle name="ปกติ 16 5" xfId="5346"/>
    <cellStyle name="ปกติ 16 5 2" xfId="5347"/>
    <cellStyle name="ปกติ 16 6" xfId="5348"/>
    <cellStyle name="ปกติ 16 6 2" xfId="5349"/>
    <cellStyle name="ปกติ 16 7" xfId="5350"/>
    <cellStyle name="ปกติ 17" xfId="5351"/>
    <cellStyle name="ปกติ 17 2" xfId="5352"/>
    <cellStyle name="ปกติ 17 2 2" xfId="5353"/>
    <cellStyle name="ปกติ 17 2 2 2" xfId="5354"/>
    <cellStyle name="ปกติ 17 2 2 3" xfId="5355"/>
    <cellStyle name="ปกติ 17 2 3" xfId="5356"/>
    <cellStyle name="ปกติ 17 2 4" xfId="5357"/>
    <cellStyle name="ปกติ 17 2 5" xfId="5358"/>
    <cellStyle name="ปกติ 17 2 6" xfId="5359"/>
    <cellStyle name="ปกติ 17 3" xfId="5360"/>
    <cellStyle name="ปกติ 17 4" xfId="5361"/>
    <cellStyle name="ปกติ 17 4 2" xfId="5362"/>
    <cellStyle name="ปกติ 17 4 3" xfId="5363"/>
    <cellStyle name="ปกติ 17 5" xfId="5364"/>
    <cellStyle name="ปกติ 17 6" xfId="5365"/>
    <cellStyle name="ปกติ 17 7" xfId="5366"/>
    <cellStyle name="ปกติ 17 8" xfId="5367"/>
    <cellStyle name="ปกติ 18" xfId="5368"/>
    <cellStyle name="ปกติ 18 2" xfId="5369"/>
    <cellStyle name="ปกติ 18 3" xfId="5370"/>
    <cellStyle name="ปกติ 18 3 2" xfId="5371"/>
    <cellStyle name="ปกติ 18 3 3" xfId="5372"/>
    <cellStyle name="ปกติ 18 4" xfId="5373"/>
    <cellStyle name="ปกติ 18 5" xfId="5374"/>
    <cellStyle name="ปกติ 18 6" xfId="5375"/>
    <cellStyle name="ปกติ 18 7" xfId="5376"/>
    <cellStyle name="ปกติ 19" xfId="5377"/>
    <cellStyle name="ปกติ 19 2" xfId="5378"/>
    <cellStyle name="ปกติ 19 2 2" xfId="5379"/>
    <cellStyle name="ปกติ 19 2 2 2" xfId="5380"/>
    <cellStyle name="ปกติ 19 2 2 2 2" xfId="5381"/>
    <cellStyle name="ปกติ 19 2 2 3" xfId="5382"/>
    <cellStyle name="ปกติ 19 2 3" xfId="5383"/>
    <cellStyle name="ปกติ 19 2 4" xfId="5384"/>
    <cellStyle name="ปกติ 19 2 5" xfId="5385"/>
    <cellStyle name="ปกติ 19 2 6" xfId="5386"/>
    <cellStyle name="ปกติ 19 3" xfId="5387"/>
    <cellStyle name="ปกติ 19 4" xfId="5388"/>
    <cellStyle name="ปกติ 19 4 2" xfId="5389"/>
    <cellStyle name="ปกติ 19 4 2 2" xfId="5390"/>
    <cellStyle name="ปกติ 19 4 3" xfId="5391"/>
    <cellStyle name="ปกติ 19 5" xfId="5392"/>
    <cellStyle name="ปกติ 19 6" xfId="5393"/>
    <cellStyle name="ปกติ 19 7" xfId="5394"/>
    <cellStyle name="ปกติ 19 8" xfId="5395"/>
    <cellStyle name="ปกติ 19 9" xfId="5396"/>
    <cellStyle name="ปกติ 190" xfId="149"/>
    <cellStyle name="ปกติ 2" xfId="1651"/>
    <cellStyle name="ปกติ 2 10" xfId="5397"/>
    <cellStyle name="ปกติ 2 10 2" xfId="5398"/>
    <cellStyle name="ปกติ 2 11" xfId="5399"/>
    <cellStyle name="ปกติ 2 11 2" xfId="5400"/>
    <cellStyle name="ปกติ 2 12" xfId="5401"/>
    <cellStyle name="ปกติ 2 13" xfId="5402"/>
    <cellStyle name="ปกติ 2 14" xfId="5403"/>
    <cellStyle name="ปกติ 2 14 2" xfId="5404"/>
    <cellStyle name="ปกติ 2 15" xfId="5405"/>
    <cellStyle name="ปกติ 2 15 2" xfId="5406"/>
    <cellStyle name="ปกติ 2 15 2 2" xfId="5407"/>
    <cellStyle name="ปกติ 2 15 3" xfId="5408"/>
    <cellStyle name="ปกติ 2 16" xfId="5409"/>
    <cellStyle name="ปกติ 2 17" xfId="5410"/>
    <cellStyle name="ปกติ 2 17 2" xfId="5411"/>
    <cellStyle name="ปกติ 2 18" xfId="5412"/>
    <cellStyle name="ปกติ 2 18 2" xfId="5413"/>
    <cellStyle name="ปกติ 2 19" xfId="5414"/>
    <cellStyle name="ปกติ 2 2" xfId="5415"/>
    <cellStyle name="ปกติ 2 2 10" xfId="5416"/>
    <cellStyle name="ปกติ 2 2 11" xfId="5417"/>
    <cellStyle name="ปกติ 2 2 11 2" xfId="5418"/>
    <cellStyle name="ปกติ 2 2 11 2 2" xfId="5419"/>
    <cellStyle name="ปกติ 2 2 11 3" xfId="5420"/>
    <cellStyle name="ปกติ 2 2 12" xfId="5421"/>
    <cellStyle name="ปกติ 2 2 13" xfId="5422"/>
    <cellStyle name="ปกติ 2 2 13 2" xfId="5423"/>
    <cellStyle name="ปกติ 2 2 14" xfId="5424"/>
    <cellStyle name="ปกติ 2 2 14 2" xfId="5425"/>
    <cellStyle name="ปกติ 2 2 15" xfId="5426"/>
    <cellStyle name="ปกติ 2 2 2" xfId="5427"/>
    <cellStyle name="ปกติ 2 2 2 2" xfId="5428"/>
    <cellStyle name="ปกติ 2 2 2 2 2" xfId="5429"/>
    <cellStyle name="ปกติ 2 2 2 2 2 2" xfId="5430"/>
    <cellStyle name="ปกติ 2 2 2 2 3" xfId="5431"/>
    <cellStyle name="ปกติ 2 2 2 2_สำเนาของ Ward 7_2012" xfId="5432"/>
    <cellStyle name="ปกติ 2 2 2 3" xfId="5433"/>
    <cellStyle name="ปกติ 2 2 2_สำเนาของ Ward 7_2012" xfId="5434"/>
    <cellStyle name="ปกติ 2 2 3" xfId="5435"/>
    <cellStyle name="ปกติ 2 2 3 2" xfId="5436"/>
    <cellStyle name="ปกติ 2 2 4" xfId="5437"/>
    <cellStyle name="ปกติ 2 2 4 2" xfId="5438"/>
    <cellStyle name="ปกติ 2 2 5" xfId="5439"/>
    <cellStyle name="ปกติ 2 2 6" xfId="5440"/>
    <cellStyle name="ปกติ 2 2 7" xfId="5441"/>
    <cellStyle name="ปกติ 2 2 8" xfId="5442"/>
    <cellStyle name="ปกติ 2 2 9" xfId="5443"/>
    <cellStyle name="ปกติ 2 2_KPI 14 02 54 สำหรับลงระบบ" xfId="5444"/>
    <cellStyle name="ปกติ 2 3" xfId="5445"/>
    <cellStyle name="ปกติ 2 3 2" xfId="5446"/>
    <cellStyle name="ปกติ 2 3 2 2" xfId="5447"/>
    <cellStyle name="ปกติ 2 3 3" xfId="5448"/>
    <cellStyle name="ปกติ 2 3 3 2" xfId="5449"/>
    <cellStyle name="ปกติ 2 3 4" xfId="5450"/>
    <cellStyle name="ปกติ 2 3 4 2" xfId="5451"/>
    <cellStyle name="ปกติ 2 3 4 3" xfId="5452"/>
    <cellStyle name="ปกติ 2 3 5" xfId="5453"/>
    <cellStyle name="ปกติ 2 4" xfId="5454"/>
    <cellStyle name="ปกติ 2 4 2" xfId="5455"/>
    <cellStyle name="ปกติ 2 4 2 2" xfId="5456"/>
    <cellStyle name="ปกติ 2 4 2 3" xfId="5457"/>
    <cellStyle name="ปกติ 2 4 3" xfId="5458"/>
    <cellStyle name="ปกติ 2 4 4" xfId="5459"/>
    <cellStyle name="ปกติ 2 4 5" xfId="5460"/>
    <cellStyle name="ปกติ 2 4 6" xfId="5461"/>
    <cellStyle name="ปกติ 2 5" xfId="5462"/>
    <cellStyle name="ปกติ 2 5 2" xfId="5463"/>
    <cellStyle name="ปกติ 2 6" xfId="5464"/>
    <cellStyle name="ปกติ 2 6 2" xfId="5465"/>
    <cellStyle name="ปกติ 2 6 2 2" xfId="5466"/>
    <cellStyle name="ปกติ 2 6 2 3" xfId="5467"/>
    <cellStyle name="ปกติ 2 6 2 3 2" xfId="5468"/>
    <cellStyle name="ปกติ 2 6 2 4" xfId="5469"/>
    <cellStyle name="ปกติ 2 6 3" xfId="5470"/>
    <cellStyle name="ปกติ 2 6 3 2" xfId="5471"/>
    <cellStyle name="ปกติ 2 6 4" xfId="5472"/>
    <cellStyle name="ปกติ 2 6 5" xfId="5473"/>
    <cellStyle name="ปกติ 2 6 6" xfId="5474"/>
    <cellStyle name="ปกติ 2 7" xfId="5475"/>
    <cellStyle name="ปกติ 2 7 2" xfId="5476"/>
    <cellStyle name="ปกติ 2 8" xfId="5477"/>
    <cellStyle name="ปกติ 2 8 2" xfId="5478"/>
    <cellStyle name="ปกติ 2 9" xfId="5479"/>
    <cellStyle name="ปกติ 2 9 2" xfId="5480"/>
    <cellStyle name="ปกติ 2_%87ินเดือนโบนัส 4 สาขา270154" xfId="5481"/>
    <cellStyle name="ปกติ 20" xfId="5482"/>
    <cellStyle name="ปกติ 20 2" xfId="5483"/>
    <cellStyle name="ปกติ 20 2 2" xfId="5484"/>
    <cellStyle name="ปกติ 20 2 3" xfId="5485"/>
    <cellStyle name="ปกติ 20 2 4" xfId="5486"/>
    <cellStyle name="ปกติ 20 2 4 2" xfId="5487"/>
    <cellStyle name="ปกติ 20 2 5" xfId="5488"/>
    <cellStyle name="ปกติ 20 2 5 2" xfId="5489"/>
    <cellStyle name="ปกติ 20 2 6" xfId="5490"/>
    <cellStyle name="ปกติ 20 3" xfId="5491"/>
    <cellStyle name="ปกติ 20 3 2" xfId="5492"/>
    <cellStyle name="ปกติ 20 3 3" xfId="5493"/>
    <cellStyle name="ปกติ 20 3 3 2" xfId="5494"/>
    <cellStyle name="ปกติ 20 3 4" xfId="5495"/>
    <cellStyle name="ปกติ 20 3 4 2" xfId="5496"/>
    <cellStyle name="ปกติ 20 3 5" xfId="5497"/>
    <cellStyle name="ปกติ 20 3 6" xfId="5498"/>
    <cellStyle name="ปกติ 20 4" xfId="5499"/>
    <cellStyle name="ปกติ 20 4 2" xfId="5500"/>
    <cellStyle name="ปกติ 20 4 3" xfId="5501"/>
    <cellStyle name="ปกติ 20 5" xfId="5502"/>
    <cellStyle name="ปกติ 20 5 2" xfId="5503"/>
    <cellStyle name="ปกติ 20 5 2 2" xfId="5504"/>
    <cellStyle name="ปกติ 20 5 3" xfId="5505"/>
    <cellStyle name="ปกติ 20 6" xfId="5506"/>
    <cellStyle name="ปกติ 20 7" xfId="5507"/>
    <cellStyle name="ปกติ 20 7 2" xfId="5508"/>
    <cellStyle name="ปกติ 20 8" xfId="5509"/>
    <cellStyle name="ปกติ 20 8 2" xfId="5510"/>
    <cellStyle name="ปกติ 20 9" xfId="5511"/>
    <cellStyle name="ปกติ 21" xfId="5512"/>
    <cellStyle name="ปกติ 21 2" xfId="5513"/>
    <cellStyle name="ปกติ 21 2 2" xfId="5514"/>
    <cellStyle name="ปกติ 21 2 3" xfId="5515"/>
    <cellStyle name="ปกติ 21 2 3 2" xfId="5516"/>
    <cellStyle name="ปกติ 21 2 4" xfId="5517"/>
    <cellStyle name="ปกติ 21 3" xfId="5518"/>
    <cellStyle name="ปกติ 21 3 2" xfId="5519"/>
    <cellStyle name="ปกติ 21 4" xfId="5520"/>
    <cellStyle name="ปกติ 21 5" xfId="5521"/>
    <cellStyle name="ปกติ 21 6" xfId="5522"/>
    <cellStyle name="ปกติ 22" xfId="5523"/>
    <cellStyle name="ปกติ 22 2" xfId="5524"/>
    <cellStyle name="ปกติ 22 2 2" xfId="5525"/>
    <cellStyle name="ปกติ 22 2 3" xfId="5526"/>
    <cellStyle name="ปกติ 22 2 3 2" xfId="5527"/>
    <cellStyle name="ปกติ 22 2 4" xfId="5528"/>
    <cellStyle name="ปกติ 22 2 4 2" xfId="5529"/>
    <cellStyle name="ปกติ 22 2 5" xfId="5530"/>
    <cellStyle name="ปกติ 22 2 6" xfId="5531"/>
    <cellStyle name="ปกติ 22 3" xfId="5532"/>
    <cellStyle name="ปกติ 22 3 2" xfId="5533"/>
    <cellStyle name="ปกติ 22 3 3" xfId="5534"/>
    <cellStyle name="ปกติ 22 3 3 2" xfId="5535"/>
    <cellStyle name="ปกติ 22 3 4" xfId="5536"/>
    <cellStyle name="ปกติ 22 3 4 2" xfId="5537"/>
    <cellStyle name="ปกติ 22 3 4 3" xfId="5538"/>
    <cellStyle name="ปกติ 22 3 5" xfId="5539"/>
    <cellStyle name="ปกติ 22 4" xfId="5540"/>
    <cellStyle name="ปกติ 22 4 2" xfId="5541"/>
    <cellStyle name="ปกติ 22 4 2 2" xfId="5542"/>
    <cellStyle name="ปกติ 22 4 3" xfId="5543"/>
    <cellStyle name="ปกติ 22 5" xfId="5544"/>
    <cellStyle name="ปกติ 22 6" xfId="5545"/>
    <cellStyle name="ปกติ 22 6 2" xfId="5546"/>
    <cellStyle name="ปกติ 22 7" xfId="5547"/>
    <cellStyle name="ปกติ 22 7 2" xfId="5548"/>
    <cellStyle name="ปกติ 22 8" xfId="5549"/>
    <cellStyle name="ปกติ 22_1.ปรับเงินเดือน(54),ขั้นต่ำ,St-CF(27-Jan-55)(13.18)ประชุมVlookup-N" xfId="5550"/>
    <cellStyle name="ปกติ 23" xfId="5551"/>
    <cellStyle name="ปกติ 23 2" xfId="5552"/>
    <cellStyle name="ปกติ 23 2 10" xfId="5553"/>
    <cellStyle name="ปกติ 23 2 2" xfId="5554"/>
    <cellStyle name="ปกติ 23 2 2 10" xfId="5555"/>
    <cellStyle name="ปกติ 23 2 2 2" xfId="5556"/>
    <cellStyle name="ปกติ 23 2 2 2 2" xfId="5557"/>
    <cellStyle name="ปกติ 23 2 2 2 2 2" xfId="5558"/>
    <cellStyle name="ปกติ 23 2 2 2 3" xfId="5559"/>
    <cellStyle name="ปกติ 23 2 2 2 3 2" xfId="5560"/>
    <cellStyle name="ปกติ 23 2 2 2 4" xfId="5561"/>
    <cellStyle name="ปกติ 23 2 2 2 5" xfId="5562"/>
    <cellStyle name="ปกติ 23 2 2 3" xfId="5563"/>
    <cellStyle name="ปกติ 23 2 2 3 2" xfId="5564"/>
    <cellStyle name="ปกติ 23 2 2 3 2 2" xfId="5565"/>
    <cellStyle name="ปกติ 23 2 2 3 3" xfId="5566"/>
    <cellStyle name="ปกติ 23 2 2 3 3 2" xfId="5567"/>
    <cellStyle name="ปกติ 23 2 2 3 4" xfId="5568"/>
    <cellStyle name="ปกติ 23 2 2 3 5" xfId="5569"/>
    <cellStyle name="ปกติ 23 2 2 4" xfId="5570"/>
    <cellStyle name="ปกติ 23 2 2 4 2" xfId="5571"/>
    <cellStyle name="ปกติ 23 2 2 4 2 2" xfId="5572"/>
    <cellStyle name="ปกติ 23 2 2 4 3" xfId="5573"/>
    <cellStyle name="ปกติ 23 2 2 4 4" xfId="5574"/>
    <cellStyle name="ปกติ 23 2 2 5" xfId="5575"/>
    <cellStyle name="ปกติ 23 2 2 5 2" xfId="5576"/>
    <cellStyle name="ปกติ 23 2 2 5 2 2" xfId="5577"/>
    <cellStyle name="ปกติ 23 2 2 5 3" xfId="5578"/>
    <cellStyle name="ปกติ 23 2 2 5 4" xfId="5579"/>
    <cellStyle name="ปกติ 23 2 2 6" xfId="5580"/>
    <cellStyle name="ปกติ 23 2 2 6 2" xfId="5581"/>
    <cellStyle name="ปกติ 23 2 2 6 3" xfId="5582"/>
    <cellStyle name="ปกติ 23 2 2 7" xfId="5583"/>
    <cellStyle name="ปกติ 23 2 2 7 2" xfId="5584"/>
    <cellStyle name="ปกติ 23 2 2 7 3" xfId="5585"/>
    <cellStyle name="ปกติ 23 2 2 8" xfId="5586"/>
    <cellStyle name="ปกติ 23 2 2 8 2" xfId="5587"/>
    <cellStyle name="ปกติ 23 2 2 9" xfId="5588"/>
    <cellStyle name="ปกติ 23 2 3" xfId="5589"/>
    <cellStyle name="ปกติ 23 2 3 2" xfId="5590"/>
    <cellStyle name="ปกติ 23 2 4" xfId="5591"/>
    <cellStyle name="ปกติ 23 2 4 2" xfId="5592"/>
    <cellStyle name="ปกติ 23 2 4 2 2" xfId="5593"/>
    <cellStyle name="ปกติ 23 2 4 3" xfId="5594"/>
    <cellStyle name="ปกติ 23 2 4 3 2" xfId="5595"/>
    <cellStyle name="ปกติ 23 2 4 4" xfId="5596"/>
    <cellStyle name="ปกติ 23 2 4 5" xfId="5597"/>
    <cellStyle name="ปกติ 23 2 5" xfId="5598"/>
    <cellStyle name="ปกติ 23 2 5 2" xfId="5599"/>
    <cellStyle name="ปกติ 23 2 5 2 2" xfId="5600"/>
    <cellStyle name="ปกติ 23 2 5 3" xfId="5601"/>
    <cellStyle name="ปกติ 23 2 5 3 2" xfId="5602"/>
    <cellStyle name="ปกติ 23 2 5 4" xfId="5603"/>
    <cellStyle name="ปกติ 23 2 5 5" xfId="5604"/>
    <cellStyle name="ปกติ 23 2 6" xfId="5605"/>
    <cellStyle name="ปกติ 23 2 6 2" xfId="5606"/>
    <cellStyle name="ปกติ 23 2 7" xfId="5607"/>
    <cellStyle name="ปกติ 23 2 7 2" xfId="5608"/>
    <cellStyle name="ปกติ 23 2 8" xfId="5609"/>
    <cellStyle name="ปกติ 23 2 8 2" xfId="5610"/>
    <cellStyle name="ปกติ 23 2 9" xfId="5611"/>
    <cellStyle name="ปกติ 23 3" xfId="5612"/>
    <cellStyle name="ปกติ 23 3 2" xfId="5613"/>
    <cellStyle name="ปกติ 23 4" xfId="5614"/>
    <cellStyle name="ปกติ 23 4 2" xfId="5615"/>
    <cellStyle name="ปกติ 23 5" xfId="5616"/>
    <cellStyle name="ปกติ 23 5 2" xfId="5617"/>
    <cellStyle name="ปกติ 23 6" xfId="5618"/>
    <cellStyle name="ปกติ 23 7" xfId="5619"/>
    <cellStyle name="ปกติ 24" xfId="5620"/>
    <cellStyle name="ปกติ 24 2" xfId="5621"/>
    <cellStyle name="ปกติ 24 2 2" xfId="5622"/>
    <cellStyle name="ปกติ 24 2 3" xfId="5623"/>
    <cellStyle name="ปกติ 24 2 3 2" xfId="5624"/>
    <cellStyle name="ปกติ 24 2 4" xfId="5625"/>
    <cellStyle name="ปกติ 24 3" xfId="5626"/>
    <cellStyle name="ปกติ 24 3 2" xfId="5627"/>
    <cellStyle name="ปกติ 24 4" xfId="5628"/>
    <cellStyle name="ปกติ 24 5" xfId="5629"/>
    <cellStyle name="ปกติ 24 6" xfId="5630"/>
    <cellStyle name="ปกติ 25" xfId="5631"/>
    <cellStyle name="ปกติ 25 2" xfId="5632"/>
    <cellStyle name="ปกติ 25 2 2" xfId="5633"/>
    <cellStyle name="ปกติ 25 2 3" xfId="5634"/>
    <cellStyle name="ปกติ 25 2 3 2" xfId="5635"/>
    <cellStyle name="ปกติ 25 2 4" xfId="5636"/>
    <cellStyle name="ปกติ 25 3" xfId="5637"/>
    <cellStyle name="ปกติ 25 3 2" xfId="5638"/>
    <cellStyle name="ปกติ 25 4" xfId="5639"/>
    <cellStyle name="ปกติ 25 5" xfId="5640"/>
    <cellStyle name="ปกติ 25 6" xfId="5641"/>
    <cellStyle name="ปกติ 26" xfId="5642"/>
    <cellStyle name="ปกติ 26 2" xfId="5643"/>
    <cellStyle name="ปกติ 26 2 2" xfId="5644"/>
    <cellStyle name="ปกติ 26 2 2 2" xfId="5645"/>
    <cellStyle name="ปกติ 26 2 2 3" xfId="5646"/>
    <cellStyle name="ปกติ 26 2 2 3 2" xfId="5647"/>
    <cellStyle name="ปกติ 26 2 2 4" xfId="5648"/>
    <cellStyle name="ปกติ 26 2 3" xfId="5649"/>
    <cellStyle name="ปกติ 26 2 3 2" xfId="5650"/>
    <cellStyle name="ปกติ 26 2 4" xfId="5651"/>
    <cellStyle name="ปกติ 26 2 5" xfId="5652"/>
    <cellStyle name="ปกติ 26 2 6" xfId="5653"/>
    <cellStyle name="ปกติ 26 3" xfId="5654"/>
    <cellStyle name="ปกติ 26 4" xfId="5655"/>
    <cellStyle name="ปกติ 26 4 2" xfId="5656"/>
    <cellStyle name="ปกติ 26 4 3" xfId="5657"/>
    <cellStyle name="ปกติ 26 4 3 2" xfId="5658"/>
    <cellStyle name="ปกติ 26 4 4" xfId="5659"/>
    <cellStyle name="ปกติ 26 5" xfId="5660"/>
    <cellStyle name="ปกติ 26 5 2" xfId="5661"/>
    <cellStyle name="ปกติ 26 6" xfId="5662"/>
    <cellStyle name="ปกติ 26 7" xfId="5663"/>
    <cellStyle name="ปกติ 26 8" xfId="5664"/>
    <cellStyle name="ปกติ 26_(55)สรุปประชุมปรับโครงสร้างเงินเดือนที่ PCC.8-3-55_17.00" xfId="5665"/>
    <cellStyle name="ปกติ 27" xfId="5666"/>
    <cellStyle name="ปกติ 27 2" xfId="5667"/>
    <cellStyle name="ปกติ 27 2 2" xfId="5668"/>
    <cellStyle name="ปกติ 27 2 3" xfId="5669"/>
    <cellStyle name="ปกติ 27 2 3 2" xfId="5670"/>
    <cellStyle name="ปกติ 27 2 4" xfId="5671"/>
    <cellStyle name="ปกติ 27 3" xfId="5672"/>
    <cellStyle name="ปกติ 27 3 2" xfId="5673"/>
    <cellStyle name="ปกติ 27 4" xfId="5674"/>
    <cellStyle name="ปกติ 27 5" xfId="5675"/>
    <cellStyle name="ปกติ 27 6" xfId="5676"/>
    <cellStyle name="ปกติ 28" xfId="5677"/>
    <cellStyle name="ปกติ 28 2" xfId="5678"/>
    <cellStyle name="ปกติ 28 3" xfId="5679"/>
    <cellStyle name="ปกติ 28_(55)สรุปประชุมปรับโครงสร้างเงินเดือนที่ PCC.8-3-55_17.00" xfId="5680"/>
    <cellStyle name="ปกติ 29" xfId="5681"/>
    <cellStyle name="ปกติ 29 2" xfId="5682"/>
    <cellStyle name="ปกติ 29 3" xfId="5683"/>
    <cellStyle name="ปกติ 29 3 2" xfId="5684"/>
    <cellStyle name="ปกติ 29 4" xfId="5685"/>
    <cellStyle name="ปกติ 29_Sheet สรุปค่าใช้จ่ายทั้งหมด180455" xfId="5686"/>
    <cellStyle name="ปกติ 3" xfId="1694"/>
    <cellStyle name="ปกติ 3 10" xfId="5687"/>
    <cellStyle name="ปกติ 3 11" xfId="5688"/>
    <cellStyle name="ปกติ 3 12" xfId="5689"/>
    <cellStyle name="ปกติ 3 13" xfId="5690"/>
    <cellStyle name="ปกติ 3 2" xfId="5691"/>
    <cellStyle name="ปกติ 3 2 10" xfId="5692"/>
    <cellStyle name="ปกติ 3 2 11" xfId="5693"/>
    <cellStyle name="ปกติ 3 2 12" xfId="5694"/>
    <cellStyle name="ปกติ 3 2 13" xfId="5695"/>
    <cellStyle name="ปกติ 3 2 2" xfId="5696"/>
    <cellStyle name="ปกติ 3 2 2 2" xfId="5697"/>
    <cellStyle name="ปกติ 3 2 2 2 2" xfId="5698"/>
    <cellStyle name="ปกติ 3 2 2 2 2 2" xfId="5699"/>
    <cellStyle name="ปกติ 3 2 2 2 2 3" xfId="5700"/>
    <cellStyle name="ปกติ 3 2 2 2 3" xfId="5701"/>
    <cellStyle name="ปกติ 3 2 2 2 4" xfId="5702"/>
    <cellStyle name="ปกติ 3 2 2 2 5" xfId="5703"/>
    <cellStyle name="ปกติ 3 2 2 2 6" xfId="5704"/>
    <cellStyle name="ปกติ 3 2 2 3" xfId="5705"/>
    <cellStyle name="ปกติ 3 2 2 3 2" xfId="5706"/>
    <cellStyle name="ปกติ 3 2 2 3 3" xfId="5707"/>
    <cellStyle name="ปกติ 3 2 2 4" xfId="5708"/>
    <cellStyle name="ปกติ 3 2 2 5" xfId="5709"/>
    <cellStyle name="ปกติ 3 2 2 6" xfId="5710"/>
    <cellStyle name="ปกติ 3 2 2 7" xfId="5711"/>
    <cellStyle name="ปกติ 3 2 3" xfId="5712"/>
    <cellStyle name="ปกติ 3 2 3 2" xfId="5713"/>
    <cellStyle name="ปกติ 3 2 3 2 2" xfId="5714"/>
    <cellStyle name="ปกติ 3 2 3 3" xfId="5715"/>
    <cellStyle name="ปกติ 3 2 3 3 2" xfId="5716"/>
    <cellStyle name="ปกติ 3 2 3 3 2 2" xfId="5717"/>
    <cellStyle name="ปกติ 3 2 3 3 3" xfId="5718"/>
    <cellStyle name="ปกติ 3 2 3 4" xfId="5719"/>
    <cellStyle name="ปกติ 3 2 3 4 2" xfId="5720"/>
    <cellStyle name="ปกติ 3 2 3 5" xfId="5721"/>
    <cellStyle name="ปกติ 3 2 3_JD-BAS22-8-54" xfId="5722"/>
    <cellStyle name="ปกติ 3 2 4" xfId="5723"/>
    <cellStyle name="ปกติ 3 2 4 2" xfId="5724"/>
    <cellStyle name="ปกติ 3 2 4 2 2" xfId="5725"/>
    <cellStyle name="ปกติ 3 2 4 2 2 2" xfId="5726"/>
    <cellStyle name="ปกติ 3 2 4_KPI สนง.HR_31-8-54(100ตัว)" xfId="5727"/>
    <cellStyle name="ปกติ 3 2 5" xfId="5728"/>
    <cellStyle name="ปกติ 3 2 5 2" xfId="5729"/>
    <cellStyle name="ปกติ 3 2 5 2 2" xfId="5730"/>
    <cellStyle name="ปกติ 3 2 5 2 2 2" xfId="5731"/>
    <cellStyle name="ปกติ 3 2 5 2 3" xfId="5732"/>
    <cellStyle name="ปกติ 3 2 5 3" xfId="5733"/>
    <cellStyle name="ปกติ 3 2 5 3 2" xfId="5734"/>
    <cellStyle name="ปกติ 3 2 5 4" xfId="5735"/>
    <cellStyle name="ปกติ 3 2 6" xfId="5736"/>
    <cellStyle name="ปกติ 3 2 6 2" xfId="5737"/>
    <cellStyle name="ปกติ 3 2 6 3" xfId="5738"/>
    <cellStyle name="ปกติ 3 2 7" xfId="5739"/>
    <cellStyle name="ปกติ 3 2 7 2" xfId="5740"/>
    <cellStyle name="ปกติ 3 2 7 3" xfId="5741"/>
    <cellStyle name="ปกติ 3 2 8" xfId="5742"/>
    <cellStyle name="ปกติ 3 2 9" xfId="5743"/>
    <cellStyle name="ปกติ 3 2_2.KPIฝ่ายบริการ)ปรับ code 14-05-53(15.00)" xfId="5744"/>
    <cellStyle name="ปกติ 3 3" xfId="5745"/>
    <cellStyle name="ปกติ 3 3 10" xfId="5746"/>
    <cellStyle name="ปกติ 3 3 11" xfId="5747"/>
    <cellStyle name="ปกติ 3 3 12" xfId="5748"/>
    <cellStyle name="ปกติ 3 3 2" xfId="5749"/>
    <cellStyle name="ปกติ 3 3 2 2" xfId="5750"/>
    <cellStyle name="ปกติ 3 3 2 2 2" xfId="5751"/>
    <cellStyle name="ปกติ 3 3 2 2 3" xfId="5752"/>
    <cellStyle name="ปกติ 3 3 2 2 3 2" xfId="5753"/>
    <cellStyle name="ปกติ 3 3 2 2 4" xfId="5754"/>
    <cellStyle name="ปกติ 3 3 2 3" xfId="5755"/>
    <cellStyle name="ปกติ 3 3 2 3 2" xfId="5756"/>
    <cellStyle name="ปกติ 3 3 2 4" xfId="5757"/>
    <cellStyle name="ปกติ 3 3 2 5" xfId="5758"/>
    <cellStyle name="ปกติ 3 3 2 6" xfId="5759"/>
    <cellStyle name="ปกติ 3 3 3" xfId="5760"/>
    <cellStyle name="ปกติ 3 3 3 2" xfId="5761"/>
    <cellStyle name="ปกติ 3 3 3 2 2" xfId="5762"/>
    <cellStyle name="ปกติ 3 3 3 2 2 2" xfId="5763"/>
    <cellStyle name="ปกติ 3 3 3 2 3" xfId="5764"/>
    <cellStyle name="ปกติ 3 3 3 2 3 2" xfId="5765"/>
    <cellStyle name="ปกติ 3 3 3 2 4" xfId="5766"/>
    <cellStyle name="ปกติ 3 3 3 2 5" xfId="5767"/>
    <cellStyle name="ปกติ 3 3 3 3" xfId="5768"/>
    <cellStyle name="ปกติ 3 3 3 3 2" xfId="5769"/>
    <cellStyle name="ปกติ 3 3 3 3 2 2" xfId="5770"/>
    <cellStyle name="ปกติ 3 3 3 3 3" xfId="5771"/>
    <cellStyle name="ปกติ 3 3 3 3 3 2" xfId="5772"/>
    <cellStyle name="ปกติ 3 3 3 3 4" xfId="5773"/>
    <cellStyle name="ปกติ 3 3 3 3 5" xfId="5774"/>
    <cellStyle name="ปกติ 3 3 3 4" xfId="5775"/>
    <cellStyle name="ปกติ 3 3 3 4 2" xfId="5776"/>
    <cellStyle name="ปกติ 3 3 3 5" xfId="5777"/>
    <cellStyle name="ปกติ 3 3 3 5 2" xfId="5778"/>
    <cellStyle name="ปกติ 3 3 3 6" xfId="5779"/>
    <cellStyle name="ปกติ 3 3 3 7" xfId="5780"/>
    <cellStyle name="ปกติ 3 3 3_(55)สรุปประชุมปรับโครงสร้างเงินเดือนที่ PCC.8-3-55_17.00" xfId="5781"/>
    <cellStyle name="ปกติ 3 3 4" xfId="5782"/>
    <cellStyle name="ปกติ 3 3 4 2" xfId="5783"/>
    <cellStyle name="ปกติ 3 3 4 3" xfId="5784"/>
    <cellStyle name="ปกติ 3 3 4 3 2" xfId="5785"/>
    <cellStyle name="ปกติ 3 3 4 4" xfId="5786"/>
    <cellStyle name="ปกติ 3 3 5" xfId="5787"/>
    <cellStyle name="ปกติ 3 3 6" xfId="5788"/>
    <cellStyle name="ปกติ 3 3 6 2" xfId="5789"/>
    <cellStyle name="ปกติ 3 3 7" xfId="5790"/>
    <cellStyle name="ปกติ 3 3 8" xfId="5791"/>
    <cellStyle name="ปกติ 3 3 9" xfId="5792"/>
    <cellStyle name="ปกติ 3 3_(55)สรุปประชุมปรับโครงสร้างเงินเดือนที่ PCC.8-3-55_17.00" xfId="5793"/>
    <cellStyle name="ปกติ 3 4" xfId="5794"/>
    <cellStyle name="ปกติ 3 4 2" xfId="5795"/>
    <cellStyle name="ปกติ 3 4 2 2" xfId="5796"/>
    <cellStyle name="ปกติ 3 4 2 2 2" xfId="5797"/>
    <cellStyle name="ปกติ 3 4 2 2 2 2" xfId="5798"/>
    <cellStyle name="ปกติ 3 4 2 2 2 2 2" xfId="5799"/>
    <cellStyle name="ปกติ 3 4 2 2 2 2 3" xfId="5800"/>
    <cellStyle name="ปกติ 3 4 2 2 2 2 3 2" xfId="5801"/>
    <cellStyle name="ปกติ 3 4 2 2 2 2 4" xfId="5802"/>
    <cellStyle name="ปกติ 3 4 2 2 2 3" xfId="5803"/>
    <cellStyle name="ปกติ 3 4 2 2 2 3 2" xfId="5804"/>
    <cellStyle name="ปกติ 3 4 2 2 2 4" xfId="5805"/>
    <cellStyle name="ปกติ 3 4 2 2 2 5" xfId="5806"/>
    <cellStyle name="ปกติ 3 4 2 2 2 6" xfId="5807"/>
    <cellStyle name="ปกติ 3 4 2 2 3" xfId="5808"/>
    <cellStyle name="ปกติ 3 4 2 2 3 2" xfId="5809"/>
    <cellStyle name="ปกติ 3 4 2 2 3 3" xfId="5810"/>
    <cellStyle name="ปกติ 3 4 2 2 3 3 2" xfId="5811"/>
    <cellStyle name="ปกติ 3 4 2 2 3 4" xfId="5812"/>
    <cellStyle name="ปกติ 3 4 2 2 4" xfId="5813"/>
    <cellStyle name="ปกติ 3 4 2 2 4 2" xfId="5814"/>
    <cellStyle name="ปกติ 3 4 2 2 5" xfId="5815"/>
    <cellStyle name="ปกติ 3 4 2 2 6" xfId="5816"/>
    <cellStyle name="ปกติ 3 4 2 2 7" xfId="5817"/>
    <cellStyle name="ปกติ 3 4 2 2_(55)สรุปประชุมปรับโครงสร้างเงินเดือนที่ PCC.8-3-55_17.00" xfId="5818"/>
    <cellStyle name="ปกติ 3 4 2 3" xfId="5819"/>
    <cellStyle name="ปกติ 3 4 2 3 2" xfId="5820"/>
    <cellStyle name="ปกติ 3 4 2 3 2 2" xfId="5821"/>
    <cellStyle name="ปกติ 3 4 2 3 2 3" xfId="5822"/>
    <cellStyle name="ปกติ 3 4 2 3 2 3 2" xfId="5823"/>
    <cellStyle name="ปกติ 3 4 2 3 2 4" xfId="5824"/>
    <cellStyle name="ปกติ 3 4 2 3 3" xfId="5825"/>
    <cellStyle name="ปกติ 3 4 2 3 3 2" xfId="5826"/>
    <cellStyle name="ปกติ 3 4 2 3 4" xfId="5827"/>
    <cellStyle name="ปกติ 3 4 2 3 5" xfId="5828"/>
    <cellStyle name="ปกติ 3 4 2 3 6" xfId="5829"/>
    <cellStyle name="ปกติ 3 4 2 4" xfId="5830"/>
    <cellStyle name="ปกติ 3 4 2 4 2" xfId="5831"/>
    <cellStyle name="ปกติ 3 4 2 4 3" xfId="5832"/>
    <cellStyle name="ปกติ 3 4 2 4 3 2" xfId="5833"/>
    <cellStyle name="ปกติ 3 4 2 4 4" xfId="5834"/>
    <cellStyle name="ปกติ 3 4 2 5" xfId="5835"/>
    <cellStyle name="ปกติ 3 4 2 5 2" xfId="5836"/>
    <cellStyle name="ปกติ 3 4 2 6" xfId="5837"/>
    <cellStyle name="ปกติ 3 4 2 7" xfId="5838"/>
    <cellStyle name="ปกติ 3 4 2 8" xfId="5839"/>
    <cellStyle name="ปกติ 3 4 2_(55)สรุปประชุมปรับโครงสร้างเงินเดือนที่ PCC.8-3-55_17.00" xfId="5840"/>
    <cellStyle name="ปกติ 3 4 3" xfId="5841"/>
    <cellStyle name="ปกติ 3 4 3 2" xfId="5842"/>
    <cellStyle name="ปกติ 3 4 3 3" xfId="5843"/>
    <cellStyle name="ปกติ 3 4 3 3 2" xfId="5844"/>
    <cellStyle name="ปกติ 3 4 3 4" xfId="5845"/>
    <cellStyle name="ปกติ 3 4 4" xfId="5846"/>
    <cellStyle name="ปกติ 3 4 4 2" xfId="5847"/>
    <cellStyle name="ปกติ 3 4 5" xfId="5848"/>
    <cellStyle name="ปกติ 3 4 6" xfId="5849"/>
    <cellStyle name="ปกติ 3 4 7" xfId="5850"/>
    <cellStyle name="ปกติ 3 4_(55)สรุปประชุมปรับโครงสร้างเงินเดือนที่ PCC.8-3-55_17.00" xfId="5851"/>
    <cellStyle name="ปกติ 3 5" xfId="5852"/>
    <cellStyle name="ปกติ 3 5 2" xfId="5853"/>
    <cellStyle name="ปกติ 3 5 2 2" xfId="5854"/>
    <cellStyle name="ปกติ 3 5 2 2 2" xfId="5855"/>
    <cellStyle name="ปกติ 3 5 2 2 3" xfId="5856"/>
    <cellStyle name="ปกติ 3 5 2 2 3 2" xfId="5857"/>
    <cellStyle name="ปกติ 3 5 2 2 4" xfId="5858"/>
    <cellStyle name="ปกติ 3 5 2 3" xfId="5859"/>
    <cellStyle name="ปกติ 3 5 2 3 2" xfId="5860"/>
    <cellStyle name="ปกติ 3 5 2 4" xfId="5861"/>
    <cellStyle name="ปกติ 3 5 2 5" xfId="5862"/>
    <cellStyle name="ปกติ 3 5 2 6" xfId="5863"/>
    <cellStyle name="ปกติ 3 5 3" xfId="5864"/>
    <cellStyle name="ปกติ 3 5 4" xfId="5865"/>
    <cellStyle name="ปกติ 3 5 4 2" xfId="5866"/>
    <cellStyle name="ปกติ 3 5 4 3" xfId="5867"/>
    <cellStyle name="ปกติ 3 5 4 3 2" xfId="5868"/>
    <cellStyle name="ปกติ 3 5 4 4" xfId="5869"/>
    <cellStyle name="ปกติ 3 5 5" xfId="5870"/>
    <cellStyle name="ปกติ 3 5 5 2" xfId="5871"/>
    <cellStyle name="ปกติ 3 5 6" xfId="5872"/>
    <cellStyle name="ปกติ 3 5 7" xfId="5873"/>
    <cellStyle name="ปกติ 3 5 8" xfId="5874"/>
    <cellStyle name="ปกติ 3 5_(55)สรุปประชุมปรับโครงสร้างเงินเดือนที่ PCC.8-3-55_17.00" xfId="5875"/>
    <cellStyle name="ปกติ 3 6" xfId="5876"/>
    <cellStyle name="ปกติ 3 6 2" xfId="5877"/>
    <cellStyle name="ปกติ 3 6 3" xfId="5878"/>
    <cellStyle name="ปกติ 3 6 3 2" xfId="5879"/>
    <cellStyle name="ปกติ 3 6 3 3" xfId="5880"/>
    <cellStyle name="ปกติ 3 6 3 3 2" xfId="5881"/>
    <cellStyle name="ปกติ 3 6 3 4" xfId="5882"/>
    <cellStyle name="ปกติ 3 6 4" xfId="5883"/>
    <cellStyle name="ปกติ 3 6 4 2" xfId="5884"/>
    <cellStyle name="ปกติ 3 6 5" xfId="5885"/>
    <cellStyle name="ปกติ 3 6 6" xfId="5886"/>
    <cellStyle name="ปกติ 3 6 7" xfId="5887"/>
    <cellStyle name="ปกติ 3 6_BCH Data Template(19-9-55)-Hewit" xfId="5888"/>
    <cellStyle name="ปกติ 3 7" xfId="5889"/>
    <cellStyle name="ปกติ 3 7 2" xfId="5890"/>
    <cellStyle name="ปกติ 3 7 2 2" xfId="5891"/>
    <cellStyle name="ปกติ 3 7 2 3" xfId="5892"/>
    <cellStyle name="ปกติ 3 7 2 3 2" xfId="5893"/>
    <cellStyle name="ปกติ 3 7 2 4" xfId="5894"/>
    <cellStyle name="ปกติ 3 7 3" xfId="5895"/>
    <cellStyle name="ปกติ 3 7 3 2" xfId="5896"/>
    <cellStyle name="ปกติ 3 7 4" xfId="5897"/>
    <cellStyle name="ปกติ 3 7 5" xfId="5898"/>
    <cellStyle name="ปกติ 3 7 6" xfId="5899"/>
    <cellStyle name="ปกติ 3 8" xfId="5900"/>
    <cellStyle name="ปกติ 3 8 2" xfId="5901"/>
    <cellStyle name="ปกติ 3 8 2 2" xfId="5902"/>
    <cellStyle name="ปกติ 3 8 3" xfId="5903"/>
    <cellStyle name="ปกติ 3 9" xfId="5904"/>
    <cellStyle name="ปกติ 3 9 2" xfId="5905"/>
    <cellStyle name="ปกติ 3 9 2 2" xfId="5906"/>
    <cellStyle name="ปกติ 3 9 3" xfId="5907"/>
    <cellStyle name="ปกติ 3_(55)สรุปประชุมปรับโครงสร้างเงินเดือนที่ PCC.8-3-55_17.00" xfId="5908"/>
    <cellStyle name="ปกติ 30" xfId="5909"/>
    <cellStyle name="ปกติ 30 2" xfId="5910"/>
    <cellStyle name="ปกติ 30 3" xfId="5911"/>
    <cellStyle name="ปกติ 30 3 2" xfId="5912"/>
    <cellStyle name="ปกติ 30 4" xfId="5913"/>
    <cellStyle name="ปกติ 30 5" xfId="5914"/>
    <cellStyle name="ปกติ 31" xfId="5915"/>
    <cellStyle name="ปกติ 31 2" xfId="5916"/>
    <cellStyle name="ปกติ 31 3" xfId="5917"/>
    <cellStyle name="ปกติ 31 3 2" xfId="5918"/>
    <cellStyle name="ปกติ 31 3 3" xfId="5919"/>
    <cellStyle name="ปกติ 31 4" xfId="5920"/>
    <cellStyle name="ปกติ 31 5" xfId="5921"/>
    <cellStyle name="ปกติ 31 6" xfId="5922"/>
    <cellStyle name="ปกติ 31 7" xfId="5923"/>
    <cellStyle name="ปกติ 32" xfId="5924"/>
    <cellStyle name="ปกติ 32 2" xfId="5925"/>
    <cellStyle name="ปกติ 32 3" xfId="5926"/>
    <cellStyle name="ปกติ 32 3 2" xfId="5927"/>
    <cellStyle name="ปกติ 32 3 2 2" xfId="5928"/>
    <cellStyle name="ปกติ 32 3 2 3" xfId="5929"/>
    <cellStyle name="ปกติ 32 3 2 3 2" xfId="5930"/>
    <cellStyle name="ปกติ 32 3 2 4" xfId="5931"/>
    <cellStyle name="ปกติ 32 3 3" xfId="5932"/>
    <cellStyle name="ปกติ 32 3 3 2" xfId="5933"/>
    <cellStyle name="ปกติ 32 3 4" xfId="5934"/>
    <cellStyle name="ปกติ 32 3 5" xfId="5935"/>
    <cellStyle name="ปกติ 32 3 6" xfId="5936"/>
    <cellStyle name="ปกติ 32_Sheet สรุปค่าใช้จ่ายทั้งหมด180455" xfId="5937"/>
    <cellStyle name="ปกติ 33" xfId="5938"/>
    <cellStyle name="ปกติ 33 2" xfId="5939"/>
    <cellStyle name="ปกติ 33 2 2" xfId="5940"/>
    <cellStyle name="ปกติ 33 2 3" xfId="5941"/>
    <cellStyle name="ปกติ 33 3" xfId="5942"/>
    <cellStyle name="ปกติ 33 4" xfId="5943"/>
    <cellStyle name="ปกติ 33 5" xfId="5944"/>
    <cellStyle name="ปกติ 33 6" xfId="5945"/>
    <cellStyle name="ปกติ 34" xfId="5946"/>
    <cellStyle name="ปกติ 35" xfId="5947"/>
    <cellStyle name="ปกติ 35 2" xfId="5948"/>
    <cellStyle name="ปกติ 35 2 2" xfId="5949"/>
    <cellStyle name="ปกติ 35 2 3" xfId="5950"/>
    <cellStyle name="ปกติ 35 3" xfId="5951"/>
    <cellStyle name="ปกติ 35 4" xfId="5952"/>
    <cellStyle name="ปกติ 35 5" xfId="5953"/>
    <cellStyle name="ปกติ 35 6" xfId="5954"/>
    <cellStyle name="ปกติ 36" xfId="5955"/>
    <cellStyle name="ปกติ 36 2" xfId="5956"/>
    <cellStyle name="ปกติ 36 2 2" xfId="5957"/>
    <cellStyle name="ปกติ 36 3" xfId="5958"/>
    <cellStyle name="ปกติ 36 4" xfId="5959"/>
    <cellStyle name="ปกติ 36 4 2" xfId="5960"/>
    <cellStyle name="ปกติ 36 4 2 2" xfId="5961"/>
    <cellStyle name="ปกติ 36 4 3" xfId="5962"/>
    <cellStyle name="ปกติ 36 5" xfId="5963"/>
    <cellStyle name="ปกติ 36 6" xfId="5964"/>
    <cellStyle name="ปกติ 36 6 2" xfId="5965"/>
    <cellStyle name="ปกติ 36 7" xfId="5966"/>
    <cellStyle name="ปกติ 36 7 2" xfId="5967"/>
    <cellStyle name="ปกติ 36 8" xfId="5968"/>
    <cellStyle name="ปกติ 37" xfId="5969"/>
    <cellStyle name="ปกติ 37 2" xfId="5970"/>
    <cellStyle name="ปกติ 37 2 2" xfId="5971"/>
    <cellStyle name="ปกติ 37 3" xfId="5972"/>
    <cellStyle name="ปกติ 37 4" xfId="5973"/>
    <cellStyle name="ปกติ 38" xfId="5974"/>
    <cellStyle name="ปกติ 39" xfId="5975"/>
    <cellStyle name="ปกติ 39 2" xfId="5976"/>
    <cellStyle name="ปกติ 4" xfId="5977"/>
    <cellStyle name="ปกติ 4 10" xfId="5978"/>
    <cellStyle name="ปกติ 4 11" xfId="5979"/>
    <cellStyle name="ปกติ 4 11 2" xfId="5980"/>
    <cellStyle name="ปกติ 4 12" xfId="5981"/>
    <cellStyle name="ปกติ 4 12 2" xfId="5982"/>
    <cellStyle name="ปกติ 4 13" xfId="5983"/>
    <cellStyle name="ปกติ 4 2" xfId="5984"/>
    <cellStyle name="ปกติ 4 2 2" xfId="5985"/>
    <cellStyle name="ปกติ 4 2 2 2" xfId="5986"/>
    <cellStyle name="ปกติ 4 2 2 3" xfId="5987"/>
    <cellStyle name="ปกติ 4 2 3" xfId="5988"/>
    <cellStyle name="ปกติ 4 2 4" xfId="5989"/>
    <cellStyle name="ปกติ 4 2 5" xfId="5990"/>
    <cellStyle name="ปกติ 4 2 6" xfId="5991"/>
    <cellStyle name="ปกติ 4 3" xfId="5992"/>
    <cellStyle name="ปกติ 4 4" xfId="5993"/>
    <cellStyle name="ปกติ 4 5" xfId="5994"/>
    <cellStyle name="ปกติ 4 6" xfId="5995"/>
    <cellStyle name="ปกติ 4 7" xfId="5996"/>
    <cellStyle name="ปกติ 4 8" xfId="5997"/>
    <cellStyle name="ปกติ 4 9" xfId="5998"/>
    <cellStyle name="ปกติ 4 9 2" xfId="5999"/>
    <cellStyle name="ปกติ 4 9 2 2" xfId="6000"/>
    <cellStyle name="ปกติ 4 9 3" xfId="6001"/>
    <cellStyle name="ปกติ 4_1. HRM-setup-Up ผัง+อนุมัติการลา -SSBต้นฉบับ28 กย.54(ให้Aree+NI)" xfId="6002"/>
    <cellStyle name="ปกติ 40" xfId="6003"/>
    <cellStyle name="ปกติ 41" xfId="6004"/>
    <cellStyle name="ปกติ 42" xfId="6005"/>
    <cellStyle name="ปกติ 43" xfId="6006"/>
    <cellStyle name="ปกติ 44" xfId="6007"/>
    <cellStyle name="ปกติ 45" xfId="6008"/>
    <cellStyle name="ปกติ 46" xfId="6009"/>
    <cellStyle name="ปกติ 46 2" xfId="6010"/>
    <cellStyle name="ปกติ 47" xfId="6011"/>
    <cellStyle name="ปกติ 5" xfId="1603"/>
    <cellStyle name="ปกติ 5 2" xfId="6012"/>
    <cellStyle name="ปกติ 5 2 2" xfId="6013"/>
    <cellStyle name="ปกติ 5 2 2 2" xfId="6014"/>
    <cellStyle name="ปกติ 5 2 2 2 2" xfId="6015"/>
    <cellStyle name="ปกติ 5 2 2 3" xfId="6016"/>
    <cellStyle name="ปกติ 5 2 3" xfId="6017"/>
    <cellStyle name="ปกติ 5 2 4" xfId="6018"/>
    <cellStyle name="ปกติ 5 2 4 2" xfId="6019"/>
    <cellStyle name="ปกติ 5 2 5" xfId="6020"/>
    <cellStyle name="ปกติ 5 2 5 2" xfId="6021"/>
    <cellStyle name="ปกติ 5 2 6" xfId="6022"/>
    <cellStyle name="ปกติ 5 3" xfId="6023"/>
    <cellStyle name="ปกติ 5 3 2" xfId="6024"/>
    <cellStyle name="ปกติ 5 3 2 2" xfId="6025"/>
    <cellStyle name="ปกติ 5 3 2 3" xfId="6026"/>
    <cellStyle name="ปกติ 5 3 2 3 2" xfId="6027"/>
    <cellStyle name="ปกติ 5 3 2 4" xfId="6028"/>
    <cellStyle name="ปกติ 5 3 3" xfId="6029"/>
    <cellStyle name="ปกติ 5 3 3 2" xfId="6030"/>
    <cellStyle name="ปกติ 5 3 4" xfId="6031"/>
    <cellStyle name="ปกติ 5 3 5" xfId="6032"/>
    <cellStyle name="ปกติ 5 3 6" xfId="6033"/>
    <cellStyle name="ปกติ 5 4" xfId="6034"/>
    <cellStyle name="ปกติ 5 5" xfId="6035"/>
    <cellStyle name="ปกติ 5 5 2" xfId="6036"/>
    <cellStyle name="ปกติ 5 5 2 2" xfId="6037"/>
    <cellStyle name="ปกติ 5 5 3" xfId="6038"/>
    <cellStyle name="ปกติ 5 6" xfId="6039"/>
    <cellStyle name="ปกติ 5 7" xfId="6040"/>
    <cellStyle name="ปกติ 5 7 2" xfId="6041"/>
    <cellStyle name="ปกติ 5 8" xfId="6042"/>
    <cellStyle name="ปกติ 5 8 2" xfId="6043"/>
    <cellStyle name="ปกติ 5 9" xfId="6044"/>
    <cellStyle name="ปกติ 5_Copy of KPIs+Com,JD (54)ประชุม10กพ.54(11-2-54)ปรับ1425417.00" xfId="6045"/>
    <cellStyle name="ปกติ 6" xfId="6046"/>
    <cellStyle name="ปกติ 6 2" xfId="6047"/>
    <cellStyle name="ปกติ 6 2 2" xfId="6048"/>
    <cellStyle name="ปกติ 6 2 3" xfId="6049"/>
    <cellStyle name="ปกติ 6 2 4" xfId="6050"/>
    <cellStyle name="ปกติ 6 2 4 2" xfId="6051"/>
    <cellStyle name="ปกติ 6 2 5" xfId="6052"/>
    <cellStyle name="ปกติ 6 2 5 2" xfId="6053"/>
    <cellStyle name="ปกติ 6 2 6" xfId="6054"/>
    <cellStyle name="ปกติ 6 3" xfId="6055"/>
    <cellStyle name="ปกติ 6 3 2" xfId="6056"/>
    <cellStyle name="ปกติ 6 3 2 2" xfId="6057"/>
    <cellStyle name="ปกติ 6 3 3" xfId="6058"/>
    <cellStyle name="ปกติ 6 3 3 2" xfId="6059"/>
    <cellStyle name="ปกติ 6 3 4" xfId="6060"/>
    <cellStyle name="ปกติ 6 3 4 2" xfId="6061"/>
    <cellStyle name="ปกติ 6 3 5" xfId="6062"/>
    <cellStyle name="ปกติ 6 3 6" xfId="6063"/>
    <cellStyle name="ปกติ 6 3 7" xfId="6064"/>
    <cellStyle name="ปกติ 6 4" xfId="6065"/>
    <cellStyle name="ปกติ 6 5" xfId="6066"/>
    <cellStyle name="ปกติ 6 5 2" xfId="6067"/>
    <cellStyle name="ปกติ 6 5 2 2" xfId="6068"/>
    <cellStyle name="ปกติ 6 5 3" xfId="6069"/>
    <cellStyle name="ปกติ 6 6" xfId="6070"/>
    <cellStyle name="ปกติ 6 7" xfId="6071"/>
    <cellStyle name="ปกติ 6 7 2" xfId="6072"/>
    <cellStyle name="ปกติ 6 8" xfId="6073"/>
    <cellStyle name="ปกติ 6 8 2" xfId="6074"/>
    <cellStyle name="ปกติ 6 9" xfId="6075"/>
    <cellStyle name="ปกติ 6_โครงสร้างเงินเดือนจาก BK" xfId="6076"/>
    <cellStyle name="ปกติ 7" xfId="6077"/>
    <cellStyle name="ปกติ 7 2" xfId="6078"/>
    <cellStyle name="ปกติ 7 2 2" xfId="6079"/>
    <cellStyle name="ปกติ 7 2 3" xfId="6080"/>
    <cellStyle name="ปกติ 7 2 3 2" xfId="6081"/>
    <cellStyle name="ปกติ 7 2 4" xfId="6082"/>
    <cellStyle name="ปกติ 7 2 4 2" xfId="6083"/>
    <cellStyle name="ปกติ 7 2 5" xfId="6084"/>
    <cellStyle name="ปกติ 7 2 6" xfId="6085"/>
    <cellStyle name="ปกติ 7 3" xfId="6086"/>
    <cellStyle name="ปกติ 7 3 2" xfId="6087"/>
    <cellStyle name="ปกติ 7 3 3" xfId="6088"/>
    <cellStyle name="ปกติ 7 3 3 2" xfId="6089"/>
    <cellStyle name="ปกติ 7 3 4" xfId="6090"/>
    <cellStyle name="ปกติ 7 3 4 2" xfId="6091"/>
    <cellStyle name="ปกติ 7 3 4 3" xfId="6092"/>
    <cellStyle name="ปกติ 7 3 5" xfId="6093"/>
    <cellStyle name="ปกติ 7 4" xfId="6094"/>
    <cellStyle name="ปกติ 7 4 2" xfId="6095"/>
    <cellStyle name="ปกติ 7 4 2 2" xfId="6096"/>
    <cellStyle name="ปกติ 7 4 3" xfId="6097"/>
    <cellStyle name="ปกติ 7 5" xfId="6098"/>
    <cellStyle name="ปกติ 7 6" xfId="6099"/>
    <cellStyle name="ปกติ 7 6 2" xfId="6100"/>
    <cellStyle name="ปกติ 7 7" xfId="6101"/>
    <cellStyle name="ปกติ 7 7 2" xfId="6102"/>
    <cellStyle name="ปกติ 7 8" xfId="6103"/>
    <cellStyle name="ปกติ 7_(55)สรุปประชุมปรับโครงสร้างเงินเดือนที่ PCC.8-3-55_17.00" xfId="6104"/>
    <cellStyle name="ปกติ 8" xfId="6105"/>
    <cellStyle name="ปกติ 8 2" xfId="6106"/>
    <cellStyle name="ปกติ 8 2 2" xfId="6107"/>
    <cellStyle name="ปกติ 8 2 3" xfId="6108"/>
    <cellStyle name="ปกติ 8 2 4" xfId="6109"/>
    <cellStyle name="ปกติ 8 2 4 2" xfId="6110"/>
    <cellStyle name="ปกติ 8 2 5" xfId="6111"/>
    <cellStyle name="ปกติ 8 2 5 2" xfId="6112"/>
    <cellStyle name="ปกติ 8 2 6" xfId="6113"/>
    <cellStyle name="ปกติ 8 3" xfId="6114"/>
    <cellStyle name="ปกติ 8 3 2" xfId="6115"/>
    <cellStyle name="ปกติ 8 3 3" xfId="6116"/>
    <cellStyle name="ปกติ 8 3 4" xfId="6117"/>
    <cellStyle name="ปกติ 8 3 4 2" xfId="6118"/>
    <cellStyle name="ปกติ 8 3 5" xfId="6119"/>
    <cellStyle name="ปกติ 8 3 5 2" xfId="6120"/>
    <cellStyle name="ปกติ 8 3 6" xfId="6121"/>
    <cellStyle name="ปกติ 8 4" xfId="6122"/>
    <cellStyle name="ปกติ 8 4 2" xfId="6123"/>
    <cellStyle name="ปกติ 8 4 3" xfId="6124"/>
    <cellStyle name="ปกติ 8 5" xfId="6125"/>
    <cellStyle name="ปกติ 8 6" xfId="6126"/>
    <cellStyle name="ปกติ 8 6 2" xfId="6127"/>
    <cellStyle name="ปกติ 8 7" xfId="6128"/>
    <cellStyle name="ปกติ 8 7 2" xfId="6129"/>
    <cellStyle name="ปกติ 8 8" xfId="6130"/>
    <cellStyle name="ปกติ 8 8 2" xfId="6131"/>
    <cellStyle name="ปกติ 8 9" xfId="6132"/>
    <cellStyle name="ปกติ 8_1. HRM-setup-Up ผัง+อนุมัติการลา -SSBต้นฉบับ28 กย.54(ให้Aree+NI)" xfId="6133"/>
    <cellStyle name="ปกติ 9" xfId="6134"/>
    <cellStyle name="ปกติ 9 2" xfId="6135"/>
    <cellStyle name="ปกติ 9 2 2" xfId="6136"/>
    <cellStyle name="ปกติ 9 2 2 2" xfId="6137"/>
    <cellStyle name="ปกติ 9 2 2 2 2" xfId="6138"/>
    <cellStyle name="ปกติ 9 2 2 3" xfId="6139"/>
    <cellStyle name="ปกติ 9 2 2 3 2" xfId="6140"/>
    <cellStyle name="ปกติ 9 2 2 4" xfId="6141"/>
    <cellStyle name="ปกติ 9 2 3" xfId="6142"/>
    <cellStyle name="ปกติ 9 2 3 2" xfId="6143"/>
    <cellStyle name="ปกติ 9 2 4" xfId="6144"/>
    <cellStyle name="ปกติ 9 2 4 2" xfId="6145"/>
    <cellStyle name="ปกติ 9 2 5" xfId="6146"/>
    <cellStyle name="ปกติ 9 2 5 2" xfId="6147"/>
    <cellStyle name="ปกติ 9 2 5 3" xfId="6148"/>
    <cellStyle name="ปกติ 9 2 6" xfId="6149"/>
    <cellStyle name="ปกติ 9 2 7" xfId="6150"/>
    <cellStyle name="ปกติ 9 3" xfId="6151"/>
    <cellStyle name="ปกติ 9 3 2" xfId="6152"/>
    <cellStyle name="ปกติ 9 3 2 2" xfId="6153"/>
    <cellStyle name="ปกติ 9 3 3" xfId="6154"/>
    <cellStyle name="ปกติ 9 3 3 2" xfId="6155"/>
    <cellStyle name="ปกติ 9 3 4" xfId="6156"/>
    <cellStyle name="ปกติ 9 4" xfId="6157"/>
    <cellStyle name="ปกติ 9 4 2" xfId="6158"/>
    <cellStyle name="ปกติ 9 5" xfId="6159"/>
    <cellStyle name="ปกติ 9 5 2" xfId="6160"/>
    <cellStyle name="ปกติ 9 6" xfId="6161"/>
    <cellStyle name="ปกติ 9 6 2" xfId="6162"/>
    <cellStyle name="ปกติ 9 6 3" xfId="6163"/>
    <cellStyle name="ปกติ 9 7" xfId="6164"/>
    <cellStyle name="ปกติ 9 8" xfId="6165"/>
    <cellStyle name="ปกติ 9_KPI สนง.HR_31-8-54(100ตัว)" xfId="6166"/>
    <cellStyle name="ปกติ_4.4 การขายสินทรัพย์ " xfId="1652"/>
    <cellStyle name="ป้อนค่า" xfId="100"/>
    <cellStyle name="ป้อนค่า 12" xfId="6167"/>
    <cellStyle name="ป้อนค่า 13" xfId="6168"/>
    <cellStyle name="ป้อนค่า 14" xfId="6169"/>
    <cellStyle name="ป้อนค่า 19" xfId="6170"/>
    <cellStyle name="ป้อนค่า 2" xfId="1546"/>
    <cellStyle name="ป้อนค่า 4" xfId="6171"/>
    <cellStyle name="ป้อนค่า 5" xfId="6172"/>
    <cellStyle name="ป้อนค่า 6" xfId="6173"/>
    <cellStyle name="ป้อนค่า 7" xfId="6174"/>
    <cellStyle name="ป้อนค่า 8" xfId="6175"/>
    <cellStyle name="ปานกลาง" xfId="101"/>
    <cellStyle name="ปานกลาง 12" xfId="6176"/>
    <cellStyle name="ปานกลาง 13" xfId="6177"/>
    <cellStyle name="ปานกลาง 14" xfId="6178"/>
    <cellStyle name="ปานกลาง 19" xfId="6179"/>
    <cellStyle name="ปานกลาง 2" xfId="6180"/>
    <cellStyle name="ปานกลาง 4" xfId="6181"/>
    <cellStyle name="ปานกลาง 5" xfId="6182"/>
    <cellStyle name="ปานกลาง 6" xfId="6183"/>
    <cellStyle name="ปานกลาง 7" xfId="6184"/>
    <cellStyle name="ปานกลาง 8" xfId="6185"/>
    <cellStyle name="เปอร์เซ็นต์ 10" xfId="6186"/>
    <cellStyle name="เปอร์เซ็นต์ 10 2" xfId="6187"/>
    <cellStyle name="เปอร์เซ็นต์ 10 2 2" xfId="6188"/>
    <cellStyle name="เปอร์เซ็นต์ 10 2 2 2" xfId="6189"/>
    <cellStyle name="เปอร์เซ็นต์ 10 2 3" xfId="6190"/>
    <cellStyle name="เปอร์เซ็นต์ 10 3" xfId="6191"/>
    <cellStyle name="เปอร์เซ็นต์ 10 3 2" xfId="6192"/>
    <cellStyle name="เปอร์เซ็นต์ 10 4" xfId="6193"/>
    <cellStyle name="เปอร์เซ็นต์ 10 4 2" xfId="6194"/>
    <cellStyle name="เปอร์เซ็นต์ 10 5" xfId="6195"/>
    <cellStyle name="เปอร์เซ็นต์ 10 6" xfId="6196"/>
    <cellStyle name="เปอร์เซ็นต์ 11" xfId="6197"/>
    <cellStyle name="เปอร์เซ็นต์ 11 2" xfId="6198"/>
    <cellStyle name="เปอร์เซ็นต์ 11 3" xfId="6199"/>
    <cellStyle name="เปอร์เซ็นต์ 12" xfId="6200"/>
    <cellStyle name="เปอร์เซ็นต์ 12 2" xfId="6201"/>
    <cellStyle name="เปอร์เซ็นต์ 12 3" xfId="6202"/>
    <cellStyle name="เปอร์เซ็นต์ 13" xfId="6203"/>
    <cellStyle name="เปอร์เซ็นต์ 13 2" xfId="6204"/>
    <cellStyle name="เปอร์เซ็นต์ 14" xfId="6205"/>
    <cellStyle name="เปอร์เซ็นต์ 14 2" xfId="6206"/>
    <cellStyle name="เปอร์เซ็นต์ 15" xfId="6207"/>
    <cellStyle name="เปอร์เซ็นต์ 15 2" xfId="6208"/>
    <cellStyle name="เปอร์เซ็นต์ 15 3" xfId="6209"/>
    <cellStyle name="เปอร์เซ็นต์ 16" xfId="6210"/>
    <cellStyle name="เปอร์เซ็นต์ 16 2" xfId="6211"/>
    <cellStyle name="เปอร์เซ็นต์ 16 2 2" xfId="6212"/>
    <cellStyle name="เปอร์เซ็นต์ 16 3" xfId="6213"/>
    <cellStyle name="เปอร์เซ็นต์ 16 4" xfId="6214"/>
    <cellStyle name="เปอร์เซ็นต์ 17" xfId="6215"/>
    <cellStyle name="เปอร์เซ็นต์ 17 2" xfId="6216"/>
    <cellStyle name="เปอร์เซ็นต์ 17 2 2" xfId="6217"/>
    <cellStyle name="เปอร์เซ็นต์ 17 2 3" xfId="6218"/>
    <cellStyle name="เปอร์เซ็นต์ 17 2 3 2" xfId="6219"/>
    <cellStyle name="เปอร์เซ็นต์ 17 2 4" xfId="6220"/>
    <cellStyle name="เปอร์เซ็นต์ 17 3" xfId="6221"/>
    <cellStyle name="เปอร์เซ็นต์ 17 3 2" xfId="6222"/>
    <cellStyle name="เปอร์เซ็นต์ 17 4" xfId="6223"/>
    <cellStyle name="เปอร์เซ็นต์ 17 5" xfId="6224"/>
    <cellStyle name="เปอร์เซ็นต์ 17 6" xfId="6225"/>
    <cellStyle name="เปอร์เซ็นต์ 18" xfId="6226"/>
    <cellStyle name="เปอร์เซ็นต์ 18 2" xfId="6227"/>
    <cellStyle name="เปอร์เซ็นต์ 18 3" xfId="6228"/>
    <cellStyle name="เปอร์เซ็นต์ 18 3 2" xfId="6229"/>
    <cellStyle name="เปอร์เซ็นต์ 18 4" xfId="6230"/>
    <cellStyle name="เปอร์เซ็นต์ 19" xfId="6231"/>
    <cellStyle name="เปอร์เซ็นต์ 2" xfId="6232"/>
    <cellStyle name="เปอร์เซ็นต์ 2 10" xfId="6233"/>
    <cellStyle name="เปอร์เซ็นต์ 2 2" xfId="6234"/>
    <cellStyle name="เปอร์เซ็นต์ 2 3" xfId="6235"/>
    <cellStyle name="เปอร์เซ็นต์ 2 3 2" xfId="6236"/>
    <cellStyle name="เปอร์เซ็นต์ 2 3 3" xfId="6237"/>
    <cellStyle name="เปอร์เซ็นต์ 2 4" xfId="6238"/>
    <cellStyle name="เปอร์เซ็นต์ 2 5" xfId="6239"/>
    <cellStyle name="เปอร์เซ็นต์ 2 6" xfId="6240"/>
    <cellStyle name="เปอร์เซ็นต์ 2 7" xfId="6241"/>
    <cellStyle name="เปอร์เซ็นต์ 2 8" xfId="6242"/>
    <cellStyle name="เปอร์เซ็นต์ 2 9" xfId="6243"/>
    <cellStyle name="เปอร์เซ็นต์ 2 9 2" xfId="6244"/>
    <cellStyle name="เปอร์เซ็นต์ 2_ข้อ 2.2.2 _เทียบ 4 สาขา ..." xfId="6245"/>
    <cellStyle name="เปอร์เซ็นต์ 20" xfId="6246"/>
    <cellStyle name="เปอร์เซ็นต์ 21" xfId="6247"/>
    <cellStyle name="เปอร์เซ็นต์ 21 2" xfId="6248"/>
    <cellStyle name="เปอร์เซ็นต์ 22" xfId="6249"/>
    <cellStyle name="เปอร์เซ็นต์ 23" xfId="6250"/>
    <cellStyle name="เปอร์เซ็นต์ 24" xfId="6251"/>
    <cellStyle name="เปอร์เซ็นต์ 25" xfId="6252"/>
    <cellStyle name="เปอร์เซ็นต์ 26" xfId="6253"/>
    <cellStyle name="เปอร์เซ็นต์ 27" xfId="6254"/>
    <cellStyle name="เปอร์เซ็นต์ 28" xfId="6255"/>
    <cellStyle name="เปอร์เซ็นต์ 3" xfId="6256"/>
    <cellStyle name="เปอร์เซ็นต์ 3 2" xfId="6257"/>
    <cellStyle name="เปอร์เซ็นต์ 3 2 2" xfId="6258"/>
    <cellStyle name="เปอร์เซ็นต์ 3 2 2 2" xfId="6259"/>
    <cellStyle name="เปอร์เซ็นต์ 3 2 2 3" xfId="6260"/>
    <cellStyle name="เปอร์เซ็นต์ 3 2 3" xfId="6261"/>
    <cellStyle name="เปอร์เซ็นต์ 3 2 3 2" xfId="6262"/>
    <cellStyle name="เปอร์เซ็นต์ 3 2 3 2 2" xfId="6263"/>
    <cellStyle name="เปอร์เซ็นต์ 3 2 3 3" xfId="6264"/>
    <cellStyle name="เปอร์เซ็นต์ 3 2 4" xfId="6265"/>
    <cellStyle name="เปอร์เซ็นต์ 3 2_ข้อ 2.2.2 _เทียบ 4 สาขา ..." xfId="6266"/>
    <cellStyle name="เปอร์เซ็นต์ 3 3" xfId="6267"/>
    <cellStyle name="เปอร์เซ็นต์ 3 3 2" xfId="6268"/>
    <cellStyle name="เปอร์เซ็นต์ 3 3 3" xfId="6269"/>
    <cellStyle name="เปอร์เซ็นต์ 3 4" xfId="6270"/>
    <cellStyle name="เปอร์เซ็นต์ 3_ข้อ 2.2.2 _เทียบ 4 สาขา ..." xfId="6271"/>
    <cellStyle name="เปอร์เซ็นต์ 4" xfId="6272"/>
    <cellStyle name="เปอร์เซ็นต์ 4 2" xfId="6273"/>
    <cellStyle name="เปอร์เซ็นต์ 4 2 2" xfId="6274"/>
    <cellStyle name="เปอร์เซ็นต์ 4 2 2 2" xfId="6275"/>
    <cellStyle name="เปอร์เซ็นต์ 4 2 3" xfId="6276"/>
    <cellStyle name="เปอร์เซ็นต์ 4 3" xfId="6277"/>
    <cellStyle name="เปอร์เซ็นต์ 4 3 2" xfId="6278"/>
    <cellStyle name="เปอร์เซ็นต์ 4 3 2 2" xfId="6279"/>
    <cellStyle name="เปอร์เซ็นต์ 4 3 3" xfId="6280"/>
    <cellStyle name="เปอร์เซ็นต์ 4 4" xfId="6281"/>
    <cellStyle name="เปอร์เซ็นต์ 4 5" xfId="6282"/>
    <cellStyle name="เปอร์เซ็นต์ 4 5 2" xfId="6283"/>
    <cellStyle name="เปอร์เซ็นต์ 4 6" xfId="6284"/>
    <cellStyle name="เปอร์เซ็นต์ 4 6 2" xfId="6285"/>
    <cellStyle name="เปอร์เซ็นต์ 4 7" xfId="6286"/>
    <cellStyle name="เปอร์เซ็นต์ 4_KPI_specialist17-02-2554" xfId="6287"/>
    <cellStyle name="เปอร์เซ็นต์ 5" xfId="6288"/>
    <cellStyle name="เปอร์เซ็นต์ 5 2" xfId="6289"/>
    <cellStyle name="เปอร์เซ็นต์ 5 2 2" xfId="6290"/>
    <cellStyle name="เปอร์เซ็นต์ 5 2 2 2" xfId="6291"/>
    <cellStyle name="เปอร์เซ็นต์ 5 2 2 2 2" xfId="6292"/>
    <cellStyle name="เปอร์เซ็นต์ 5 2 2 3" xfId="6293"/>
    <cellStyle name="เปอร์เซ็นต์ 5 2 3" xfId="6294"/>
    <cellStyle name="เปอร์เซ็นต์ 5 2 3 2" xfId="6295"/>
    <cellStyle name="เปอร์เซ็นต์ 5 2 3 2 2" xfId="6296"/>
    <cellStyle name="เปอร์เซ็นต์ 5 2 3 2 2 2" xfId="6297"/>
    <cellStyle name="เปอร์เซ็นต์ 5 2 3 2 3" xfId="6298"/>
    <cellStyle name="เปอร์เซ็นต์ 5 2 3 3" xfId="6299"/>
    <cellStyle name="เปอร์เซ็นต์ 5 2 3 4" xfId="6300"/>
    <cellStyle name="เปอร์เซ็นต์ 5 2 3 4 2" xfId="6301"/>
    <cellStyle name="เปอร์เซ็นต์ 5 2 3 5" xfId="6302"/>
    <cellStyle name="เปอร์เซ็นต์ 5 2 3 5 2" xfId="6303"/>
    <cellStyle name="เปอร์เซ็นต์ 5 2 3 6" xfId="6304"/>
    <cellStyle name="เปอร์เซ็นต์ 5 2 4" xfId="6305"/>
    <cellStyle name="เปอร์เซ็นต์ 5 2 4 2" xfId="6306"/>
    <cellStyle name="เปอร์เซ็นต์ 5 2 5" xfId="6307"/>
    <cellStyle name="เปอร์เซ็นต์ 5 2 5 2" xfId="6308"/>
    <cellStyle name="เปอร์เซ็นต์ 5 2 6" xfId="6309"/>
    <cellStyle name="เปอร์เซ็นต์ 5 2 7" xfId="6310"/>
    <cellStyle name="เปอร์เซ็นต์ 5 3" xfId="6311"/>
    <cellStyle name="เปอร์เซ็นต์ 5 4" xfId="6312"/>
    <cellStyle name="เปอร์เซ็นต์ 5_ข้อ 2.2.2 _เทียบ 4 สาขา ..." xfId="6313"/>
    <cellStyle name="เปอร์เซ็นต์ 6" xfId="6314"/>
    <cellStyle name="เปอร์เซ็นต์ 6 2" xfId="6315"/>
    <cellStyle name="เปอร์เซ็นต์ 6 2 2" xfId="6316"/>
    <cellStyle name="เปอร์เซ็นต์ 6 2 2 2" xfId="6317"/>
    <cellStyle name="เปอร์เซ็นต์ 6 2 3" xfId="6318"/>
    <cellStyle name="เปอร์เซ็นต์ 6 3" xfId="6319"/>
    <cellStyle name="เปอร์เซ็นต์ 6 4" xfId="6320"/>
    <cellStyle name="เปอร์เซ็นต์ 7" xfId="6321"/>
    <cellStyle name="เปอร์เซ็นต์ 8" xfId="6322"/>
    <cellStyle name="เปอร์เซ็นต์ 8 2" xfId="6323"/>
    <cellStyle name="เปอร์เซ็นต์ 8 2 2" xfId="6324"/>
    <cellStyle name="เปอร์เซ็นต์ 8 3" xfId="6325"/>
    <cellStyle name="เปอร์เซ็นต์ 8 4" xfId="6326"/>
    <cellStyle name="เปอร์เซ็นต์ 9" xfId="6327"/>
    <cellStyle name="เปอร์เซ็นต์ 9 2" xfId="6328"/>
    <cellStyle name="เปอร์เซ็นต์ 9 2 2" xfId="6329"/>
    <cellStyle name="เปอร์เซ็นต์ 9 3" xfId="6330"/>
    <cellStyle name="เปอร์เซ็นต์ 9 4" xfId="6331"/>
    <cellStyle name="ผลรวม" xfId="102"/>
    <cellStyle name="ผลรวม 12" xfId="6332"/>
    <cellStyle name="ผลรวม 13" xfId="6333"/>
    <cellStyle name="ผลรวม 14" xfId="6334"/>
    <cellStyle name="ผลรวม 19" xfId="6335"/>
    <cellStyle name="ผลรวม 2" xfId="6336"/>
    <cellStyle name="ผลรวม 4" xfId="6337"/>
    <cellStyle name="ผลรวม 5" xfId="6338"/>
    <cellStyle name="ผลรวม 6" xfId="6339"/>
    <cellStyle name="ผลรวม 7" xfId="6340"/>
    <cellStyle name="ผลรวม 8" xfId="6341"/>
    <cellStyle name="แย่" xfId="103"/>
    <cellStyle name="แย่ 12" xfId="6342"/>
    <cellStyle name="แย่ 13" xfId="6343"/>
    <cellStyle name="แย่ 14" xfId="6344"/>
    <cellStyle name="แย่ 19" xfId="6345"/>
    <cellStyle name="แย่ 2" xfId="6346"/>
    <cellStyle name="แย่ 4" xfId="6347"/>
    <cellStyle name="แย่ 5" xfId="6348"/>
    <cellStyle name="แย่ 6" xfId="6349"/>
    <cellStyle name="แย่ 7" xfId="6350"/>
    <cellStyle name="แย่ 8" xfId="6351"/>
    <cellStyle name="ฤ?ธถ [0]_95" xfId="1547"/>
    <cellStyle name="ฤ?ธถ_95" xfId="1548"/>
    <cellStyle name="ฤธถ [0]_0e82ylkxXsZu0YORaMwizTk2E" xfId="1549"/>
    <cellStyle name="ฤธถ_0e82ylkxXsZu0YORaMwizTk2E" xfId="1550"/>
    <cellStyle name="ลEญ [0]_laroux" xfId="1551"/>
    <cellStyle name="ลEญ_laroux" xfId="1552"/>
    <cellStyle name="ลวดลาย" xfId="1553"/>
    <cellStyle name="ล๋ศญ [0]_0e82ylkxXsZu0YORaMwizTk2E" xfId="1554"/>
    <cellStyle name="ล๋ศญ_0e82ylkxXsZu0YORaMwizTk2E" xfId="1555"/>
    <cellStyle name="ลักษณะ 1" xfId="1653"/>
    <cellStyle name="ลักษณะ 1 10" xfId="6352"/>
    <cellStyle name="ลักษณะ 1 10 2" xfId="6353"/>
    <cellStyle name="ลักษณะ 1 10 3" xfId="6354"/>
    <cellStyle name="ลักษณะ 1 11" xfId="6355"/>
    <cellStyle name="ลักษณะ 1 12" xfId="6356"/>
    <cellStyle name="ลักษณะ 1 13" xfId="6357"/>
    <cellStyle name="ลักษณะ 1 14" xfId="6358"/>
    <cellStyle name="ลักษณะ 1 2" xfId="1654"/>
    <cellStyle name="ลักษณะ 1 2 2" xfId="6359"/>
    <cellStyle name="ลักษณะ 1 2 2 2" xfId="6360"/>
    <cellStyle name="ลักษณะ 1 2 2 2 2" xfId="6361"/>
    <cellStyle name="ลักษณะ 1 2 2 2 3" xfId="6362"/>
    <cellStyle name="ลักษณะ 1 2 2 3" xfId="6363"/>
    <cellStyle name="ลักษณะ 1 2 2 4" xfId="6364"/>
    <cellStyle name="ลักษณะ 1 2 2 5" xfId="6365"/>
    <cellStyle name="ลักษณะ 1 2 2 6" xfId="6366"/>
    <cellStyle name="ลักษณะ 1 2 3" xfId="6367"/>
    <cellStyle name="ลักษณะ 1 2 3 2" xfId="6368"/>
    <cellStyle name="ลักษณะ 1 2 3 3" xfId="6369"/>
    <cellStyle name="ลักษณะ 1 2 4" xfId="6370"/>
    <cellStyle name="ลักษณะ 1 2 5" xfId="6371"/>
    <cellStyle name="ลักษณะ 1 2 6" xfId="6372"/>
    <cellStyle name="ลักษณะ 1 2 7" xfId="6373"/>
    <cellStyle name="ลักษณะ 1 2_ปรับปรุงJD_ผู้จัดการ-ผอ.โรงพยาบาล ประชุม 21-9-53(16.51)" xfId="6374"/>
    <cellStyle name="ลักษณะ 1 3" xfId="6375"/>
    <cellStyle name="ลักษณะ 1 4" xfId="6376"/>
    <cellStyle name="ลักษณะ 1 5" xfId="6377"/>
    <cellStyle name="ลักษณะ 1 6" xfId="6378"/>
    <cellStyle name="ลักษณะ 1 7" xfId="6379"/>
    <cellStyle name="ลักษณะ 1 8" xfId="6380"/>
    <cellStyle name="ลักษณะ 1 9" xfId="6381"/>
    <cellStyle name="ลักษณะ 1_Competency ฝ่ายอำนวยกลาง15-3-53" xfId="6382"/>
    <cellStyle name="วฅมุ_4ฟ๙ฝวภ๛" xfId="104"/>
    <cellStyle name="ส่วนที่ถูกเน้น1" xfId="105"/>
    <cellStyle name="ส่วนที่ถูกเน้น1 12" xfId="6383"/>
    <cellStyle name="ส่วนที่ถูกเน้น1 13" xfId="6384"/>
    <cellStyle name="ส่วนที่ถูกเน้น1 14" xfId="6385"/>
    <cellStyle name="ส่วนที่ถูกเน้น1 19" xfId="6386"/>
    <cellStyle name="ส่วนที่ถูกเน้น1 2" xfId="6387"/>
    <cellStyle name="ส่วนที่ถูกเน้น1 4" xfId="6388"/>
    <cellStyle name="ส่วนที่ถูกเน้น1 5" xfId="6389"/>
    <cellStyle name="ส่วนที่ถูกเน้น1 6" xfId="6390"/>
    <cellStyle name="ส่วนที่ถูกเน้น1 7" xfId="6391"/>
    <cellStyle name="ส่วนที่ถูกเน้น1 8" xfId="6392"/>
    <cellStyle name="ส่วนที่ถูกเน้น2" xfId="106"/>
    <cellStyle name="ส่วนที่ถูกเน้น2 12" xfId="6393"/>
    <cellStyle name="ส่วนที่ถูกเน้น2 13" xfId="6394"/>
    <cellStyle name="ส่วนที่ถูกเน้น2 14" xfId="6395"/>
    <cellStyle name="ส่วนที่ถูกเน้น2 19" xfId="6396"/>
    <cellStyle name="ส่วนที่ถูกเน้น2 2" xfId="6397"/>
    <cellStyle name="ส่วนที่ถูกเน้น2 4" xfId="6398"/>
    <cellStyle name="ส่วนที่ถูกเน้น2 5" xfId="6399"/>
    <cellStyle name="ส่วนที่ถูกเน้น2 6" xfId="6400"/>
    <cellStyle name="ส่วนที่ถูกเน้น2 7" xfId="6401"/>
    <cellStyle name="ส่วนที่ถูกเน้น2 8" xfId="6402"/>
    <cellStyle name="ส่วนที่ถูกเน้น3" xfId="107"/>
    <cellStyle name="ส่วนที่ถูกเน้น3 12" xfId="6403"/>
    <cellStyle name="ส่วนที่ถูกเน้น3 13" xfId="6404"/>
    <cellStyle name="ส่วนที่ถูกเน้น3 14" xfId="6405"/>
    <cellStyle name="ส่วนที่ถูกเน้น3 19" xfId="6406"/>
    <cellStyle name="ส่วนที่ถูกเน้น3 2" xfId="6407"/>
    <cellStyle name="ส่วนที่ถูกเน้น3 2 2" xfId="6408"/>
    <cellStyle name="ส่วนที่ถูกเน้น3 2 2 2" xfId="6409"/>
    <cellStyle name="ส่วนที่ถูกเน้น3 2 2 3" xfId="6410"/>
    <cellStyle name="ส่วนที่ถูกเน้น3 2 3" xfId="6411"/>
    <cellStyle name="ส่วนที่ถูกเน้น3 2 4" xfId="6412"/>
    <cellStyle name="ส่วนที่ถูกเน้น3 2 5" xfId="6413"/>
    <cellStyle name="ส่วนที่ถูกเน้น3 2 6" xfId="6414"/>
    <cellStyle name="ส่วนที่ถูกเน้น3 4" xfId="6415"/>
    <cellStyle name="ส่วนที่ถูกเน้น3 5" xfId="6416"/>
    <cellStyle name="ส่วนที่ถูกเน้น3 6" xfId="6417"/>
    <cellStyle name="ส่วนที่ถูกเน้น3 7" xfId="6418"/>
    <cellStyle name="ส่วนที่ถูกเน้น3 8" xfId="6419"/>
    <cellStyle name="ส่วนที่ถูกเน้น4" xfId="108"/>
    <cellStyle name="ส่วนที่ถูกเน้น4 12" xfId="6420"/>
    <cellStyle name="ส่วนที่ถูกเน้น4 13" xfId="6421"/>
    <cellStyle name="ส่วนที่ถูกเน้น4 14" xfId="6422"/>
    <cellStyle name="ส่วนที่ถูกเน้น4 19" xfId="6423"/>
    <cellStyle name="ส่วนที่ถูกเน้น4 2" xfId="6424"/>
    <cellStyle name="ส่วนที่ถูกเน้น4 4" xfId="6425"/>
    <cellStyle name="ส่วนที่ถูกเน้น4 5" xfId="6426"/>
    <cellStyle name="ส่วนที่ถูกเน้น4 6" xfId="6427"/>
    <cellStyle name="ส่วนที่ถูกเน้น4 7" xfId="6428"/>
    <cellStyle name="ส่วนที่ถูกเน้น4 8" xfId="6429"/>
    <cellStyle name="ส่วนที่ถูกเน้น5" xfId="109"/>
    <cellStyle name="ส่วนที่ถูกเน้น5 12" xfId="6430"/>
    <cellStyle name="ส่วนที่ถูกเน้น5 13" xfId="6431"/>
    <cellStyle name="ส่วนที่ถูกเน้น5 14" xfId="6432"/>
    <cellStyle name="ส่วนที่ถูกเน้น5 19" xfId="6433"/>
    <cellStyle name="ส่วนที่ถูกเน้น5 2" xfId="6434"/>
    <cellStyle name="ส่วนที่ถูกเน้น5 4" xfId="6435"/>
    <cellStyle name="ส่วนที่ถูกเน้น5 5" xfId="6436"/>
    <cellStyle name="ส่วนที่ถูกเน้น5 6" xfId="6437"/>
    <cellStyle name="ส่วนที่ถูกเน้น5 7" xfId="6438"/>
    <cellStyle name="ส่วนที่ถูกเน้น5 8" xfId="6439"/>
    <cellStyle name="ส่วนที่ถูกเน้น6" xfId="110"/>
    <cellStyle name="ส่วนที่ถูกเน้น6 12" xfId="6440"/>
    <cellStyle name="ส่วนที่ถูกเน้น6 13" xfId="6441"/>
    <cellStyle name="ส่วนที่ถูกเน้น6 14" xfId="6442"/>
    <cellStyle name="ส่วนที่ถูกเน้น6 19" xfId="6443"/>
    <cellStyle name="ส่วนที่ถูกเน้น6 2" xfId="6444"/>
    <cellStyle name="ส่วนที่ถูกเน้น6 4" xfId="6445"/>
    <cellStyle name="ส่วนที่ถูกเน้น6 5" xfId="6446"/>
    <cellStyle name="ส่วนที่ถูกเน้น6 6" xfId="6447"/>
    <cellStyle name="ส่วนที่ถูกเน้น6 7" xfId="6448"/>
    <cellStyle name="ส่วนที่ถูกเน้น6 8" xfId="6449"/>
    <cellStyle name="แสดงผล" xfId="111"/>
    <cellStyle name="แสดงผล 12" xfId="6450"/>
    <cellStyle name="แสดงผล 13" xfId="6451"/>
    <cellStyle name="แสดงผล 14" xfId="6452"/>
    <cellStyle name="แสดงผล 19" xfId="6453"/>
    <cellStyle name="แสดงผล 2" xfId="6454"/>
    <cellStyle name="แสดงผล 4" xfId="6455"/>
    <cellStyle name="แสดงผล 5" xfId="6456"/>
    <cellStyle name="แสดงผล 6" xfId="6457"/>
    <cellStyle name="แสดงผล 7" xfId="6458"/>
    <cellStyle name="แสดงผล 8" xfId="6459"/>
    <cellStyle name="หมายเหตุ" xfId="112"/>
    <cellStyle name="หมายเหตุ 12" xfId="6460"/>
    <cellStyle name="หมายเหตุ 12 2" xfId="6461"/>
    <cellStyle name="หมายเหตุ 12 2 2" xfId="6462"/>
    <cellStyle name="หมายเหตุ 12 3" xfId="6463"/>
    <cellStyle name="หมายเหตุ 13" xfId="6464"/>
    <cellStyle name="หมายเหตุ 13 2" xfId="6465"/>
    <cellStyle name="หมายเหตุ 13 2 2" xfId="6466"/>
    <cellStyle name="หมายเหตุ 13 3" xfId="6467"/>
    <cellStyle name="หมายเหตุ 14" xfId="6468"/>
    <cellStyle name="หมายเหตุ 14 2" xfId="6469"/>
    <cellStyle name="หมายเหตุ 14 2 2" xfId="6470"/>
    <cellStyle name="หมายเหตุ 14 3" xfId="6471"/>
    <cellStyle name="หมายเหตุ 19" xfId="6472"/>
    <cellStyle name="หมายเหตุ 19 2" xfId="6473"/>
    <cellStyle name="หมายเหตุ 19 2 2" xfId="6474"/>
    <cellStyle name="หมายเหตุ 19 3" xfId="6475"/>
    <cellStyle name="หมายเหตุ 2" xfId="134"/>
    <cellStyle name="หมายเหตุ 2 2" xfId="6476"/>
    <cellStyle name="หมายเหตุ 2 2 2" xfId="6477"/>
    <cellStyle name="หมายเหตุ 2 3" xfId="6478"/>
    <cellStyle name="หมายเหตุ 2 4" xfId="1556"/>
    <cellStyle name="หมายเหตุ 3" xfId="1707"/>
    <cellStyle name="หมายเหตุ 4" xfId="6479"/>
    <cellStyle name="หมายเหตุ 4 2" xfId="6480"/>
    <cellStyle name="หมายเหตุ 4 2 2" xfId="6481"/>
    <cellStyle name="หมายเหตุ 4 3" xfId="6482"/>
    <cellStyle name="หมายเหตุ 5" xfId="6483"/>
    <cellStyle name="หมายเหตุ 5 2" xfId="6484"/>
    <cellStyle name="หมายเหตุ 5 2 2" xfId="6485"/>
    <cellStyle name="หมายเหตุ 5 3" xfId="6486"/>
    <cellStyle name="หมายเหตุ 6" xfId="6487"/>
    <cellStyle name="หมายเหตุ 6 2" xfId="6488"/>
    <cellStyle name="หมายเหตุ 6 2 2" xfId="6489"/>
    <cellStyle name="หมายเหตุ 6 3" xfId="6490"/>
    <cellStyle name="หมายเหตุ 7" xfId="6491"/>
    <cellStyle name="หมายเหตุ 7 2" xfId="6492"/>
    <cellStyle name="หมายเหตุ 7 2 2" xfId="6493"/>
    <cellStyle name="หมายเหตุ 7 3" xfId="6494"/>
    <cellStyle name="หมายเหตุ 8" xfId="6495"/>
    <cellStyle name="หมายเหตุ 8 2" xfId="6496"/>
    <cellStyle name="หมายเหตุ 8 2 2" xfId="6497"/>
    <cellStyle name="หมายเหตุ 8 3" xfId="6498"/>
    <cellStyle name="หัวเรื่อง 1" xfId="113"/>
    <cellStyle name="หัวเรื่อง 1 12" xfId="6499"/>
    <cellStyle name="หัวเรื่อง 1 13" xfId="6500"/>
    <cellStyle name="หัวเรื่อง 1 14" xfId="6501"/>
    <cellStyle name="หัวเรื่อง 1 19" xfId="6502"/>
    <cellStyle name="หัวเรื่อง 1 2" xfId="6503"/>
    <cellStyle name="หัวเรื่อง 1 4" xfId="6504"/>
    <cellStyle name="หัวเรื่อง 1 5" xfId="6505"/>
    <cellStyle name="หัวเรื่อง 1 6" xfId="6506"/>
    <cellStyle name="หัวเรื่อง 1 7" xfId="6507"/>
    <cellStyle name="หัวเรื่อง 1 8" xfId="6508"/>
    <cellStyle name="หัวเรื่อง 2" xfId="114"/>
    <cellStyle name="หัวเรื่อง 2 12" xfId="6509"/>
    <cellStyle name="หัวเรื่อง 2 13" xfId="6510"/>
    <cellStyle name="หัวเรื่อง 2 14" xfId="6511"/>
    <cellStyle name="หัวเรื่อง 2 19" xfId="6512"/>
    <cellStyle name="หัวเรื่อง 2 2" xfId="6513"/>
    <cellStyle name="หัวเรื่อง 2 4" xfId="6514"/>
    <cellStyle name="หัวเรื่อง 2 5" xfId="6515"/>
    <cellStyle name="หัวเรื่อง 2 6" xfId="6516"/>
    <cellStyle name="หัวเรื่อง 2 7" xfId="6517"/>
    <cellStyle name="หัวเรื่อง 2 8" xfId="6518"/>
    <cellStyle name="หัวเรื่อง 3" xfId="115"/>
    <cellStyle name="หัวเรื่อง 3 12" xfId="6519"/>
    <cellStyle name="หัวเรื่อง 3 13" xfId="6520"/>
    <cellStyle name="หัวเรื่อง 3 14" xfId="6521"/>
    <cellStyle name="หัวเรื่อง 3 19" xfId="6522"/>
    <cellStyle name="หัวเรื่อง 3 2" xfId="6523"/>
    <cellStyle name="หัวเรื่อง 3 4" xfId="6524"/>
    <cellStyle name="หัวเรื่อง 3 5" xfId="6525"/>
    <cellStyle name="หัวเรื่อง 3 6" xfId="6526"/>
    <cellStyle name="หัวเรื่อง 3 7" xfId="6527"/>
    <cellStyle name="หัวเรื่อง 3 8" xfId="6528"/>
    <cellStyle name="หัวเรื่อง 4" xfId="116"/>
    <cellStyle name="หัวเรื่อง 4 12" xfId="6529"/>
    <cellStyle name="หัวเรื่อง 4 13" xfId="6530"/>
    <cellStyle name="หัวเรื่อง 4 14" xfId="6531"/>
    <cellStyle name="หัวเรื่อง 4 19" xfId="6532"/>
    <cellStyle name="หัวเรื่อง 4 2" xfId="6533"/>
    <cellStyle name="หัวเรื่อง 4 4" xfId="6534"/>
    <cellStyle name="หัวเรื่อง 4 5" xfId="6535"/>
    <cellStyle name="หัวเรื่อง 4 6" xfId="6536"/>
    <cellStyle name="หัวเรื่อง 4 7" xfId="6537"/>
    <cellStyle name="หัวเรื่อง 4 8" xfId="6538"/>
    <cellStyle name="ơ᪒＀＀＀＀＀＀＀＀＀＀＀＀＀＀＀＀＀＀＀＀＀＀＀＀＀＀＀＀ma_QTR94_95_1ฟ๙ศธบ๑ณปฟช (2)" xfId="1557"/>
    <cellStyle name="…_x000e__x000a_ธ๎_x000c_U_x0001_ฅ_x0005_ด_x000a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千位[0]_laroux" xfId="1569"/>
    <cellStyle name="千位_laroux" xfId="1570"/>
    <cellStyle name="千位分隔[0]_~ME00002" xfId="1571"/>
    <cellStyle name="千位分隔_~ME00002" xfId="1572"/>
    <cellStyle name="千分位[0]_0227" xfId="1573"/>
    <cellStyle name="千分位_0227" xfId="1574"/>
    <cellStyle name="后继超级链接" xfId="1575"/>
    <cellStyle name="已访问的超链接" xfId="1576"/>
    <cellStyle name="常规_~ME00002" xfId="1577"/>
    <cellStyle name="普通_laroux" xfId="1578"/>
    <cellStyle name="未定義" xfId="1579"/>
    <cellStyle name="未定義 2" xfId="1580"/>
    <cellStyle name="桁区切り [0.00]_4550" xfId="1581"/>
    <cellStyle name="桁区切り_4550" xfId="1582"/>
    <cellStyle name="標準_05_AR862為替評価替え確認リスト印刷_帳票レイアウト" xfId="1583"/>
    <cellStyle name="爼ﾗ靉ﾁ篦ｧﾋﾅﾒﾂﾁﾔｵﾔ" xfId="1584"/>
    <cellStyle name="百分比_0227" xfId="1585"/>
    <cellStyle name="表示済みのハイパーリンク" xfId="1586"/>
    <cellStyle name="貨幣 [0]_0227" xfId="1587"/>
    <cellStyle name="貨幣[0]_LC (2)" xfId="1588"/>
    <cellStyle name="貨幣_0227" xfId="1589"/>
    <cellStyle name="货币[0]_~ME00002" xfId="1590"/>
    <cellStyle name="货币_~ME00002" xfId="1591"/>
    <cellStyle name="超级链接" xfId="1592"/>
    <cellStyle name="超連結_FOB-WIP" xfId="1593"/>
    <cellStyle name="通浦 [0.00]_laroux" xfId="1594"/>
    <cellStyle name="通浦_laroux" xfId="1595"/>
    <cellStyle name="通貨 [0.00]_BI(A)" xfId="1596"/>
    <cellStyle name="通貨_BI(A)" xfId="15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703125" style="24" customWidth="1"/>
    <col min="4" max="4" width="32.5703125" style="24" customWidth="1"/>
    <col min="5" max="5" width="7.5703125" style="25" customWidth="1"/>
    <col min="6" max="6" width="0.5703125" style="24" customWidth="1"/>
    <col min="7" max="7" width="14.42578125" style="28" customWidth="1"/>
    <col min="8" max="8" width="0.5703125" style="28" customWidth="1"/>
    <col min="9" max="9" width="14.42578125" style="28" customWidth="1"/>
    <col min="10" max="10" width="0.5703125" style="76" customWidth="1"/>
    <col min="11" max="11" width="14.42578125" style="28" customWidth="1"/>
    <col min="12" max="12" width="0.5703125" style="76" customWidth="1"/>
    <col min="13" max="13" width="14.42578125" style="28" customWidth="1"/>
    <col min="14" max="14" width="11" style="24"/>
    <col min="15" max="15" width="11.42578125" style="24" bestFit="1" customWidth="1"/>
    <col min="16" max="16384" width="11" style="24"/>
  </cols>
  <sheetData>
    <row r="1" spans="1:25" s="37" customFormat="1" ht="19.5" customHeight="1">
      <c r="A1" s="33" t="s">
        <v>33</v>
      </c>
      <c r="B1" s="34"/>
      <c r="C1" s="34"/>
      <c r="D1" s="35"/>
      <c r="E1" s="36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25" s="37" customFormat="1" ht="19.5" customHeight="1">
      <c r="A2" s="345" t="s">
        <v>71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5"/>
      <c r="O2" s="35"/>
      <c r="P2" s="35"/>
      <c r="Q2" s="35"/>
      <c r="R2" s="39"/>
      <c r="S2" s="39"/>
      <c r="T2" s="39"/>
      <c r="U2" s="39"/>
    </row>
    <row r="3" spans="1:25" s="37" customFormat="1" ht="19.5" customHeight="1">
      <c r="A3" s="345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</row>
    <row r="4" spans="1:25" s="37" customFormat="1" ht="19.5" customHeight="1">
      <c r="D4" s="40"/>
      <c r="E4" s="41"/>
      <c r="F4" s="40"/>
      <c r="G4" s="42"/>
      <c r="H4" s="43" t="s">
        <v>12</v>
      </c>
      <c r="I4" s="42"/>
      <c r="J4" s="43"/>
      <c r="K4" s="347" t="s">
        <v>50</v>
      </c>
      <c r="L4" s="347"/>
      <c r="M4" s="347"/>
    </row>
    <row r="5" spans="1:25" s="37" customFormat="1" ht="19.5" customHeight="1">
      <c r="D5" s="40"/>
      <c r="E5" s="41"/>
      <c r="F5" s="40"/>
      <c r="G5" s="347" t="s">
        <v>49</v>
      </c>
      <c r="H5" s="347"/>
      <c r="I5" s="347"/>
      <c r="J5" s="43"/>
      <c r="K5" s="347" t="s">
        <v>49</v>
      </c>
      <c r="L5" s="347"/>
      <c r="M5" s="347"/>
    </row>
    <row r="6" spans="1:25" s="37" customFormat="1" ht="19.5" customHeight="1">
      <c r="D6" s="40"/>
      <c r="E6" s="41"/>
      <c r="F6" s="40"/>
      <c r="G6" s="348" t="s">
        <v>72</v>
      </c>
      <c r="H6" s="349"/>
      <c r="I6" s="349"/>
      <c r="J6" s="43"/>
      <c r="K6" s="348" t="s">
        <v>72</v>
      </c>
      <c r="L6" s="349"/>
      <c r="M6" s="349"/>
    </row>
    <row r="7" spans="1:25" s="37" customFormat="1" ht="19.5" customHeight="1">
      <c r="D7" s="40"/>
      <c r="E7" s="41"/>
      <c r="F7" s="40"/>
      <c r="G7" s="348" t="s">
        <v>68</v>
      </c>
      <c r="H7" s="349"/>
      <c r="I7" s="349"/>
      <c r="J7" s="43"/>
      <c r="K7" s="348" t="s">
        <v>68</v>
      </c>
      <c r="L7" s="349"/>
      <c r="M7" s="349"/>
    </row>
    <row r="8" spans="1:25" s="37" customFormat="1" ht="19.5" customHeight="1">
      <c r="D8" s="40"/>
      <c r="E8" s="44" t="s">
        <v>14</v>
      </c>
      <c r="F8" s="40"/>
      <c r="G8" s="45">
        <v>2017</v>
      </c>
      <c r="H8" s="46"/>
      <c r="I8" s="45">
        <v>2016</v>
      </c>
      <c r="J8" s="46"/>
      <c r="K8" s="45">
        <v>2017</v>
      </c>
      <c r="L8" s="46"/>
      <c r="M8" s="45">
        <v>2016</v>
      </c>
    </row>
    <row r="9" spans="1:25" s="37" customFormat="1" ht="19.5" customHeight="1">
      <c r="E9" s="44"/>
      <c r="F9" s="47"/>
      <c r="G9" s="346" t="s">
        <v>69</v>
      </c>
      <c r="H9" s="346"/>
      <c r="I9" s="346"/>
      <c r="J9" s="346"/>
      <c r="K9" s="346"/>
      <c r="L9" s="346"/>
      <c r="M9" s="346"/>
      <c r="N9" s="48"/>
    </row>
    <row r="10" spans="1:25" s="37" customFormat="1" ht="19.5" customHeight="1">
      <c r="A10" s="49" t="s">
        <v>27</v>
      </c>
      <c r="B10" s="29"/>
      <c r="C10" s="29"/>
      <c r="D10" s="29"/>
      <c r="E10" s="50"/>
      <c r="F10" s="51"/>
      <c r="G10" s="52"/>
      <c r="H10" s="52"/>
      <c r="I10" s="52"/>
      <c r="J10" s="53"/>
      <c r="K10" s="52"/>
      <c r="L10" s="53"/>
      <c r="M10" s="52"/>
    </row>
    <row r="11" spans="1:25" s="37" customFormat="1" ht="19.5" customHeight="1">
      <c r="A11" s="29" t="s">
        <v>54</v>
      </c>
      <c r="B11" s="29"/>
      <c r="C11" s="29"/>
      <c r="D11" s="29"/>
      <c r="E11" s="29"/>
      <c r="F11" s="51"/>
      <c r="G11" s="16"/>
      <c r="H11" s="16"/>
      <c r="I11" s="16">
        <v>1541383</v>
      </c>
      <c r="J11" s="16"/>
      <c r="K11" s="16"/>
      <c r="L11" s="16"/>
      <c r="M11" s="16">
        <v>734942</v>
      </c>
      <c r="U11" s="39"/>
      <c r="Y11" s="39"/>
    </row>
    <row r="12" spans="1:25" s="37" customFormat="1" ht="19.5" customHeight="1">
      <c r="A12" s="54" t="s">
        <v>66</v>
      </c>
      <c r="B12" s="29"/>
      <c r="C12" s="29"/>
      <c r="D12" s="29"/>
      <c r="E12" s="55"/>
      <c r="F12" s="51"/>
      <c r="G12" s="16"/>
      <c r="H12" s="16"/>
      <c r="I12" s="16">
        <v>10767</v>
      </c>
      <c r="J12" s="16"/>
      <c r="K12" s="16"/>
      <c r="L12" s="16"/>
      <c r="M12" s="16">
        <v>6645</v>
      </c>
      <c r="U12" s="39"/>
      <c r="Y12" s="39"/>
    </row>
    <row r="13" spans="1:25" s="37" customFormat="1" ht="19.5" customHeight="1">
      <c r="A13" s="54" t="s">
        <v>65</v>
      </c>
      <c r="B13" s="29"/>
      <c r="C13" s="29"/>
      <c r="D13" s="29"/>
      <c r="E13" s="55"/>
      <c r="F13" s="51"/>
      <c r="G13" s="16"/>
      <c r="H13" s="16"/>
      <c r="I13" s="16">
        <v>2328</v>
      </c>
      <c r="J13" s="16"/>
      <c r="K13" s="16"/>
      <c r="L13" s="16"/>
      <c r="M13" s="16">
        <v>1586</v>
      </c>
      <c r="U13" s="39"/>
      <c r="Y13" s="39"/>
    </row>
    <row r="14" spans="1:25" s="37" customFormat="1" ht="19.5" customHeight="1">
      <c r="A14" s="29" t="s">
        <v>2</v>
      </c>
      <c r="B14" s="29"/>
      <c r="C14" s="29"/>
      <c r="D14" s="29"/>
      <c r="E14" s="50"/>
      <c r="F14" s="51"/>
      <c r="G14" s="16"/>
      <c r="H14" s="16"/>
      <c r="I14" s="16">
        <v>7185</v>
      </c>
      <c r="J14" s="16"/>
      <c r="K14" s="16"/>
      <c r="L14" s="16"/>
      <c r="M14" s="16">
        <v>17023</v>
      </c>
      <c r="U14" s="39"/>
      <c r="Y14" s="39"/>
    </row>
    <row r="15" spans="1:25" s="37" customFormat="1" ht="19.5" customHeight="1">
      <c r="A15" s="26" t="s">
        <v>28</v>
      </c>
      <c r="B15" s="29"/>
      <c r="C15" s="29"/>
      <c r="D15" s="29"/>
      <c r="E15" s="50"/>
      <c r="F15" s="51"/>
      <c r="G15" s="17">
        <f>SUM(G11:G14)</f>
        <v>0</v>
      </c>
      <c r="H15" s="32"/>
      <c r="I15" s="17">
        <f>SUM(I11:I14)</f>
        <v>1561663</v>
      </c>
      <c r="J15" s="32"/>
      <c r="K15" s="17">
        <f>SUM(K11:K14)</f>
        <v>0</v>
      </c>
      <c r="L15" s="32"/>
      <c r="M15" s="17">
        <f>SUM(M11:M14)</f>
        <v>760196</v>
      </c>
    </row>
    <row r="16" spans="1:25" s="37" customFormat="1" ht="19.5" customHeight="1">
      <c r="A16" s="26"/>
      <c r="B16" s="29"/>
      <c r="C16" s="29"/>
      <c r="D16" s="29"/>
      <c r="E16" s="50"/>
      <c r="F16" s="51"/>
      <c r="G16" s="56"/>
      <c r="H16" s="57"/>
      <c r="I16" s="56"/>
      <c r="J16" s="57"/>
      <c r="K16" s="58"/>
      <c r="L16" s="57"/>
      <c r="M16" s="58"/>
    </row>
    <row r="17" spans="1:25" s="37" customFormat="1" ht="19.5" customHeight="1">
      <c r="A17" s="49" t="s">
        <v>29</v>
      </c>
      <c r="B17" s="29"/>
      <c r="C17" s="29"/>
      <c r="D17" s="29"/>
      <c r="E17" s="50"/>
      <c r="F17" s="51"/>
      <c r="G17" s="56"/>
      <c r="H17" s="57"/>
      <c r="I17" s="56"/>
      <c r="J17" s="57"/>
      <c r="K17" s="57"/>
      <c r="L17" s="57"/>
      <c r="M17" s="57"/>
    </row>
    <row r="18" spans="1:25" s="37" customFormat="1" ht="19.5" customHeight="1">
      <c r="A18" s="29" t="s">
        <v>55</v>
      </c>
      <c r="B18" s="29"/>
      <c r="C18" s="29"/>
      <c r="D18" s="29"/>
      <c r="E18" s="50"/>
      <c r="F18" s="51"/>
      <c r="G18" s="16"/>
      <c r="H18" s="16"/>
      <c r="I18" s="16">
        <v>1061578</v>
      </c>
      <c r="J18" s="16"/>
      <c r="K18" s="16"/>
      <c r="L18" s="16"/>
      <c r="M18" s="16">
        <v>558727</v>
      </c>
      <c r="U18" s="39"/>
      <c r="Y18" s="39"/>
    </row>
    <row r="19" spans="1:25" s="37" customFormat="1" ht="19.5" customHeight="1">
      <c r="A19" s="29" t="s">
        <v>51</v>
      </c>
      <c r="B19" s="29"/>
      <c r="C19" s="29"/>
      <c r="D19" s="29"/>
      <c r="E19" s="50"/>
      <c r="F19" s="51"/>
      <c r="G19" s="16"/>
      <c r="H19" s="16"/>
      <c r="I19" s="16">
        <v>18183</v>
      </c>
      <c r="J19" s="16"/>
      <c r="K19" s="16"/>
      <c r="L19" s="16"/>
      <c r="M19" s="16">
        <v>8463</v>
      </c>
      <c r="U19" s="39"/>
      <c r="Y19" s="39"/>
    </row>
    <row r="20" spans="1:25" s="37" customFormat="1" ht="19.5" customHeight="1">
      <c r="A20" s="54" t="s">
        <v>30</v>
      </c>
      <c r="E20" s="50"/>
      <c r="G20" s="16"/>
      <c r="H20" s="16"/>
      <c r="I20" s="16">
        <v>187168</v>
      </c>
      <c r="J20" s="16"/>
      <c r="K20" s="16"/>
      <c r="L20" s="16"/>
      <c r="M20" s="16">
        <v>115882</v>
      </c>
    </row>
    <row r="21" spans="1:25" s="37" customFormat="1" ht="19.5" customHeight="1">
      <c r="A21" s="29" t="s">
        <v>53</v>
      </c>
      <c r="B21" s="29"/>
      <c r="C21" s="29"/>
      <c r="D21" s="29"/>
      <c r="E21" s="50"/>
      <c r="F21" s="51"/>
      <c r="G21" s="16"/>
      <c r="H21" s="16"/>
      <c r="I21" s="16">
        <v>46236</v>
      </c>
      <c r="J21" s="16"/>
      <c r="K21" s="16"/>
      <c r="L21" s="16"/>
      <c r="M21" s="16">
        <v>45470</v>
      </c>
    </row>
    <row r="22" spans="1:25" s="37" customFormat="1" ht="19.5" customHeight="1">
      <c r="A22" s="26" t="s">
        <v>31</v>
      </c>
      <c r="B22" s="29"/>
      <c r="C22" s="29"/>
      <c r="D22" s="29"/>
      <c r="E22" s="50"/>
      <c r="F22" s="51"/>
      <c r="G22" s="17">
        <f>SUM(G18:G21)</f>
        <v>0</v>
      </c>
      <c r="H22" s="32">
        <v>0</v>
      </c>
      <c r="I22" s="17">
        <f>SUM(I18:I21)</f>
        <v>1313165</v>
      </c>
      <c r="J22" s="32">
        <v>0</v>
      </c>
      <c r="K22" s="17">
        <f>SUM(K18:K21)</f>
        <v>0</v>
      </c>
      <c r="L22" s="32">
        <v>0</v>
      </c>
      <c r="M22" s="17">
        <f>SUM(M18:M21)</f>
        <v>728542</v>
      </c>
    </row>
    <row r="23" spans="1:25" s="37" customFormat="1" ht="19.5" customHeight="1">
      <c r="A23" s="26"/>
      <c r="B23" s="29"/>
      <c r="C23" s="29"/>
      <c r="D23" s="29"/>
      <c r="E23" s="50"/>
      <c r="F23" s="51"/>
      <c r="G23" s="56"/>
      <c r="H23" s="57"/>
      <c r="I23" s="56"/>
      <c r="J23" s="57"/>
      <c r="K23" s="59"/>
      <c r="L23" s="57"/>
      <c r="M23" s="59"/>
      <c r="N23" s="48"/>
    </row>
    <row r="24" spans="1:25" s="37" customFormat="1" ht="19.5" customHeight="1">
      <c r="A24" s="29" t="s">
        <v>89</v>
      </c>
      <c r="B24" s="29"/>
      <c r="C24" s="29"/>
      <c r="D24" s="29"/>
      <c r="E24" s="50">
        <v>6</v>
      </c>
      <c r="F24" s="51"/>
      <c r="G24" s="19"/>
      <c r="H24" s="57"/>
      <c r="I24" s="19">
        <v>187</v>
      </c>
      <c r="J24" s="57"/>
      <c r="K24" s="30"/>
      <c r="L24" s="57"/>
      <c r="M24" s="30" t="s">
        <v>70</v>
      </c>
      <c r="N24" s="48"/>
    </row>
    <row r="25" spans="1:25" s="37" customFormat="1" ht="19.5" customHeight="1">
      <c r="A25" s="26"/>
      <c r="B25" s="29"/>
      <c r="C25" s="29"/>
      <c r="D25" s="29"/>
      <c r="E25" s="50"/>
      <c r="F25" s="51"/>
      <c r="G25" s="56"/>
      <c r="H25" s="57"/>
      <c r="I25" s="56"/>
      <c r="J25" s="57"/>
      <c r="K25" s="56"/>
      <c r="L25" s="57"/>
      <c r="M25" s="56"/>
      <c r="N25" s="48"/>
    </row>
    <row r="26" spans="1:25" s="37" customFormat="1" ht="19.5" customHeight="1">
      <c r="A26" s="60" t="s">
        <v>73</v>
      </c>
      <c r="B26" s="29"/>
      <c r="C26" s="29"/>
      <c r="D26" s="29"/>
      <c r="E26" s="50"/>
      <c r="F26" s="51"/>
    </row>
    <row r="27" spans="1:25" s="37" customFormat="1" ht="19.5" customHeight="1">
      <c r="A27" s="91"/>
      <c r="B27" s="26" t="s">
        <v>90</v>
      </c>
      <c r="E27" s="50"/>
      <c r="F27" s="51"/>
      <c r="G27" s="20">
        <f>+G15-G22+G24</f>
        <v>0</v>
      </c>
      <c r="H27" s="20"/>
      <c r="I27" s="20">
        <f>+I15-I22+I24</f>
        <v>248685</v>
      </c>
      <c r="J27" s="20"/>
      <c r="K27" s="20">
        <f>+K15-K22</f>
        <v>0</v>
      </c>
      <c r="L27" s="20"/>
      <c r="M27" s="20">
        <f>+M15-M22</f>
        <v>31654</v>
      </c>
    </row>
    <row r="28" spans="1:25" s="37" customFormat="1" ht="19.5" customHeight="1">
      <c r="A28" s="29" t="s">
        <v>91</v>
      </c>
      <c r="B28" s="29"/>
      <c r="C28" s="29"/>
      <c r="D28" s="29"/>
      <c r="E28" s="50"/>
      <c r="F28" s="51"/>
      <c r="G28" s="19"/>
      <c r="H28" s="58"/>
      <c r="I28" s="19">
        <v>-49620</v>
      </c>
      <c r="J28" s="20"/>
      <c r="K28" s="19"/>
      <c r="L28" s="20"/>
      <c r="M28" s="19">
        <v>-7055</v>
      </c>
    </row>
    <row r="29" spans="1:25" s="37" customFormat="1" ht="19.5" customHeight="1">
      <c r="A29" s="26" t="s">
        <v>74</v>
      </c>
      <c r="B29" s="29"/>
      <c r="C29" s="29"/>
      <c r="D29" s="29"/>
      <c r="E29" s="50"/>
      <c r="F29" s="51"/>
      <c r="G29" s="15"/>
      <c r="H29" s="56"/>
      <c r="I29" s="15"/>
      <c r="J29" s="92"/>
      <c r="K29" s="15"/>
      <c r="L29" s="92"/>
      <c r="M29" s="15"/>
    </row>
    <row r="30" spans="1:25" s="37" customFormat="1" ht="19.5" customHeight="1" thickBot="1">
      <c r="A30" s="26"/>
      <c r="B30" s="26" t="s">
        <v>90</v>
      </c>
      <c r="C30" s="61"/>
      <c r="D30" s="61"/>
      <c r="E30" s="50"/>
      <c r="F30" s="51"/>
      <c r="G30" s="22">
        <f>+G27+G28</f>
        <v>0</v>
      </c>
      <c r="H30" s="32"/>
      <c r="I30" s="22">
        <f>+I27+I28</f>
        <v>199065</v>
      </c>
      <c r="J30" s="32"/>
      <c r="K30" s="22">
        <f>+K27+K28</f>
        <v>0</v>
      </c>
      <c r="L30" s="20"/>
      <c r="M30" s="22">
        <f>+M27+M28</f>
        <v>24599</v>
      </c>
    </row>
    <row r="31" spans="1:25" s="37" customFormat="1" ht="19.5" customHeight="1" thickTop="1">
      <c r="A31" s="26"/>
      <c r="B31" s="26"/>
      <c r="C31" s="26"/>
      <c r="D31" s="26"/>
      <c r="E31" s="27"/>
      <c r="F31" s="62"/>
      <c r="G31" s="63"/>
      <c r="H31" s="64"/>
      <c r="I31" s="63"/>
      <c r="J31" s="64"/>
      <c r="K31" s="63"/>
      <c r="L31" s="20"/>
      <c r="M31" s="63"/>
    </row>
    <row r="32" spans="1:25" s="37" customFormat="1" ht="19.5" customHeight="1">
      <c r="A32" s="26" t="s">
        <v>67</v>
      </c>
      <c r="B32" s="26"/>
      <c r="C32" s="26"/>
      <c r="D32" s="26"/>
      <c r="E32" s="27"/>
      <c r="F32" s="62"/>
      <c r="G32" s="63"/>
      <c r="H32" s="64"/>
      <c r="I32" s="63"/>
      <c r="J32" s="64"/>
      <c r="K32" s="63"/>
      <c r="L32" s="20"/>
      <c r="M32" s="63"/>
    </row>
    <row r="33" spans="1:25" s="37" customFormat="1" ht="19.5" customHeight="1">
      <c r="A33" s="49" t="s">
        <v>92</v>
      </c>
      <c r="B33" s="26"/>
      <c r="C33" s="26"/>
      <c r="D33" s="26"/>
      <c r="E33" s="27"/>
      <c r="F33" s="62"/>
      <c r="G33" s="63"/>
      <c r="H33" s="64"/>
      <c r="I33" s="63"/>
      <c r="J33" s="64"/>
      <c r="K33" s="63"/>
      <c r="L33" s="20"/>
      <c r="M33" s="63"/>
    </row>
    <row r="34" spans="1:25" s="37" customFormat="1" ht="19.5" customHeight="1">
      <c r="A34" s="26"/>
      <c r="B34" s="49" t="s">
        <v>93</v>
      </c>
      <c r="C34" s="26"/>
      <c r="D34" s="26"/>
      <c r="E34" s="27"/>
      <c r="F34" s="62"/>
      <c r="G34" s="63"/>
      <c r="H34" s="64"/>
      <c r="I34" s="63"/>
      <c r="J34" s="64"/>
      <c r="K34" s="63"/>
      <c r="L34" s="20"/>
      <c r="M34" s="63"/>
    </row>
    <row r="35" spans="1:25" s="37" customFormat="1" ht="19.5" customHeight="1">
      <c r="A35" s="29" t="s">
        <v>94</v>
      </c>
      <c r="B35" s="26"/>
      <c r="C35" s="26"/>
      <c r="D35" s="26"/>
      <c r="E35" s="27"/>
      <c r="F35" s="62"/>
      <c r="G35" s="16"/>
      <c r="H35" s="16"/>
      <c r="I35" s="16"/>
      <c r="J35" s="16"/>
      <c r="K35" s="16"/>
      <c r="L35" s="16"/>
      <c r="M35" s="16"/>
    </row>
    <row r="36" spans="1:25" s="37" customFormat="1" ht="19.5" customHeight="1">
      <c r="A36" s="26"/>
      <c r="B36" s="29" t="s">
        <v>95</v>
      </c>
      <c r="C36" s="26"/>
      <c r="D36" s="26"/>
      <c r="E36" s="27"/>
      <c r="F36" s="62"/>
      <c r="G36" s="16"/>
      <c r="H36" s="16"/>
      <c r="I36" s="16">
        <v>1951</v>
      </c>
      <c r="J36" s="57"/>
      <c r="K36" s="65"/>
      <c r="L36" s="57"/>
      <c r="M36" s="65" t="s">
        <v>70</v>
      </c>
    </row>
    <row r="37" spans="1:25" s="37" customFormat="1" ht="19.5" customHeight="1">
      <c r="A37" s="29" t="s">
        <v>96</v>
      </c>
      <c r="B37" s="26"/>
      <c r="C37" s="26"/>
      <c r="D37" s="26"/>
      <c r="E37" s="27"/>
      <c r="F37" s="62"/>
      <c r="G37" s="15"/>
      <c r="H37" s="15"/>
    </row>
    <row r="38" spans="1:25" s="37" customFormat="1" ht="19.5" customHeight="1">
      <c r="A38" s="29"/>
      <c r="B38" s="29" t="s">
        <v>97</v>
      </c>
      <c r="C38" s="26"/>
      <c r="D38" s="26"/>
      <c r="E38" s="27"/>
      <c r="F38" s="62"/>
      <c r="G38" s="15"/>
      <c r="H38" s="15"/>
      <c r="I38" s="15"/>
      <c r="J38" s="66"/>
      <c r="K38" s="65"/>
      <c r="L38" s="66"/>
      <c r="M38" s="65"/>
    </row>
    <row r="39" spans="1:25" s="37" customFormat="1" ht="19.5" customHeight="1">
      <c r="A39" s="29"/>
      <c r="B39" s="29" t="s">
        <v>98</v>
      </c>
      <c r="C39" s="26"/>
      <c r="D39" s="26"/>
      <c r="E39" s="27"/>
      <c r="F39" s="62"/>
      <c r="G39" s="15"/>
      <c r="H39" s="15"/>
      <c r="I39" s="15">
        <v>-390</v>
      </c>
      <c r="J39" s="66"/>
      <c r="K39" s="65"/>
      <c r="L39" s="66"/>
      <c r="M39" s="65" t="s">
        <v>70</v>
      </c>
    </row>
    <row r="40" spans="1:25" s="37" customFormat="1" ht="19.5" customHeight="1">
      <c r="A40" s="26" t="s">
        <v>75</v>
      </c>
      <c r="B40" s="26"/>
      <c r="C40" s="26"/>
      <c r="D40" s="26"/>
      <c r="E40" s="27"/>
      <c r="F40" s="62"/>
      <c r="G40" s="63"/>
      <c r="H40" s="15"/>
      <c r="I40" s="63"/>
      <c r="J40" s="15"/>
      <c r="K40" s="63"/>
      <c r="L40" s="15"/>
      <c r="M40" s="63"/>
    </row>
    <row r="41" spans="1:25" s="37" customFormat="1" ht="19.5" customHeight="1">
      <c r="A41" s="26"/>
      <c r="B41" s="26" t="s">
        <v>99</v>
      </c>
      <c r="C41" s="26"/>
      <c r="D41" s="26"/>
      <c r="E41" s="27"/>
      <c r="F41" s="62"/>
      <c r="G41" s="86"/>
      <c r="H41" s="15"/>
      <c r="I41" s="86">
        <f>SUM(I35:I40)</f>
        <v>1561</v>
      </c>
      <c r="J41" s="66"/>
      <c r="K41" s="30"/>
      <c r="L41" s="66"/>
      <c r="M41" s="30" t="s">
        <v>70</v>
      </c>
    </row>
    <row r="42" spans="1:25" s="37" customFormat="1" ht="19.5" customHeight="1" thickBot="1">
      <c r="A42" s="26" t="s">
        <v>76</v>
      </c>
      <c r="B42" s="26"/>
      <c r="C42" s="26"/>
      <c r="D42" s="26"/>
      <c r="E42" s="27"/>
      <c r="F42" s="62"/>
      <c r="G42" s="22">
        <f>+G30+G41</f>
        <v>0</v>
      </c>
      <c r="H42" s="16"/>
      <c r="I42" s="22">
        <f>+I30+I41</f>
        <v>200626</v>
      </c>
      <c r="J42" s="16"/>
      <c r="K42" s="22">
        <f>+K30</f>
        <v>0</v>
      </c>
      <c r="L42" s="16"/>
      <c r="M42" s="22">
        <f>+M30</f>
        <v>24599</v>
      </c>
    </row>
    <row r="43" spans="1:25" s="37" customFormat="1" ht="19.5" customHeight="1" thickTop="1">
      <c r="A43" s="26"/>
      <c r="B43" s="26"/>
      <c r="C43" s="26"/>
      <c r="D43" s="26"/>
      <c r="E43" s="27"/>
      <c r="F43" s="62"/>
      <c r="G43" s="63"/>
      <c r="H43" s="16"/>
      <c r="I43" s="63"/>
      <c r="J43" s="16"/>
      <c r="K43" s="63"/>
      <c r="L43" s="16"/>
      <c r="M43" s="63"/>
    </row>
    <row r="44" spans="1:25" s="37" customFormat="1" ht="19.5" customHeight="1">
      <c r="A44" s="26" t="s">
        <v>57</v>
      </c>
      <c r="B44" s="26"/>
      <c r="C44" s="26"/>
      <c r="D44" s="26"/>
      <c r="E44" s="27"/>
      <c r="F44" s="62"/>
      <c r="G44" s="63"/>
      <c r="H44" s="64"/>
      <c r="I44" s="63"/>
      <c r="J44" s="64"/>
      <c r="K44" s="63"/>
      <c r="L44" s="16"/>
      <c r="M44" s="63"/>
    </row>
    <row r="45" spans="1:25" s="37" customFormat="1" ht="19.5" customHeight="1">
      <c r="A45" s="29" t="s">
        <v>100</v>
      </c>
      <c r="B45" s="26"/>
      <c r="C45" s="26"/>
      <c r="D45" s="26"/>
      <c r="E45" s="27"/>
      <c r="F45" s="62"/>
      <c r="G45" s="16"/>
      <c r="H45" s="58"/>
      <c r="I45" s="16">
        <v>155717</v>
      </c>
      <c r="J45" s="16"/>
      <c r="K45" s="16"/>
      <c r="L45" s="16"/>
      <c r="M45" s="16">
        <f>+M30</f>
        <v>24599</v>
      </c>
    </row>
    <row r="46" spans="1:25" s="37" customFormat="1" ht="19.5" customHeight="1">
      <c r="A46" s="29" t="s">
        <v>77</v>
      </c>
      <c r="B46" s="29"/>
      <c r="C46" s="29"/>
      <c r="D46" s="29"/>
      <c r="E46" s="50"/>
      <c r="F46" s="51"/>
      <c r="G46" s="19"/>
      <c r="H46" s="58"/>
      <c r="I46" s="19">
        <v>43348</v>
      </c>
      <c r="J46" s="16"/>
      <c r="K46" s="65"/>
      <c r="L46" s="66"/>
      <c r="M46" s="65" t="s">
        <v>70</v>
      </c>
    </row>
    <row r="47" spans="1:25" s="61" customFormat="1" ht="19.5" customHeight="1" thickBot="1">
      <c r="A47" s="26" t="s">
        <v>74</v>
      </c>
      <c r="E47" s="27"/>
      <c r="F47" s="62"/>
      <c r="G47" s="21">
        <f>SUM(G45:G46)</f>
        <v>0</v>
      </c>
      <c r="H47" s="32"/>
      <c r="I47" s="21">
        <f>SUM(I45:I46)</f>
        <v>199065</v>
      </c>
      <c r="J47" s="32">
        <v>0</v>
      </c>
      <c r="K47" s="21">
        <f>SUM(K45:K46)</f>
        <v>0</v>
      </c>
      <c r="L47" s="20">
        <v>0</v>
      </c>
      <c r="M47" s="21">
        <f>SUM(M45:M46)</f>
        <v>24599</v>
      </c>
      <c r="R47" s="37"/>
      <c r="S47" s="37"/>
      <c r="T47" s="37"/>
      <c r="U47" s="37"/>
      <c r="V47" s="37"/>
      <c r="W47" s="37"/>
      <c r="X47" s="37"/>
      <c r="Y47" s="37"/>
    </row>
    <row r="48" spans="1:25" s="61" customFormat="1" ht="19.5" customHeight="1" thickTop="1">
      <c r="A48" s="26"/>
      <c r="E48" s="27"/>
      <c r="F48" s="62"/>
      <c r="G48" s="63"/>
      <c r="H48" s="58"/>
      <c r="I48" s="63"/>
      <c r="J48" s="58">
        <v>0</v>
      </c>
      <c r="K48" s="67"/>
      <c r="L48" s="58">
        <v>0</v>
      </c>
      <c r="M48" s="67"/>
      <c r="R48" s="37"/>
      <c r="S48" s="37"/>
      <c r="T48" s="37"/>
      <c r="U48" s="37"/>
      <c r="V48" s="37"/>
      <c r="W48" s="37"/>
      <c r="X48" s="37"/>
      <c r="Y48" s="37"/>
    </row>
    <row r="49" spans="1:25" s="61" customFormat="1" ht="19.5" customHeight="1">
      <c r="A49" s="26" t="s">
        <v>58</v>
      </c>
      <c r="E49" s="27"/>
      <c r="F49" s="62"/>
      <c r="G49" s="63"/>
      <c r="H49" s="58"/>
      <c r="I49" s="63"/>
      <c r="J49" s="58"/>
      <c r="K49" s="67"/>
      <c r="L49" s="58"/>
      <c r="M49" s="67"/>
      <c r="R49" s="37"/>
      <c r="S49" s="37"/>
      <c r="T49" s="37"/>
      <c r="U49" s="37"/>
      <c r="V49" s="37"/>
      <c r="W49" s="37"/>
      <c r="X49" s="37"/>
      <c r="Y49" s="37"/>
    </row>
    <row r="50" spans="1:25" s="61" customFormat="1" ht="19.5" customHeight="1">
      <c r="A50" s="29" t="s">
        <v>100</v>
      </c>
      <c r="B50" s="26"/>
      <c r="E50" s="27"/>
      <c r="F50" s="62"/>
      <c r="G50" s="16"/>
      <c r="H50" s="16"/>
      <c r="I50" s="16">
        <v>156853</v>
      </c>
      <c r="J50" s="16"/>
      <c r="K50" s="16"/>
      <c r="L50" s="16"/>
      <c r="M50" s="16">
        <f>+M45</f>
        <v>24599</v>
      </c>
      <c r="R50" s="37"/>
      <c r="S50" s="37"/>
      <c r="T50" s="37"/>
      <c r="U50" s="37"/>
      <c r="V50" s="37"/>
      <c r="W50" s="37"/>
      <c r="X50" s="37"/>
      <c r="Y50" s="37"/>
    </row>
    <row r="51" spans="1:25" s="61" customFormat="1" ht="19.5" customHeight="1">
      <c r="A51" s="29" t="s">
        <v>77</v>
      </c>
      <c r="B51" s="29"/>
      <c r="E51" s="27"/>
      <c r="F51" s="62"/>
      <c r="G51" s="19"/>
      <c r="H51" s="19"/>
      <c r="I51" s="19">
        <v>43773</v>
      </c>
      <c r="J51" s="19"/>
      <c r="K51" s="65"/>
      <c r="L51" s="66"/>
      <c r="M51" s="65" t="s">
        <v>70</v>
      </c>
      <c r="R51" s="37"/>
      <c r="S51" s="37"/>
      <c r="T51" s="37"/>
      <c r="U51" s="37"/>
      <c r="V51" s="37"/>
      <c r="W51" s="37"/>
      <c r="X51" s="37"/>
      <c r="Y51" s="37"/>
    </row>
    <row r="52" spans="1:25" s="61" customFormat="1" ht="19.5" customHeight="1" thickBot="1">
      <c r="A52" s="26" t="s">
        <v>78</v>
      </c>
      <c r="E52" s="27"/>
      <c r="F52" s="62"/>
      <c r="G52" s="21">
        <f>SUM(G50:G51)</f>
        <v>0</v>
      </c>
      <c r="H52" s="32"/>
      <c r="I52" s="21">
        <f>SUM(I50:I51)</f>
        <v>200626</v>
      </c>
      <c r="J52" s="32">
        <v>0</v>
      </c>
      <c r="K52" s="21">
        <f>SUM(K50:K51)</f>
        <v>0</v>
      </c>
      <c r="L52" s="20">
        <v>0</v>
      </c>
      <c r="M52" s="21">
        <f>SUM(M50:M51)</f>
        <v>24599</v>
      </c>
      <c r="R52" s="37"/>
      <c r="S52" s="37"/>
      <c r="T52" s="37"/>
      <c r="U52" s="37"/>
      <c r="V52" s="37"/>
      <c r="W52" s="37"/>
      <c r="X52" s="37"/>
      <c r="Y52" s="37"/>
    </row>
    <row r="53" spans="1:25" s="61" customFormat="1" ht="19.5" customHeight="1" thickTop="1">
      <c r="A53" s="26"/>
      <c r="E53" s="27"/>
      <c r="F53" s="62"/>
      <c r="G53" s="63"/>
      <c r="H53" s="58"/>
      <c r="I53" s="63"/>
      <c r="J53" s="58">
        <v>0</v>
      </c>
      <c r="K53" s="68"/>
      <c r="L53" s="58">
        <v>0</v>
      </c>
      <c r="M53" s="68"/>
      <c r="R53" s="37"/>
      <c r="S53" s="37"/>
      <c r="T53" s="37"/>
      <c r="U53" s="37"/>
      <c r="V53" s="37"/>
      <c r="W53" s="37"/>
      <c r="X53" s="37"/>
      <c r="Y53" s="37"/>
    </row>
    <row r="54" spans="1:25" s="74" customFormat="1" ht="19.5" customHeight="1" thickBot="1">
      <c r="A54" s="49" t="s">
        <v>101</v>
      </c>
      <c r="B54" s="69"/>
      <c r="C54" s="70"/>
      <c r="D54" s="71"/>
      <c r="E54" s="55">
        <v>11</v>
      </c>
      <c r="F54" s="71"/>
      <c r="G54" s="72"/>
      <c r="H54" s="58"/>
      <c r="I54" s="72">
        <v>0.06</v>
      </c>
      <c r="J54" s="58"/>
      <c r="K54" s="73"/>
      <c r="L54" s="58"/>
      <c r="M54" s="73">
        <v>9.9000000000000008E-3</v>
      </c>
      <c r="R54" s="61"/>
      <c r="S54" s="61"/>
      <c r="T54" s="61"/>
      <c r="U54" s="61"/>
      <c r="V54" s="61"/>
      <c r="W54" s="61"/>
      <c r="X54" s="61"/>
      <c r="Y54" s="61"/>
    </row>
    <row r="55" spans="1:25" s="37" customFormat="1" ht="19.5" customHeight="1" thickTop="1">
      <c r="E55" s="50"/>
      <c r="G55" s="75"/>
      <c r="H55" s="75"/>
      <c r="I55" s="75"/>
      <c r="J55" s="75"/>
      <c r="K55" s="75"/>
      <c r="L55" s="75"/>
      <c r="M55" s="75"/>
      <c r="R55" s="61"/>
      <c r="S55" s="61"/>
      <c r="T55" s="61"/>
      <c r="U55" s="61"/>
      <c r="V55" s="61"/>
      <c r="W55" s="61"/>
      <c r="X55" s="61"/>
      <c r="Y55" s="61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tabSelected="1" view="pageBreakPreview" zoomScale="85" zoomScaleNormal="100" zoomScaleSheetLayoutView="85" workbookViewId="0">
      <selection activeCell="R17" sqref="R17"/>
    </sheetView>
  </sheetViews>
  <sheetFormatPr defaultColWidth="11" defaultRowHeight="19.5" customHeight="1"/>
  <cols>
    <col min="1" max="3" width="2.5703125" style="12" customWidth="1"/>
    <col min="4" max="4" width="35.7109375" style="12" customWidth="1"/>
    <col min="5" max="5" width="5.5703125" style="207" customWidth="1"/>
    <col min="6" max="6" width="1.28515625" style="12" customWidth="1"/>
    <col min="7" max="7" width="12.42578125" style="210" bestFit="1" customWidth="1"/>
    <col min="8" max="8" width="1.28515625" style="210" customWidth="1"/>
    <col min="9" max="9" width="12.5703125" style="210" bestFit="1" customWidth="1"/>
    <col min="10" max="10" width="1.28515625" style="210" customWidth="1"/>
    <col min="11" max="11" width="12.42578125" style="210" bestFit="1" customWidth="1"/>
    <col min="12" max="12" width="1.28515625" style="210" customWidth="1"/>
    <col min="13" max="13" width="12.5703125" style="210" bestFit="1" customWidth="1"/>
    <col min="14" max="14" width="4.42578125" style="12" customWidth="1"/>
    <col min="15" max="15" width="12" style="12" customWidth="1"/>
    <col min="16" max="16" width="11" style="12" customWidth="1"/>
    <col min="17" max="17" width="12.42578125" style="12" customWidth="1"/>
    <col min="18" max="18" width="15.42578125" style="12" customWidth="1"/>
    <col min="19" max="19" width="12.42578125" style="12" bestFit="1" customWidth="1"/>
    <col min="20" max="20" width="11.5703125" style="12" bestFit="1" customWidth="1"/>
    <col min="21" max="21" width="7.42578125" style="12" customWidth="1"/>
    <col min="22" max="22" width="11" style="12"/>
    <col min="23" max="23" width="3.42578125" style="12" customWidth="1"/>
    <col min="24" max="24" width="11" style="12"/>
    <col min="25" max="25" width="4" style="12" customWidth="1"/>
    <col min="26" max="16384" width="11" style="12"/>
  </cols>
  <sheetData>
    <row r="1" spans="1:25" ht="19.5" customHeight="1">
      <c r="A1" s="190" t="s">
        <v>33</v>
      </c>
      <c r="B1" s="191"/>
      <c r="C1" s="191"/>
      <c r="D1" s="191"/>
      <c r="E1" s="192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</row>
    <row r="2" spans="1:25" ht="19.5" customHeight="1">
      <c r="A2" s="193" t="s">
        <v>120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25" ht="19.5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25" ht="19.5" customHeight="1">
      <c r="D4" s="195"/>
      <c r="E4" s="196"/>
      <c r="F4" s="195"/>
      <c r="G4" s="351" t="s">
        <v>12</v>
      </c>
      <c r="H4" s="351"/>
      <c r="I4" s="351"/>
      <c r="J4" s="197"/>
      <c r="K4" s="351" t="s">
        <v>50</v>
      </c>
      <c r="L4" s="351"/>
      <c r="M4" s="351"/>
    </row>
    <row r="5" spans="1:25" ht="19.5" customHeight="1">
      <c r="D5" s="195"/>
      <c r="E5" s="196"/>
      <c r="F5" s="195"/>
      <c r="G5" s="351" t="s">
        <v>49</v>
      </c>
      <c r="H5" s="351"/>
      <c r="I5" s="351"/>
      <c r="J5" s="198"/>
      <c r="K5" s="351" t="s">
        <v>49</v>
      </c>
      <c r="L5" s="351"/>
      <c r="M5" s="351"/>
    </row>
    <row r="6" spans="1:25" ht="19.5" customHeight="1">
      <c r="D6" s="195"/>
      <c r="E6" s="196"/>
      <c r="F6" s="195"/>
      <c r="G6" s="199" t="s">
        <v>212</v>
      </c>
      <c r="H6" s="200"/>
      <c r="I6" s="199" t="s">
        <v>124</v>
      </c>
      <c r="J6" s="3"/>
      <c r="K6" s="199" t="s">
        <v>212</v>
      </c>
      <c r="L6" s="200"/>
      <c r="M6" s="199" t="s">
        <v>124</v>
      </c>
    </row>
    <row r="7" spans="1:25" ht="19.5" customHeight="1">
      <c r="A7" s="194" t="s">
        <v>13</v>
      </c>
      <c r="D7" s="195"/>
      <c r="E7" s="201" t="s">
        <v>14</v>
      </c>
      <c r="F7" s="195"/>
      <c r="G7" s="202">
        <v>2020</v>
      </c>
      <c r="H7" s="200"/>
      <c r="I7" s="202">
        <v>2019</v>
      </c>
      <c r="J7" s="203"/>
      <c r="K7" s="202">
        <v>2020</v>
      </c>
      <c r="L7" s="200"/>
      <c r="M7" s="202">
        <v>2019</v>
      </c>
    </row>
    <row r="8" spans="1:25" ht="19.5" customHeight="1">
      <c r="A8" s="194"/>
      <c r="D8" s="195"/>
      <c r="E8" s="201"/>
      <c r="F8" s="195"/>
      <c r="G8" s="90" t="s">
        <v>87</v>
      </c>
      <c r="H8" s="200"/>
      <c r="I8" s="90"/>
      <c r="J8" s="203"/>
      <c r="K8" s="90" t="s">
        <v>87</v>
      </c>
      <c r="L8" s="200"/>
      <c r="M8" s="90"/>
    </row>
    <row r="9" spans="1:25" ht="19.5" customHeight="1">
      <c r="E9" s="201"/>
      <c r="F9" s="204"/>
      <c r="G9" s="352" t="s">
        <v>69</v>
      </c>
      <c r="H9" s="352"/>
      <c r="I9" s="352"/>
      <c r="J9" s="352"/>
      <c r="K9" s="352"/>
      <c r="L9" s="352"/>
      <c r="M9" s="352"/>
      <c r="N9" s="205"/>
    </row>
    <row r="10" spans="1:25" ht="19.5" customHeight="1">
      <c r="A10" s="206" t="s">
        <v>15</v>
      </c>
      <c r="G10" s="208"/>
      <c r="H10" s="209"/>
      <c r="I10" s="208"/>
      <c r="J10" s="12"/>
      <c r="K10" s="12"/>
      <c r="L10" s="12"/>
      <c r="M10" s="12"/>
    </row>
    <row r="11" spans="1:25" ht="19.5" customHeight="1">
      <c r="A11" s="12" t="s">
        <v>9</v>
      </c>
      <c r="G11" s="210">
        <v>803069</v>
      </c>
      <c r="H11" s="211"/>
      <c r="I11" s="212">
        <v>792421</v>
      </c>
      <c r="J11" s="211"/>
      <c r="K11" s="210">
        <v>415740</v>
      </c>
      <c r="L11" s="211"/>
      <c r="M11" s="212">
        <v>357695</v>
      </c>
      <c r="U11" s="209"/>
      <c r="Y11" s="209"/>
    </row>
    <row r="12" spans="1:25" ht="19.5" customHeight="1">
      <c r="A12" s="12" t="s">
        <v>183</v>
      </c>
      <c r="D12" s="204"/>
      <c r="E12" s="207" t="s">
        <v>213</v>
      </c>
      <c r="F12" s="204"/>
      <c r="G12" s="210">
        <v>1281508</v>
      </c>
      <c r="H12" s="211"/>
      <c r="I12" s="290">
        <v>974880</v>
      </c>
      <c r="J12" s="211"/>
      <c r="K12" s="210">
        <v>1134905</v>
      </c>
      <c r="L12" s="211"/>
      <c r="M12" s="290">
        <v>775774</v>
      </c>
      <c r="R12" s="210"/>
      <c r="U12" s="209"/>
      <c r="Y12" s="209"/>
    </row>
    <row r="13" spans="1:25" ht="19.5" customHeight="1">
      <c r="A13" s="12" t="s">
        <v>175</v>
      </c>
      <c r="E13" s="207">
        <v>6</v>
      </c>
      <c r="G13" s="210">
        <v>743803</v>
      </c>
      <c r="H13" s="291"/>
      <c r="I13" s="290">
        <v>842327</v>
      </c>
      <c r="J13" s="291"/>
      <c r="K13" s="210">
        <v>457057</v>
      </c>
      <c r="L13" s="233"/>
      <c r="M13" s="290">
        <v>519093</v>
      </c>
      <c r="R13" s="210"/>
      <c r="U13" s="209"/>
      <c r="Y13" s="209"/>
    </row>
    <row r="14" spans="1:25" ht="19.5" customHeight="1">
      <c r="A14" s="12" t="s">
        <v>182</v>
      </c>
      <c r="G14" s="210">
        <v>39404</v>
      </c>
      <c r="H14" s="291"/>
      <c r="I14" s="290">
        <v>35863</v>
      </c>
      <c r="J14" s="291"/>
      <c r="K14" s="210">
        <v>36009</v>
      </c>
      <c r="L14" s="233"/>
      <c r="M14" s="290">
        <v>28286</v>
      </c>
      <c r="R14" s="210"/>
      <c r="U14" s="209"/>
      <c r="Y14" s="209"/>
    </row>
    <row r="15" spans="1:25" ht="19.5" customHeight="1">
      <c r="A15" s="213" t="s">
        <v>105</v>
      </c>
      <c r="D15" s="204"/>
      <c r="E15" s="207">
        <v>5</v>
      </c>
      <c r="F15" s="204"/>
      <c r="G15" s="214" t="s">
        <v>0</v>
      </c>
      <c r="H15" s="215"/>
      <c r="I15" s="214" t="s">
        <v>0</v>
      </c>
      <c r="J15" s="215"/>
      <c r="K15" s="210">
        <v>875000</v>
      </c>
      <c r="L15" s="211"/>
      <c r="M15" s="290">
        <v>140000</v>
      </c>
      <c r="R15" s="210"/>
      <c r="U15" s="209"/>
      <c r="Y15" s="209"/>
    </row>
    <row r="16" spans="1:25" ht="19.5" customHeight="1">
      <c r="A16" s="12" t="s">
        <v>3</v>
      </c>
      <c r="G16" s="210">
        <v>246595</v>
      </c>
      <c r="H16" s="211"/>
      <c r="I16" s="210">
        <v>231170</v>
      </c>
      <c r="J16" s="211"/>
      <c r="K16" s="210">
        <v>147594</v>
      </c>
      <c r="L16" s="211"/>
      <c r="M16" s="290">
        <v>132630</v>
      </c>
      <c r="R16" s="210"/>
      <c r="U16" s="209"/>
      <c r="Y16" s="209"/>
    </row>
    <row r="17" spans="1:25" ht="19.5" customHeight="1">
      <c r="A17" s="12" t="s">
        <v>204</v>
      </c>
      <c r="H17" s="211"/>
      <c r="I17" s="290"/>
      <c r="J17" s="211"/>
      <c r="L17" s="211"/>
      <c r="M17" s="290"/>
      <c r="R17" s="210"/>
      <c r="U17" s="209"/>
      <c r="Y17" s="209"/>
    </row>
    <row r="18" spans="1:25" ht="19.5" customHeight="1">
      <c r="B18" s="234" t="s">
        <v>205</v>
      </c>
      <c r="G18" s="210">
        <v>77534</v>
      </c>
      <c r="H18" s="211"/>
      <c r="I18" s="212">
        <v>86230</v>
      </c>
      <c r="J18" s="211"/>
      <c r="K18" s="210">
        <v>654</v>
      </c>
      <c r="L18" s="211"/>
      <c r="M18" s="212">
        <v>641</v>
      </c>
      <c r="R18" s="210"/>
      <c r="U18" s="209"/>
      <c r="Y18" s="209"/>
    </row>
    <row r="19" spans="1:25" ht="19.5" customHeight="1">
      <c r="A19" s="12" t="s">
        <v>1</v>
      </c>
      <c r="G19" s="210">
        <v>7057</v>
      </c>
      <c r="H19" s="211"/>
      <c r="I19" s="212">
        <v>4049</v>
      </c>
      <c r="J19" s="211"/>
      <c r="K19" s="210">
        <v>4139</v>
      </c>
      <c r="L19" s="211"/>
      <c r="M19" s="212">
        <v>3616</v>
      </c>
      <c r="R19" s="210"/>
      <c r="U19" s="209"/>
      <c r="Y19" s="209"/>
    </row>
    <row r="20" spans="1:25" s="216" customFormat="1" ht="19.5" customHeight="1">
      <c r="A20" s="216" t="s">
        <v>16</v>
      </c>
      <c r="E20" s="217"/>
      <c r="G20" s="218">
        <v>3198970</v>
      </c>
      <c r="H20" s="219"/>
      <c r="I20" s="218">
        <v>2966940</v>
      </c>
      <c r="J20" s="219"/>
      <c r="K20" s="218">
        <v>3071098</v>
      </c>
      <c r="L20" s="219"/>
      <c r="M20" s="218">
        <v>1957735</v>
      </c>
      <c r="R20" s="220"/>
    </row>
    <row r="21" spans="1:25" ht="19.5" customHeight="1">
      <c r="A21" s="216"/>
      <c r="G21" s="221"/>
      <c r="H21" s="180"/>
      <c r="I21" s="221"/>
      <c r="J21" s="180"/>
      <c r="K21" s="221"/>
      <c r="L21" s="180"/>
      <c r="M21" s="221"/>
      <c r="R21" s="210"/>
    </row>
    <row r="22" spans="1:25" ht="19.5" customHeight="1">
      <c r="A22" s="206" t="s">
        <v>17</v>
      </c>
      <c r="G22" s="221"/>
      <c r="H22" s="180"/>
      <c r="I22" s="221"/>
      <c r="J22" s="180"/>
      <c r="K22" s="221"/>
      <c r="L22" s="180"/>
      <c r="M22" s="221"/>
      <c r="R22" s="210"/>
    </row>
    <row r="23" spans="1:25" ht="19.5" customHeight="1">
      <c r="A23" s="12" t="s">
        <v>184</v>
      </c>
      <c r="H23" s="211"/>
      <c r="I23" s="212"/>
      <c r="J23" s="211"/>
      <c r="K23" s="326"/>
      <c r="L23" s="211"/>
      <c r="M23" s="328"/>
      <c r="R23" s="210"/>
      <c r="U23" s="209"/>
      <c r="Y23" s="209"/>
    </row>
    <row r="24" spans="1:25" ht="19.5" customHeight="1">
      <c r="B24" s="234" t="s">
        <v>242</v>
      </c>
      <c r="G24" s="210">
        <v>24681</v>
      </c>
      <c r="H24" s="211"/>
      <c r="I24" s="212">
        <v>29606</v>
      </c>
      <c r="J24" s="211"/>
      <c r="K24" s="326" t="s">
        <v>0</v>
      </c>
      <c r="L24" s="211"/>
      <c r="M24" s="328" t="s">
        <v>0</v>
      </c>
      <c r="R24" s="210"/>
      <c r="U24" s="209"/>
      <c r="Y24" s="209"/>
    </row>
    <row r="25" spans="1:25" ht="19.5" customHeight="1">
      <c r="A25" s="213" t="s">
        <v>123</v>
      </c>
      <c r="E25" s="207">
        <v>7</v>
      </c>
      <c r="G25" s="210">
        <v>8070</v>
      </c>
      <c r="H25" s="222"/>
      <c r="I25" s="212">
        <v>7822</v>
      </c>
      <c r="J25" s="222"/>
      <c r="K25" s="326" t="s">
        <v>0</v>
      </c>
      <c r="L25" s="211"/>
      <c r="M25" s="328" t="s">
        <v>0</v>
      </c>
      <c r="R25" s="210"/>
      <c r="U25" s="209"/>
      <c r="Y25" s="209"/>
    </row>
    <row r="26" spans="1:25" ht="19.5" customHeight="1">
      <c r="A26" s="213" t="s">
        <v>48</v>
      </c>
      <c r="E26" s="207">
        <v>8</v>
      </c>
      <c r="G26" s="326" t="s">
        <v>0</v>
      </c>
      <c r="H26" s="327"/>
      <c r="I26" s="319" t="s">
        <v>0</v>
      </c>
      <c r="J26" s="222"/>
      <c r="K26" s="210">
        <v>2556519</v>
      </c>
      <c r="L26" s="211"/>
      <c r="M26" s="212">
        <v>2556519</v>
      </c>
      <c r="R26" s="210"/>
      <c r="U26" s="209"/>
      <c r="Y26" s="209"/>
    </row>
    <row r="27" spans="1:25" ht="19.5" customHeight="1">
      <c r="A27" s="213" t="s">
        <v>251</v>
      </c>
      <c r="E27" s="207">
        <v>5</v>
      </c>
      <c r="G27" s="326" t="s">
        <v>0</v>
      </c>
      <c r="H27" s="327"/>
      <c r="I27" s="319" t="s">
        <v>0</v>
      </c>
      <c r="J27" s="222"/>
      <c r="K27" s="210">
        <v>164900</v>
      </c>
      <c r="L27" s="211"/>
      <c r="M27" s="212">
        <v>164800</v>
      </c>
      <c r="R27" s="210"/>
      <c r="U27" s="209"/>
      <c r="Y27" s="209"/>
    </row>
    <row r="28" spans="1:25" ht="19.5" customHeight="1">
      <c r="A28" s="213" t="s">
        <v>125</v>
      </c>
      <c r="G28" s="210">
        <v>967404</v>
      </c>
      <c r="H28" s="211"/>
      <c r="I28" s="212">
        <v>968580</v>
      </c>
      <c r="J28" s="211"/>
      <c r="K28" s="210">
        <v>967404</v>
      </c>
      <c r="L28" s="211"/>
      <c r="M28" s="212">
        <v>968580</v>
      </c>
      <c r="R28" s="210"/>
      <c r="U28" s="209"/>
      <c r="Y28" s="209"/>
    </row>
    <row r="29" spans="1:25" ht="19.5" customHeight="1">
      <c r="A29" s="12" t="s">
        <v>45</v>
      </c>
      <c r="E29" s="207">
        <v>9</v>
      </c>
      <c r="G29" s="210">
        <v>11053195</v>
      </c>
      <c r="H29" s="211"/>
      <c r="I29" s="212">
        <v>9615032</v>
      </c>
      <c r="J29" s="211"/>
      <c r="K29" s="210">
        <v>6124767</v>
      </c>
      <c r="L29" s="211"/>
      <c r="M29" s="212">
        <v>5951779</v>
      </c>
      <c r="R29" s="210"/>
      <c r="U29" s="209"/>
      <c r="Y29" s="209"/>
    </row>
    <row r="30" spans="1:25" ht="19.5" customHeight="1">
      <c r="A30" s="12" t="s">
        <v>176</v>
      </c>
      <c r="E30" s="207">
        <v>3</v>
      </c>
      <c r="G30" s="210">
        <v>87981</v>
      </c>
      <c r="H30" s="211"/>
      <c r="I30" s="214" t="s">
        <v>0</v>
      </c>
      <c r="J30" s="211"/>
      <c r="K30" s="210">
        <v>3346</v>
      </c>
      <c r="L30" s="211"/>
      <c r="M30" s="326" t="s">
        <v>0</v>
      </c>
      <c r="R30" s="210"/>
      <c r="U30" s="209"/>
      <c r="Y30" s="209"/>
    </row>
    <row r="31" spans="1:25" ht="19.5" customHeight="1">
      <c r="A31" s="12" t="s">
        <v>56</v>
      </c>
      <c r="D31" s="210"/>
      <c r="F31" s="210"/>
      <c r="G31" s="210">
        <v>329376</v>
      </c>
      <c r="H31" s="211"/>
      <c r="I31" s="212">
        <v>329376</v>
      </c>
      <c r="J31" s="211"/>
      <c r="K31" s="326" t="s">
        <v>0</v>
      </c>
      <c r="L31" s="211"/>
      <c r="M31" s="328" t="s">
        <v>0</v>
      </c>
      <c r="R31" s="210"/>
      <c r="U31" s="209"/>
      <c r="Y31" s="209"/>
    </row>
    <row r="32" spans="1:25" ht="19.5" customHeight="1">
      <c r="A32" s="12" t="s">
        <v>46</v>
      </c>
      <c r="D32" s="210"/>
      <c r="F32" s="210"/>
      <c r="G32" s="210">
        <v>114037</v>
      </c>
      <c r="H32" s="211"/>
      <c r="I32" s="212">
        <v>121605</v>
      </c>
      <c r="J32" s="211"/>
      <c r="K32" s="210">
        <v>68628</v>
      </c>
      <c r="L32" s="211"/>
      <c r="M32" s="212">
        <v>71472</v>
      </c>
      <c r="R32" s="210"/>
      <c r="U32" s="209"/>
      <c r="Y32" s="209"/>
    </row>
    <row r="33" spans="1:25" ht="19.5" customHeight="1">
      <c r="A33" s="213" t="s">
        <v>64</v>
      </c>
      <c r="D33" s="210"/>
      <c r="F33" s="210"/>
      <c r="G33" s="210">
        <v>53821</v>
      </c>
      <c r="H33" s="211"/>
      <c r="I33" s="212">
        <v>47938</v>
      </c>
      <c r="J33" s="211"/>
      <c r="K33" s="210">
        <v>27773</v>
      </c>
      <c r="L33" s="211"/>
      <c r="M33" s="212">
        <v>20500</v>
      </c>
      <c r="R33" s="210"/>
      <c r="U33" s="209"/>
      <c r="Y33" s="209"/>
    </row>
    <row r="34" spans="1:25" ht="19.5" customHeight="1">
      <c r="A34" s="12" t="s">
        <v>47</v>
      </c>
      <c r="G34" s="210">
        <v>31687</v>
      </c>
      <c r="H34" s="211"/>
      <c r="I34" s="212">
        <v>28730</v>
      </c>
      <c r="J34" s="211"/>
      <c r="K34" s="210">
        <v>24674</v>
      </c>
      <c r="L34" s="211"/>
      <c r="M34" s="212">
        <v>21627</v>
      </c>
      <c r="R34" s="210"/>
      <c r="U34" s="209"/>
      <c r="Y34" s="209"/>
    </row>
    <row r="35" spans="1:25" s="216" customFormat="1" ht="19.5" customHeight="1">
      <c r="A35" s="191" t="s">
        <v>18</v>
      </c>
      <c r="E35" s="217"/>
      <c r="F35" s="191"/>
      <c r="G35" s="218">
        <v>12670252</v>
      </c>
      <c r="H35" s="219"/>
      <c r="I35" s="218">
        <v>11148689</v>
      </c>
      <c r="J35" s="219"/>
      <c r="K35" s="218">
        <v>9938011</v>
      </c>
      <c r="L35" s="219"/>
      <c r="M35" s="218">
        <v>9755277</v>
      </c>
      <c r="O35" s="223"/>
      <c r="R35" s="220"/>
    </row>
    <row r="36" spans="1:25" ht="19.5" customHeight="1">
      <c r="G36" s="12"/>
      <c r="H36" s="224"/>
      <c r="I36" s="12"/>
      <c r="J36" s="224"/>
      <c r="K36" s="12"/>
      <c r="L36" s="224"/>
      <c r="M36" s="12"/>
      <c r="R36" s="210"/>
    </row>
    <row r="37" spans="1:25" s="216" customFormat="1" ht="19.5" customHeight="1" thickBot="1">
      <c r="A37" s="216" t="s">
        <v>19</v>
      </c>
      <c r="E37" s="217"/>
      <c r="G37" s="225">
        <v>15869222</v>
      </c>
      <c r="H37" s="219"/>
      <c r="I37" s="225">
        <v>14115629</v>
      </c>
      <c r="J37" s="219"/>
      <c r="K37" s="225">
        <v>13009109</v>
      </c>
      <c r="L37" s="219"/>
      <c r="M37" s="225">
        <v>11713012</v>
      </c>
      <c r="R37" s="220"/>
      <c r="S37" s="226"/>
      <c r="U37" s="226"/>
      <c r="W37" s="226"/>
    </row>
    <row r="38" spans="1:25" ht="19.5" customHeight="1" thickTop="1">
      <c r="G38" s="227"/>
      <c r="I38" s="227"/>
      <c r="K38" s="227"/>
      <c r="M38" s="227"/>
      <c r="R38" s="210"/>
    </row>
    <row r="39" spans="1:25" ht="19.5" customHeight="1">
      <c r="A39" s="190" t="s">
        <v>33</v>
      </c>
      <c r="B39" s="191"/>
      <c r="C39" s="191"/>
      <c r="D39" s="191"/>
      <c r="E39" s="192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</row>
    <row r="40" spans="1:25" ht="19.5" customHeight="1">
      <c r="A40" s="350" t="s">
        <v>120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191"/>
      <c r="O40" s="191"/>
      <c r="P40" s="191"/>
      <c r="Q40" s="191"/>
      <c r="R40" s="191"/>
      <c r="S40" s="191"/>
      <c r="T40" s="191"/>
    </row>
    <row r="41" spans="1:25" ht="19.5" customHeight="1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1"/>
      <c r="O41" s="191"/>
      <c r="P41" s="191"/>
      <c r="Q41" s="191"/>
      <c r="R41" s="191"/>
      <c r="S41" s="191"/>
      <c r="T41" s="191"/>
    </row>
    <row r="42" spans="1:25" ht="19.5" customHeight="1">
      <c r="D42" s="195"/>
      <c r="E42" s="196"/>
      <c r="F42" s="195"/>
      <c r="G42" s="351" t="s">
        <v>12</v>
      </c>
      <c r="H42" s="351"/>
      <c r="I42" s="351"/>
      <c r="J42" s="197"/>
      <c r="K42" s="351" t="s">
        <v>50</v>
      </c>
      <c r="L42" s="351"/>
      <c r="M42" s="351"/>
    </row>
    <row r="43" spans="1:25" ht="19.5" customHeight="1">
      <c r="D43" s="195"/>
      <c r="E43" s="196"/>
      <c r="F43" s="195"/>
      <c r="G43" s="351" t="s">
        <v>49</v>
      </c>
      <c r="H43" s="351"/>
      <c r="I43" s="351"/>
      <c r="J43" s="351"/>
      <c r="K43" s="351" t="s">
        <v>49</v>
      </c>
      <c r="L43" s="351"/>
      <c r="M43" s="351"/>
    </row>
    <row r="44" spans="1:25" ht="19.5" customHeight="1">
      <c r="D44" s="195"/>
      <c r="E44" s="196"/>
      <c r="F44" s="195"/>
      <c r="G44" s="199" t="s">
        <v>212</v>
      </c>
      <c r="H44" s="200"/>
      <c r="I44" s="199" t="s">
        <v>124</v>
      </c>
      <c r="J44" s="3"/>
      <c r="K44" s="199" t="s">
        <v>212</v>
      </c>
      <c r="L44" s="200"/>
      <c r="M44" s="199" t="s">
        <v>124</v>
      </c>
    </row>
    <row r="45" spans="1:25" ht="19.5" customHeight="1">
      <c r="A45" s="193" t="s">
        <v>52</v>
      </c>
      <c r="D45" s="195"/>
      <c r="E45" s="201" t="s">
        <v>14</v>
      </c>
      <c r="F45" s="195"/>
      <c r="G45" s="202">
        <v>2020</v>
      </c>
      <c r="H45" s="200"/>
      <c r="I45" s="202">
        <v>2019</v>
      </c>
      <c r="J45" s="203"/>
      <c r="K45" s="202">
        <v>2020</v>
      </c>
      <c r="L45" s="200"/>
      <c r="M45" s="202">
        <v>2019</v>
      </c>
    </row>
    <row r="46" spans="1:25" ht="19.5" customHeight="1">
      <c r="A46" s="193"/>
      <c r="D46" s="195"/>
      <c r="E46" s="201"/>
      <c r="F46" s="195"/>
      <c r="G46" s="90" t="s">
        <v>87</v>
      </c>
      <c r="H46" s="200"/>
      <c r="I46" s="90"/>
      <c r="J46" s="203"/>
      <c r="K46" s="90" t="s">
        <v>87</v>
      </c>
      <c r="L46" s="200"/>
      <c r="M46" s="90"/>
    </row>
    <row r="47" spans="1:25" ht="19.5" customHeight="1">
      <c r="E47" s="201"/>
      <c r="F47" s="204"/>
      <c r="G47" s="352" t="s">
        <v>69</v>
      </c>
      <c r="H47" s="352"/>
      <c r="I47" s="352"/>
      <c r="J47" s="352"/>
      <c r="K47" s="352"/>
      <c r="L47" s="352"/>
      <c r="M47" s="352"/>
      <c r="N47" s="205"/>
    </row>
    <row r="48" spans="1:25" ht="19.5" customHeight="1">
      <c r="A48" s="206" t="s">
        <v>20</v>
      </c>
      <c r="F48" s="228"/>
      <c r="G48" s="229"/>
      <c r="H48" s="229"/>
      <c r="I48" s="229"/>
      <c r="J48" s="228"/>
      <c r="K48" s="228"/>
      <c r="L48" s="228"/>
      <c r="M48" s="228"/>
      <c r="R48" s="210"/>
    </row>
    <row r="49" spans="1:25" ht="19.5" customHeight="1">
      <c r="A49" t="s">
        <v>153</v>
      </c>
      <c r="B49"/>
      <c r="C49"/>
      <c r="D49"/>
      <c r="E49" s="207">
        <v>10</v>
      </c>
      <c r="F49" s="228"/>
      <c r="G49" s="229">
        <v>1919519</v>
      </c>
      <c r="H49" s="229"/>
      <c r="I49" s="212">
        <v>419450</v>
      </c>
      <c r="J49" s="228"/>
      <c r="K49" s="228">
        <v>1503500</v>
      </c>
      <c r="L49" s="228"/>
      <c r="M49" s="212">
        <v>223000</v>
      </c>
      <c r="P49" s="294"/>
      <c r="Q49" s="180"/>
      <c r="R49" s="210"/>
    </row>
    <row r="50" spans="1:25" ht="19.5" customHeight="1">
      <c r="A50" t="s">
        <v>10</v>
      </c>
      <c r="B50"/>
      <c r="C50"/>
      <c r="D50"/>
      <c r="F50" s="228"/>
      <c r="G50" s="229">
        <v>431141</v>
      </c>
      <c r="H50" s="229"/>
      <c r="I50" s="212">
        <v>493724</v>
      </c>
      <c r="J50" s="228"/>
      <c r="K50" s="228">
        <v>303920</v>
      </c>
      <c r="L50" s="228"/>
      <c r="M50" s="212">
        <v>332060</v>
      </c>
      <c r="P50" s="295"/>
      <c r="Q50" s="180"/>
      <c r="R50" s="210"/>
    </row>
    <row r="51" spans="1:25" ht="19.5" customHeight="1">
      <c r="A51" t="s">
        <v>160</v>
      </c>
      <c r="B51"/>
      <c r="C51"/>
      <c r="D51"/>
      <c r="F51" s="228"/>
      <c r="G51" s="210">
        <v>177917</v>
      </c>
      <c r="H51" s="211"/>
      <c r="I51" s="212">
        <v>221359</v>
      </c>
      <c r="J51" s="211"/>
      <c r="K51" s="210">
        <v>75133</v>
      </c>
      <c r="L51" s="211"/>
      <c r="M51" s="212">
        <v>171216</v>
      </c>
      <c r="P51" s="295"/>
      <c r="Q51" s="180"/>
      <c r="R51" s="230"/>
      <c r="S51" s="230"/>
      <c r="T51" s="230"/>
      <c r="U51" s="209"/>
      <c r="Y51" s="209"/>
    </row>
    <row r="52" spans="1:25" ht="19.5" customHeight="1">
      <c r="A52" t="s">
        <v>126</v>
      </c>
      <c r="B52"/>
      <c r="C52"/>
      <c r="D52"/>
      <c r="F52" s="228"/>
      <c r="G52" s="210">
        <v>139091</v>
      </c>
      <c r="H52" s="211"/>
      <c r="I52" s="212">
        <v>137030</v>
      </c>
      <c r="J52" s="211"/>
      <c r="K52" s="210">
        <v>112263</v>
      </c>
      <c r="L52" s="211"/>
      <c r="M52" s="212">
        <v>112524</v>
      </c>
      <c r="P52" s="295"/>
      <c r="Q52" s="180"/>
      <c r="R52" s="230"/>
      <c r="S52" s="230"/>
      <c r="T52" s="230"/>
      <c r="U52" s="209"/>
      <c r="Y52" s="209"/>
    </row>
    <row r="53" spans="1:25" ht="19.5" customHeight="1">
      <c r="A53" t="s">
        <v>193</v>
      </c>
      <c r="B53"/>
      <c r="C53"/>
      <c r="D53"/>
      <c r="F53" s="228"/>
      <c r="H53" s="211"/>
      <c r="I53" s="212"/>
      <c r="J53" s="211"/>
      <c r="L53" s="211"/>
      <c r="M53" s="212"/>
      <c r="P53" s="295"/>
      <c r="Q53" s="180"/>
      <c r="R53" s="230"/>
      <c r="S53" s="230"/>
      <c r="T53" s="230"/>
      <c r="U53" s="209"/>
      <c r="Y53" s="209"/>
    </row>
    <row r="54" spans="1:25" ht="19.5" customHeight="1">
      <c r="B54" t="s">
        <v>194</v>
      </c>
      <c r="C54"/>
      <c r="D54"/>
      <c r="E54" s="207">
        <v>10</v>
      </c>
      <c r="F54" s="228"/>
      <c r="G54" s="210">
        <v>454422</v>
      </c>
      <c r="H54" s="211"/>
      <c r="I54" s="212">
        <v>289000</v>
      </c>
      <c r="J54" s="211"/>
      <c r="K54" s="210">
        <v>454422</v>
      </c>
      <c r="L54" s="211"/>
      <c r="M54" s="212">
        <v>289000</v>
      </c>
      <c r="P54" s="294"/>
      <c r="Q54" s="180"/>
      <c r="R54" s="230"/>
      <c r="S54" s="230"/>
      <c r="T54" s="230"/>
      <c r="U54" s="209"/>
      <c r="Y54" s="209"/>
    </row>
    <row r="55" spans="1:25" ht="19.5" customHeight="1">
      <c r="A55" s="213" t="s">
        <v>168</v>
      </c>
      <c r="B55" s="213"/>
      <c r="C55" s="213"/>
      <c r="D55" s="213"/>
      <c r="F55" s="228"/>
      <c r="G55" s="214"/>
      <c r="H55" s="211"/>
      <c r="I55" s="290"/>
      <c r="J55" s="211"/>
      <c r="L55" s="211"/>
      <c r="M55" s="290"/>
      <c r="P55" s="294"/>
      <c r="R55" s="230"/>
      <c r="S55" s="230"/>
      <c r="T55" s="230"/>
      <c r="U55" s="209"/>
      <c r="Y55" s="209"/>
    </row>
    <row r="56" spans="1:25" ht="19.5" customHeight="1">
      <c r="A56" s="213"/>
      <c r="B56" s="234" t="s">
        <v>191</v>
      </c>
      <c r="C56" s="213"/>
      <c r="D56" s="213"/>
      <c r="F56" s="228"/>
      <c r="G56" s="214"/>
      <c r="H56" s="211"/>
      <c r="I56" s="290"/>
      <c r="J56" s="211"/>
      <c r="L56" s="211"/>
      <c r="M56" s="290"/>
      <c r="P56" s="297"/>
      <c r="R56" s="230"/>
      <c r="S56" s="230"/>
      <c r="T56" s="230"/>
      <c r="U56" s="209"/>
      <c r="Y56" s="209"/>
    </row>
    <row r="57" spans="1:25" ht="19.5" customHeight="1">
      <c r="A57" s="213"/>
      <c r="B57" s="234" t="s">
        <v>192</v>
      </c>
      <c r="C57" s="213"/>
      <c r="D57" s="213"/>
      <c r="E57" s="207" t="s">
        <v>203</v>
      </c>
      <c r="F57" s="228"/>
      <c r="G57" s="210">
        <v>10855</v>
      </c>
      <c r="H57" s="211"/>
      <c r="I57" s="290">
        <v>9868</v>
      </c>
      <c r="J57" s="211"/>
      <c r="K57" s="210">
        <v>2788</v>
      </c>
      <c r="L57" s="211"/>
      <c r="M57" s="290">
        <v>1730</v>
      </c>
      <c r="P57" s="296"/>
      <c r="Q57" s="180"/>
      <c r="R57" s="230"/>
      <c r="S57" s="230"/>
      <c r="T57" s="230"/>
      <c r="U57" s="209"/>
      <c r="Y57" s="209"/>
    </row>
    <row r="58" spans="1:25" ht="19.5" customHeight="1">
      <c r="A58" t="s">
        <v>170</v>
      </c>
      <c r="B58" s="231"/>
      <c r="C58"/>
      <c r="D58" s="213"/>
      <c r="E58" s="207">
        <v>10</v>
      </c>
      <c r="F58" s="228"/>
      <c r="G58" s="210">
        <v>1499774</v>
      </c>
      <c r="H58" s="211"/>
      <c r="I58" s="318" t="s">
        <v>0</v>
      </c>
      <c r="J58" s="211"/>
      <c r="K58" s="210">
        <v>1499774</v>
      </c>
      <c r="L58" s="211"/>
      <c r="M58" s="318" t="s">
        <v>0</v>
      </c>
      <c r="P58" s="294"/>
      <c r="Q58" s="180"/>
      <c r="R58" s="230"/>
      <c r="S58" s="230"/>
      <c r="T58" s="230"/>
      <c r="U58" s="209"/>
      <c r="Y58" s="209"/>
    </row>
    <row r="59" spans="1:25" ht="19.5" customHeight="1">
      <c r="A59" t="s">
        <v>169</v>
      </c>
      <c r="B59"/>
      <c r="C59"/>
      <c r="D59"/>
      <c r="F59" s="228"/>
      <c r="G59" s="210">
        <v>165400</v>
      </c>
      <c r="H59" s="211"/>
      <c r="I59" s="212">
        <v>119997</v>
      </c>
      <c r="J59" s="211"/>
      <c r="K59" s="210">
        <v>55240</v>
      </c>
      <c r="L59" s="211"/>
      <c r="M59" s="212">
        <v>55012</v>
      </c>
      <c r="P59" s="294"/>
      <c r="Q59" s="180"/>
      <c r="R59" s="230"/>
      <c r="S59" s="230"/>
      <c r="T59" s="230"/>
      <c r="U59" s="209"/>
      <c r="Y59" s="209"/>
    </row>
    <row r="60" spans="1:25" ht="19.5" customHeight="1">
      <c r="A60" t="s">
        <v>11</v>
      </c>
      <c r="B60"/>
      <c r="C60"/>
      <c r="D60"/>
      <c r="F60" s="228"/>
      <c r="G60" s="210">
        <v>345045</v>
      </c>
      <c r="H60" s="211"/>
      <c r="I60" s="212">
        <v>412482</v>
      </c>
      <c r="J60" s="211"/>
      <c r="K60" s="210">
        <v>221568</v>
      </c>
      <c r="L60" s="211"/>
      <c r="M60" s="212">
        <v>237359</v>
      </c>
      <c r="P60" s="293"/>
      <c r="Q60" s="180"/>
      <c r="R60" s="230"/>
      <c r="S60" s="230"/>
      <c r="T60" s="230"/>
      <c r="U60" s="209"/>
      <c r="Y60" s="209"/>
    </row>
    <row r="61" spans="1:25" ht="19.5" customHeight="1">
      <c r="A61" t="s">
        <v>41</v>
      </c>
      <c r="B61"/>
      <c r="C61"/>
      <c r="D61"/>
      <c r="F61" s="228"/>
      <c r="G61" s="210">
        <v>50012</v>
      </c>
      <c r="H61" s="211"/>
      <c r="I61" s="212">
        <v>49164</v>
      </c>
      <c r="J61" s="211"/>
      <c r="K61" s="210">
        <v>25563</v>
      </c>
      <c r="L61" s="211"/>
      <c r="M61" s="212">
        <v>31381</v>
      </c>
      <c r="P61" s="293"/>
      <c r="Q61" s="180"/>
      <c r="R61" s="230"/>
      <c r="S61" s="230"/>
      <c r="T61" s="230"/>
      <c r="U61" s="209"/>
      <c r="Y61" s="209"/>
    </row>
    <row r="62" spans="1:25" ht="19.5" customHeight="1">
      <c r="A62" t="s">
        <v>4</v>
      </c>
      <c r="B62"/>
      <c r="C62"/>
      <c r="D62"/>
      <c r="F62" s="228"/>
      <c r="G62" s="210">
        <v>29118</v>
      </c>
      <c r="H62" s="211"/>
      <c r="I62" s="212">
        <v>33741</v>
      </c>
      <c r="J62" s="211"/>
      <c r="K62" s="210">
        <v>16887</v>
      </c>
      <c r="L62" s="211"/>
      <c r="M62" s="212">
        <v>22156</v>
      </c>
      <c r="P62" s="293"/>
      <c r="Q62" s="180"/>
      <c r="R62" s="209"/>
      <c r="S62" s="209"/>
      <c r="T62" s="230"/>
      <c r="U62" s="209"/>
      <c r="Y62" s="209"/>
    </row>
    <row r="63" spans="1:25" ht="19.5" customHeight="1">
      <c r="A63" s="216" t="s">
        <v>21</v>
      </c>
      <c r="F63" s="228"/>
      <c r="G63" s="218">
        <v>5222294</v>
      </c>
      <c r="H63" s="232"/>
      <c r="I63" s="218">
        <v>2185815</v>
      </c>
      <c r="J63" s="232"/>
      <c r="K63" s="218">
        <v>4271058</v>
      </c>
      <c r="L63" s="232"/>
      <c r="M63" s="218">
        <v>1475438</v>
      </c>
      <c r="P63" s="293"/>
      <c r="R63" s="209"/>
      <c r="S63" s="226"/>
      <c r="T63" s="230"/>
      <c r="U63" s="226"/>
      <c r="W63" s="226"/>
      <c r="Y63" s="226"/>
    </row>
    <row r="64" spans="1:25" ht="19.5" customHeight="1">
      <c r="A64" s="216"/>
      <c r="F64" s="228"/>
      <c r="G64" s="221"/>
      <c r="H64" s="211"/>
      <c r="I64" s="221"/>
      <c r="J64" s="211"/>
      <c r="K64" s="233"/>
      <c r="L64" s="211"/>
      <c r="M64" s="233"/>
      <c r="P64" s="293"/>
      <c r="R64" s="209"/>
      <c r="S64" s="209"/>
      <c r="T64" s="230"/>
    </row>
    <row r="65" spans="1:25" ht="19.5" customHeight="1">
      <c r="A65" s="206" t="s">
        <v>22</v>
      </c>
      <c r="F65" s="228"/>
      <c r="G65" s="221"/>
      <c r="H65" s="211"/>
      <c r="I65" s="221"/>
      <c r="J65" s="211"/>
      <c r="K65" s="233"/>
      <c r="L65" s="211"/>
      <c r="M65" s="233"/>
      <c r="R65" s="209"/>
      <c r="S65" s="230"/>
      <c r="T65" s="230"/>
    </row>
    <row r="66" spans="1:25" ht="19.5" customHeight="1">
      <c r="A66" t="s">
        <v>154</v>
      </c>
      <c r="B66"/>
      <c r="C66"/>
      <c r="D66"/>
      <c r="E66" s="207">
        <v>10</v>
      </c>
      <c r="F66" s="228"/>
      <c r="G66" s="210">
        <v>959810</v>
      </c>
      <c r="H66" s="211"/>
      <c r="I66" s="212">
        <v>1061735</v>
      </c>
      <c r="J66" s="211"/>
      <c r="K66" s="210">
        <v>604942</v>
      </c>
      <c r="L66" s="211"/>
      <c r="M66" s="212">
        <v>914088</v>
      </c>
      <c r="P66" s="293"/>
      <c r="Q66" s="180"/>
      <c r="R66" s="230"/>
      <c r="S66" s="230"/>
      <c r="T66" s="230"/>
      <c r="U66" s="209"/>
      <c r="Y66" s="209"/>
    </row>
    <row r="67" spans="1:25" ht="19.5" customHeight="1">
      <c r="A67" t="s">
        <v>165</v>
      </c>
      <c r="B67"/>
      <c r="C67"/>
      <c r="D67"/>
      <c r="E67" s="207" t="s">
        <v>203</v>
      </c>
      <c r="F67" s="228"/>
      <c r="G67" s="210">
        <v>81452</v>
      </c>
      <c r="H67" s="211"/>
      <c r="I67" s="319" t="s">
        <v>0</v>
      </c>
      <c r="J67" s="211"/>
      <c r="K67" s="210">
        <v>111</v>
      </c>
      <c r="L67" s="211"/>
      <c r="M67" s="319" t="s">
        <v>0</v>
      </c>
      <c r="P67" s="293"/>
      <c r="Q67" s="180"/>
      <c r="R67" s="230"/>
      <c r="S67" s="230"/>
      <c r="T67" s="230"/>
      <c r="U67" s="209"/>
      <c r="Y67" s="209"/>
    </row>
    <row r="68" spans="1:25" ht="19.5" customHeight="1">
      <c r="A68" t="s">
        <v>62</v>
      </c>
      <c r="B68"/>
      <c r="C68"/>
      <c r="D68"/>
      <c r="E68" s="207">
        <v>10</v>
      </c>
      <c r="F68" s="228"/>
      <c r="G68" s="210">
        <v>2198486</v>
      </c>
      <c r="H68" s="211"/>
      <c r="I68" s="212">
        <v>3697724</v>
      </c>
      <c r="J68" s="211"/>
      <c r="K68" s="210">
        <v>2198486</v>
      </c>
      <c r="L68" s="211"/>
      <c r="M68" s="212">
        <v>3697724</v>
      </c>
      <c r="P68" s="293"/>
      <c r="Q68" s="180"/>
      <c r="R68" s="230"/>
      <c r="S68" s="230"/>
      <c r="T68" s="230"/>
      <c r="U68" s="209"/>
      <c r="Y68" s="209"/>
    </row>
    <row r="69" spans="1:25" ht="19.5" customHeight="1">
      <c r="A69" t="s">
        <v>206</v>
      </c>
      <c r="B69"/>
      <c r="C69"/>
      <c r="D69"/>
      <c r="F69" s="228"/>
      <c r="G69" s="210">
        <v>114956</v>
      </c>
      <c r="H69" s="211"/>
      <c r="I69" s="212">
        <v>118003</v>
      </c>
      <c r="J69" s="211"/>
      <c r="K69" s="210">
        <v>50619</v>
      </c>
      <c r="L69" s="211"/>
      <c r="M69" s="212">
        <v>49504</v>
      </c>
      <c r="P69" s="293"/>
      <c r="Q69" s="180"/>
      <c r="R69" s="230"/>
      <c r="S69" s="230"/>
      <c r="T69" s="230"/>
      <c r="U69" s="209"/>
      <c r="Y69" s="209"/>
    </row>
    <row r="70" spans="1:25" ht="19.5" customHeight="1">
      <c r="A70" t="s">
        <v>149</v>
      </c>
      <c r="B70"/>
      <c r="C70"/>
      <c r="D70"/>
      <c r="F70" s="228"/>
      <c r="G70" s="210">
        <v>878</v>
      </c>
      <c r="H70" s="211"/>
      <c r="I70" s="212">
        <v>1317</v>
      </c>
      <c r="J70" s="211"/>
      <c r="K70" s="326" t="s">
        <v>0</v>
      </c>
      <c r="L70" s="211"/>
      <c r="M70" s="319" t="s">
        <v>0</v>
      </c>
      <c r="P70" s="293"/>
      <c r="Q70" s="180"/>
      <c r="R70" s="230"/>
      <c r="S70" s="230"/>
      <c r="T70" s="230"/>
      <c r="U70" s="209"/>
      <c r="Y70" s="209"/>
    </row>
    <row r="71" spans="1:25" ht="19.5" customHeight="1">
      <c r="A71" t="s">
        <v>6</v>
      </c>
      <c r="B71"/>
      <c r="C71"/>
      <c r="D71"/>
      <c r="F71" s="228"/>
      <c r="G71" s="210">
        <v>116164</v>
      </c>
      <c r="H71" s="211"/>
      <c r="I71" s="212">
        <v>72761</v>
      </c>
      <c r="J71" s="211"/>
      <c r="K71" s="210">
        <v>41524</v>
      </c>
      <c r="L71" s="211"/>
      <c r="M71" s="212">
        <v>30509</v>
      </c>
      <c r="P71" s="293"/>
      <c r="Q71" s="180"/>
      <c r="R71" s="230"/>
      <c r="S71" s="230"/>
      <c r="T71" s="230"/>
      <c r="U71" s="209"/>
      <c r="Y71" s="209"/>
    </row>
    <row r="72" spans="1:25" ht="19.5" customHeight="1">
      <c r="A72" s="216" t="s">
        <v>23</v>
      </c>
      <c r="F72" s="228"/>
      <c r="G72" s="218">
        <v>3471746</v>
      </c>
      <c r="H72" s="232"/>
      <c r="I72" s="218">
        <v>4951540</v>
      </c>
      <c r="J72" s="232"/>
      <c r="K72" s="218">
        <v>2895682</v>
      </c>
      <c r="L72" s="232"/>
      <c r="M72" s="218">
        <v>4691825</v>
      </c>
      <c r="R72" s="210"/>
      <c r="S72" s="226"/>
      <c r="U72" s="226"/>
      <c r="W72" s="226"/>
      <c r="Y72" s="226"/>
    </row>
    <row r="73" spans="1:25" ht="19.5" customHeight="1">
      <c r="A73" s="216" t="s">
        <v>24</v>
      </c>
      <c r="F73" s="228"/>
      <c r="G73" s="218">
        <v>8694040</v>
      </c>
      <c r="H73" s="232"/>
      <c r="I73" s="218">
        <v>7137355</v>
      </c>
      <c r="J73" s="232"/>
      <c r="K73" s="218">
        <v>7166740</v>
      </c>
      <c r="L73" s="232"/>
      <c r="M73" s="218">
        <v>6167263</v>
      </c>
      <c r="R73" s="210"/>
      <c r="S73" s="226"/>
      <c r="U73" s="226"/>
      <c r="W73" s="226"/>
      <c r="Y73" s="226"/>
    </row>
    <row r="74" spans="1:25" ht="19.5" customHeight="1">
      <c r="A74" s="216"/>
      <c r="F74" s="228"/>
      <c r="G74" s="221"/>
      <c r="H74" s="211"/>
      <c r="I74" s="221"/>
      <c r="J74" s="211"/>
      <c r="K74" s="233"/>
      <c r="L74" s="211"/>
      <c r="M74" s="233"/>
      <c r="R74" s="210"/>
    </row>
    <row r="75" spans="1:25" ht="19.5" customHeight="1">
      <c r="A75" s="190" t="s">
        <v>33</v>
      </c>
      <c r="B75" s="191"/>
      <c r="C75" s="191"/>
      <c r="D75" s="191"/>
      <c r="E75" s="192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</row>
    <row r="76" spans="1:25" ht="19.5" customHeight="1">
      <c r="A76" s="350" t="s">
        <v>120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191"/>
      <c r="O76" s="191"/>
      <c r="P76" s="191"/>
      <c r="Q76" s="191"/>
      <c r="R76" s="191"/>
      <c r="S76" s="191"/>
      <c r="T76" s="191"/>
    </row>
    <row r="77" spans="1:25" ht="19.5" customHeight="1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1"/>
      <c r="O77" s="191"/>
      <c r="P77" s="191"/>
      <c r="Q77" s="191"/>
      <c r="R77" s="191"/>
      <c r="S77" s="191"/>
      <c r="T77" s="191"/>
    </row>
    <row r="78" spans="1:25" ht="19.5" customHeight="1">
      <c r="D78" s="195"/>
      <c r="E78" s="196"/>
      <c r="F78" s="195"/>
      <c r="G78" s="351" t="s">
        <v>12</v>
      </c>
      <c r="H78" s="351"/>
      <c r="I78" s="351"/>
      <c r="J78" s="197"/>
      <c r="K78" s="351" t="s">
        <v>50</v>
      </c>
      <c r="L78" s="351"/>
      <c r="M78" s="351"/>
    </row>
    <row r="79" spans="1:25" ht="19.5" customHeight="1">
      <c r="D79" s="195"/>
      <c r="E79" s="196"/>
      <c r="F79" s="195"/>
      <c r="G79" s="351" t="s">
        <v>49</v>
      </c>
      <c r="H79" s="351"/>
      <c r="I79" s="351"/>
      <c r="J79" s="351"/>
      <c r="K79" s="351" t="s">
        <v>49</v>
      </c>
      <c r="L79" s="351"/>
      <c r="M79" s="351"/>
    </row>
    <row r="80" spans="1:25" ht="19.5" customHeight="1">
      <c r="D80" s="195"/>
      <c r="E80" s="196"/>
      <c r="F80" s="195"/>
      <c r="G80" s="199" t="s">
        <v>212</v>
      </c>
      <c r="H80" s="200"/>
      <c r="I80" s="199" t="s">
        <v>124</v>
      </c>
      <c r="J80" s="3"/>
      <c r="K80" s="199" t="s">
        <v>212</v>
      </c>
      <c r="L80" s="200"/>
      <c r="M80" s="199" t="s">
        <v>124</v>
      </c>
    </row>
    <row r="81" spans="1:25" ht="19.5" customHeight="1">
      <c r="A81" s="193" t="s">
        <v>52</v>
      </c>
      <c r="D81" s="195"/>
      <c r="E81" s="201"/>
      <c r="F81" s="195"/>
      <c r="G81" s="202">
        <v>2020</v>
      </c>
      <c r="H81" s="200"/>
      <c r="I81" s="202">
        <v>2019</v>
      </c>
      <c r="J81" s="203"/>
      <c r="K81" s="202">
        <v>2020</v>
      </c>
      <c r="L81" s="200"/>
      <c r="M81" s="202">
        <v>2019</v>
      </c>
    </row>
    <row r="82" spans="1:25" ht="19.5" customHeight="1">
      <c r="A82" s="193"/>
      <c r="D82" s="195"/>
      <c r="E82" s="201"/>
      <c r="F82" s="195"/>
      <c r="G82" s="90" t="s">
        <v>87</v>
      </c>
      <c r="H82" s="200"/>
      <c r="I82" s="90"/>
      <c r="J82" s="203"/>
      <c r="K82" s="90" t="s">
        <v>87</v>
      </c>
      <c r="L82" s="200"/>
      <c r="M82" s="90"/>
    </row>
    <row r="83" spans="1:25" ht="19.5" customHeight="1">
      <c r="E83" s="201"/>
      <c r="F83" s="204"/>
      <c r="G83" s="352" t="s">
        <v>69</v>
      </c>
      <c r="H83" s="352"/>
      <c r="I83" s="352"/>
      <c r="J83" s="352"/>
      <c r="K83" s="352"/>
      <c r="L83" s="352"/>
      <c r="M83" s="352"/>
      <c r="N83" s="205"/>
    </row>
    <row r="84" spans="1:25" ht="19.5" customHeight="1">
      <c r="A84" s="206" t="s">
        <v>144</v>
      </c>
      <c r="F84" s="228"/>
      <c r="G84" s="221"/>
      <c r="H84" s="211"/>
      <c r="I84" s="221"/>
      <c r="J84" s="211"/>
      <c r="K84" s="211"/>
      <c r="L84" s="211"/>
      <c r="M84" s="211"/>
      <c r="R84" s="210"/>
    </row>
    <row r="85" spans="1:25" ht="19.5" customHeight="1">
      <c r="A85" s="12" t="s">
        <v>35</v>
      </c>
      <c r="F85" s="228"/>
      <c r="G85" s="221"/>
      <c r="H85" s="211"/>
      <c r="I85" s="221"/>
      <c r="J85" s="211"/>
      <c r="K85" s="211"/>
      <c r="L85" s="211"/>
      <c r="M85" s="211"/>
      <c r="R85" s="210"/>
    </row>
    <row r="86" spans="1:25" ht="19.5" customHeight="1">
      <c r="B86" s="12" t="s">
        <v>106</v>
      </c>
      <c r="F86" s="228"/>
      <c r="G86" s="221"/>
      <c r="H86" s="211"/>
      <c r="I86" s="221"/>
      <c r="J86" s="211"/>
      <c r="K86" s="211"/>
      <c r="L86" s="211"/>
      <c r="M86" s="211"/>
      <c r="R86" s="210"/>
    </row>
    <row r="87" spans="1:25" ht="19.5" customHeight="1">
      <c r="B87" s="234" t="s">
        <v>166</v>
      </c>
      <c r="F87" s="228"/>
      <c r="G87" s="221"/>
      <c r="H87" s="211"/>
      <c r="I87" s="221"/>
      <c r="J87" s="211"/>
      <c r="K87" s="211"/>
      <c r="L87" s="211"/>
      <c r="M87" s="211"/>
      <c r="R87" s="210"/>
    </row>
    <row r="88" spans="1:25" ht="19.5" customHeight="1" thickBot="1">
      <c r="A88" s="12" t="s">
        <v>34</v>
      </c>
      <c r="B88" s="234" t="s">
        <v>167</v>
      </c>
      <c r="F88" s="228"/>
      <c r="G88" s="235">
        <v>2493748</v>
      </c>
      <c r="H88" s="211"/>
      <c r="I88" s="236">
        <v>2493748</v>
      </c>
      <c r="J88" s="211"/>
      <c r="K88" s="235">
        <v>2493748</v>
      </c>
      <c r="L88" s="211"/>
      <c r="M88" s="236">
        <v>2493748</v>
      </c>
    </row>
    <row r="89" spans="1:25" ht="19.5" customHeight="1" thickTop="1">
      <c r="A89" s="12" t="s">
        <v>34</v>
      </c>
      <c r="B89" s="12" t="s">
        <v>107</v>
      </c>
      <c r="F89" s="228"/>
      <c r="G89" s="18"/>
      <c r="H89" s="18"/>
      <c r="I89" s="237"/>
      <c r="J89" s="18"/>
      <c r="K89" s="18"/>
      <c r="L89" s="18"/>
      <c r="M89" s="237"/>
    </row>
    <row r="90" spans="1:25" ht="19.5" customHeight="1">
      <c r="B90" s="234" t="s">
        <v>166</v>
      </c>
      <c r="F90" s="228"/>
      <c r="G90" s="18"/>
      <c r="H90" s="18"/>
      <c r="I90" s="237"/>
      <c r="J90" s="18"/>
      <c r="K90" s="18"/>
      <c r="L90" s="18"/>
      <c r="M90" s="237"/>
    </row>
    <row r="91" spans="1:25" ht="19.5" customHeight="1">
      <c r="B91" s="234" t="s">
        <v>167</v>
      </c>
      <c r="F91" s="228"/>
      <c r="G91" s="18">
        <v>2493748</v>
      </c>
      <c r="H91" s="18"/>
      <c r="I91" s="237">
        <v>2493748</v>
      </c>
      <c r="J91" s="18"/>
      <c r="K91" s="18">
        <v>2493748</v>
      </c>
      <c r="L91" s="18"/>
      <c r="M91" s="237">
        <v>2493748</v>
      </c>
    </row>
    <row r="92" spans="1:25" ht="19.5" customHeight="1">
      <c r="A92" s="12" t="s">
        <v>88</v>
      </c>
      <c r="F92" s="228"/>
      <c r="G92" s="211">
        <v>644640</v>
      </c>
      <c r="H92" s="211"/>
      <c r="I92" s="238">
        <v>644640</v>
      </c>
      <c r="J92" s="211"/>
      <c r="K92" s="211">
        <v>644640</v>
      </c>
      <c r="L92" s="211"/>
      <c r="M92" s="238">
        <v>644640</v>
      </c>
    </row>
    <row r="93" spans="1:25" ht="19.5" customHeight="1">
      <c r="A93" s="12" t="s">
        <v>25</v>
      </c>
      <c r="F93" s="228"/>
      <c r="G93" s="233"/>
      <c r="H93" s="221"/>
      <c r="I93" s="237"/>
      <c r="J93" s="221"/>
      <c r="K93" s="233"/>
      <c r="L93" s="221"/>
      <c r="M93" s="237"/>
    </row>
    <row r="94" spans="1:25" ht="19.5" customHeight="1">
      <c r="A94" s="12" t="s">
        <v>36</v>
      </c>
      <c r="F94" s="228"/>
      <c r="G94" s="233"/>
      <c r="H94" s="221"/>
      <c r="I94" s="237"/>
      <c r="J94" s="221"/>
      <c r="K94" s="233"/>
      <c r="L94" s="221"/>
      <c r="M94" s="237"/>
    </row>
    <row r="95" spans="1:25" ht="19.5" customHeight="1">
      <c r="B95" s="12" t="s">
        <v>37</v>
      </c>
      <c r="F95" s="228"/>
      <c r="G95" s="211">
        <v>249375</v>
      </c>
      <c r="H95" s="211"/>
      <c r="I95" s="238">
        <v>249375</v>
      </c>
      <c r="J95" s="211"/>
      <c r="K95" s="211">
        <v>249375</v>
      </c>
      <c r="L95" s="211"/>
      <c r="M95" s="238">
        <v>249375</v>
      </c>
      <c r="R95" s="239"/>
      <c r="U95" s="209"/>
      <c r="Y95" s="209"/>
    </row>
    <row r="96" spans="1:25" ht="19.5" customHeight="1">
      <c r="A96" s="205" t="s">
        <v>26</v>
      </c>
      <c r="F96" s="228"/>
      <c r="G96" s="233">
        <v>3146292</v>
      </c>
      <c r="H96" s="221"/>
      <c r="I96" s="237">
        <v>2935094</v>
      </c>
      <c r="J96" s="221"/>
      <c r="K96" s="233">
        <v>2454606</v>
      </c>
      <c r="L96" s="221"/>
      <c r="M96" s="237">
        <v>2157986</v>
      </c>
      <c r="R96" s="239"/>
      <c r="U96" s="209"/>
      <c r="Y96" s="209"/>
    </row>
    <row r="97" spans="1:25" ht="19.5" customHeight="1">
      <c r="A97" s="240" t="s">
        <v>108</v>
      </c>
      <c r="F97" s="228"/>
      <c r="G97" s="233">
        <v>-75243</v>
      </c>
      <c r="H97" s="211"/>
      <c r="I97" s="237">
        <v>-74861</v>
      </c>
      <c r="J97" s="18"/>
      <c r="K97" s="173" t="s">
        <v>0</v>
      </c>
      <c r="L97" s="18"/>
      <c r="M97" s="329" t="s">
        <v>0</v>
      </c>
    </row>
    <row r="98" spans="1:25" ht="19.5" customHeight="1">
      <c r="A98" s="216" t="s">
        <v>109</v>
      </c>
      <c r="F98" s="228"/>
      <c r="G98" s="241">
        <v>6458812</v>
      </c>
      <c r="H98" s="232"/>
      <c r="I98" s="241">
        <v>6247996</v>
      </c>
      <c r="J98" s="232"/>
      <c r="K98" s="241">
        <v>5842369</v>
      </c>
      <c r="L98" s="232"/>
      <c r="M98" s="241">
        <v>5545749</v>
      </c>
      <c r="R98" s="239"/>
      <c r="S98" s="226"/>
      <c r="U98" s="226"/>
      <c r="W98" s="226"/>
      <c r="Y98" s="226"/>
    </row>
    <row r="99" spans="1:25" ht="19.5" customHeight="1">
      <c r="A99" s="12" t="s">
        <v>59</v>
      </c>
      <c r="F99" s="228"/>
      <c r="G99" s="233">
        <v>716370</v>
      </c>
      <c r="H99" s="211"/>
      <c r="I99" s="233">
        <v>730278</v>
      </c>
      <c r="J99" s="221"/>
      <c r="K99" s="327" t="s">
        <v>0</v>
      </c>
      <c r="L99" s="221"/>
      <c r="M99" s="329" t="s">
        <v>0</v>
      </c>
      <c r="R99" s="239"/>
      <c r="S99" s="226"/>
      <c r="U99" s="226"/>
      <c r="W99" s="226"/>
      <c r="Y99" s="226"/>
    </row>
    <row r="100" spans="1:25" ht="19.5" customHeight="1">
      <c r="A100" s="216" t="s">
        <v>110</v>
      </c>
      <c r="F100" s="228"/>
      <c r="G100" s="218">
        <v>7175182</v>
      </c>
      <c r="H100" s="232"/>
      <c r="I100" s="218">
        <v>6978274</v>
      </c>
      <c r="J100" s="232"/>
      <c r="K100" s="218">
        <v>5842369</v>
      </c>
      <c r="L100" s="232"/>
      <c r="M100" s="218">
        <v>5545749</v>
      </c>
      <c r="S100" s="226"/>
      <c r="U100" s="226"/>
      <c r="W100" s="226"/>
      <c r="Y100" s="226"/>
    </row>
    <row r="101" spans="1:25" ht="19.5" customHeight="1">
      <c r="F101" s="228"/>
      <c r="G101" s="242"/>
      <c r="H101" s="232"/>
      <c r="I101" s="242"/>
      <c r="J101" s="232"/>
      <c r="K101" s="242"/>
      <c r="L101" s="232"/>
      <c r="M101" s="242"/>
      <c r="S101" s="226"/>
      <c r="U101" s="226"/>
      <c r="W101" s="226"/>
      <c r="Y101" s="226"/>
    </row>
    <row r="102" spans="1:25" ht="19.5" customHeight="1" thickBot="1">
      <c r="A102" s="353" t="s">
        <v>111</v>
      </c>
      <c r="B102" s="353"/>
      <c r="C102" s="353"/>
      <c r="D102" s="353"/>
      <c r="F102" s="243"/>
      <c r="G102" s="225">
        <v>15869222</v>
      </c>
      <c r="H102" s="242"/>
      <c r="I102" s="225">
        <v>14115629</v>
      </c>
      <c r="J102" s="232"/>
      <c r="K102" s="225">
        <v>13009109</v>
      </c>
      <c r="L102" s="232"/>
      <c r="M102" s="225">
        <v>11713012</v>
      </c>
      <c r="O102" s="180"/>
      <c r="P102" s="180"/>
      <c r="T102" s="209"/>
      <c r="U102" s="209"/>
      <c r="V102" s="209"/>
      <c r="W102" s="209"/>
      <c r="X102" s="209"/>
    </row>
    <row r="103" spans="1:25" s="248" customFormat="1" ht="19.5" customHeight="1" thickTop="1">
      <c r="A103" s="244"/>
      <c r="B103" s="244"/>
      <c r="C103" s="244"/>
      <c r="D103" s="244"/>
      <c r="E103" s="245"/>
      <c r="F103" s="246"/>
      <c r="G103" s="247"/>
      <c r="H103" s="247"/>
      <c r="I103" s="247"/>
      <c r="J103" s="247"/>
      <c r="K103" s="247"/>
      <c r="L103" s="247"/>
      <c r="M103" s="247"/>
    </row>
    <row r="104" spans="1:25" s="249" customFormat="1" ht="19.5" customHeight="1">
      <c r="D104" s="167"/>
      <c r="E104" s="250"/>
      <c r="G104" s="251"/>
      <c r="H104" s="251"/>
      <c r="I104" s="251"/>
      <c r="J104" s="251"/>
      <c r="K104" s="251"/>
      <c r="L104" s="251"/>
      <c r="M104" s="251"/>
    </row>
    <row r="105" spans="1:25" ht="19.5" customHeight="1">
      <c r="J105" s="252"/>
      <c r="L105" s="252"/>
    </row>
  </sheetData>
  <mergeCells count="18">
    <mergeCell ref="G83:M83"/>
    <mergeCell ref="A102:D102"/>
    <mergeCell ref="G47:M47"/>
    <mergeCell ref="A76:M76"/>
    <mergeCell ref="G78:I78"/>
    <mergeCell ref="K78:M78"/>
    <mergeCell ref="G42:I42"/>
    <mergeCell ref="K42:M42"/>
    <mergeCell ref="G43:J43"/>
    <mergeCell ref="K43:M43"/>
    <mergeCell ref="G79:J79"/>
    <mergeCell ref="K79:M79"/>
    <mergeCell ref="A40:M40"/>
    <mergeCell ref="G4:I4"/>
    <mergeCell ref="K4:M4"/>
    <mergeCell ref="G5:I5"/>
    <mergeCell ref="K5:M5"/>
    <mergeCell ref="G9:M9"/>
  </mergeCells>
  <pageMargins left="0.7" right="0.7" top="0.48" bottom="0.5" header="0" footer="0.5"/>
  <pageSetup paperSize="9" scale="85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8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view="pageBreakPreview" topLeftCell="A130" zoomScaleNormal="100" zoomScaleSheetLayoutView="100" workbookViewId="0">
      <selection activeCell="K134" sqref="A1:XFD1048576"/>
    </sheetView>
  </sheetViews>
  <sheetFormatPr defaultColWidth="11" defaultRowHeight="15"/>
  <cols>
    <col min="1" max="3" width="2.5703125" style="100" customWidth="1"/>
    <col min="4" max="4" width="34.42578125" style="100" customWidth="1"/>
    <col min="5" max="5" width="5.5703125" style="152" customWidth="1"/>
    <col min="6" max="6" width="1.42578125" style="100" customWidth="1"/>
    <col min="7" max="7" width="11.42578125" style="153" customWidth="1"/>
    <col min="8" max="8" width="1.42578125" style="153" customWidth="1"/>
    <col min="9" max="9" width="11.42578125" style="153" customWidth="1"/>
    <col min="10" max="10" width="1.42578125" style="153" customWidth="1"/>
    <col min="11" max="11" width="11.7109375" style="153" customWidth="1"/>
    <col min="12" max="12" width="1.42578125" style="153" customWidth="1"/>
    <col min="13" max="13" width="11.7109375" style="153" customWidth="1"/>
    <col min="14" max="14" width="4.42578125" style="100" customWidth="1"/>
    <col min="15" max="15" width="12" style="100" hidden="1" customWidth="1"/>
    <col min="16" max="16" width="11" style="100" hidden="1" customWidth="1"/>
    <col min="17" max="17" width="12.42578125" style="100" hidden="1" customWidth="1"/>
    <col min="18" max="18" width="15.42578125" style="100" customWidth="1"/>
    <col min="19" max="19" width="12.42578125" style="100" bestFit="1" customWidth="1"/>
    <col min="20" max="20" width="11.5703125" style="100" bestFit="1" customWidth="1"/>
    <col min="21" max="21" width="7.42578125" style="100" customWidth="1"/>
    <col min="22" max="22" width="11" style="100" customWidth="1"/>
    <col min="23" max="23" width="3.42578125" style="100" customWidth="1"/>
    <col min="24" max="24" width="11" style="100" customWidth="1"/>
    <col min="25" max="25" width="4" style="100" customWidth="1"/>
    <col min="26" max="16384" width="11" style="100"/>
  </cols>
  <sheetData>
    <row r="1" spans="1:13" ht="18.600000000000001" customHeight="1">
      <c r="A1" s="97" t="s">
        <v>33</v>
      </c>
      <c r="B1" s="98"/>
      <c r="C1" s="98"/>
      <c r="D1" s="98"/>
      <c r="E1" s="99"/>
      <c r="F1" s="98"/>
      <c r="G1" s="98"/>
      <c r="H1" s="98"/>
      <c r="I1" s="98"/>
      <c r="J1" s="98"/>
      <c r="K1" s="98"/>
      <c r="L1" s="98"/>
      <c r="M1" s="98"/>
    </row>
    <row r="2" spans="1:13" ht="18.600000000000001" customHeight="1">
      <c r="A2" s="358" t="s">
        <v>71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</row>
    <row r="3" spans="1:13" ht="18.600000000000001" customHeight="1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</row>
    <row r="4" spans="1:13" ht="18.600000000000001" customHeight="1">
      <c r="A4" s="101"/>
      <c r="B4" s="101"/>
      <c r="C4" s="101"/>
      <c r="D4" s="102"/>
      <c r="E4" s="103"/>
      <c r="F4" s="102"/>
      <c r="G4" s="104"/>
      <c r="H4" s="105" t="s">
        <v>12</v>
      </c>
      <c r="I4" s="104"/>
      <c r="J4" s="105"/>
      <c r="K4" s="359" t="s">
        <v>50</v>
      </c>
      <c r="L4" s="359"/>
      <c r="M4" s="359"/>
    </row>
    <row r="5" spans="1:13" ht="18.600000000000001" customHeight="1">
      <c r="A5" s="101"/>
      <c r="B5" s="101"/>
      <c r="C5" s="101"/>
      <c r="D5" s="102"/>
      <c r="E5" s="103"/>
      <c r="F5" s="102"/>
      <c r="G5" s="359" t="s">
        <v>49</v>
      </c>
      <c r="H5" s="359"/>
      <c r="I5" s="359"/>
      <c r="J5" s="105"/>
      <c r="K5" s="359" t="s">
        <v>49</v>
      </c>
      <c r="L5" s="359"/>
      <c r="M5" s="359"/>
    </row>
    <row r="6" spans="1:13" ht="18.600000000000001" customHeight="1">
      <c r="A6" s="101"/>
      <c r="B6" s="101"/>
      <c r="C6" s="101"/>
      <c r="D6" s="102"/>
      <c r="E6" s="103"/>
      <c r="F6" s="102"/>
      <c r="G6" s="354" t="s">
        <v>72</v>
      </c>
      <c r="H6" s="355"/>
      <c r="I6" s="355"/>
      <c r="J6" s="105"/>
      <c r="K6" s="354" t="s">
        <v>72</v>
      </c>
      <c r="L6" s="355"/>
      <c r="M6" s="355"/>
    </row>
    <row r="7" spans="1:13" ht="18.600000000000001" customHeight="1">
      <c r="A7" s="101"/>
      <c r="B7" s="101"/>
      <c r="C7" s="101"/>
      <c r="D7" s="102"/>
      <c r="E7" s="103"/>
      <c r="F7" s="102"/>
      <c r="G7" s="354" t="s">
        <v>212</v>
      </c>
      <c r="H7" s="355"/>
      <c r="I7" s="355"/>
      <c r="J7" s="105"/>
      <c r="K7" s="354" t="s">
        <v>212</v>
      </c>
      <c r="L7" s="355"/>
      <c r="M7" s="355"/>
    </row>
    <row r="8" spans="1:13" ht="18.600000000000001" customHeight="1">
      <c r="A8" s="101"/>
      <c r="B8" s="101"/>
      <c r="C8" s="101"/>
      <c r="D8" s="102"/>
      <c r="E8" s="106" t="s">
        <v>14</v>
      </c>
      <c r="F8" s="102"/>
      <c r="G8" s="107">
        <v>2020</v>
      </c>
      <c r="H8" s="108"/>
      <c r="I8" s="107">
        <v>2019</v>
      </c>
      <c r="J8" s="108"/>
      <c r="K8" s="107">
        <v>2020</v>
      </c>
      <c r="L8" s="108"/>
      <c r="M8" s="107">
        <v>2019</v>
      </c>
    </row>
    <row r="9" spans="1:13" ht="18.600000000000001" customHeight="1">
      <c r="A9" s="109"/>
      <c r="B9" s="101"/>
      <c r="C9" s="101"/>
      <c r="D9" s="101"/>
      <c r="E9" s="106"/>
      <c r="F9" s="110"/>
      <c r="G9" s="360" t="s">
        <v>69</v>
      </c>
      <c r="H9" s="360"/>
      <c r="I9" s="360"/>
      <c r="J9" s="360"/>
      <c r="K9" s="360"/>
      <c r="L9" s="360"/>
      <c r="M9" s="360"/>
    </row>
    <row r="10" spans="1:13" ht="18.600000000000001" customHeight="1">
      <c r="A10" s="111" t="s">
        <v>139</v>
      </c>
      <c r="B10" s="112"/>
      <c r="C10" s="112"/>
      <c r="D10" s="112"/>
      <c r="E10" s="113"/>
      <c r="F10" s="114"/>
      <c r="G10" s="115"/>
      <c r="H10" s="115"/>
      <c r="I10" s="115"/>
      <c r="J10" s="116"/>
      <c r="K10" s="115"/>
      <c r="L10" s="116"/>
      <c r="M10" s="115"/>
    </row>
    <row r="11" spans="1:13" ht="18.600000000000001" customHeight="1">
      <c r="A11" s="112" t="s">
        <v>54</v>
      </c>
      <c r="B11" s="112"/>
      <c r="C11" s="112"/>
      <c r="D11" s="112"/>
      <c r="E11" s="113">
        <v>11</v>
      </c>
      <c r="F11" s="114"/>
      <c r="G11" s="117">
        <v>2082597</v>
      </c>
      <c r="H11" s="117"/>
      <c r="I11" s="117">
        <v>2137017</v>
      </c>
      <c r="J11" s="117"/>
      <c r="K11" s="117">
        <v>1280359</v>
      </c>
      <c r="L11" s="117"/>
      <c r="M11" s="117">
        <v>1255147</v>
      </c>
    </row>
    <row r="12" spans="1:13" ht="18.600000000000001" customHeight="1">
      <c r="A12" s="118" t="s">
        <v>66</v>
      </c>
      <c r="B12" s="112"/>
      <c r="C12" s="112"/>
      <c r="D12" s="112"/>
      <c r="E12" s="119"/>
      <c r="F12" s="114"/>
      <c r="G12" s="117">
        <v>11392</v>
      </c>
      <c r="H12" s="117"/>
      <c r="I12" s="117">
        <v>17944</v>
      </c>
      <c r="J12" s="117"/>
      <c r="K12" s="117">
        <v>7578</v>
      </c>
      <c r="L12" s="117"/>
      <c r="M12" s="117">
        <v>13714</v>
      </c>
    </row>
    <row r="13" spans="1:13" ht="18.600000000000001" customHeight="1">
      <c r="A13" s="112" t="s">
        <v>2</v>
      </c>
      <c r="B13" s="112"/>
      <c r="C13" s="112"/>
      <c r="D13" s="112"/>
      <c r="E13" s="113"/>
      <c r="F13" s="114"/>
      <c r="G13" s="117">
        <v>7587</v>
      </c>
      <c r="H13" s="117"/>
      <c r="I13" s="117">
        <v>9983</v>
      </c>
      <c r="J13" s="117"/>
      <c r="K13" s="117">
        <v>17633</v>
      </c>
      <c r="L13" s="117"/>
      <c r="M13" s="117">
        <v>21598</v>
      </c>
    </row>
    <row r="14" spans="1:13" ht="18.600000000000001" customHeight="1">
      <c r="A14" s="120" t="s">
        <v>138</v>
      </c>
      <c r="B14" s="112"/>
      <c r="C14" s="112"/>
      <c r="D14" s="112"/>
      <c r="E14" s="113"/>
      <c r="F14" s="114"/>
      <c r="G14" s="121">
        <v>2101576</v>
      </c>
      <c r="H14" s="122"/>
      <c r="I14" s="121">
        <v>2164944</v>
      </c>
      <c r="J14" s="122"/>
      <c r="K14" s="121">
        <v>1305570</v>
      </c>
      <c r="L14" s="122"/>
      <c r="M14" s="121">
        <v>1290459</v>
      </c>
    </row>
    <row r="15" spans="1:13" ht="18.600000000000001" customHeight="1">
      <c r="A15" s="120"/>
      <c r="B15" s="112"/>
      <c r="C15" s="112"/>
      <c r="D15" s="112"/>
      <c r="E15" s="113"/>
      <c r="F15" s="114"/>
      <c r="G15" s="123"/>
      <c r="H15" s="124"/>
      <c r="I15" s="123"/>
      <c r="J15" s="124"/>
      <c r="K15" s="125"/>
      <c r="L15" s="124"/>
      <c r="M15" s="125"/>
    </row>
    <row r="16" spans="1:13" ht="18.600000000000001" customHeight="1">
      <c r="A16" s="111" t="s">
        <v>29</v>
      </c>
      <c r="B16" s="112"/>
      <c r="C16" s="112"/>
      <c r="D16" s="112"/>
      <c r="E16" s="113"/>
      <c r="F16" s="114"/>
      <c r="G16" s="123"/>
      <c r="H16" s="124"/>
      <c r="I16" s="123"/>
      <c r="J16" s="124"/>
      <c r="K16" s="124"/>
      <c r="L16" s="124"/>
      <c r="M16" s="124"/>
    </row>
    <row r="17" spans="1:13" ht="18.600000000000001" customHeight="1">
      <c r="A17" s="112" t="s">
        <v>55</v>
      </c>
      <c r="B17" s="112"/>
      <c r="C17" s="112"/>
      <c r="D17" s="112"/>
      <c r="E17" s="113"/>
      <c r="F17" s="114"/>
      <c r="G17" s="117">
        <v>1391852</v>
      </c>
      <c r="H17" s="117"/>
      <c r="I17" s="117">
        <v>1483345</v>
      </c>
      <c r="J17" s="117"/>
      <c r="K17" s="117">
        <v>882320</v>
      </c>
      <c r="L17" s="117"/>
      <c r="M17" s="117">
        <v>898120</v>
      </c>
    </row>
    <row r="18" spans="1:13" ht="18.600000000000001" customHeight="1">
      <c r="A18" s="112" t="s">
        <v>140</v>
      </c>
      <c r="B18" s="112"/>
      <c r="C18" s="112"/>
      <c r="D18" s="112"/>
      <c r="E18" s="113"/>
      <c r="F18" s="114"/>
      <c r="G18" s="117">
        <v>37475</v>
      </c>
      <c r="H18" s="117"/>
      <c r="I18" s="117">
        <v>53030</v>
      </c>
      <c r="J18" s="117"/>
      <c r="K18" s="117">
        <v>27015</v>
      </c>
      <c r="L18" s="117"/>
      <c r="M18" s="117">
        <v>48796</v>
      </c>
    </row>
    <row r="19" spans="1:13" ht="18.600000000000001" customHeight="1">
      <c r="A19" s="118" t="s">
        <v>30</v>
      </c>
      <c r="B19" s="101"/>
      <c r="C19" s="101"/>
      <c r="D19" s="101"/>
      <c r="E19" s="113"/>
      <c r="F19" s="101"/>
      <c r="G19" s="117">
        <v>242384</v>
      </c>
      <c r="H19" s="117"/>
      <c r="I19" s="117">
        <v>252761</v>
      </c>
      <c r="J19" s="117"/>
      <c r="K19" s="117">
        <v>161642</v>
      </c>
      <c r="L19" s="117"/>
      <c r="M19" s="117">
        <v>155616</v>
      </c>
    </row>
    <row r="20" spans="1:13" ht="18.600000000000001" customHeight="1">
      <c r="A20" s="120" t="s">
        <v>31</v>
      </c>
      <c r="B20" s="112"/>
      <c r="C20" s="112"/>
      <c r="D20" s="112"/>
      <c r="E20" s="113"/>
      <c r="F20" s="114"/>
      <c r="G20" s="121">
        <v>1671711</v>
      </c>
      <c r="H20" s="122">
        <v>0</v>
      </c>
      <c r="I20" s="121">
        <v>1789136</v>
      </c>
      <c r="J20" s="122">
        <v>0</v>
      </c>
      <c r="K20" s="121">
        <v>1070977</v>
      </c>
      <c r="L20" s="122">
        <v>0</v>
      </c>
      <c r="M20" s="121">
        <v>1102532</v>
      </c>
    </row>
    <row r="21" spans="1:13" ht="18.600000000000001" customHeight="1">
      <c r="A21" s="120"/>
      <c r="B21" s="112"/>
      <c r="C21" s="112"/>
      <c r="D21" s="112"/>
      <c r="E21" s="113"/>
      <c r="F21" s="114"/>
      <c r="G21" s="123"/>
      <c r="H21" s="124"/>
      <c r="I21" s="123"/>
      <c r="J21" s="124"/>
      <c r="K21" s="126"/>
      <c r="L21" s="124"/>
      <c r="M21" s="126"/>
    </row>
    <row r="22" spans="1:13" ht="18.600000000000001" customHeight="1">
      <c r="A22" s="120" t="s">
        <v>177</v>
      </c>
      <c r="B22" s="164"/>
      <c r="C22" s="164"/>
      <c r="D22" s="164"/>
      <c r="E22" s="113"/>
      <c r="F22" s="114"/>
      <c r="G22" s="127">
        <v>429865</v>
      </c>
      <c r="H22" s="127"/>
      <c r="I22" s="127">
        <v>375808</v>
      </c>
      <c r="J22" s="127"/>
      <c r="K22" s="127">
        <v>234593</v>
      </c>
      <c r="L22" s="127"/>
      <c r="M22" s="127">
        <v>187927</v>
      </c>
    </row>
    <row r="23" spans="1:13" ht="18.600000000000001" customHeight="1">
      <c r="A23" s="118" t="s">
        <v>65</v>
      </c>
      <c r="B23" s="112"/>
      <c r="C23" s="112"/>
      <c r="D23" s="112"/>
      <c r="E23" s="119"/>
      <c r="F23" s="114"/>
      <c r="G23" s="117">
        <v>1775</v>
      </c>
      <c r="H23" s="117"/>
      <c r="I23" s="117">
        <v>2042</v>
      </c>
      <c r="J23" s="117"/>
      <c r="K23" s="117">
        <v>3861</v>
      </c>
      <c r="L23" s="117"/>
      <c r="M23" s="117">
        <v>2165</v>
      </c>
    </row>
    <row r="24" spans="1:13" ht="18.600000000000001" customHeight="1">
      <c r="A24" s="118" t="s">
        <v>214</v>
      </c>
      <c r="B24" s="164"/>
      <c r="C24" s="164"/>
      <c r="D24" s="164"/>
      <c r="E24" s="119">
        <v>8</v>
      </c>
      <c r="F24" s="114"/>
      <c r="G24" s="319" t="s">
        <v>0</v>
      </c>
      <c r="H24" s="117"/>
      <c r="I24" s="319" t="s">
        <v>0</v>
      </c>
      <c r="J24" s="117"/>
      <c r="K24" s="117">
        <v>322744</v>
      </c>
      <c r="L24" s="117"/>
      <c r="M24" s="117">
        <v>183247</v>
      </c>
    </row>
    <row r="25" spans="1:13" ht="18.600000000000001" customHeight="1">
      <c r="A25" s="112" t="s">
        <v>53</v>
      </c>
      <c r="B25" s="112"/>
      <c r="C25" s="112"/>
      <c r="D25" s="112"/>
      <c r="E25" s="113"/>
      <c r="F25" s="114"/>
      <c r="G25" s="135">
        <v>-32493</v>
      </c>
      <c r="H25" s="135"/>
      <c r="I25" s="135">
        <v>-34403</v>
      </c>
      <c r="J25" s="135"/>
      <c r="K25" s="135">
        <v>-31665</v>
      </c>
      <c r="L25" s="135"/>
      <c r="M25" s="135">
        <v>-33598</v>
      </c>
    </row>
    <row r="26" spans="1:13" ht="18.600000000000001" customHeight="1">
      <c r="A26" s="29" t="s">
        <v>188</v>
      </c>
      <c r="B26" s="37"/>
      <c r="C26" s="37"/>
      <c r="D26" s="37"/>
      <c r="E26" s="113"/>
      <c r="F26" s="114"/>
      <c r="G26" s="95">
        <v>613</v>
      </c>
      <c r="H26" s="136"/>
      <c r="I26" s="95">
        <v>805</v>
      </c>
      <c r="J26" s="136"/>
      <c r="K26" s="330" t="s">
        <v>0</v>
      </c>
      <c r="L26" s="136"/>
      <c r="M26" s="163" t="s">
        <v>0</v>
      </c>
    </row>
    <row r="27" spans="1:13" ht="18.600000000000001" customHeight="1">
      <c r="A27" s="120" t="s">
        <v>73</v>
      </c>
      <c r="B27" s="120"/>
      <c r="C27" s="101"/>
      <c r="D27" s="101"/>
      <c r="E27" s="113"/>
      <c r="F27" s="114"/>
      <c r="G27" s="127">
        <v>399760</v>
      </c>
      <c r="H27" s="127"/>
      <c r="I27" s="127">
        <v>344252</v>
      </c>
      <c r="J27" s="127"/>
      <c r="K27" s="127">
        <v>529533</v>
      </c>
      <c r="L27" s="127"/>
      <c r="M27" s="127">
        <v>339741</v>
      </c>
    </row>
    <row r="28" spans="1:13" ht="18.600000000000001" customHeight="1">
      <c r="A28" s="112" t="s">
        <v>102</v>
      </c>
      <c r="B28" s="112"/>
      <c r="C28" s="112"/>
      <c r="D28" s="112"/>
      <c r="E28" s="113">
        <v>12</v>
      </c>
      <c r="F28" s="114"/>
      <c r="G28" s="128">
        <v>-75161</v>
      </c>
      <c r="H28" s="125"/>
      <c r="I28" s="128">
        <v>-64606</v>
      </c>
      <c r="J28" s="127"/>
      <c r="K28" s="128">
        <v>-39127</v>
      </c>
      <c r="L28" s="127"/>
      <c r="M28" s="128">
        <v>-31047</v>
      </c>
    </row>
    <row r="29" spans="1:13" ht="18.600000000000001" customHeight="1" thickBot="1">
      <c r="A29" s="120" t="s">
        <v>74</v>
      </c>
      <c r="B29" s="120"/>
      <c r="C29" s="129"/>
      <c r="D29" s="129"/>
      <c r="E29" s="113"/>
      <c r="F29" s="114"/>
      <c r="G29" s="130">
        <v>324599</v>
      </c>
      <c r="H29" s="122"/>
      <c r="I29" s="130">
        <v>279646</v>
      </c>
      <c r="J29" s="122"/>
      <c r="K29" s="130">
        <v>490406</v>
      </c>
      <c r="L29" s="127"/>
      <c r="M29" s="130">
        <v>308694</v>
      </c>
    </row>
    <row r="30" spans="1:13" ht="18.600000000000001" customHeight="1" thickTop="1">
      <c r="A30" s="120"/>
      <c r="B30" s="120"/>
      <c r="C30" s="120"/>
      <c r="D30" s="120"/>
      <c r="E30" s="131"/>
      <c r="F30" s="132"/>
      <c r="G30" s="133"/>
      <c r="H30" s="134"/>
      <c r="I30" s="133"/>
      <c r="J30" s="134"/>
      <c r="K30" s="133"/>
      <c r="L30" s="127"/>
      <c r="M30" s="133"/>
    </row>
    <row r="31" spans="1:13" ht="18.600000000000001" customHeight="1">
      <c r="A31" s="97" t="s">
        <v>33</v>
      </c>
      <c r="B31" s="98"/>
      <c r="C31" s="98"/>
      <c r="D31" s="98"/>
      <c r="E31" s="99"/>
      <c r="F31" s="98"/>
      <c r="G31" s="98"/>
      <c r="H31" s="98"/>
      <c r="I31" s="98"/>
      <c r="J31" s="98"/>
      <c r="K31" s="98"/>
      <c r="L31" s="98"/>
      <c r="M31" s="98"/>
    </row>
    <row r="32" spans="1:13" ht="18.600000000000001" customHeight="1">
      <c r="A32" s="358" t="s">
        <v>71</v>
      </c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  <c r="M32" s="358"/>
    </row>
    <row r="33" spans="1:13" ht="18.600000000000001" customHeight="1">
      <c r="A33" s="138"/>
      <c r="B33" s="138"/>
      <c r="C33" s="138"/>
      <c r="D33" s="138"/>
      <c r="E33" s="138"/>
      <c r="F33" s="138"/>
      <c r="G33" s="138"/>
      <c r="H33" s="138"/>
      <c r="I33" s="184"/>
      <c r="J33" s="138"/>
      <c r="K33" s="138"/>
      <c r="L33" s="138"/>
      <c r="M33" s="184"/>
    </row>
    <row r="34" spans="1:13" ht="20.25" customHeight="1">
      <c r="D34" s="139"/>
      <c r="E34" s="140"/>
      <c r="F34" s="139"/>
      <c r="G34" s="141"/>
      <c r="H34" s="142" t="s">
        <v>12</v>
      </c>
      <c r="I34" s="141"/>
      <c r="J34" s="142"/>
      <c r="K34" s="357" t="s">
        <v>50</v>
      </c>
      <c r="L34" s="357"/>
      <c r="M34" s="357"/>
    </row>
    <row r="35" spans="1:13" ht="20.25" customHeight="1">
      <c r="D35" s="139"/>
      <c r="E35" s="140"/>
      <c r="F35" s="139"/>
      <c r="G35" s="357" t="s">
        <v>49</v>
      </c>
      <c r="H35" s="357"/>
      <c r="I35" s="357"/>
      <c r="J35" s="142"/>
      <c r="K35" s="357" t="s">
        <v>49</v>
      </c>
      <c r="L35" s="357"/>
      <c r="M35" s="357"/>
    </row>
    <row r="36" spans="1:13" ht="20.25" customHeight="1">
      <c r="D36" s="139"/>
      <c r="E36" s="140"/>
      <c r="F36" s="139"/>
      <c r="G36" s="354" t="s">
        <v>72</v>
      </c>
      <c r="H36" s="355"/>
      <c r="I36" s="355"/>
      <c r="J36" s="105"/>
      <c r="K36" s="354" t="s">
        <v>72</v>
      </c>
      <c r="L36" s="355"/>
      <c r="M36" s="355"/>
    </row>
    <row r="37" spans="1:13" ht="20.25" customHeight="1">
      <c r="D37" s="139"/>
      <c r="E37" s="140"/>
      <c r="F37" s="139"/>
      <c r="G37" s="354" t="s">
        <v>212</v>
      </c>
      <c r="H37" s="355"/>
      <c r="I37" s="355"/>
      <c r="J37" s="305"/>
      <c r="K37" s="354" t="s">
        <v>212</v>
      </c>
      <c r="L37" s="355"/>
      <c r="M37" s="355"/>
    </row>
    <row r="38" spans="1:13" ht="20.25" customHeight="1">
      <c r="D38" s="139"/>
      <c r="E38" s="143"/>
      <c r="F38" s="139"/>
      <c r="G38" s="107">
        <v>2020</v>
      </c>
      <c r="H38" s="144"/>
      <c r="I38" s="107">
        <v>2019</v>
      </c>
      <c r="J38" s="144"/>
      <c r="K38" s="107">
        <v>2020</v>
      </c>
      <c r="L38" s="144"/>
      <c r="M38" s="107">
        <v>2019</v>
      </c>
    </row>
    <row r="39" spans="1:13" ht="20.25" customHeight="1">
      <c r="E39" s="143"/>
      <c r="F39" s="145"/>
      <c r="G39" s="356" t="s">
        <v>69</v>
      </c>
      <c r="H39" s="356"/>
      <c r="I39" s="356"/>
      <c r="J39" s="356"/>
      <c r="K39" s="356"/>
      <c r="L39" s="356"/>
      <c r="M39" s="356"/>
    </row>
    <row r="40" spans="1:13" ht="18.600000000000001" customHeight="1">
      <c r="A40" s="154" t="s">
        <v>127</v>
      </c>
      <c r="B40" s="120"/>
      <c r="C40" s="120"/>
      <c r="D40" s="120"/>
      <c r="E40" s="131"/>
      <c r="F40" s="132"/>
      <c r="G40" s="133"/>
      <c r="H40" s="134"/>
      <c r="I40" s="133"/>
      <c r="J40" s="134"/>
      <c r="K40" s="133"/>
      <c r="L40" s="127"/>
      <c r="M40" s="133"/>
    </row>
    <row r="41" spans="1:13" ht="18.600000000000001" customHeight="1">
      <c r="A41" s="155" t="s">
        <v>248</v>
      </c>
      <c r="B41" s="120"/>
      <c r="C41" s="120"/>
      <c r="D41" s="120"/>
      <c r="E41" s="131"/>
      <c r="F41" s="132"/>
      <c r="G41" s="133"/>
      <c r="H41" s="134"/>
      <c r="I41" s="133"/>
      <c r="J41" s="134"/>
      <c r="K41" s="133"/>
      <c r="L41" s="127"/>
      <c r="M41" s="133"/>
    </row>
    <row r="42" spans="1:13" ht="18.600000000000001" customHeight="1">
      <c r="A42" s="155"/>
      <c r="B42" s="11" t="s">
        <v>130</v>
      </c>
      <c r="C42" s="120"/>
      <c r="D42" s="120"/>
      <c r="E42" s="131"/>
      <c r="F42" s="132"/>
      <c r="G42" s="117"/>
      <c r="H42" s="117"/>
      <c r="I42" s="117"/>
      <c r="J42" s="117"/>
      <c r="K42" s="117"/>
      <c r="L42" s="127"/>
      <c r="M42" s="117"/>
    </row>
    <row r="43" spans="1:13" ht="18.600000000000001" customHeight="1">
      <c r="A43" s="156" t="s">
        <v>128</v>
      </c>
      <c r="C43" s="120"/>
      <c r="D43" s="120"/>
      <c r="E43" s="131"/>
      <c r="F43" s="132"/>
      <c r="G43" s="117"/>
      <c r="H43" s="117"/>
      <c r="I43" s="117"/>
      <c r="J43" s="117"/>
      <c r="K43" s="117"/>
      <c r="L43" s="127"/>
      <c r="M43" s="117"/>
    </row>
    <row r="44" spans="1:13" ht="18.600000000000001" customHeight="1">
      <c r="A44" s="156"/>
      <c r="B44" s="185" t="s">
        <v>171</v>
      </c>
      <c r="C44" s="120"/>
      <c r="D44" s="120"/>
      <c r="E44" s="131"/>
      <c r="F44" s="132"/>
      <c r="G44" s="128">
        <v>-28020</v>
      </c>
      <c r="H44" s="117"/>
      <c r="I44" s="128">
        <v>-20717</v>
      </c>
      <c r="J44" s="117"/>
      <c r="K44" s="163" t="s">
        <v>0</v>
      </c>
      <c r="L44" s="136"/>
      <c r="M44" s="163" t="s">
        <v>0</v>
      </c>
    </row>
    <row r="45" spans="1:13" ht="18.600000000000001" customHeight="1">
      <c r="A45" s="339" t="s">
        <v>249</v>
      </c>
      <c r="B45" s="185"/>
      <c r="C45" s="120"/>
      <c r="D45" s="120"/>
      <c r="E45" s="131"/>
      <c r="F45" s="132"/>
      <c r="G45" s="117"/>
      <c r="H45" s="117"/>
      <c r="I45" s="117"/>
      <c r="J45" s="117"/>
      <c r="K45" s="162"/>
      <c r="L45" s="136"/>
      <c r="M45" s="162"/>
    </row>
    <row r="46" spans="1:13" ht="18.600000000000001" customHeight="1">
      <c r="A46" s="339" t="s">
        <v>246</v>
      </c>
      <c r="B46" s="185"/>
      <c r="C46" s="120"/>
      <c r="D46" s="120"/>
      <c r="E46" s="131"/>
      <c r="F46" s="132"/>
      <c r="G46" s="137">
        <v>-28020</v>
      </c>
      <c r="H46" s="127"/>
      <c r="I46" s="137">
        <v>-20717</v>
      </c>
      <c r="J46" s="117"/>
      <c r="K46" s="310" t="s">
        <v>0</v>
      </c>
      <c r="L46" s="148"/>
      <c r="M46" s="310" t="s">
        <v>0</v>
      </c>
    </row>
    <row r="47" spans="1:13" ht="18.600000000000001" customHeight="1">
      <c r="A47" s="156"/>
      <c r="B47" s="185"/>
      <c r="C47" s="120"/>
      <c r="D47" s="120"/>
      <c r="E47" s="131"/>
      <c r="F47" s="132"/>
      <c r="G47" s="117"/>
      <c r="H47" s="117"/>
      <c r="I47" s="117"/>
      <c r="J47" s="117"/>
      <c r="K47" s="162"/>
      <c r="L47" s="136"/>
      <c r="M47" s="162"/>
    </row>
    <row r="48" spans="1:13" ht="18.600000000000001" customHeight="1">
      <c r="A48" s="340" t="s">
        <v>245</v>
      </c>
      <c r="B48" s="185"/>
      <c r="C48" s="120"/>
      <c r="D48" s="120"/>
      <c r="E48" s="131"/>
      <c r="F48" s="132"/>
      <c r="G48" s="117"/>
      <c r="H48" s="117"/>
      <c r="I48" s="117"/>
      <c r="J48" s="117"/>
      <c r="K48" s="162"/>
      <c r="L48" s="136"/>
      <c r="M48" s="162"/>
    </row>
    <row r="49" spans="1:13" ht="18.600000000000001" customHeight="1">
      <c r="A49" s="298" t="s">
        <v>236</v>
      </c>
      <c r="B49" s="112"/>
      <c r="C49" s="120"/>
      <c r="D49" s="120"/>
      <c r="E49" s="113"/>
      <c r="F49" s="132"/>
      <c r="G49" s="117">
        <v>3561</v>
      </c>
      <c r="H49" s="117"/>
      <c r="I49" s="117">
        <v>84</v>
      </c>
      <c r="J49" s="124"/>
      <c r="K49" s="162" t="s">
        <v>0</v>
      </c>
      <c r="L49" s="136"/>
      <c r="M49" s="162" t="s">
        <v>0</v>
      </c>
    </row>
    <row r="50" spans="1:13" ht="18.600000000000001" customHeight="1">
      <c r="A50" s="341" t="s">
        <v>129</v>
      </c>
      <c r="B50" s="164"/>
      <c r="C50" s="120"/>
      <c r="D50" s="120"/>
      <c r="E50" s="131"/>
      <c r="F50" s="132"/>
      <c r="G50" s="128">
        <v>-712</v>
      </c>
      <c r="H50" s="135"/>
      <c r="I50" s="128">
        <v>-17</v>
      </c>
      <c r="J50" s="136"/>
      <c r="K50" s="342" t="s">
        <v>0</v>
      </c>
      <c r="L50" s="136"/>
      <c r="M50" s="342" t="s">
        <v>0</v>
      </c>
    </row>
    <row r="51" spans="1:13" ht="18.600000000000001" customHeight="1">
      <c r="A51" s="109" t="s">
        <v>247</v>
      </c>
      <c r="B51" s="164"/>
      <c r="C51" s="120"/>
      <c r="D51" s="120"/>
      <c r="E51" s="131"/>
      <c r="F51" s="132"/>
      <c r="G51" s="135"/>
      <c r="H51" s="135"/>
      <c r="I51" s="135"/>
      <c r="J51" s="136"/>
      <c r="K51" s="343"/>
      <c r="L51" s="136"/>
      <c r="M51" s="343"/>
    </row>
    <row r="52" spans="1:13" ht="18.600000000000001" customHeight="1">
      <c r="A52" s="109" t="s">
        <v>246</v>
      </c>
      <c r="B52" s="164"/>
      <c r="C52" s="120"/>
      <c r="D52" s="120"/>
      <c r="E52" s="131"/>
      <c r="F52" s="132"/>
      <c r="G52" s="137">
        <v>2849</v>
      </c>
      <c r="H52" s="117"/>
      <c r="I52" s="137">
        <v>67</v>
      </c>
      <c r="J52" s="117"/>
      <c r="K52" s="310" t="s">
        <v>0</v>
      </c>
      <c r="L52" s="148"/>
      <c r="M52" s="310" t="s">
        <v>0</v>
      </c>
    </row>
    <row r="53" spans="1:13" ht="18.600000000000001" customHeight="1">
      <c r="A53" s="120" t="s">
        <v>75</v>
      </c>
      <c r="B53" s="120"/>
      <c r="C53" s="120"/>
      <c r="D53" s="120"/>
      <c r="E53" s="131"/>
      <c r="F53" s="132"/>
      <c r="G53" s="133"/>
      <c r="H53" s="135"/>
      <c r="I53" s="133"/>
      <c r="J53" s="135"/>
      <c r="K53" s="133"/>
      <c r="L53" s="135"/>
      <c r="M53" s="133"/>
    </row>
    <row r="54" spans="1:13" ht="18.600000000000001" customHeight="1">
      <c r="A54" s="120"/>
      <c r="B54" s="120" t="s">
        <v>99</v>
      </c>
      <c r="C54" s="120"/>
      <c r="D54" s="120"/>
      <c r="E54" s="131"/>
      <c r="F54" s="132"/>
      <c r="G54" s="137">
        <v>-25171</v>
      </c>
      <c r="H54" s="135"/>
      <c r="I54" s="137">
        <v>-20650</v>
      </c>
      <c r="J54" s="136"/>
      <c r="K54" s="320" t="s">
        <v>0</v>
      </c>
      <c r="L54" s="136"/>
      <c r="M54" s="320" t="s">
        <v>0</v>
      </c>
    </row>
    <row r="55" spans="1:13" ht="18.600000000000001" customHeight="1" thickBot="1">
      <c r="A55" s="120" t="s">
        <v>76</v>
      </c>
      <c r="B55" s="120"/>
      <c r="C55" s="120"/>
      <c r="D55" s="120"/>
      <c r="E55" s="131"/>
      <c r="F55" s="132"/>
      <c r="G55" s="130">
        <v>299428</v>
      </c>
      <c r="H55" s="117"/>
      <c r="I55" s="130">
        <v>258996</v>
      </c>
      <c r="J55" s="117"/>
      <c r="K55" s="130">
        <v>490406</v>
      </c>
      <c r="L55" s="117"/>
      <c r="M55" s="130">
        <v>308694</v>
      </c>
    </row>
    <row r="56" spans="1:13" ht="18.600000000000001" customHeight="1" thickTop="1">
      <c r="A56" s="120"/>
      <c r="B56" s="120"/>
      <c r="C56" s="120"/>
      <c r="D56" s="120"/>
      <c r="E56" s="131"/>
      <c r="F56" s="132"/>
      <c r="G56" s="133"/>
      <c r="H56" s="117"/>
      <c r="I56" s="133"/>
      <c r="J56" s="117"/>
      <c r="K56" s="133"/>
      <c r="L56" s="117"/>
      <c r="M56" s="133"/>
    </row>
    <row r="57" spans="1:13" ht="18.600000000000001" customHeight="1">
      <c r="A57" s="120" t="s">
        <v>57</v>
      </c>
      <c r="B57" s="120"/>
      <c r="C57" s="120"/>
      <c r="D57" s="120"/>
      <c r="E57" s="131"/>
      <c r="F57" s="132"/>
      <c r="G57" s="133"/>
      <c r="H57" s="134"/>
      <c r="I57" s="133"/>
      <c r="J57" s="134"/>
      <c r="K57" s="133"/>
      <c r="L57" s="117"/>
      <c r="M57" s="133"/>
    </row>
    <row r="58" spans="1:13" ht="18.600000000000001" customHeight="1">
      <c r="A58" s="112" t="s">
        <v>112</v>
      </c>
      <c r="B58" s="120"/>
      <c r="C58" s="120"/>
      <c r="D58" s="120"/>
      <c r="E58" s="131"/>
      <c r="F58" s="132"/>
      <c r="G58" s="117">
        <v>278590</v>
      </c>
      <c r="H58" s="125"/>
      <c r="I58" s="117">
        <v>243880</v>
      </c>
      <c r="J58" s="117"/>
      <c r="K58" s="117">
        <v>490406</v>
      </c>
      <c r="L58" s="117"/>
      <c r="M58" s="117">
        <v>308694</v>
      </c>
    </row>
    <row r="59" spans="1:13" ht="18.600000000000001" customHeight="1">
      <c r="A59" s="112" t="s">
        <v>77</v>
      </c>
      <c r="B59" s="112"/>
      <c r="C59" s="112"/>
      <c r="D59" s="112"/>
      <c r="E59" s="113"/>
      <c r="F59" s="114"/>
      <c r="G59" s="117">
        <v>46009</v>
      </c>
      <c r="H59" s="125"/>
      <c r="I59" s="117">
        <v>35766</v>
      </c>
      <c r="J59" s="117"/>
      <c r="K59" s="214" t="s">
        <v>0</v>
      </c>
      <c r="L59" s="136"/>
      <c r="M59" s="214" t="s">
        <v>70</v>
      </c>
    </row>
    <row r="60" spans="1:13" ht="18.600000000000001" customHeight="1" thickBot="1">
      <c r="A60" s="120" t="s">
        <v>74</v>
      </c>
      <c r="B60" s="129"/>
      <c r="C60" s="129"/>
      <c r="D60" s="129"/>
      <c r="E60" s="131"/>
      <c r="F60" s="132"/>
      <c r="G60" s="146">
        <v>324599</v>
      </c>
      <c r="H60" s="122"/>
      <c r="I60" s="146">
        <v>279646</v>
      </c>
      <c r="J60" s="122">
        <v>0</v>
      </c>
      <c r="K60" s="146">
        <v>490406</v>
      </c>
      <c r="L60" s="127">
        <v>0</v>
      </c>
      <c r="M60" s="146">
        <v>308694</v>
      </c>
    </row>
    <row r="61" spans="1:13" ht="18.600000000000001" customHeight="1" thickTop="1">
      <c r="A61" s="120"/>
      <c r="B61" s="129"/>
      <c r="C61" s="129"/>
      <c r="D61" s="129"/>
      <c r="E61" s="131"/>
      <c r="F61" s="132"/>
      <c r="G61" s="133"/>
      <c r="H61" s="125"/>
      <c r="I61" s="133"/>
      <c r="J61" s="125">
        <v>0</v>
      </c>
      <c r="K61" s="147"/>
      <c r="L61" s="125">
        <v>0</v>
      </c>
      <c r="M61" s="147"/>
    </row>
    <row r="62" spans="1:13" ht="18.600000000000001" customHeight="1">
      <c r="A62" s="120" t="s">
        <v>58</v>
      </c>
      <c r="B62" s="129"/>
      <c r="C62" s="129"/>
      <c r="D62" s="129"/>
      <c r="E62" s="131"/>
      <c r="F62" s="132"/>
      <c r="G62" s="133"/>
      <c r="H62" s="125"/>
      <c r="I62" s="133"/>
      <c r="J62" s="125"/>
      <c r="K62" s="147"/>
      <c r="L62" s="125"/>
      <c r="M62" s="147"/>
    </row>
    <row r="63" spans="1:13" ht="18.600000000000001" customHeight="1">
      <c r="A63" s="112" t="s">
        <v>112</v>
      </c>
      <c r="B63" s="120"/>
      <c r="C63" s="129"/>
      <c r="D63" s="129"/>
      <c r="E63" s="131"/>
      <c r="F63" s="132"/>
      <c r="G63" s="117">
        <v>259403</v>
      </c>
      <c r="H63" s="117"/>
      <c r="I63" s="117">
        <v>228214</v>
      </c>
      <c r="J63" s="117"/>
      <c r="K63" s="117">
        <v>490406</v>
      </c>
      <c r="L63" s="117"/>
      <c r="M63" s="117">
        <v>308694</v>
      </c>
    </row>
    <row r="64" spans="1:13" ht="18.600000000000001" customHeight="1">
      <c r="A64" s="112" t="s">
        <v>77</v>
      </c>
      <c r="B64" s="112"/>
      <c r="C64" s="129"/>
      <c r="D64" s="129"/>
      <c r="E64" s="131"/>
      <c r="F64" s="132"/>
      <c r="G64" s="117">
        <v>40025</v>
      </c>
      <c r="H64" s="135"/>
      <c r="I64" s="117">
        <v>30782</v>
      </c>
      <c r="J64" s="135"/>
      <c r="K64" s="214" t="s">
        <v>0</v>
      </c>
      <c r="L64" s="136"/>
      <c r="M64" s="214" t="s">
        <v>70</v>
      </c>
    </row>
    <row r="65" spans="1:13" ht="18.600000000000001" customHeight="1" thickBot="1">
      <c r="A65" s="120" t="s">
        <v>78</v>
      </c>
      <c r="B65" s="129"/>
      <c r="C65" s="129"/>
      <c r="D65" s="129"/>
      <c r="E65" s="131"/>
      <c r="F65" s="132"/>
      <c r="G65" s="146">
        <v>299428</v>
      </c>
      <c r="H65" s="122"/>
      <c r="I65" s="146">
        <v>258996</v>
      </c>
      <c r="J65" s="122">
        <v>0</v>
      </c>
      <c r="K65" s="146">
        <v>490406</v>
      </c>
      <c r="L65" s="127">
        <v>0</v>
      </c>
      <c r="M65" s="146">
        <v>308694</v>
      </c>
    </row>
    <row r="66" spans="1:13" ht="18.600000000000001" customHeight="1" thickTop="1">
      <c r="A66" s="120"/>
      <c r="B66" s="129"/>
      <c r="C66" s="129"/>
      <c r="D66" s="129"/>
      <c r="E66" s="131"/>
      <c r="F66" s="132"/>
      <c r="G66" s="133"/>
      <c r="H66" s="125"/>
      <c r="I66" s="133"/>
      <c r="J66" s="125">
        <v>0</v>
      </c>
      <c r="K66" s="148"/>
      <c r="L66" s="125">
        <v>0</v>
      </c>
      <c r="M66" s="148"/>
    </row>
    <row r="67" spans="1:13" ht="18.600000000000001" customHeight="1" thickBot="1">
      <c r="A67" s="120" t="s">
        <v>121</v>
      </c>
      <c r="B67" s="149"/>
      <c r="C67" s="150"/>
      <c r="D67" s="151"/>
      <c r="E67" s="119"/>
      <c r="F67" s="151"/>
      <c r="G67" s="292">
        <v>0.11171537781684436</v>
      </c>
      <c r="H67" s="165"/>
      <c r="I67" s="166">
        <v>9.7796569661409247E-2</v>
      </c>
      <c r="J67" s="165"/>
      <c r="K67" s="292">
        <v>0.19665419280536767</v>
      </c>
      <c r="L67" s="165"/>
      <c r="M67" s="166">
        <v>0.1237871669471013</v>
      </c>
    </row>
    <row r="68" spans="1:13" ht="18.600000000000001" customHeight="1" thickTop="1">
      <c r="A68" s="97" t="s">
        <v>33</v>
      </c>
      <c r="B68" s="98"/>
      <c r="C68" s="98"/>
      <c r="D68" s="98"/>
      <c r="E68" s="99"/>
      <c r="F68" s="98"/>
      <c r="G68" s="98"/>
      <c r="H68" s="98"/>
      <c r="I68" s="98"/>
      <c r="J68" s="98"/>
      <c r="K68" s="98"/>
      <c r="L68" s="98"/>
      <c r="M68" s="98"/>
    </row>
    <row r="69" spans="1:13" ht="18.600000000000001" customHeight="1">
      <c r="A69" s="358" t="s">
        <v>71</v>
      </c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</row>
    <row r="70" spans="1:13" ht="18.600000000000001" customHeight="1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</row>
    <row r="71" spans="1:13" ht="18.600000000000001" customHeight="1">
      <c r="A71" s="164"/>
      <c r="B71" s="164"/>
      <c r="C71" s="164"/>
      <c r="D71" s="102"/>
      <c r="E71" s="103"/>
      <c r="F71" s="102"/>
      <c r="G71" s="104"/>
      <c r="H71" s="305" t="s">
        <v>12</v>
      </c>
      <c r="I71" s="104"/>
      <c r="J71" s="305"/>
      <c r="K71" s="359" t="s">
        <v>50</v>
      </c>
      <c r="L71" s="359"/>
      <c r="M71" s="359"/>
    </row>
    <row r="72" spans="1:13" ht="18.600000000000001" customHeight="1">
      <c r="A72" s="164"/>
      <c r="B72" s="164"/>
      <c r="C72" s="164"/>
      <c r="D72" s="102"/>
      <c r="E72" s="103"/>
      <c r="F72" s="102"/>
      <c r="G72" s="359" t="s">
        <v>49</v>
      </c>
      <c r="H72" s="359"/>
      <c r="I72" s="359"/>
      <c r="J72" s="305"/>
      <c r="K72" s="359" t="s">
        <v>49</v>
      </c>
      <c r="L72" s="359"/>
      <c r="M72" s="359"/>
    </row>
    <row r="73" spans="1:13" ht="18.600000000000001" customHeight="1">
      <c r="A73" s="164"/>
      <c r="B73" s="164"/>
      <c r="C73" s="164"/>
      <c r="D73" s="102"/>
      <c r="E73" s="103"/>
      <c r="F73" s="102"/>
      <c r="G73" s="361" t="s">
        <v>228</v>
      </c>
      <c r="H73" s="355"/>
      <c r="I73" s="355"/>
      <c r="J73" s="305"/>
      <c r="K73" s="354" t="s">
        <v>228</v>
      </c>
      <c r="L73" s="355"/>
      <c r="M73" s="355"/>
    </row>
    <row r="74" spans="1:13" ht="18.600000000000001" customHeight="1">
      <c r="A74" s="164"/>
      <c r="B74" s="164"/>
      <c r="C74" s="164"/>
      <c r="D74" s="102"/>
      <c r="E74" s="103"/>
      <c r="F74" s="102"/>
      <c r="G74" s="354" t="s">
        <v>212</v>
      </c>
      <c r="H74" s="355"/>
      <c r="I74" s="355"/>
      <c r="J74" s="305"/>
      <c r="K74" s="354" t="s">
        <v>212</v>
      </c>
      <c r="L74" s="355"/>
      <c r="M74" s="355"/>
    </row>
    <row r="75" spans="1:13" ht="18.600000000000001" customHeight="1">
      <c r="A75" s="164"/>
      <c r="B75" s="164"/>
      <c r="C75" s="164"/>
      <c r="D75" s="102"/>
      <c r="E75" s="106" t="s">
        <v>14</v>
      </c>
      <c r="F75" s="102"/>
      <c r="G75" s="107">
        <v>2020</v>
      </c>
      <c r="H75" s="108"/>
      <c r="I75" s="107">
        <v>2019</v>
      </c>
      <c r="J75" s="108"/>
      <c r="K75" s="107">
        <v>2020</v>
      </c>
      <c r="L75" s="108"/>
      <c r="M75" s="107">
        <v>2019</v>
      </c>
    </row>
    <row r="76" spans="1:13" ht="18.600000000000001" customHeight="1">
      <c r="A76" s="109"/>
      <c r="B76" s="164"/>
      <c r="C76" s="164"/>
      <c r="D76" s="164"/>
      <c r="E76" s="106"/>
      <c r="F76" s="110"/>
      <c r="G76" s="360" t="s">
        <v>69</v>
      </c>
      <c r="H76" s="360"/>
      <c r="I76" s="360"/>
      <c r="J76" s="360"/>
      <c r="K76" s="360"/>
      <c r="L76" s="360"/>
      <c r="M76" s="360"/>
    </row>
    <row r="77" spans="1:13" ht="18.600000000000001" customHeight="1">
      <c r="A77" s="111" t="s">
        <v>139</v>
      </c>
      <c r="B77" s="164"/>
      <c r="C77" s="164"/>
      <c r="D77" s="164"/>
      <c r="E77" s="113"/>
      <c r="F77" s="114"/>
      <c r="G77" s="115"/>
      <c r="H77" s="115"/>
      <c r="I77" s="115"/>
      <c r="J77" s="116"/>
      <c r="K77" s="115"/>
      <c r="L77" s="116"/>
      <c r="M77" s="115"/>
    </row>
    <row r="78" spans="1:13" ht="18.600000000000001" customHeight="1">
      <c r="A78" s="164" t="s">
        <v>54</v>
      </c>
      <c r="B78" s="164"/>
      <c r="C78" s="164"/>
      <c r="D78" s="164"/>
      <c r="E78" s="113">
        <v>11</v>
      </c>
      <c r="F78" s="114"/>
      <c r="G78" s="117">
        <v>4260632</v>
      </c>
      <c r="H78" s="117"/>
      <c r="I78" s="117">
        <v>4215107</v>
      </c>
      <c r="J78" s="117"/>
      <c r="K78" s="117">
        <v>2574703</v>
      </c>
      <c r="L78" s="117"/>
      <c r="M78" s="117">
        <v>2470705</v>
      </c>
    </row>
    <row r="79" spans="1:13" ht="18.600000000000001" customHeight="1">
      <c r="A79" s="118" t="s">
        <v>66</v>
      </c>
      <c r="B79" s="164"/>
      <c r="C79" s="164"/>
      <c r="D79" s="164"/>
      <c r="E79" s="119"/>
      <c r="F79" s="114"/>
      <c r="G79" s="117">
        <v>27310</v>
      </c>
      <c r="H79" s="117"/>
      <c r="I79" s="117">
        <v>34534</v>
      </c>
      <c r="J79" s="117"/>
      <c r="K79" s="117">
        <v>19879</v>
      </c>
      <c r="L79" s="117"/>
      <c r="M79" s="117">
        <v>26965</v>
      </c>
    </row>
    <row r="80" spans="1:13" ht="18.600000000000001" customHeight="1">
      <c r="A80" s="164" t="s">
        <v>2</v>
      </c>
      <c r="B80" s="164"/>
      <c r="C80" s="164"/>
      <c r="D80" s="164"/>
      <c r="E80" s="113"/>
      <c r="F80" s="114"/>
      <c r="G80" s="117">
        <v>10209</v>
      </c>
      <c r="H80" s="117"/>
      <c r="I80" s="117">
        <v>20832</v>
      </c>
      <c r="J80" s="117"/>
      <c r="K80" s="117">
        <v>37225</v>
      </c>
      <c r="L80" s="117"/>
      <c r="M80" s="117">
        <v>40500</v>
      </c>
    </row>
    <row r="81" spans="1:13" ht="18.600000000000001" customHeight="1">
      <c r="A81" s="120" t="s">
        <v>138</v>
      </c>
      <c r="B81" s="164"/>
      <c r="C81" s="164"/>
      <c r="D81" s="164"/>
      <c r="E81" s="113"/>
      <c r="F81" s="114"/>
      <c r="G81" s="121">
        <v>4298151</v>
      </c>
      <c r="H81" s="122"/>
      <c r="I81" s="121">
        <v>4270473</v>
      </c>
      <c r="J81" s="122"/>
      <c r="K81" s="121">
        <v>2631807</v>
      </c>
      <c r="L81" s="122"/>
      <c r="M81" s="121">
        <v>2538170</v>
      </c>
    </row>
    <row r="82" spans="1:13" ht="18.600000000000001" customHeight="1">
      <c r="A82" s="120"/>
      <c r="B82" s="164"/>
      <c r="C82" s="164"/>
      <c r="D82" s="164"/>
      <c r="E82" s="113"/>
      <c r="F82" s="114"/>
      <c r="G82" s="123"/>
      <c r="H82" s="124"/>
      <c r="I82" s="123"/>
      <c r="J82" s="124"/>
      <c r="K82" s="125"/>
      <c r="L82" s="124"/>
      <c r="M82" s="125"/>
    </row>
    <row r="83" spans="1:13" ht="18.600000000000001" customHeight="1">
      <c r="A83" s="111" t="s">
        <v>29</v>
      </c>
      <c r="B83" s="164"/>
      <c r="C83" s="164"/>
      <c r="D83" s="164"/>
      <c r="E83" s="113"/>
      <c r="F83" s="114"/>
      <c r="G83" s="123"/>
      <c r="H83" s="124"/>
      <c r="I83" s="123"/>
      <c r="J83" s="124"/>
      <c r="K83" s="124"/>
      <c r="L83" s="124"/>
      <c r="M83" s="124"/>
    </row>
    <row r="84" spans="1:13" ht="18.600000000000001" customHeight="1">
      <c r="A84" s="164" t="s">
        <v>55</v>
      </c>
      <c r="B84" s="164"/>
      <c r="C84" s="164"/>
      <c r="D84" s="164"/>
      <c r="E84" s="113"/>
      <c r="F84" s="114"/>
      <c r="G84" s="117">
        <v>2906947</v>
      </c>
      <c r="H84" s="117"/>
      <c r="I84" s="117">
        <v>2926873</v>
      </c>
      <c r="J84" s="117"/>
      <c r="K84" s="117">
        <v>1815112</v>
      </c>
      <c r="L84" s="117"/>
      <c r="M84" s="117">
        <v>1773997</v>
      </c>
    </row>
    <row r="85" spans="1:13" ht="18.600000000000001" customHeight="1">
      <c r="A85" s="164" t="s">
        <v>140</v>
      </c>
      <c r="B85" s="164"/>
      <c r="C85" s="164"/>
      <c r="D85" s="164"/>
      <c r="E85" s="113"/>
      <c r="F85" s="114"/>
      <c r="G85" s="117">
        <v>97560</v>
      </c>
      <c r="H85" s="117"/>
      <c r="I85" s="117">
        <v>116699</v>
      </c>
      <c r="J85" s="117"/>
      <c r="K85" s="117">
        <v>76175</v>
      </c>
      <c r="L85" s="117"/>
      <c r="M85" s="117">
        <v>97022</v>
      </c>
    </row>
    <row r="86" spans="1:13" ht="18.600000000000001" customHeight="1">
      <c r="A86" s="118" t="s">
        <v>30</v>
      </c>
      <c r="B86" s="164"/>
      <c r="C86" s="164"/>
      <c r="D86" s="164"/>
      <c r="E86" s="113"/>
      <c r="F86" s="164"/>
      <c r="G86" s="117">
        <v>475631</v>
      </c>
      <c r="H86" s="117"/>
      <c r="I86" s="117">
        <v>477497</v>
      </c>
      <c r="J86" s="117"/>
      <c r="K86" s="117">
        <v>313089</v>
      </c>
      <c r="L86" s="117"/>
      <c r="M86" s="117">
        <v>295136</v>
      </c>
    </row>
    <row r="87" spans="1:13" ht="18.600000000000001" customHeight="1">
      <c r="A87" s="120" t="s">
        <v>31</v>
      </c>
      <c r="B87" s="164"/>
      <c r="C87" s="164"/>
      <c r="D87" s="164"/>
      <c r="E87" s="113"/>
      <c r="F87" s="114"/>
      <c r="G87" s="121">
        <v>3480138</v>
      </c>
      <c r="H87" s="122">
        <v>0</v>
      </c>
      <c r="I87" s="121">
        <v>3521069</v>
      </c>
      <c r="J87" s="122">
        <v>0</v>
      </c>
      <c r="K87" s="121">
        <v>2204376</v>
      </c>
      <c r="L87" s="122">
        <v>0</v>
      </c>
      <c r="M87" s="121">
        <v>2166155</v>
      </c>
    </row>
    <row r="88" spans="1:13" ht="18.600000000000001" customHeight="1">
      <c r="A88" s="120"/>
      <c r="B88" s="164"/>
      <c r="C88" s="164"/>
      <c r="D88" s="164"/>
      <c r="E88" s="113"/>
      <c r="F88" s="114"/>
      <c r="G88" s="123"/>
      <c r="H88" s="124"/>
      <c r="I88" s="123"/>
      <c r="J88" s="124"/>
      <c r="K88" s="126"/>
      <c r="L88" s="124"/>
      <c r="M88" s="126"/>
    </row>
    <row r="89" spans="1:13" ht="18.600000000000001" customHeight="1">
      <c r="A89" s="120" t="s">
        <v>177</v>
      </c>
      <c r="B89" s="164"/>
      <c r="C89" s="164"/>
      <c r="D89" s="164"/>
      <c r="E89" s="113"/>
      <c r="F89" s="114"/>
      <c r="G89" s="127">
        <v>818013</v>
      </c>
      <c r="H89" s="127"/>
      <c r="I89" s="127">
        <v>749404</v>
      </c>
      <c r="J89" s="127"/>
      <c r="K89" s="127">
        <v>427431</v>
      </c>
      <c r="L89" s="127"/>
      <c r="M89" s="127">
        <v>372015</v>
      </c>
    </row>
    <row r="90" spans="1:13" ht="18.600000000000001" customHeight="1">
      <c r="A90" s="118" t="s">
        <v>65</v>
      </c>
      <c r="B90" s="164"/>
      <c r="C90" s="164"/>
      <c r="D90" s="164"/>
      <c r="E90" s="119"/>
      <c r="F90" s="114"/>
      <c r="G90" s="117">
        <v>2153</v>
      </c>
      <c r="H90" s="117"/>
      <c r="I90" s="117">
        <v>2266</v>
      </c>
      <c r="J90" s="117"/>
      <c r="K90" s="117">
        <v>5918</v>
      </c>
      <c r="L90" s="117"/>
      <c r="M90" s="117">
        <v>3688</v>
      </c>
    </row>
    <row r="91" spans="1:13" ht="18.600000000000001" customHeight="1">
      <c r="A91" s="118" t="s">
        <v>214</v>
      </c>
      <c r="B91" s="164"/>
      <c r="C91" s="164"/>
      <c r="D91" s="164"/>
      <c r="E91" s="119">
        <v>8</v>
      </c>
      <c r="F91" s="114"/>
      <c r="G91" s="162" t="s">
        <v>0</v>
      </c>
      <c r="H91" s="117"/>
      <c r="I91" s="162" t="s">
        <v>0</v>
      </c>
      <c r="J91" s="117"/>
      <c r="K91" s="117">
        <v>322744</v>
      </c>
      <c r="L91" s="117"/>
      <c r="M91" s="117">
        <v>183247</v>
      </c>
    </row>
    <row r="92" spans="1:13" ht="18.600000000000001" customHeight="1">
      <c r="A92" s="164" t="s">
        <v>53</v>
      </c>
      <c r="B92" s="164"/>
      <c r="C92" s="164"/>
      <c r="D92" s="164"/>
      <c r="E92" s="113"/>
      <c r="F92" s="114"/>
      <c r="G92" s="135">
        <v>-62481</v>
      </c>
      <c r="H92" s="135"/>
      <c r="I92" s="135">
        <v>-66642</v>
      </c>
      <c r="J92" s="135"/>
      <c r="K92" s="135">
        <v>-61062</v>
      </c>
      <c r="L92" s="135"/>
      <c r="M92" s="135">
        <v>-65150</v>
      </c>
    </row>
    <row r="93" spans="1:13" ht="18.600000000000001" customHeight="1">
      <c r="A93" s="29" t="s">
        <v>188</v>
      </c>
      <c r="B93" s="37"/>
      <c r="C93" s="37"/>
      <c r="D93" s="37"/>
      <c r="E93" s="113"/>
      <c r="F93" s="114"/>
      <c r="G93" s="95">
        <v>1498</v>
      </c>
      <c r="H93" s="136"/>
      <c r="I93" s="95">
        <v>1474</v>
      </c>
      <c r="J93" s="136"/>
      <c r="K93" s="163" t="s">
        <v>0</v>
      </c>
      <c r="L93" s="136"/>
      <c r="M93" s="163" t="s">
        <v>0</v>
      </c>
    </row>
    <row r="94" spans="1:13" ht="18.600000000000001" customHeight="1">
      <c r="A94" s="120" t="s">
        <v>73</v>
      </c>
      <c r="B94" s="120"/>
      <c r="C94" s="164"/>
      <c r="D94" s="164"/>
      <c r="E94" s="113"/>
      <c r="F94" s="114"/>
      <c r="G94" s="127">
        <v>759183</v>
      </c>
      <c r="H94" s="127"/>
      <c r="I94" s="127">
        <v>686502</v>
      </c>
      <c r="J94" s="127"/>
      <c r="K94" s="127">
        <v>695031</v>
      </c>
      <c r="L94" s="127"/>
      <c r="M94" s="127">
        <v>493800</v>
      </c>
    </row>
    <row r="95" spans="1:13" ht="18.600000000000001" customHeight="1">
      <c r="A95" s="164" t="s">
        <v>102</v>
      </c>
      <c r="B95" s="164"/>
      <c r="C95" s="164"/>
      <c r="D95" s="164"/>
      <c r="E95" s="113">
        <v>12</v>
      </c>
      <c r="F95" s="114"/>
      <c r="G95" s="128">
        <v>-138563</v>
      </c>
      <c r="H95" s="125"/>
      <c r="I95" s="128">
        <v>-123644</v>
      </c>
      <c r="J95" s="127"/>
      <c r="K95" s="128">
        <v>-70679</v>
      </c>
      <c r="L95" s="127"/>
      <c r="M95" s="128">
        <v>-56675</v>
      </c>
    </row>
    <row r="96" spans="1:13" ht="18.600000000000001" customHeight="1" thickBot="1">
      <c r="A96" s="120" t="s">
        <v>74</v>
      </c>
      <c r="B96" s="120"/>
      <c r="C96" s="129"/>
      <c r="D96" s="129"/>
      <c r="E96" s="113"/>
      <c r="F96" s="114"/>
      <c r="G96" s="130">
        <v>620620</v>
      </c>
      <c r="H96" s="122"/>
      <c r="I96" s="130">
        <v>562858</v>
      </c>
      <c r="J96" s="122"/>
      <c r="K96" s="130">
        <v>624352</v>
      </c>
      <c r="L96" s="127"/>
      <c r="M96" s="130">
        <v>437125</v>
      </c>
    </row>
    <row r="97" spans="1:13" ht="18.600000000000001" customHeight="1" thickTop="1">
      <c r="A97" s="120"/>
      <c r="B97" s="120"/>
      <c r="C97" s="120"/>
      <c r="D97" s="120"/>
      <c r="E97" s="131"/>
      <c r="F97" s="132"/>
      <c r="G97" s="133"/>
      <c r="H97" s="134"/>
      <c r="I97" s="133"/>
      <c r="J97" s="134"/>
      <c r="K97" s="133"/>
      <c r="L97" s="127"/>
      <c r="M97" s="133"/>
    </row>
    <row r="98" spans="1:13" ht="18.600000000000001" customHeight="1">
      <c r="A98" s="97" t="s">
        <v>33</v>
      </c>
      <c r="B98" s="98"/>
      <c r="C98" s="98"/>
      <c r="D98" s="98"/>
      <c r="E98" s="99"/>
      <c r="F98" s="98"/>
      <c r="G98" s="98"/>
      <c r="H98" s="98"/>
      <c r="I98" s="98"/>
      <c r="J98" s="98"/>
      <c r="K98" s="98"/>
      <c r="L98" s="98"/>
      <c r="M98" s="98"/>
    </row>
    <row r="99" spans="1:13" ht="18.600000000000001" customHeight="1">
      <c r="A99" s="358" t="s">
        <v>71</v>
      </c>
      <c r="B99" s="358"/>
      <c r="C99" s="358"/>
      <c r="D99" s="358"/>
      <c r="E99" s="358"/>
      <c r="F99" s="358"/>
      <c r="G99" s="358"/>
      <c r="H99" s="358"/>
      <c r="I99" s="358"/>
      <c r="J99" s="358"/>
      <c r="K99" s="358"/>
      <c r="L99" s="358"/>
      <c r="M99" s="358"/>
    </row>
    <row r="100" spans="1:13" ht="18.600000000000001" customHeight="1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</row>
    <row r="101" spans="1:13" ht="20.25" customHeight="1">
      <c r="D101" s="139"/>
      <c r="E101" s="140"/>
      <c r="F101" s="139"/>
      <c r="G101" s="141"/>
      <c r="H101" s="303" t="s">
        <v>12</v>
      </c>
      <c r="I101" s="141"/>
      <c r="J101" s="303"/>
      <c r="K101" s="357" t="s">
        <v>50</v>
      </c>
      <c r="L101" s="357"/>
      <c r="M101" s="357"/>
    </row>
    <row r="102" spans="1:13" ht="20.25" customHeight="1">
      <c r="D102" s="139"/>
      <c r="E102" s="140"/>
      <c r="F102" s="139"/>
      <c r="G102" s="357" t="s">
        <v>49</v>
      </c>
      <c r="H102" s="357"/>
      <c r="I102" s="357"/>
      <c r="J102" s="303"/>
      <c r="K102" s="357" t="s">
        <v>49</v>
      </c>
      <c r="L102" s="357"/>
      <c r="M102" s="357"/>
    </row>
    <row r="103" spans="1:13" ht="20.25" customHeight="1">
      <c r="D103" s="139"/>
      <c r="E103" s="140"/>
      <c r="F103" s="139"/>
      <c r="G103" s="354" t="s">
        <v>228</v>
      </c>
      <c r="H103" s="355"/>
      <c r="I103" s="355"/>
      <c r="J103" s="305"/>
      <c r="K103" s="354" t="s">
        <v>228</v>
      </c>
      <c r="L103" s="355"/>
      <c r="M103" s="355"/>
    </row>
    <row r="104" spans="1:13" ht="20.25" customHeight="1">
      <c r="D104" s="139"/>
      <c r="E104" s="140"/>
      <c r="F104" s="139"/>
      <c r="G104" s="354" t="s">
        <v>212</v>
      </c>
      <c r="H104" s="355"/>
      <c r="I104" s="355"/>
      <c r="J104" s="305"/>
      <c r="K104" s="354" t="s">
        <v>212</v>
      </c>
      <c r="L104" s="355"/>
      <c r="M104" s="355"/>
    </row>
    <row r="105" spans="1:13" ht="20.25" customHeight="1">
      <c r="D105" s="139"/>
      <c r="E105" s="143"/>
      <c r="F105" s="139"/>
      <c r="G105" s="107">
        <v>2020</v>
      </c>
      <c r="H105" s="144"/>
      <c r="I105" s="107">
        <v>2019</v>
      </c>
      <c r="J105" s="144"/>
      <c r="K105" s="107">
        <v>2020</v>
      </c>
      <c r="L105" s="144"/>
      <c r="M105" s="107">
        <v>2019</v>
      </c>
    </row>
    <row r="106" spans="1:13" ht="20.25" customHeight="1">
      <c r="E106" s="143"/>
      <c r="F106" s="145"/>
      <c r="G106" s="356" t="s">
        <v>69</v>
      </c>
      <c r="H106" s="356"/>
      <c r="I106" s="356"/>
      <c r="J106" s="356"/>
      <c r="K106" s="356"/>
      <c r="L106" s="356"/>
      <c r="M106" s="356"/>
    </row>
    <row r="107" spans="1:13" ht="18.600000000000001" customHeight="1">
      <c r="A107" s="154" t="s">
        <v>127</v>
      </c>
      <c r="B107" s="120"/>
      <c r="C107" s="120"/>
      <c r="D107" s="120"/>
      <c r="E107" s="131"/>
      <c r="F107" s="132"/>
      <c r="G107" s="133"/>
      <c r="H107" s="134"/>
      <c r="I107" s="133"/>
      <c r="J107" s="134"/>
      <c r="K107" s="133"/>
      <c r="L107" s="127"/>
      <c r="M107" s="133"/>
    </row>
    <row r="108" spans="1:13" ht="18.600000000000001" customHeight="1">
      <c r="A108" s="155" t="s">
        <v>248</v>
      </c>
      <c r="B108" s="120"/>
      <c r="C108" s="120"/>
      <c r="D108" s="120"/>
      <c r="E108" s="131"/>
      <c r="F108" s="132"/>
      <c r="G108" s="133"/>
      <c r="H108" s="134"/>
      <c r="I108" s="133"/>
      <c r="J108" s="134"/>
      <c r="K108" s="133"/>
      <c r="L108" s="127"/>
      <c r="M108" s="133"/>
    </row>
    <row r="109" spans="1:13" ht="18.600000000000001" customHeight="1">
      <c r="A109" s="155"/>
      <c r="B109" s="11" t="s">
        <v>130</v>
      </c>
      <c r="C109" s="120"/>
      <c r="D109" s="120"/>
      <c r="E109" s="131"/>
      <c r="F109" s="132"/>
      <c r="G109" s="117"/>
      <c r="H109" s="117"/>
      <c r="I109" s="117"/>
      <c r="J109" s="117"/>
      <c r="K109" s="117"/>
      <c r="L109" s="127"/>
      <c r="M109" s="117"/>
    </row>
    <row r="110" spans="1:13" ht="18.600000000000001" customHeight="1">
      <c r="A110" s="156" t="s">
        <v>128</v>
      </c>
      <c r="C110" s="120"/>
      <c r="D110" s="120"/>
      <c r="E110" s="131"/>
      <c r="F110" s="132"/>
      <c r="G110" s="117"/>
      <c r="H110" s="117"/>
      <c r="I110" s="117"/>
      <c r="J110" s="117"/>
      <c r="K110" s="117"/>
      <c r="L110" s="127"/>
      <c r="M110" s="117"/>
    </row>
    <row r="111" spans="1:13" ht="18.600000000000001" customHeight="1">
      <c r="A111" s="156"/>
      <c r="B111" s="185" t="s">
        <v>171</v>
      </c>
      <c r="C111" s="120"/>
      <c r="D111" s="120"/>
      <c r="E111" s="131"/>
      <c r="F111" s="132"/>
      <c r="G111" s="128">
        <v>3275</v>
      </c>
      <c r="H111" s="117"/>
      <c r="I111" s="128">
        <v>-31647</v>
      </c>
      <c r="J111" s="117"/>
      <c r="K111" s="344" t="s">
        <v>0</v>
      </c>
      <c r="L111" s="136"/>
      <c r="M111" s="163" t="s">
        <v>0</v>
      </c>
    </row>
    <row r="112" spans="1:13" ht="18.600000000000001" customHeight="1">
      <c r="A112" s="339" t="s">
        <v>249</v>
      </c>
      <c r="B112" s="185"/>
      <c r="C112" s="120"/>
      <c r="D112" s="120"/>
      <c r="E112" s="131"/>
      <c r="F112" s="132"/>
      <c r="G112" s="117"/>
      <c r="H112" s="117"/>
      <c r="I112" s="117"/>
      <c r="J112" s="117"/>
      <c r="K112" s="162"/>
      <c r="L112" s="136"/>
      <c r="M112" s="162"/>
    </row>
    <row r="113" spans="1:13" ht="18.600000000000001" customHeight="1">
      <c r="A113" s="339" t="s">
        <v>246</v>
      </c>
      <c r="B113" s="185"/>
      <c r="C113" s="120"/>
      <c r="D113" s="120"/>
      <c r="E113" s="131"/>
      <c r="F113" s="132"/>
      <c r="G113" s="137">
        <v>3275</v>
      </c>
      <c r="H113" s="127"/>
      <c r="I113" s="137">
        <v>-31647</v>
      </c>
      <c r="J113" s="117"/>
      <c r="K113" s="310" t="s">
        <v>0</v>
      </c>
      <c r="L113" s="148"/>
      <c r="M113" s="310" t="s">
        <v>0</v>
      </c>
    </row>
    <row r="114" spans="1:13" ht="18.600000000000001" customHeight="1">
      <c r="A114" s="156"/>
      <c r="B114" s="185"/>
      <c r="C114" s="120"/>
      <c r="D114" s="120"/>
      <c r="E114" s="131"/>
      <c r="F114" s="132"/>
      <c r="G114" s="117"/>
      <c r="H114" s="117"/>
      <c r="I114" s="117"/>
      <c r="J114" s="117"/>
      <c r="K114" s="162"/>
      <c r="L114" s="136"/>
      <c r="M114" s="162"/>
    </row>
    <row r="115" spans="1:13" ht="18.600000000000001" customHeight="1">
      <c r="A115" s="340" t="s">
        <v>245</v>
      </c>
      <c r="B115" s="185"/>
      <c r="C115" s="120"/>
      <c r="D115" s="120"/>
      <c r="E115" s="131"/>
      <c r="F115" s="132"/>
      <c r="G115" s="117"/>
      <c r="H115" s="117"/>
      <c r="I115" s="117"/>
      <c r="J115" s="117"/>
      <c r="K115" s="162"/>
      <c r="L115" s="136"/>
      <c r="M115" s="162"/>
    </row>
    <row r="116" spans="1:13" ht="18.600000000000001" customHeight="1">
      <c r="A116" s="298" t="s">
        <v>198</v>
      </c>
      <c r="B116" s="164"/>
      <c r="C116" s="120"/>
      <c r="D116" s="120"/>
      <c r="E116" s="113"/>
      <c r="F116" s="132"/>
      <c r="G116" s="117">
        <v>-4925</v>
      </c>
      <c r="H116" s="117"/>
      <c r="I116" s="117">
        <v>1465</v>
      </c>
      <c r="J116" s="124"/>
      <c r="K116" s="299" t="s">
        <v>0</v>
      </c>
      <c r="L116" s="136"/>
      <c r="M116" s="162" t="s">
        <v>0</v>
      </c>
    </row>
    <row r="117" spans="1:13" ht="18.600000000000001" hidden="1" customHeight="1">
      <c r="A117" s="100" t="s">
        <v>150</v>
      </c>
      <c r="B117" s="164"/>
      <c r="C117" s="120"/>
      <c r="D117" s="120"/>
      <c r="E117" s="113"/>
      <c r="F117" s="132"/>
      <c r="G117" s="117"/>
      <c r="H117" s="117"/>
      <c r="I117" s="117"/>
      <c r="J117" s="124"/>
      <c r="K117" s="96" t="s">
        <v>0</v>
      </c>
      <c r="L117" s="124"/>
      <c r="M117" s="323" t="s">
        <v>0</v>
      </c>
    </row>
    <row r="118" spans="1:13" ht="18.600000000000001" hidden="1" customHeight="1">
      <c r="B118" s="164" t="s">
        <v>151</v>
      </c>
      <c r="C118" s="120"/>
      <c r="D118" s="120"/>
      <c r="E118" s="113"/>
      <c r="F118" s="132"/>
      <c r="G118" s="96"/>
      <c r="H118" s="117"/>
      <c r="I118" s="96"/>
      <c r="J118" s="124"/>
      <c r="K118" s="96" t="s">
        <v>0</v>
      </c>
      <c r="L118" s="124"/>
      <c r="M118" s="323" t="s">
        <v>0</v>
      </c>
    </row>
    <row r="119" spans="1:13" ht="18.600000000000001" customHeight="1">
      <c r="A119" s="341" t="s">
        <v>129</v>
      </c>
      <c r="B119" s="164"/>
      <c r="C119" s="120"/>
      <c r="D119" s="120"/>
      <c r="E119" s="131"/>
      <c r="F119" s="132"/>
      <c r="G119" s="128">
        <v>985</v>
      </c>
      <c r="H119" s="135"/>
      <c r="I119" s="128">
        <v>-293</v>
      </c>
      <c r="J119" s="136"/>
      <c r="K119" s="300" t="s">
        <v>0</v>
      </c>
      <c r="L119" s="136"/>
      <c r="M119" s="321" t="s">
        <v>0</v>
      </c>
    </row>
    <row r="120" spans="1:13" ht="18.600000000000001" customHeight="1">
      <c r="A120" s="109" t="s">
        <v>247</v>
      </c>
      <c r="B120" s="164"/>
      <c r="C120" s="120"/>
      <c r="D120" s="120"/>
      <c r="E120" s="131"/>
      <c r="F120" s="132"/>
      <c r="G120" s="135"/>
      <c r="H120" s="135"/>
      <c r="I120" s="135"/>
      <c r="J120" s="136"/>
      <c r="K120" s="343"/>
      <c r="L120" s="136"/>
      <c r="M120" s="343"/>
    </row>
    <row r="121" spans="1:13" ht="18.600000000000001" customHeight="1">
      <c r="A121" s="109" t="s">
        <v>246</v>
      </c>
      <c r="B121" s="164"/>
      <c r="C121" s="120"/>
      <c r="D121" s="120"/>
      <c r="E121" s="131"/>
      <c r="F121" s="132"/>
      <c r="G121" s="137">
        <v>-3940</v>
      </c>
      <c r="H121" s="117"/>
      <c r="I121" s="137">
        <v>1172</v>
      </c>
      <c r="J121" s="117"/>
      <c r="K121" s="310" t="s">
        <v>0</v>
      </c>
      <c r="L121" s="148"/>
      <c r="M121" s="310" t="s">
        <v>0</v>
      </c>
    </row>
    <row r="122" spans="1:13" ht="18.600000000000001" customHeight="1">
      <c r="A122" s="120" t="s">
        <v>75</v>
      </c>
      <c r="B122" s="120"/>
      <c r="C122" s="120"/>
      <c r="D122" s="120"/>
      <c r="E122" s="131"/>
      <c r="F122" s="132"/>
      <c r="G122" s="133"/>
      <c r="H122" s="135"/>
      <c r="I122" s="133"/>
      <c r="J122" s="135"/>
      <c r="K122" s="133"/>
      <c r="L122" s="135"/>
      <c r="M122" s="133"/>
    </row>
    <row r="123" spans="1:13" ht="18.600000000000001" customHeight="1">
      <c r="A123" s="120"/>
      <c r="B123" s="120" t="s">
        <v>99</v>
      </c>
      <c r="C123" s="120"/>
      <c r="D123" s="120"/>
      <c r="E123" s="131"/>
      <c r="F123" s="132"/>
      <c r="G123" s="137">
        <v>-665</v>
      </c>
      <c r="H123" s="135"/>
      <c r="I123" s="137">
        <v>-30475</v>
      </c>
      <c r="J123" s="136"/>
      <c r="K123" s="320" t="s">
        <v>0</v>
      </c>
      <c r="L123" s="136"/>
      <c r="M123" s="320" t="s">
        <v>0</v>
      </c>
    </row>
    <row r="124" spans="1:13" ht="18.600000000000001" customHeight="1" thickBot="1">
      <c r="A124" s="120" t="s">
        <v>76</v>
      </c>
      <c r="B124" s="120"/>
      <c r="C124" s="120"/>
      <c r="D124" s="120"/>
      <c r="E124" s="131"/>
      <c r="F124" s="132"/>
      <c r="G124" s="130">
        <v>619955</v>
      </c>
      <c r="H124" s="117"/>
      <c r="I124" s="130">
        <v>532383</v>
      </c>
      <c r="J124" s="117"/>
      <c r="K124" s="130">
        <v>624352</v>
      </c>
      <c r="L124" s="117"/>
      <c r="M124" s="130">
        <v>437125</v>
      </c>
    </row>
    <row r="125" spans="1:13" ht="18.600000000000001" customHeight="1" thickTop="1">
      <c r="A125" s="120"/>
      <c r="B125" s="120"/>
      <c r="C125" s="120"/>
      <c r="D125" s="120"/>
      <c r="E125" s="131"/>
      <c r="F125" s="132"/>
      <c r="G125" s="133"/>
      <c r="H125" s="117"/>
      <c r="I125" s="133"/>
      <c r="J125" s="117"/>
      <c r="K125" s="133"/>
      <c r="L125" s="117"/>
      <c r="M125" s="133"/>
    </row>
    <row r="126" spans="1:13" ht="18.600000000000001" customHeight="1">
      <c r="A126" s="120" t="s">
        <v>57</v>
      </c>
      <c r="B126" s="120"/>
      <c r="C126" s="120"/>
      <c r="D126" s="120"/>
      <c r="E126" s="131"/>
      <c r="F126" s="132"/>
      <c r="G126" s="133"/>
      <c r="H126" s="134"/>
      <c r="I126" s="133"/>
      <c r="J126" s="134"/>
      <c r="K126" s="133"/>
      <c r="L126" s="117"/>
      <c r="M126" s="133"/>
    </row>
    <row r="127" spans="1:13" ht="18.600000000000001" customHeight="1">
      <c r="A127" s="164" t="s">
        <v>112</v>
      </c>
      <c r="B127" s="120"/>
      <c r="C127" s="120"/>
      <c r="D127" s="120"/>
      <c r="E127" s="131"/>
      <c r="F127" s="132"/>
      <c r="G127" s="117">
        <v>537730</v>
      </c>
      <c r="H127" s="125"/>
      <c r="I127" s="117">
        <v>491986</v>
      </c>
      <c r="J127" s="117"/>
      <c r="K127" s="117">
        <v>624352</v>
      </c>
      <c r="L127" s="117"/>
      <c r="M127" s="117">
        <v>437125</v>
      </c>
    </row>
    <row r="128" spans="1:13" ht="18.600000000000001" customHeight="1">
      <c r="A128" s="164" t="s">
        <v>77</v>
      </c>
      <c r="B128" s="164"/>
      <c r="C128" s="164"/>
      <c r="D128" s="164"/>
      <c r="E128" s="113"/>
      <c r="F128" s="114"/>
      <c r="G128" s="117">
        <v>82890</v>
      </c>
      <c r="H128" s="125"/>
      <c r="I128" s="117">
        <v>70872</v>
      </c>
      <c r="J128" s="117"/>
      <c r="K128" s="214" t="s">
        <v>70</v>
      </c>
      <c r="L128" s="148"/>
      <c r="M128" s="214" t="s">
        <v>70</v>
      </c>
    </row>
    <row r="129" spans="1:13" ht="18.600000000000001" customHeight="1" thickBot="1">
      <c r="A129" s="120" t="s">
        <v>74</v>
      </c>
      <c r="B129" s="129"/>
      <c r="C129" s="129"/>
      <c r="D129" s="129"/>
      <c r="E129" s="131"/>
      <c r="F129" s="132"/>
      <c r="G129" s="146">
        <v>620620</v>
      </c>
      <c r="H129" s="122"/>
      <c r="I129" s="146">
        <v>562858</v>
      </c>
      <c r="J129" s="122">
        <v>0</v>
      </c>
      <c r="K129" s="146">
        <v>624352</v>
      </c>
      <c r="L129" s="127">
        <v>0</v>
      </c>
      <c r="M129" s="146">
        <v>437125</v>
      </c>
    </row>
    <row r="130" spans="1:13" ht="18.600000000000001" customHeight="1" thickTop="1">
      <c r="A130" s="120"/>
      <c r="B130" s="129"/>
      <c r="C130" s="129"/>
      <c r="D130" s="129"/>
      <c r="E130" s="131"/>
      <c r="F130" s="132"/>
      <c r="G130" s="133"/>
      <c r="H130" s="125"/>
      <c r="I130" s="133"/>
      <c r="J130" s="125">
        <v>0</v>
      </c>
      <c r="K130" s="147"/>
      <c r="L130" s="125">
        <v>0</v>
      </c>
      <c r="M130" s="147"/>
    </row>
    <row r="131" spans="1:13" ht="18.600000000000001" customHeight="1">
      <c r="A131" s="120" t="s">
        <v>58</v>
      </c>
      <c r="B131" s="129"/>
      <c r="C131" s="129"/>
      <c r="D131" s="129"/>
      <c r="E131" s="131"/>
      <c r="F131" s="132"/>
      <c r="G131" s="133"/>
      <c r="H131" s="125"/>
      <c r="I131" s="133"/>
      <c r="J131" s="125"/>
      <c r="K131" s="147"/>
      <c r="L131" s="125"/>
      <c r="M131" s="147"/>
    </row>
    <row r="132" spans="1:13" ht="18.600000000000001" customHeight="1">
      <c r="A132" s="164" t="s">
        <v>112</v>
      </c>
      <c r="B132" s="120"/>
      <c r="C132" s="129"/>
      <c r="D132" s="129"/>
      <c r="E132" s="131"/>
      <c r="F132" s="132"/>
      <c r="G132" s="117">
        <v>537348</v>
      </c>
      <c r="H132" s="117"/>
      <c r="I132" s="117">
        <v>468833</v>
      </c>
      <c r="J132" s="117"/>
      <c r="K132" s="117">
        <v>624352</v>
      </c>
      <c r="L132" s="117"/>
      <c r="M132" s="117">
        <v>437125</v>
      </c>
    </row>
    <row r="133" spans="1:13" ht="18.600000000000001" customHeight="1">
      <c r="A133" s="164" t="s">
        <v>77</v>
      </c>
      <c r="B133" s="164"/>
      <c r="C133" s="129"/>
      <c r="D133" s="129"/>
      <c r="E133" s="131"/>
      <c r="F133" s="132"/>
      <c r="G133" s="117">
        <v>82607</v>
      </c>
      <c r="H133" s="135"/>
      <c r="I133" s="117">
        <v>63550</v>
      </c>
      <c r="J133" s="135"/>
      <c r="K133" s="214" t="s">
        <v>70</v>
      </c>
      <c r="L133" s="136"/>
      <c r="M133" s="214" t="s">
        <v>70</v>
      </c>
    </row>
    <row r="134" spans="1:13" ht="18.600000000000001" customHeight="1" thickBot="1">
      <c r="A134" s="120" t="s">
        <v>78</v>
      </c>
      <c r="B134" s="129"/>
      <c r="C134" s="129"/>
      <c r="D134" s="129"/>
      <c r="E134" s="131"/>
      <c r="F134" s="132"/>
      <c r="G134" s="146">
        <v>619955</v>
      </c>
      <c r="H134" s="122"/>
      <c r="I134" s="146">
        <v>532383</v>
      </c>
      <c r="J134" s="122">
        <v>0</v>
      </c>
      <c r="K134" s="146">
        <v>624352</v>
      </c>
      <c r="L134" s="127">
        <v>0</v>
      </c>
      <c r="M134" s="146">
        <v>437125</v>
      </c>
    </row>
    <row r="135" spans="1:13" ht="18.600000000000001" customHeight="1" thickTop="1">
      <c r="A135" s="120"/>
      <c r="B135" s="129"/>
      <c r="C135" s="129"/>
      <c r="D135" s="129"/>
      <c r="E135" s="131"/>
      <c r="F135" s="132"/>
      <c r="G135" s="133"/>
      <c r="H135" s="125"/>
      <c r="I135" s="133"/>
      <c r="J135" s="125">
        <v>0</v>
      </c>
      <c r="K135" s="148"/>
      <c r="L135" s="125">
        <v>0</v>
      </c>
      <c r="M135" s="148"/>
    </row>
    <row r="136" spans="1:13" ht="18.600000000000001" customHeight="1" thickBot="1">
      <c r="A136" s="120" t="s">
        <v>121</v>
      </c>
      <c r="B136" s="149"/>
      <c r="C136" s="150"/>
      <c r="D136" s="151"/>
      <c r="E136" s="119"/>
      <c r="F136" s="151"/>
      <c r="G136" s="292">
        <v>0.21563125063157945</v>
      </c>
      <c r="H136" s="165"/>
      <c r="I136" s="166">
        <v>0.19728777727340532</v>
      </c>
      <c r="J136" s="165"/>
      <c r="K136" s="292">
        <v>0.25036691758750285</v>
      </c>
      <c r="L136" s="165"/>
      <c r="M136" s="166">
        <v>0.17528836113352272</v>
      </c>
    </row>
    <row r="137" spans="1:13" ht="15.75" thickTop="1"/>
  </sheetData>
  <mergeCells count="38">
    <mergeCell ref="G104:I104"/>
    <mergeCell ref="K104:M104"/>
    <mergeCell ref="G106:M106"/>
    <mergeCell ref="A99:M99"/>
    <mergeCell ref="K101:M101"/>
    <mergeCell ref="G102:I102"/>
    <mergeCell ref="K102:M102"/>
    <mergeCell ref="G103:I103"/>
    <mergeCell ref="K103:M103"/>
    <mergeCell ref="G73:I73"/>
    <mergeCell ref="K73:M73"/>
    <mergeCell ref="G74:I74"/>
    <mergeCell ref="K74:M74"/>
    <mergeCell ref="G76:M76"/>
    <mergeCell ref="A69:M69"/>
    <mergeCell ref="A70:M70"/>
    <mergeCell ref="K71:M71"/>
    <mergeCell ref="G72:I72"/>
    <mergeCell ref="K72:M72"/>
    <mergeCell ref="G35:I35"/>
    <mergeCell ref="K35:M35"/>
    <mergeCell ref="A2:M2"/>
    <mergeCell ref="A3:M3"/>
    <mergeCell ref="K4:M4"/>
    <mergeCell ref="G5:I5"/>
    <mergeCell ref="K5:M5"/>
    <mergeCell ref="G6:I6"/>
    <mergeCell ref="K6:M6"/>
    <mergeCell ref="G7:I7"/>
    <mergeCell ref="K7:M7"/>
    <mergeCell ref="G9:M9"/>
    <mergeCell ref="A32:M32"/>
    <mergeCell ref="K34:M34"/>
    <mergeCell ref="G36:I36"/>
    <mergeCell ref="K36:M36"/>
    <mergeCell ref="G37:I37"/>
    <mergeCell ref="K37:M37"/>
    <mergeCell ref="G39:M39"/>
  </mergeCells>
  <pageMargins left="0.7" right="0.7" top="0.48" bottom="0.5" header="0.5" footer="0.5"/>
  <pageSetup paperSize="9" scale="89" firstPageNumber="5" orientation="portrait" useFirstPageNumber="1" r:id="rId1"/>
  <headerFooter>
    <oddFooter>&amp;LThe accompanying notes are an integral part of these financial statements.
&amp;C&amp;P</oddFooter>
  </headerFooter>
  <rowBreaks count="3" manualBreakCount="3">
    <brk id="30" max="16383" man="1"/>
    <brk id="67" max="12" man="1"/>
    <brk id="9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8"/>
  <sheetViews>
    <sheetView showGridLines="0" view="pageBreakPreview" topLeftCell="A50" zoomScale="85" zoomScaleNormal="90" zoomScaleSheetLayoutView="85" workbookViewId="0">
      <selection activeCell="I61" sqref="A1:XFD1048576"/>
    </sheetView>
  </sheetViews>
  <sheetFormatPr defaultColWidth="9.42578125" defaultRowHeight="20.25" customHeight="1"/>
  <cols>
    <col min="1" max="1" width="41.5703125" style="178" customWidth="1"/>
    <col min="2" max="2" width="8.42578125" style="178" customWidth="1"/>
    <col min="3" max="3" width="11.42578125" style="169" customWidth="1"/>
    <col min="4" max="4" width="1.42578125" style="169" customWidth="1"/>
    <col min="5" max="5" width="11.5703125" style="169" customWidth="1"/>
    <col min="6" max="6" width="1.42578125" style="179" customWidth="1"/>
    <col min="7" max="7" width="10.42578125" style="169" customWidth="1"/>
    <col min="8" max="8" width="1.42578125" style="169" customWidth="1"/>
    <col min="9" max="9" width="12.5703125" style="169" customWidth="1"/>
    <col min="10" max="10" width="1.42578125" style="169" customWidth="1"/>
    <col min="11" max="11" width="11.5703125" style="169" customWidth="1"/>
    <col min="12" max="12" width="1.42578125" style="169" customWidth="1"/>
    <col min="13" max="13" width="14" style="169" customWidth="1"/>
    <col min="14" max="14" width="1.42578125" style="169" customWidth="1"/>
    <col min="15" max="15" width="10.5703125" style="169" customWidth="1"/>
    <col min="16" max="16" width="1.42578125" style="169" customWidth="1"/>
    <col min="17" max="17" width="11.5703125" style="169" customWidth="1"/>
    <col min="18" max="18" width="1.42578125" style="169" customWidth="1"/>
    <col min="19" max="19" width="10.42578125" style="169" customWidth="1"/>
    <col min="20" max="20" width="1.42578125" style="169" customWidth="1"/>
    <col min="21" max="21" width="11.28515625" style="169" customWidth="1"/>
    <col min="22" max="16384" width="9.42578125" style="169"/>
  </cols>
  <sheetData>
    <row r="1" spans="1:255" s="287" customFormat="1" ht="20.25" customHeight="1">
      <c r="A1" s="168" t="s">
        <v>33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  <c r="BE1" s="286"/>
      <c r="BF1" s="286"/>
      <c r="BG1" s="286"/>
      <c r="BH1" s="286"/>
      <c r="BI1" s="286"/>
      <c r="BJ1" s="286"/>
      <c r="BK1" s="286"/>
      <c r="BL1" s="286"/>
      <c r="BM1" s="286"/>
      <c r="BN1" s="286"/>
      <c r="BO1" s="286"/>
      <c r="BP1" s="286"/>
      <c r="BQ1" s="286"/>
      <c r="BR1" s="286"/>
      <c r="BS1" s="286"/>
      <c r="BT1" s="286"/>
      <c r="BU1" s="286"/>
      <c r="BV1" s="286"/>
      <c r="BW1" s="286"/>
      <c r="BX1" s="286"/>
      <c r="BY1" s="286"/>
      <c r="BZ1" s="286"/>
      <c r="CA1" s="286"/>
      <c r="CB1" s="286"/>
      <c r="CC1" s="286"/>
      <c r="CD1" s="286"/>
      <c r="CE1" s="286"/>
      <c r="CF1" s="286"/>
      <c r="CG1" s="286"/>
      <c r="CH1" s="286"/>
      <c r="CI1" s="286"/>
      <c r="CJ1" s="286"/>
      <c r="CK1" s="286"/>
      <c r="CL1" s="286"/>
      <c r="CM1" s="286"/>
      <c r="CN1" s="286"/>
      <c r="CO1" s="286"/>
      <c r="CP1" s="286"/>
      <c r="CQ1" s="286"/>
      <c r="CR1" s="286"/>
      <c r="CS1" s="286"/>
      <c r="CT1" s="286"/>
      <c r="CU1" s="286"/>
      <c r="CV1" s="286"/>
      <c r="CW1" s="286"/>
      <c r="CX1" s="286"/>
      <c r="CY1" s="286"/>
      <c r="CZ1" s="286"/>
      <c r="DA1" s="286"/>
      <c r="DB1" s="286"/>
      <c r="DC1" s="286"/>
      <c r="DD1" s="286"/>
      <c r="DE1" s="286"/>
      <c r="DF1" s="286"/>
      <c r="DG1" s="286"/>
      <c r="DH1" s="286"/>
      <c r="DI1" s="286"/>
      <c r="DJ1" s="286"/>
      <c r="DK1" s="286"/>
      <c r="DL1" s="286"/>
      <c r="DM1" s="286"/>
      <c r="DN1" s="286"/>
      <c r="DO1" s="286"/>
      <c r="DP1" s="286"/>
      <c r="DQ1" s="286"/>
      <c r="DR1" s="286"/>
      <c r="DS1" s="286"/>
      <c r="DT1" s="286"/>
      <c r="DU1" s="286"/>
      <c r="DV1" s="286"/>
      <c r="DW1" s="286"/>
      <c r="DX1" s="286"/>
      <c r="DY1" s="286"/>
      <c r="DZ1" s="286"/>
      <c r="EA1" s="286"/>
      <c r="EB1" s="286"/>
      <c r="EC1" s="286"/>
      <c r="ED1" s="286"/>
      <c r="EE1" s="286"/>
      <c r="EF1" s="286"/>
      <c r="EG1" s="286"/>
      <c r="EH1" s="286"/>
      <c r="EI1" s="286"/>
      <c r="EJ1" s="286"/>
      <c r="EK1" s="286"/>
      <c r="EL1" s="286"/>
      <c r="EM1" s="286"/>
      <c r="EN1" s="286"/>
      <c r="EO1" s="286"/>
      <c r="EP1" s="286"/>
      <c r="EQ1" s="286"/>
      <c r="ER1" s="286"/>
      <c r="ES1" s="286"/>
      <c r="ET1" s="286"/>
      <c r="EU1" s="286"/>
      <c r="EV1" s="286"/>
      <c r="EW1" s="286"/>
      <c r="EX1" s="286"/>
      <c r="EY1" s="286"/>
      <c r="EZ1" s="286"/>
      <c r="FA1" s="286"/>
      <c r="FB1" s="286"/>
      <c r="FC1" s="286"/>
      <c r="FD1" s="286"/>
      <c r="FE1" s="286"/>
      <c r="FF1" s="286"/>
      <c r="FG1" s="286"/>
      <c r="FH1" s="286"/>
      <c r="FI1" s="286"/>
      <c r="FJ1" s="286"/>
      <c r="FK1" s="286"/>
      <c r="FL1" s="286"/>
      <c r="FM1" s="286"/>
      <c r="FN1" s="286"/>
      <c r="FO1" s="286"/>
      <c r="FP1" s="286"/>
      <c r="FQ1" s="286"/>
      <c r="FR1" s="286"/>
      <c r="FS1" s="286"/>
      <c r="FT1" s="286"/>
      <c r="FU1" s="286"/>
      <c r="FV1" s="286"/>
      <c r="FW1" s="286"/>
      <c r="FX1" s="286"/>
      <c r="FY1" s="286"/>
      <c r="FZ1" s="286"/>
      <c r="GA1" s="286"/>
      <c r="GB1" s="286"/>
      <c r="GC1" s="286"/>
      <c r="GD1" s="286"/>
      <c r="GE1" s="286"/>
      <c r="GF1" s="286"/>
      <c r="GG1" s="286"/>
      <c r="GH1" s="286"/>
      <c r="GI1" s="286"/>
      <c r="GJ1" s="286"/>
      <c r="GK1" s="286"/>
      <c r="GL1" s="286"/>
      <c r="GM1" s="286"/>
      <c r="GN1" s="286"/>
      <c r="GO1" s="286"/>
      <c r="GP1" s="286"/>
      <c r="GQ1" s="286"/>
      <c r="GR1" s="286"/>
      <c r="GS1" s="286"/>
      <c r="GT1" s="286"/>
      <c r="GU1" s="286"/>
      <c r="GV1" s="286"/>
      <c r="GW1" s="286"/>
      <c r="GX1" s="286"/>
      <c r="GY1" s="286"/>
      <c r="GZ1" s="286"/>
      <c r="HA1" s="286"/>
      <c r="HB1" s="286"/>
      <c r="HC1" s="286"/>
      <c r="HD1" s="286"/>
      <c r="HE1" s="286"/>
      <c r="HF1" s="286"/>
      <c r="HG1" s="286"/>
      <c r="HH1" s="286"/>
      <c r="HI1" s="286"/>
      <c r="HJ1" s="286"/>
      <c r="HK1" s="286"/>
      <c r="HL1" s="286"/>
      <c r="HM1" s="286"/>
      <c r="HN1" s="286"/>
      <c r="HO1" s="286"/>
      <c r="HP1" s="286"/>
      <c r="HQ1" s="286"/>
      <c r="HR1" s="286"/>
      <c r="HS1" s="286"/>
      <c r="HT1" s="286"/>
      <c r="HU1" s="286"/>
      <c r="HV1" s="286"/>
      <c r="HW1" s="286"/>
      <c r="HX1" s="286"/>
      <c r="HY1" s="286"/>
      <c r="HZ1" s="286"/>
      <c r="IA1" s="286"/>
      <c r="IB1" s="286"/>
      <c r="IC1" s="286"/>
      <c r="ID1" s="286"/>
      <c r="IE1" s="286"/>
      <c r="IF1" s="286"/>
      <c r="IG1" s="286"/>
      <c r="IH1" s="286"/>
      <c r="II1" s="286"/>
      <c r="IJ1" s="286"/>
      <c r="IK1" s="286"/>
      <c r="IL1" s="286"/>
      <c r="IM1" s="286"/>
      <c r="IN1" s="286"/>
      <c r="IO1" s="286"/>
      <c r="IP1" s="286"/>
      <c r="IQ1" s="286"/>
      <c r="IR1" s="286"/>
      <c r="IS1" s="286"/>
      <c r="IT1" s="286"/>
      <c r="IU1" s="286"/>
    </row>
    <row r="2" spans="1:255" s="289" customFormat="1" ht="20.25" customHeight="1">
      <c r="A2" s="345" t="s">
        <v>79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188"/>
      <c r="T2" s="188"/>
      <c r="U2" s="1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288"/>
      <c r="CY2" s="288"/>
      <c r="CZ2" s="288"/>
      <c r="DA2" s="288"/>
      <c r="DB2" s="288"/>
      <c r="DC2" s="288"/>
      <c r="DD2" s="288"/>
      <c r="DE2" s="288"/>
      <c r="DF2" s="288"/>
      <c r="DG2" s="288"/>
      <c r="DH2" s="288"/>
      <c r="DI2" s="288"/>
      <c r="DJ2" s="288"/>
      <c r="DK2" s="288"/>
      <c r="DL2" s="288"/>
      <c r="DM2" s="288"/>
      <c r="DN2" s="288"/>
      <c r="DO2" s="288"/>
      <c r="DP2" s="288"/>
      <c r="DQ2" s="288"/>
      <c r="DR2" s="288"/>
      <c r="DS2" s="288"/>
      <c r="DT2" s="288"/>
      <c r="DU2" s="288"/>
      <c r="DV2" s="288"/>
      <c r="DW2" s="288"/>
      <c r="DX2" s="288"/>
      <c r="DY2" s="288"/>
      <c r="DZ2" s="288"/>
      <c r="EA2" s="288"/>
      <c r="EB2" s="288"/>
      <c r="EC2" s="288"/>
      <c r="ED2" s="288"/>
      <c r="EE2" s="288"/>
      <c r="EF2" s="288"/>
      <c r="EG2" s="288"/>
      <c r="EH2" s="288"/>
      <c r="EI2" s="288"/>
      <c r="EJ2" s="288"/>
      <c r="EK2" s="288"/>
      <c r="EL2" s="288"/>
      <c r="EM2" s="288"/>
      <c r="EN2" s="288"/>
      <c r="EO2" s="288"/>
      <c r="EP2" s="288"/>
      <c r="EQ2" s="288"/>
      <c r="ER2" s="288"/>
      <c r="ES2" s="288"/>
      <c r="ET2" s="288"/>
      <c r="EU2" s="288"/>
      <c r="EV2" s="288"/>
      <c r="EW2" s="288"/>
      <c r="EX2" s="288"/>
      <c r="EY2" s="288"/>
      <c r="EZ2" s="288"/>
      <c r="FA2" s="288"/>
      <c r="FB2" s="288"/>
      <c r="FC2" s="288"/>
      <c r="FD2" s="288"/>
      <c r="FE2" s="288"/>
      <c r="FF2" s="288"/>
      <c r="FG2" s="288"/>
      <c r="FH2" s="288"/>
      <c r="FI2" s="288"/>
      <c r="FJ2" s="288"/>
      <c r="FK2" s="288"/>
      <c r="FL2" s="288"/>
      <c r="FM2" s="288"/>
      <c r="FN2" s="288"/>
      <c r="FO2" s="288"/>
      <c r="FP2" s="288"/>
      <c r="FQ2" s="288"/>
      <c r="FR2" s="288"/>
      <c r="FS2" s="288"/>
      <c r="FT2" s="288"/>
      <c r="FU2" s="288"/>
      <c r="FV2" s="288"/>
      <c r="FW2" s="288"/>
      <c r="FX2" s="288"/>
      <c r="FY2" s="288"/>
      <c r="FZ2" s="288"/>
      <c r="GA2" s="288"/>
      <c r="GB2" s="288"/>
      <c r="GC2" s="288"/>
      <c r="GD2" s="288"/>
      <c r="GE2" s="288"/>
      <c r="GF2" s="288"/>
      <c r="GG2" s="288"/>
      <c r="GH2" s="288"/>
      <c r="GI2" s="288"/>
      <c r="GJ2" s="288"/>
      <c r="GK2" s="288"/>
      <c r="GL2" s="288"/>
      <c r="GM2" s="288"/>
      <c r="GN2" s="288"/>
      <c r="GO2" s="288"/>
      <c r="GP2" s="288"/>
      <c r="GQ2" s="288"/>
      <c r="GR2" s="288"/>
      <c r="GS2" s="288"/>
      <c r="GT2" s="288"/>
      <c r="GU2" s="288"/>
      <c r="GV2" s="288"/>
      <c r="GW2" s="288"/>
      <c r="GX2" s="288"/>
      <c r="GY2" s="288"/>
      <c r="GZ2" s="288"/>
      <c r="HA2" s="288"/>
      <c r="HB2" s="288"/>
      <c r="HC2" s="288"/>
      <c r="HD2" s="288"/>
      <c r="HE2" s="288"/>
      <c r="HF2" s="288"/>
      <c r="HG2" s="288"/>
      <c r="HH2" s="288"/>
      <c r="HI2" s="288"/>
      <c r="HJ2" s="288"/>
      <c r="HK2" s="288"/>
      <c r="HL2" s="288"/>
      <c r="HM2" s="288"/>
      <c r="HN2" s="288"/>
      <c r="HO2" s="288"/>
      <c r="HP2" s="288"/>
      <c r="HQ2" s="288"/>
      <c r="HR2" s="288"/>
      <c r="HS2" s="288"/>
      <c r="HT2" s="288"/>
      <c r="HU2" s="288"/>
      <c r="HV2" s="288"/>
      <c r="HW2" s="288"/>
      <c r="HX2" s="288"/>
      <c r="HY2" s="288"/>
      <c r="HZ2" s="288"/>
      <c r="IA2" s="288"/>
      <c r="IB2" s="288"/>
      <c r="IC2" s="288"/>
      <c r="ID2" s="288"/>
      <c r="IE2" s="288"/>
      <c r="IF2" s="288"/>
      <c r="IG2" s="288"/>
      <c r="IH2" s="288"/>
      <c r="II2" s="288"/>
      <c r="IJ2" s="288"/>
      <c r="IK2" s="288"/>
      <c r="IL2" s="288"/>
      <c r="IM2" s="288"/>
      <c r="IN2" s="288"/>
      <c r="IO2" s="288"/>
      <c r="IP2" s="288"/>
      <c r="IQ2" s="288"/>
      <c r="IR2" s="288"/>
      <c r="IS2" s="288"/>
      <c r="IT2" s="288"/>
      <c r="IU2" s="288"/>
    </row>
    <row r="3" spans="1:255" ht="20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</row>
    <row r="4" spans="1:255" ht="20.25" customHeight="1">
      <c r="A4" s="157"/>
      <c r="B4" s="157"/>
      <c r="C4" s="362" t="s">
        <v>131</v>
      </c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</row>
    <row r="5" spans="1:255" s="87" customFormat="1" ht="20.25" customHeight="1">
      <c r="A5" s="178"/>
      <c r="B5" s="178"/>
      <c r="C5" s="5"/>
      <c r="D5" s="5"/>
      <c r="E5" s="5"/>
      <c r="F5" s="5"/>
      <c r="G5" s="363" t="s">
        <v>25</v>
      </c>
      <c r="H5" s="363"/>
      <c r="I5" s="363"/>
      <c r="J5" s="189"/>
      <c r="K5" s="363" t="s">
        <v>108</v>
      </c>
      <c r="L5" s="363"/>
      <c r="M5" s="363"/>
      <c r="N5" s="363"/>
      <c r="O5" s="363"/>
      <c r="P5" s="5"/>
      <c r="Q5" s="5"/>
      <c r="R5" s="189"/>
      <c r="S5" s="5"/>
      <c r="T5" s="5"/>
      <c r="U5" s="5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69"/>
      <c r="EQ5" s="169"/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69"/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69"/>
      <c r="GA5" s="169"/>
      <c r="GB5" s="169"/>
      <c r="GC5" s="169"/>
      <c r="GD5" s="169"/>
      <c r="GE5" s="169"/>
      <c r="GF5" s="169"/>
      <c r="GG5" s="169"/>
      <c r="GH5" s="169"/>
      <c r="GI5" s="169"/>
      <c r="GJ5" s="169"/>
      <c r="GK5" s="169"/>
      <c r="GL5" s="169"/>
      <c r="GM5" s="169"/>
      <c r="GN5" s="169"/>
      <c r="GO5" s="169"/>
      <c r="GP5" s="169"/>
      <c r="GQ5" s="169"/>
      <c r="GR5" s="169"/>
      <c r="GS5" s="169"/>
      <c r="GT5" s="169"/>
      <c r="GU5" s="169"/>
      <c r="GV5" s="169"/>
      <c r="GW5" s="169"/>
      <c r="GX5" s="169"/>
      <c r="GY5" s="169"/>
      <c r="GZ5" s="169"/>
      <c r="HA5" s="169"/>
      <c r="HB5" s="169"/>
      <c r="HC5" s="169"/>
      <c r="HD5" s="169"/>
      <c r="HE5" s="169"/>
      <c r="HF5" s="169"/>
      <c r="HG5" s="169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9"/>
      <c r="HT5" s="169"/>
      <c r="HU5" s="169"/>
      <c r="HV5" s="169"/>
      <c r="HW5" s="169"/>
      <c r="HX5" s="169"/>
      <c r="HY5" s="169"/>
      <c r="HZ5" s="169"/>
      <c r="IA5" s="169"/>
      <c r="IB5" s="169"/>
      <c r="IC5" s="169"/>
      <c r="ID5" s="169"/>
      <c r="IE5" s="169"/>
      <c r="IF5" s="169"/>
      <c r="IG5" s="169"/>
      <c r="IH5" s="169"/>
      <c r="II5" s="169"/>
      <c r="IJ5" s="169"/>
      <c r="IK5" s="169"/>
      <c r="IL5" s="169"/>
      <c r="IM5" s="169"/>
      <c r="IN5" s="169"/>
      <c r="IO5" s="169"/>
      <c r="IP5" s="169"/>
      <c r="IQ5" s="169"/>
      <c r="IR5" s="169"/>
      <c r="IS5" s="169"/>
      <c r="IT5" s="169"/>
      <c r="IU5" s="169"/>
    </row>
    <row r="6" spans="1:255" s="87" customFormat="1" ht="20.25" customHeight="1">
      <c r="A6" s="178"/>
      <c r="B6" s="178"/>
      <c r="C6" s="5"/>
      <c r="D6" s="5"/>
      <c r="E6" s="5"/>
      <c r="F6" s="5"/>
      <c r="G6" s="189"/>
      <c r="H6" s="189"/>
      <c r="I6" s="189"/>
      <c r="J6" s="189"/>
      <c r="K6" s="189" t="s">
        <v>145</v>
      </c>
      <c r="L6" s="5"/>
      <c r="M6" s="5" t="s">
        <v>179</v>
      </c>
      <c r="N6" s="5"/>
      <c r="O6" s="5" t="s">
        <v>60</v>
      </c>
      <c r="P6" s="5"/>
      <c r="Q6" s="5" t="s">
        <v>84</v>
      </c>
      <c r="R6" s="189"/>
      <c r="S6" s="5"/>
      <c r="T6" s="5"/>
      <c r="U6" s="5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  <c r="FW6" s="169"/>
      <c r="FX6" s="169"/>
      <c r="FY6" s="169"/>
      <c r="FZ6" s="169"/>
      <c r="GA6" s="169"/>
      <c r="GB6" s="169"/>
      <c r="GC6" s="169"/>
      <c r="GD6" s="169"/>
      <c r="GE6" s="169"/>
      <c r="GF6" s="169"/>
      <c r="GG6" s="169"/>
      <c r="GH6" s="169"/>
      <c r="GI6" s="169"/>
      <c r="GJ6" s="169"/>
      <c r="GK6" s="169"/>
      <c r="GL6" s="169"/>
      <c r="GM6" s="169"/>
      <c r="GN6" s="169"/>
      <c r="GO6" s="169"/>
      <c r="GP6" s="169"/>
      <c r="GQ6" s="169"/>
      <c r="GR6" s="169"/>
      <c r="GS6" s="169"/>
      <c r="GT6" s="169"/>
      <c r="GU6" s="169"/>
      <c r="GV6" s="169"/>
      <c r="GW6" s="169"/>
      <c r="GX6" s="169"/>
      <c r="GY6" s="169"/>
      <c r="GZ6" s="169"/>
      <c r="HA6" s="169"/>
      <c r="HB6" s="169"/>
      <c r="HC6" s="169"/>
      <c r="HD6" s="169"/>
      <c r="HE6" s="169"/>
      <c r="HF6" s="169"/>
      <c r="HG6" s="169"/>
      <c r="HH6" s="169"/>
      <c r="HI6" s="169"/>
      <c r="HJ6" s="169"/>
      <c r="HK6" s="169"/>
      <c r="HL6" s="169"/>
      <c r="HM6" s="169"/>
      <c r="HN6" s="169"/>
      <c r="HO6" s="169"/>
      <c r="HP6" s="169"/>
      <c r="HQ6" s="169"/>
      <c r="HR6" s="169"/>
      <c r="HS6" s="169"/>
      <c r="HT6" s="169"/>
      <c r="HU6" s="169"/>
      <c r="HV6" s="169"/>
      <c r="HW6" s="169"/>
      <c r="HX6" s="169"/>
      <c r="HY6" s="169"/>
      <c r="HZ6" s="169"/>
      <c r="IA6" s="169"/>
      <c r="IB6" s="169"/>
      <c r="IC6" s="169"/>
      <c r="ID6" s="169"/>
      <c r="IE6" s="169"/>
      <c r="IF6" s="169"/>
      <c r="IG6" s="169"/>
      <c r="IH6" s="169"/>
      <c r="II6" s="169"/>
      <c r="IJ6" s="169"/>
      <c r="IK6" s="169"/>
      <c r="IL6" s="169"/>
      <c r="IM6" s="169"/>
      <c r="IN6" s="169"/>
      <c r="IO6" s="169"/>
      <c r="IP6" s="169"/>
      <c r="IQ6" s="169"/>
      <c r="IR6" s="169"/>
      <c r="IS6" s="169"/>
      <c r="IT6" s="169"/>
      <c r="IU6" s="169"/>
    </row>
    <row r="7" spans="1:255" s="87" customFormat="1" ht="20.25" customHeight="1">
      <c r="A7" s="178"/>
      <c r="B7" s="178"/>
      <c r="C7" s="5" t="s">
        <v>5</v>
      </c>
      <c r="D7" s="5"/>
      <c r="E7" s="5" t="s">
        <v>114</v>
      </c>
      <c r="F7" s="5"/>
      <c r="G7" s="189"/>
      <c r="H7" s="189"/>
      <c r="I7" s="189"/>
      <c r="J7" s="189"/>
      <c r="K7" s="5" t="s">
        <v>146</v>
      </c>
      <c r="L7" s="5"/>
      <c r="M7" s="5" t="s">
        <v>178</v>
      </c>
      <c r="N7" s="5"/>
      <c r="O7" s="5" t="s">
        <v>132</v>
      </c>
      <c r="P7" s="5"/>
      <c r="Q7" s="5" t="s">
        <v>134</v>
      </c>
      <c r="R7" s="189"/>
      <c r="S7" s="5" t="s">
        <v>85</v>
      </c>
      <c r="T7" s="5"/>
      <c r="U7" s="5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  <c r="FW7" s="169"/>
      <c r="FX7" s="169"/>
      <c r="FY7" s="169"/>
      <c r="FZ7" s="169"/>
      <c r="GA7" s="169"/>
      <c r="GB7" s="169"/>
      <c r="GC7" s="169"/>
      <c r="GD7" s="169"/>
      <c r="GE7" s="169"/>
      <c r="GF7" s="169"/>
      <c r="GG7" s="169"/>
      <c r="GH7" s="169"/>
      <c r="GI7" s="169"/>
      <c r="GJ7" s="169"/>
      <c r="GK7" s="169"/>
      <c r="GL7" s="169"/>
      <c r="GM7" s="169"/>
      <c r="GN7" s="169"/>
      <c r="GO7" s="169"/>
      <c r="GP7" s="169"/>
      <c r="GQ7" s="169"/>
      <c r="GR7" s="169"/>
      <c r="GS7" s="169"/>
      <c r="GT7" s="169"/>
      <c r="GU7" s="169"/>
      <c r="GV7" s="169"/>
      <c r="GW7" s="169"/>
      <c r="GX7" s="169"/>
      <c r="GY7" s="169"/>
      <c r="GZ7" s="169"/>
      <c r="HA7" s="169"/>
      <c r="HB7" s="169"/>
      <c r="HC7" s="169"/>
      <c r="HD7" s="169"/>
      <c r="HE7" s="169"/>
      <c r="HF7" s="169"/>
      <c r="HG7" s="169"/>
      <c r="HH7" s="169"/>
      <c r="HI7" s="169"/>
      <c r="HJ7" s="169"/>
      <c r="HK7" s="169"/>
      <c r="HL7" s="169"/>
      <c r="HM7" s="169"/>
      <c r="HN7" s="169"/>
      <c r="HO7" s="169"/>
      <c r="HP7" s="169"/>
      <c r="HQ7" s="169"/>
      <c r="HR7" s="169"/>
      <c r="HS7" s="169"/>
      <c r="HT7" s="169"/>
      <c r="HU7" s="169"/>
      <c r="HV7" s="169"/>
      <c r="HW7" s="169"/>
      <c r="HX7" s="169"/>
      <c r="HY7" s="169"/>
      <c r="HZ7" s="169"/>
      <c r="IA7" s="169"/>
      <c r="IB7" s="169"/>
      <c r="IC7" s="169"/>
      <c r="ID7" s="169"/>
      <c r="IE7" s="169"/>
      <c r="IF7" s="169"/>
      <c r="IG7" s="169"/>
      <c r="IH7" s="169"/>
      <c r="II7" s="169"/>
      <c r="IJ7" s="169"/>
      <c r="IK7" s="169"/>
      <c r="IL7" s="169"/>
      <c r="IM7" s="169"/>
      <c r="IN7" s="169"/>
      <c r="IO7" s="169"/>
      <c r="IP7" s="169"/>
      <c r="IQ7" s="169"/>
      <c r="IR7" s="169"/>
      <c r="IS7" s="169"/>
      <c r="IT7" s="169"/>
      <c r="IU7" s="169"/>
    </row>
    <row r="8" spans="1:255" s="87" customFormat="1" ht="20.25" customHeight="1">
      <c r="A8" s="178"/>
      <c r="B8" s="178"/>
      <c r="C8" s="5" t="s">
        <v>113</v>
      </c>
      <c r="D8" s="5"/>
      <c r="E8" s="5" t="s">
        <v>155</v>
      </c>
      <c r="F8" s="5"/>
      <c r="G8" s="5" t="s">
        <v>38</v>
      </c>
      <c r="H8" s="5"/>
      <c r="J8" s="5"/>
      <c r="K8" s="284" t="s">
        <v>173</v>
      </c>
      <c r="L8" s="5"/>
      <c r="M8" s="5" t="s">
        <v>152</v>
      </c>
      <c r="N8" s="5"/>
      <c r="O8" s="5" t="s">
        <v>133</v>
      </c>
      <c r="P8" s="5"/>
      <c r="Q8" s="87" t="s">
        <v>135</v>
      </c>
      <c r="R8" s="5"/>
      <c r="S8" s="5" t="s">
        <v>86</v>
      </c>
      <c r="T8" s="5"/>
      <c r="U8" s="5" t="s">
        <v>60</v>
      </c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69"/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69"/>
      <c r="HX8" s="169"/>
      <c r="HY8" s="169"/>
      <c r="HZ8" s="169"/>
      <c r="IA8" s="169"/>
      <c r="IB8" s="169"/>
      <c r="IC8" s="169"/>
      <c r="ID8" s="169"/>
      <c r="IE8" s="169"/>
      <c r="IF8" s="169"/>
      <c r="IG8" s="169"/>
      <c r="IH8" s="169"/>
      <c r="II8" s="169"/>
      <c r="IJ8" s="169"/>
      <c r="IK8" s="169"/>
      <c r="IL8" s="169"/>
      <c r="IM8" s="169"/>
      <c r="IN8" s="169"/>
      <c r="IO8" s="169"/>
      <c r="IP8" s="169"/>
      <c r="IQ8" s="169"/>
      <c r="IR8" s="169"/>
      <c r="IS8" s="169"/>
      <c r="IT8" s="169"/>
      <c r="IU8" s="169"/>
    </row>
    <row r="9" spans="1:255" ht="20.25" customHeight="1">
      <c r="B9" s="106"/>
      <c r="C9" s="5" t="s">
        <v>7</v>
      </c>
      <c r="D9" s="179"/>
      <c r="E9" s="5" t="s">
        <v>156</v>
      </c>
      <c r="G9" s="5" t="s">
        <v>39</v>
      </c>
      <c r="H9" s="365" t="s">
        <v>80</v>
      </c>
      <c r="I9" s="365"/>
      <c r="J9" s="365"/>
      <c r="K9" s="5" t="s">
        <v>172</v>
      </c>
      <c r="L9" s="5"/>
      <c r="M9" s="5" t="s">
        <v>147</v>
      </c>
      <c r="N9" s="5"/>
      <c r="O9" s="5" t="s">
        <v>174</v>
      </c>
      <c r="P9" s="5"/>
      <c r="Q9" s="5" t="s">
        <v>116</v>
      </c>
      <c r="R9" s="5"/>
      <c r="S9" s="5" t="s">
        <v>8</v>
      </c>
      <c r="T9" s="5"/>
      <c r="U9" s="5" t="s">
        <v>61</v>
      </c>
    </row>
    <row r="10" spans="1:255" ht="20.25" customHeight="1">
      <c r="A10" s="170" t="s">
        <v>34</v>
      </c>
      <c r="B10" s="170"/>
      <c r="C10" s="364" t="s">
        <v>69</v>
      </c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</row>
    <row r="11" spans="1:255" ht="20.25" customHeight="1">
      <c r="A11" s="93" t="s">
        <v>215</v>
      </c>
      <c r="B11" s="93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55" ht="20.25" customHeight="1">
      <c r="A12" s="93" t="s">
        <v>157</v>
      </c>
      <c r="B12" s="93"/>
      <c r="C12" s="171">
        <v>2493748</v>
      </c>
      <c r="D12" s="8"/>
      <c r="E12" s="171">
        <v>644640</v>
      </c>
      <c r="F12" s="8"/>
      <c r="G12" s="171">
        <v>249375</v>
      </c>
      <c r="H12" s="8"/>
      <c r="I12" s="171">
        <v>2351610</v>
      </c>
      <c r="J12" s="8"/>
      <c r="K12" s="171">
        <v>-23074</v>
      </c>
      <c r="L12" s="8"/>
      <c r="M12" s="171">
        <v>-14864</v>
      </c>
      <c r="N12" s="8"/>
      <c r="O12" s="171">
        <v>-37938</v>
      </c>
      <c r="P12" s="8"/>
      <c r="Q12" s="171">
        <v>5701435</v>
      </c>
      <c r="R12" s="8"/>
      <c r="S12" s="171">
        <v>696352</v>
      </c>
      <c r="T12" s="8"/>
      <c r="U12" s="171">
        <v>6397787</v>
      </c>
    </row>
    <row r="13" spans="1:255" ht="20.25" customHeight="1">
      <c r="A13" s="82"/>
      <c r="B13" s="82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6"/>
    </row>
    <row r="14" spans="1:255" ht="20.25" customHeight="1">
      <c r="A14" s="82" t="s">
        <v>225</v>
      </c>
      <c r="B14" s="82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6"/>
    </row>
    <row r="15" spans="1:255" ht="20.25" customHeight="1">
      <c r="A15" s="82" t="s">
        <v>217</v>
      </c>
      <c r="B15" s="82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6"/>
    </row>
    <row r="16" spans="1:255" ht="20.25" customHeight="1">
      <c r="A16" s="307" t="s">
        <v>218</v>
      </c>
      <c r="B16" s="82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6"/>
    </row>
    <row r="17" spans="1:255" ht="20.25" customHeight="1">
      <c r="A17" s="308" t="s">
        <v>219</v>
      </c>
      <c r="B17" s="82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6"/>
    </row>
    <row r="18" spans="1:255" ht="20.25" customHeight="1">
      <c r="A18" s="308" t="s">
        <v>220</v>
      </c>
      <c r="B18" s="309" t="s">
        <v>221</v>
      </c>
      <c r="C18" s="310" t="s">
        <v>0</v>
      </c>
      <c r="D18" s="89"/>
      <c r="E18" s="310" t="s">
        <v>0</v>
      </c>
      <c r="F18" s="89"/>
      <c r="G18" s="310" t="s">
        <v>0</v>
      </c>
      <c r="H18" s="172"/>
      <c r="I18" s="163">
        <v>-299247</v>
      </c>
      <c r="J18" s="172"/>
      <c r="K18" s="158" t="s">
        <v>0</v>
      </c>
      <c r="L18" s="89"/>
      <c r="M18" s="158" t="s">
        <v>0</v>
      </c>
      <c r="N18" s="89"/>
      <c r="O18" s="158" t="s">
        <v>0</v>
      </c>
      <c r="P18" s="172"/>
      <c r="Q18" s="183">
        <v>-299247</v>
      </c>
      <c r="R18" s="87"/>
      <c r="S18" s="173">
        <v>-69793</v>
      </c>
      <c r="T18" s="87"/>
      <c r="U18" s="173">
        <v>-369040</v>
      </c>
    </row>
    <row r="19" spans="1:255" ht="20.25" hidden="1" customHeight="1">
      <c r="A19" s="307" t="s">
        <v>222</v>
      </c>
      <c r="B19" s="82"/>
      <c r="C19" s="310" t="s">
        <v>0</v>
      </c>
      <c r="D19" s="89"/>
      <c r="E19" s="310" t="s">
        <v>0</v>
      </c>
      <c r="F19" s="89"/>
      <c r="G19" s="310" t="s">
        <v>0</v>
      </c>
      <c r="H19" s="89"/>
      <c r="I19" s="310">
        <v>-299247</v>
      </c>
      <c r="J19" s="89"/>
      <c r="K19" s="158" t="s">
        <v>0</v>
      </c>
      <c r="L19" s="89"/>
      <c r="M19" s="158" t="s">
        <v>0</v>
      </c>
      <c r="N19" s="89"/>
      <c r="O19" s="158" t="s">
        <v>0</v>
      </c>
      <c r="P19" s="89"/>
      <c r="Q19" s="311">
        <v>-299247</v>
      </c>
      <c r="R19" s="312"/>
      <c r="S19" s="158">
        <v>-69793</v>
      </c>
      <c r="T19" s="312"/>
      <c r="U19" s="158">
        <v>-369040</v>
      </c>
    </row>
    <row r="20" spans="1:255" ht="20.25" hidden="1" customHeight="1">
      <c r="A20" s="307"/>
      <c r="B20" s="82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6"/>
    </row>
    <row r="21" spans="1:255" ht="20.25" customHeight="1">
      <c r="A21" s="82" t="s">
        <v>250</v>
      </c>
      <c r="B21" s="82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6"/>
    </row>
    <row r="22" spans="1:255" ht="20.25" customHeight="1">
      <c r="A22" s="82" t="s">
        <v>217</v>
      </c>
      <c r="B22" s="82"/>
      <c r="C22" s="173" t="s">
        <v>0</v>
      </c>
      <c r="D22" s="172"/>
      <c r="E22" s="173" t="s">
        <v>0</v>
      </c>
      <c r="F22" s="172"/>
      <c r="G22" s="173" t="s">
        <v>0</v>
      </c>
      <c r="H22" s="89"/>
      <c r="I22" s="158">
        <v>-299247</v>
      </c>
      <c r="J22" s="89"/>
      <c r="K22" s="173" t="s">
        <v>0</v>
      </c>
      <c r="L22" s="172"/>
      <c r="M22" s="173" t="s">
        <v>0</v>
      </c>
      <c r="N22" s="172"/>
      <c r="O22" s="173" t="s">
        <v>0</v>
      </c>
      <c r="P22" s="89"/>
      <c r="Q22" s="158">
        <v>-299247</v>
      </c>
      <c r="R22" s="89"/>
      <c r="S22" s="158">
        <v>-69793</v>
      </c>
      <c r="T22" s="89"/>
      <c r="U22" s="158">
        <v>-369040</v>
      </c>
    </row>
    <row r="23" spans="1:255" ht="20.25" customHeight="1">
      <c r="A23" s="82"/>
      <c r="B23" s="82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6"/>
    </row>
    <row r="24" spans="1:255" ht="20.25" customHeight="1">
      <c r="A24" s="88" t="s">
        <v>82</v>
      </c>
      <c r="B24" s="88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6"/>
    </row>
    <row r="25" spans="1:255" ht="20.25" customHeight="1">
      <c r="A25" s="285" t="s">
        <v>137</v>
      </c>
      <c r="B25" s="285"/>
      <c r="C25" s="322" t="s">
        <v>0</v>
      </c>
      <c r="D25" s="89"/>
      <c r="E25" s="322" t="s">
        <v>0</v>
      </c>
      <c r="F25" s="89"/>
      <c r="G25" s="322" t="s">
        <v>0</v>
      </c>
      <c r="H25" s="172"/>
      <c r="I25" s="172">
        <v>491986</v>
      </c>
      <c r="J25" s="172"/>
      <c r="K25" s="322" t="s">
        <v>0</v>
      </c>
      <c r="L25" s="89"/>
      <c r="M25" s="89" t="s">
        <v>0</v>
      </c>
      <c r="N25" s="89"/>
      <c r="O25" s="89" t="s">
        <v>0</v>
      </c>
      <c r="P25" s="172"/>
      <c r="Q25" s="181">
        <v>491986</v>
      </c>
      <c r="R25" s="87"/>
      <c r="S25" s="87">
        <v>70872</v>
      </c>
      <c r="T25" s="87"/>
      <c r="U25" s="87">
        <v>562858</v>
      </c>
    </row>
    <row r="26" spans="1:255" ht="20.25" customHeight="1">
      <c r="A26" s="285" t="s">
        <v>136</v>
      </c>
      <c r="B26" s="285"/>
      <c r="C26" s="310" t="s">
        <v>0</v>
      </c>
      <c r="D26" s="89"/>
      <c r="E26" s="322" t="s">
        <v>0</v>
      </c>
      <c r="F26" s="89"/>
      <c r="G26" s="322" t="s">
        <v>0</v>
      </c>
      <c r="H26" s="172"/>
      <c r="I26" s="310" t="s">
        <v>0</v>
      </c>
      <c r="J26" s="172"/>
      <c r="K26" s="173">
        <v>-24005</v>
      </c>
      <c r="L26" s="172"/>
      <c r="M26" s="173">
        <v>852</v>
      </c>
      <c r="N26" s="172"/>
      <c r="O26" s="173">
        <v>-23153</v>
      </c>
      <c r="P26" s="172"/>
      <c r="Q26" s="183">
        <v>-23153</v>
      </c>
      <c r="R26" s="87"/>
      <c r="S26" s="173">
        <v>-7322</v>
      </c>
      <c r="T26" s="87"/>
      <c r="U26" s="173">
        <v>-30475</v>
      </c>
    </row>
    <row r="27" spans="1:255" ht="20.25" customHeight="1">
      <c r="A27" s="88" t="s">
        <v>78</v>
      </c>
      <c r="B27" s="88"/>
      <c r="C27" s="325" t="s">
        <v>0</v>
      </c>
      <c r="D27" s="8"/>
      <c r="E27" s="325" t="s">
        <v>0</v>
      </c>
      <c r="F27" s="8"/>
      <c r="G27" s="325" t="s">
        <v>0</v>
      </c>
      <c r="H27" s="8"/>
      <c r="I27" s="158">
        <v>491986</v>
      </c>
      <c r="J27" s="8"/>
      <c r="K27" s="158">
        <v>-24005</v>
      </c>
      <c r="L27" s="8"/>
      <c r="M27" s="158">
        <v>852</v>
      </c>
      <c r="N27" s="8"/>
      <c r="O27" s="158">
        <v>-23153</v>
      </c>
      <c r="P27" s="8"/>
      <c r="Q27" s="158">
        <v>468833</v>
      </c>
      <c r="R27" s="8"/>
      <c r="S27" s="158">
        <v>63550</v>
      </c>
      <c r="T27" s="8"/>
      <c r="U27" s="158">
        <v>532383</v>
      </c>
    </row>
    <row r="28" spans="1:255" ht="20.25" customHeight="1">
      <c r="A28" s="174"/>
      <c r="B28" s="174"/>
      <c r="C28" s="160"/>
      <c r="D28" s="8"/>
      <c r="E28" s="160"/>
      <c r="F28" s="8"/>
      <c r="G28" s="160"/>
      <c r="H28" s="8"/>
      <c r="I28" s="6"/>
      <c r="J28" s="8"/>
      <c r="K28" s="89"/>
      <c r="L28" s="8"/>
      <c r="M28" s="89"/>
      <c r="N28" s="8"/>
      <c r="O28" s="6"/>
      <c r="P28" s="8"/>
      <c r="Q28" s="6"/>
      <c r="R28" s="8"/>
      <c r="S28" s="6"/>
      <c r="T28" s="8"/>
      <c r="U28" s="6"/>
    </row>
    <row r="29" spans="1:255" ht="20.25" customHeight="1" thickBot="1">
      <c r="A29" s="82" t="s">
        <v>216</v>
      </c>
      <c r="B29" s="82"/>
      <c r="C29" s="175">
        <v>2493748</v>
      </c>
      <c r="D29" s="8"/>
      <c r="E29" s="175">
        <v>644640</v>
      </c>
      <c r="F29" s="8"/>
      <c r="G29" s="175">
        <v>249375</v>
      </c>
      <c r="H29" s="8"/>
      <c r="I29" s="175">
        <v>2544349</v>
      </c>
      <c r="J29" s="8"/>
      <c r="K29" s="175">
        <v>-47079</v>
      </c>
      <c r="L29" s="8"/>
      <c r="M29" s="175">
        <v>-14012</v>
      </c>
      <c r="N29" s="8"/>
      <c r="O29" s="175">
        <v>-61091</v>
      </c>
      <c r="P29" s="8"/>
      <c r="Q29" s="175">
        <v>5871021</v>
      </c>
      <c r="R29" s="8"/>
      <c r="S29" s="175">
        <v>690109</v>
      </c>
      <c r="T29" s="8"/>
      <c r="U29" s="175">
        <v>6561130</v>
      </c>
    </row>
    <row r="30" spans="1:255" ht="20.25" customHeight="1" thickTop="1">
      <c r="A30" s="176"/>
      <c r="B30" s="176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7"/>
      <c r="CV30" s="177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177"/>
      <c r="ED30" s="177"/>
      <c r="EE30" s="177"/>
      <c r="EF30" s="177"/>
      <c r="EG30" s="177"/>
      <c r="EH30" s="177"/>
      <c r="EI30" s="177"/>
      <c r="EJ30" s="177"/>
      <c r="EK30" s="177"/>
      <c r="EL30" s="177"/>
      <c r="EM30" s="177"/>
      <c r="EN30" s="177"/>
      <c r="EO30" s="177"/>
      <c r="EP30" s="177"/>
      <c r="EQ30" s="177"/>
      <c r="ER30" s="177"/>
      <c r="ES30" s="177"/>
      <c r="ET30" s="177"/>
      <c r="EU30" s="177"/>
      <c r="EV30" s="177"/>
      <c r="EW30" s="177"/>
      <c r="EX30" s="177"/>
      <c r="EY30" s="177"/>
      <c r="EZ30" s="177"/>
      <c r="FA30" s="177"/>
      <c r="FB30" s="177"/>
      <c r="FC30" s="177"/>
      <c r="FD30" s="177"/>
      <c r="FE30" s="177"/>
      <c r="FF30" s="177"/>
      <c r="FG30" s="177"/>
      <c r="FH30" s="177"/>
      <c r="FI30" s="177"/>
      <c r="FJ30" s="177"/>
      <c r="FK30" s="177"/>
      <c r="FL30" s="177"/>
      <c r="FM30" s="177"/>
      <c r="FN30" s="177"/>
      <c r="FO30" s="177"/>
      <c r="FP30" s="177"/>
      <c r="FQ30" s="177"/>
      <c r="FR30" s="177"/>
      <c r="FS30" s="177"/>
      <c r="FT30" s="177"/>
      <c r="FU30" s="177"/>
      <c r="FV30" s="177"/>
      <c r="FW30" s="177"/>
      <c r="FX30" s="177"/>
      <c r="FY30" s="177"/>
      <c r="FZ30" s="177"/>
      <c r="GA30" s="177"/>
      <c r="GB30" s="177"/>
      <c r="GC30" s="177"/>
      <c r="GD30" s="177"/>
      <c r="GE30" s="177"/>
      <c r="GF30" s="177"/>
      <c r="GG30" s="177"/>
      <c r="GH30" s="177"/>
      <c r="GI30" s="177"/>
      <c r="GJ30" s="177"/>
      <c r="GK30" s="177"/>
      <c r="GL30" s="177"/>
      <c r="GM30" s="177"/>
      <c r="GN30" s="177"/>
      <c r="GO30" s="177"/>
      <c r="GP30" s="177"/>
      <c r="GQ30" s="177"/>
      <c r="GR30" s="177"/>
      <c r="GS30" s="177"/>
      <c r="GT30" s="177"/>
      <c r="GU30" s="177"/>
      <c r="GV30" s="177"/>
      <c r="GW30" s="177"/>
      <c r="GX30" s="177"/>
      <c r="GY30" s="177"/>
      <c r="GZ30" s="177"/>
      <c r="HA30" s="177"/>
      <c r="HB30" s="177"/>
      <c r="HC30" s="177"/>
      <c r="HD30" s="177"/>
      <c r="HE30" s="177"/>
      <c r="HF30" s="177"/>
      <c r="HG30" s="177"/>
      <c r="HH30" s="177"/>
      <c r="HI30" s="177"/>
      <c r="HJ30" s="177"/>
      <c r="HK30" s="177"/>
      <c r="HL30" s="177"/>
      <c r="HM30" s="177"/>
      <c r="HN30" s="177"/>
      <c r="HO30" s="177"/>
      <c r="HP30" s="177"/>
      <c r="HQ30" s="177"/>
      <c r="HR30" s="177"/>
      <c r="HS30" s="177"/>
      <c r="HT30" s="177"/>
      <c r="HU30" s="177"/>
      <c r="HV30" s="177"/>
      <c r="HW30" s="177"/>
      <c r="HX30" s="177"/>
      <c r="HY30" s="177"/>
      <c r="HZ30" s="177"/>
      <c r="IA30" s="177"/>
      <c r="IB30" s="177"/>
      <c r="IC30" s="177"/>
      <c r="ID30" s="177"/>
      <c r="IE30" s="177"/>
      <c r="IF30" s="177"/>
      <c r="IG30" s="177"/>
      <c r="IH30" s="177"/>
      <c r="II30" s="177"/>
      <c r="IJ30" s="177"/>
      <c r="IK30" s="177"/>
      <c r="IL30" s="177"/>
      <c r="IM30" s="177"/>
      <c r="IN30" s="177"/>
      <c r="IO30" s="177"/>
      <c r="IP30" s="177"/>
      <c r="IQ30" s="177"/>
      <c r="IR30" s="177"/>
      <c r="IS30" s="177"/>
      <c r="IT30" s="177"/>
      <c r="IU30" s="177"/>
    </row>
    <row r="31" spans="1:255" s="287" customFormat="1" ht="20.25" customHeight="1">
      <c r="A31" s="168" t="s">
        <v>33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286"/>
      <c r="W31" s="286"/>
      <c r="X31" s="286"/>
      <c r="Y31" s="286"/>
      <c r="Z31" s="286"/>
      <c r="AA31" s="286"/>
      <c r="AB31" s="286"/>
      <c r="AC31" s="286"/>
      <c r="AD31" s="286"/>
      <c r="AE31" s="286"/>
      <c r="AF31" s="286"/>
      <c r="AG31" s="286"/>
      <c r="AH31" s="286"/>
      <c r="AI31" s="286"/>
      <c r="AJ31" s="286"/>
      <c r="AK31" s="286"/>
      <c r="AL31" s="286"/>
      <c r="AM31" s="286"/>
      <c r="AN31" s="286"/>
      <c r="AO31" s="286"/>
      <c r="AP31" s="286"/>
      <c r="AQ31" s="286"/>
      <c r="AR31" s="286"/>
      <c r="AS31" s="286"/>
      <c r="AT31" s="286"/>
      <c r="AU31" s="286"/>
      <c r="AV31" s="286"/>
      <c r="AW31" s="286"/>
      <c r="AX31" s="286"/>
      <c r="AY31" s="286"/>
      <c r="AZ31" s="286"/>
      <c r="BA31" s="286"/>
      <c r="BB31" s="286"/>
      <c r="BC31" s="286"/>
      <c r="BD31" s="286"/>
      <c r="BE31" s="286"/>
      <c r="BF31" s="286"/>
      <c r="BG31" s="286"/>
      <c r="BH31" s="286"/>
      <c r="BI31" s="286"/>
      <c r="BJ31" s="286"/>
      <c r="BK31" s="286"/>
      <c r="BL31" s="286"/>
      <c r="BM31" s="286"/>
      <c r="BN31" s="286"/>
      <c r="BO31" s="286"/>
      <c r="BP31" s="286"/>
      <c r="BQ31" s="286"/>
      <c r="BR31" s="286"/>
      <c r="BS31" s="286"/>
      <c r="BT31" s="286"/>
      <c r="BU31" s="286"/>
      <c r="BV31" s="286"/>
      <c r="BW31" s="286"/>
      <c r="BX31" s="286"/>
      <c r="BY31" s="286"/>
      <c r="BZ31" s="286"/>
      <c r="CA31" s="286"/>
      <c r="CB31" s="286"/>
      <c r="CC31" s="286"/>
      <c r="CD31" s="286"/>
      <c r="CE31" s="286"/>
      <c r="CF31" s="286"/>
      <c r="CG31" s="286"/>
      <c r="CH31" s="286"/>
      <c r="CI31" s="286"/>
      <c r="CJ31" s="286"/>
      <c r="CK31" s="286"/>
      <c r="CL31" s="286"/>
      <c r="CM31" s="286"/>
      <c r="CN31" s="286"/>
      <c r="CO31" s="286"/>
      <c r="CP31" s="286"/>
      <c r="CQ31" s="286"/>
      <c r="CR31" s="286"/>
      <c r="CS31" s="286"/>
      <c r="CT31" s="286"/>
      <c r="CU31" s="286"/>
      <c r="CV31" s="286"/>
      <c r="CW31" s="286"/>
      <c r="CX31" s="286"/>
      <c r="CY31" s="286"/>
      <c r="CZ31" s="286"/>
      <c r="DA31" s="286"/>
      <c r="DB31" s="286"/>
      <c r="DC31" s="286"/>
      <c r="DD31" s="286"/>
      <c r="DE31" s="286"/>
      <c r="DF31" s="286"/>
      <c r="DG31" s="286"/>
      <c r="DH31" s="286"/>
      <c r="DI31" s="286"/>
      <c r="DJ31" s="286"/>
      <c r="DK31" s="286"/>
      <c r="DL31" s="286"/>
      <c r="DM31" s="286"/>
      <c r="DN31" s="286"/>
      <c r="DO31" s="286"/>
      <c r="DP31" s="286"/>
      <c r="DQ31" s="286"/>
      <c r="DR31" s="286"/>
      <c r="DS31" s="286"/>
      <c r="DT31" s="286"/>
      <c r="DU31" s="286"/>
      <c r="DV31" s="286"/>
      <c r="DW31" s="286"/>
      <c r="DX31" s="286"/>
      <c r="DY31" s="286"/>
      <c r="DZ31" s="286"/>
      <c r="EA31" s="286"/>
      <c r="EB31" s="286"/>
      <c r="EC31" s="286"/>
      <c r="ED31" s="286"/>
      <c r="EE31" s="286"/>
      <c r="EF31" s="286"/>
      <c r="EG31" s="286"/>
      <c r="EH31" s="286"/>
      <c r="EI31" s="286"/>
      <c r="EJ31" s="286"/>
      <c r="EK31" s="286"/>
      <c r="EL31" s="286"/>
      <c r="EM31" s="286"/>
      <c r="EN31" s="286"/>
      <c r="EO31" s="286"/>
      <c r="EP31" s="286"/>
      <c r="EQ31" s="286"/>
      <c r="ER31" s="286"/>
      <c r="ES31" s="286"/>
      <c r="ET31" s="286"/>
      <c r="EU31" s="286"/>
      <c r="EV31" s="286"/>
      <c r="EW31" s="286"/>
      <c r="EX31" s="286"/>
      <c r="EY31" s="286"/>
      <c r="EZ31" s="286"/>
      <c r="FA31" s="286"/>
      <c r="FB31" s="286"/>
      <c r="FC31" s="286"/>
      <c r="FD31" s="286"/>
      <c r="FE31" s="286"/>
      <c r="FF31" s="286"/>
      <c r="FG31" s="286"/>
      <c r="FH31" s="286"/>
      <c r="FI31" s="286"/>
      <c r="FJ31" s="286"/>
      <c r="FK31" s="286"/>
      <c r="FL31" s="286"/>
      <c r="FM31" s="286"/>
      <c r="FN31" s="286"/>
      <c r="FO31" s="286"/>
      <c r="FP31" s="286"/>
      <c r="FQ31" s="286"/>
      <c r="FR31" s="286"/>
      <c r="FS31" s="286"/>
      <c r="FT31" s="286"/>
      <c r="FU31" s="286"/>
      <c r="FV31" s="286"/>
      <c r="FW31" s="286"/>
      <c r="FX31" s="286"/>
      <c r="FY31" s="286"/>
      <c r="FZ31" s="286"/>
      <c r="GA31" s="286"/>
      <c r="GB31" s="286"/>
      <c r="GC31" s="286"/>
      <c r="GD31" s="286"/>
      <c r="GE31" s="286"/>
      <c r="GF31" s="286"/>
      <c r="GG31" s="286"/>
      <c r="GH31" s="286"/>
      <c r="GI31" s="286"/>
      <c r="GJ31" s="286"/>
      <c r="GK31" s="286"/>
      <c r="GL31" s="286"/>
      <c r="GM31" s="286"/>
      <c r="GN31" s="286"/>
      <c r="GO31" s="286"/>
      <c r="GP31" s="286"/>
      <c r="GQ31" s="286"/>
      <c r="GR31" s="286"/>
      <c r="GS31" s="286"/>
      <c r="GT31" s="286"/>
      <c r="GU31" s="286"/>
      <c r="GV31" s="286"/>
      <c r="GW31" s="286"/>
      <c r="GX31" s="286"/>
      <c r="GY31" s="286"/>
      <c r="GZ31" s="286"/>
      <c r="HA31" s="286"/>
      <c r="HB31" s="286"/>
      <c r="HC31" s="286"/>
      <c r="HD31" s="286"/>
      <c r="HE31" s="286"/>
      <c r="HF31" s="286"/>
      <c r="HG31" s="286"/>
      <c r="HH31" s="286"/>
      <c r="HI31" s="286"/>
      <c r="HJ31" s="286"/>
      <c r="HK31" s="286"/>
      <c r="HL31" s="286"/>
      <c r="HM31" s="286"/>
      <c r="HN31" s="286"/>
      <c r="HO31" s="286"/>
      <c r="HP31" s="286"/>
      <c r="HQ31" s="286"/>
      <c r="HR31" s="286"/>
      <c r="HS31" s="286"/>
      <c r="HT31" s="286"/>
      <c r="HU31" s="286"/>
      <c r="HV31" s="286"/>
      <c r="HW31" s="286"/>
      <c r="HX31" s="286"/>
      <c r="HY31" s="286"/>
      <c r="HZ31" s="286"/>
      <c r="IA31" s="286"/>
      <c r="IB31" s="286"/>
      <c r="IC31" s="286"/>
      <c r="ID31" s="286"/>
      <c r="IE31" s="286"/>
      <c r="IF31" s="286"/>
      <c r="IG31" s="286"/>
      <c r="IH31" s="286"/>
      <c r="II31" s="286"/>
      <c r="IJ31" s="286"/>
      <c r="IK31" s="286"/>
      <c r="IL31" s="286"/>
      <c r="IM31" s="286"/>
      <c r="IN31" s="286"/>
      <c r="IO31" s="286"/>
      <c r="IP31" s="286"/>
      <c r="IQ31" s="286"/>
      <c r="IR31" s="286"/>
      <c r="IS31" s="286"/>
      <c r="IT31" s="286"/>
      <c r="IU31" s="286"/>
    </row>
    <row r="32" spans="1:255" s="289" customFormat="1" ht="20.25" customHeight="1">
      <c r="A32" s="345" t="s">
        <v>79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188"/>
      <c r="T32" s="188"/>
      <c r="U32" s="1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  <c r="AU32" s="288"/>
      <c r="AV32" s="288"/>
      <c r="AW32" s="288"/>
      <c r="AX32" s="288"/>
      <c r="AY32" s="288"/>
      <c r="AZ32" s="288"/>
      <c r="BA32" s="288"/>
      <c r="BB32" s="288"/>
      <c r="BC32" s="288"/>
      <c r="BD32" s="288"/>
      <c r="BE32" s="288"/>
      <c r="BF32" s="288"/>
      <c r="BG32" s="288"/>
      <c r="BH32" s="288"/>
      <c r="BI32" s="288"/>
      <c r="BJ32" s="288"/>
      <c r="BK32" s="288"/>
      <c r="BL32" s="288"/>
      <c r="BM32" s="288"/>
      <c r="BN32" s="288"/>
      <c r="BO32" s="288"/>
      <c r="BP32" s="288"/>
      <c r="BQ32" s="288"/>
      <c r="BR32" s="288"/>
      <c r="BS32" s="288"/>
      <c r="BT32" s="288"/>
      <c r="BU32" s="288"/>
      <c r="BV32" s="288"/>
      <c r="BW32" s="288"/>
      <c r="BX32" s="288"/>
      <c r="BY32" s="288"/>
      <c r="BZ32" s="288"/>
      <c r="CA32" s="288"/>
      <c r="CB32" s="288"/>
      <c r="CC32" s="288"/>
      <c r="CD32" s="288"/>
      <c r="CE32" s="288"/>
      <c r="CF32" s="288"/>
      <c r="CG32" s="288"/>
      <c r="CH32" s="288"/>
      <c r="CI32" s="288"/>
      <c r="CJ32" s="288"/>
      <c r="CK32" s="288"/>
      <c r="CL32" s="288"/>
      <c r="CM32" s="288"/>
      <c r="CN32" s="288"/>
      <c r="CO32" s="288"/>
      <c r="CP32" s="288"/>
      <c r="CQ32" s="288"/>
      <c r="CR32" s="288"/>
      <c r="CS32" s="288"/>
      <c r="CT32" s="288"/>
      <c r="CU32" s="288"/>
      <c r="CV32" s="288"/>
      <c r="CW32" s="288"/>
      <c r="CX32" s="288"/>
      <c r="CY32" s="288"/>
      <c r="CZ32" s="288"/>
      <c r="DA32" s="288"/>
      <c r="DB32" s="288"/>
      <c r="DC32" s="288"/>
      <c r="DD32" s="288"/>
      <c r="DE32" s="288"/>
      <c r="DF32" s="288"/>
      <c r="DG32" s="288"/>
      <c r="DH32" s="288"/>
      <c r="DI32" s="288"/>
      <c r="DJ32" s="288"/>
      <c r="DK32" s="288"/>
      <c r="DL32" s="288"/>
      <c r="DM32" s="288"/>
      <c r="DN32" s="288"/>
      <c r="DO32" s="288"/>
      <c r="DP32" s="288"/>
      <c r="DQ32" s="288"/>
      <c r="DR32" s="288"/>
      <c r="DS32" s="288"/>
      <c r="DT32" s="288"/>
      <c r="DU32" s="288"/>
      <c r="DV32" s="288"/>
      <c r="DW32" s="288"/>
      <c r="DX32" s="288"/>
      <c r="DY32" s="288"/>
      <c r="DZ32" s="288"/>
      <c r="EA32" s="288"/>
      <c r="EB32" s="288"/>
      <c r="EC32" s="288"/>
      <c r="ED32" s="288"/>
      <c r="EE32" s="288"/>
      <c r="EF32" s="288"/>
      <c r="EG32" s="288"/>
      <c r="EH32" s="288"/>
      <c r="EI32" s="288"/>
      <c r="EJ32" s="288"/>
      <c r="EK32" s="288"/>
      <c r="EL32" s="288"/>
      <c r="EM32" s="288"/>
      <c r="EN32" s="288"/>
      <c r="EO32" s="288"/>
      <c r="EP32" s="288"/>
      <c r="EQ32" s="288"/>
      <c r="ER32" s="288"/>
      <c r="ES32" s="288"/>
      <c r="ET32" s="288"/>
      <c r="EU32" s="288"/>
      <c r="EV32" s="288"/>
      <c r="EW32" s="288"/>
      <c r="EX32" s="288"/>
      <c r="EY32" s="288"/>
      <c r="EZ32" s="288"/>
      <c r="FA32" s="288"/>
      <c r="FB32" s="288"/>
      <c r="FC32" s="288"/>
      <c r="FD32" s="288"/>
      <c r="FE32" s="288"/>
      <c r="FF32" s="288"/>
      <c r="FG32" s="288"/>
      <c r="FH32" s="288"/>
      <c r="FI32" s="288"/>
      <c r="FJ32" s="288"/>
      <c r="FK32" s="288"/>
      <c r="FL32" s="288"/>
      <c r="FM32" s="288"/>
      <c r="FN32" s="288"/>
      <c r="FO32" s="288"/>
      <c r="FP32" s="288"/>
      <c r="FQ32" s="288"/>
      <c r="FR32" s="288"/>
      <c r="FS32" s="288"/>
      <c r="FT32" s="288"/>
      <c r="FU32" s="288"/>
      <c r="FV32" s="288"/>
      <c r="FW32" s="288"/>
      <c r="FX32" s="288"/>
      <c r="FY32" s="288"/>
      <c r="FZ32" s="288"/>
      <c r="GA32" s="288"/>
      <c r="GB32" s="288"/>
      <c r="GC32" s="288"/>
      <c r="GD32" s="288"/>
      <c r="GE32" s="288"/>
      <c r="GF32" s="288"/>
      <c r="GG32" s="288"/>
      <c r="GH32" s="288"/>
      <c r="GI32" s="288"/>
      <c r="GJ32" s="288"/>
      <c r="GK32" s="288"/>
      <c r="GL32" s="288"/>
      <c r="GM32" s="288"/>
      <c r="GN32" s="288"/>
      <c r="GO32" s="288"/>
      <c r="GP32" s="288"/>
      <c r="GQ32" s="288"/>
      <c r="GR32" s="288"/>
      <c r="GS32" s="288"/>
      <c r="GT32" s="288"/>
      <c r="GU32" s="288"/>
      <c r="GV32" s="288"/>
      <c r="GW32" s="288"/>
      <c r="GX32" s="288"/>
      <c r="GY32" s="288"/>
      <c r="GZ32" s="288"/>
      <c r="HA32" s="288"/>
      <c r="HB32" s="288"/>
      <c r="HC32" s="288"/>
      <c r="HD32" s="288"/>
      <c r="HE32" s="288"/>
      <c r="HF32" s="288"/>
      <c r="HG32" s="288"/>
      <c r="HH32" s="288"/>
      <c r="HI32" s="288"/>
      <c r="HJ32" s="288"/>
      <c r="HK32" s="288"/>
      <c r="HL32" s="288"/>
      <c r="HM32" s="288"/>
      <c r="HN32" s="288"/>
      <c r="HO32" s="288"/>
      <c r="HP32" s="288"/>
      <c r="HQ32" s="288"/>
      <c r="HR32" s="288"/>
      <c r="HS32" s="288"/>
      <c r="HT32" s="288"/>
      <c r="HU32" s="288"/>
      <c r="HV32" s="288"/>
      <c r="HW32" s="288"/>
      <c r="HX32" s="288"/>
      <c r="HY32" s="288"/>
      <c r="HZ32" s="288"/>
      <c r="IA32" s="288"/>
      <c r="IB32" s="288"/>
      <c r="IC32" s="288"/>
      <c r="ID32" s="288"/>
      <c r="IE32" s="288"/>
      <c r="IF32" s="288"/>
      <c r="IG32" s="288"/>
      <c r="IH32" s="288"/>
      <c r="II32" s="288"/>
      <c r="IJ32" s="288"/>
      <c r="IK32" s="288"/>
      <c r="IL32" s="288"/>
      <c r="IM32" s="288"/>
      <c r="IN32" s="288"/>
      <c r="IO32" s="288"/>
      <c r="IP32" s="288"/>
      <c r="IQ32" s="288"/>
      <c r="IR32" s="288"/>
      <c r="IS32" s="288"/>
      <c r="IT32" s="288"/>
      <c r="IU32" s="288"/>
    </row>
    <row r="33" spans="1:255" ht="20.2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</row>
    <row r="34" spans="1:255" ht="20.25" customHeight="1">
      <c r="A34" s="157"/>
      <c r="B34" s="157"/>
      <c r="C34" s="362" t="s">
        <v>131</v>
      </c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</row>
    <row r="35" spans="1:255" s="87" customFormat="1" ht="20.25" customHeight="1">
      <c r="A35" s="178"/>
      <c r="B35" s="178"/>
      <c r="C35" s="5"/>
      <c r="D35" s="5"/>
      <c r="E35" s="5"/>
      <c r="F35" s="5"/>
      <c r="G35" s="363" t="s">
        <v>25</v>
      </c>
      <c r="H35" s="363"/>
      <c r="I35" s="363"/>
      <c r="J35" s="189"/>
      <c r="K35" s="363" t="s">
        <v>108</v>
      </c>
      <c r="L35" s="363"/>
      <c r="M35" s="363"/>
      <c r="N35" s="363"/>
      <c r="O35" s="363"/>
      <c r="P35" s="5"/>
      <c r="Q35" s="5"/>
      <c r="R35" s="189"/>
      <c r="S35" s="5"/>
      <c r="T35" s="5"/>
      <c r="U35" s="5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  <c r="BZ35" s="169"/>
      <c r="CA35" s="169"/>
      <c r="CB35" s="169"/>
      <c r="CC35" s="169"/>
      <c r="CD35" s="169"/>
      <c r="CE35" s="169"/>
      <c r="CF35" s="169"/>
      <c r="CG35" s="169"/>
      <c r="CH35" s="169"/>
      <c r="CI35" s="169"/>
      <c r="CJ35" s="169"/>
      <c r="CK35" s="169"/>
      <c r="CL35" s="169"/>
      <c r="CM35" s="169"/>
      <c r="CN35" s="169"/>
      <c r="CO35" s="169"/>
      <c r="CP35" s="169"/>
      <c r="CQ35" s="169"/>
      <c r="CR35" s="169"/>
      <c r="CS35" s="169"/>
      <c r="CT35" s="169"/>
      <c r="CU35" s="169"/>
      <c r="CV35" s="169"/>
      <c r="CW35" s="169"/>
      <c r="CX35" s="169"/>
      <c r="CY35" s="169"/>
      <c r="CZ35" s="169"/>
      <c r="DA35" s="169"/>
      <c r="DB35" s="169"/>
      <c r="DC35" s="169"/>
      <c r="DD35" s="169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69"/>
      <c r="EH35" s="169"/>
      <c r="EI35" s="169"/>
      <c r="EJ35" s="169"/>
      <c r="EK35" s="169"/>
      <c r="EL35" s="169"/>
      <c r="EM35" s="169"/>
      <c r="EN35" s="169"/>
      <c r="EO35" s="169"/>
      <c r="EP35" s="169"/>
      <c r="EQ35" s="169"/>
      <c r="ER35" s="169"/>
      <c r="ES35" s="169"/>
      <c r="ET35" s="169"/>
      <c r="EU35" s="169"/>
      <c r="EV35" s="169"/>
      <c r="EW35" s="169"/>
      <c r="EX35" s="169"/>
      <c r="EY35" s="169"/>
      <c r="EZ35" s="169"/>
      <c r="FA35" s="169"/>
      <c r="FB35" s="169"/>
      <c r="FC35" s="169"/>
      <c r="FD35" s="169"/>
      <c r="FE35" s="169"/>
      <c r="FF35" s="169"/>
      <c r="FG35" s="169"/>
      <c r="FH35" s="169"/>
      <c r="FI35" s="169"/>
      <c r="FJ35" s="169"/>
      <c r="FK35" s="169"/>
      <c r="FL35" s="169"/>
      <c r="FM35" s="169"/>
      <c r="FN35" s="169"/>
      <c r="FO35" s="169"/>
      <c r="FP35" s="169"/>
      <c r="FQ35" s="169"/>
      <c r="FR35" s="169"/>
      <c r="FS35" s="169"/>
      <c r="FT35" s="169"/>
      <c r="FU35" s="169"/>
      <c r="FV35" s="169"/>
      <c r="FW35" s="169"/>
      <c r="FX35" s="169"/>
      <c r="FY35" s="169"/>
      <c r="FZ35" s="169"/>
      <c r="GA35" s="169"/>
      <c r="GB35" s="169"/>
      <c r="GC35" s="169"/>
      <c r="GD35" s="169"/>
      <c r="GE35" s="169"/>
      <c r="GF35" s="169"/>
      <c r="GG35" s="169"/>
      <c r="GH35" s="169"/>
      <c r="GI35" s="169"/>
      <c r="GJ35" s="169"/>
      <c r="GK35" s="169"/>
      <c r="GL35" s="169"/>
      <c r="GM35" s="169"/>
      <c r="GN35" s="169"/>
      <c r="GO35" s="169"/>
      <c r="GP35" s="169"/>
      <c r="GQ35" s="169"/>
      <c r="GR35" s="169"/>
      <c r="GS35" s="169"/>
      <c r="GT35" s="169"/>
      <c r="GU35" s="169"/>
      <c r="GV35" s="169"/>
      <c r="GW35" s="169"/>
      <c r="GX35" s="169"/>
      <c r="GY35" s="169"/>
      <c r="GZ35" s="169"/>
      <c r="HA35" s="169"/>
      <c r="HB35" s="169"/>
      <c r="HC35" s="169"/>
      <c r="HD35" s="169"/>
      <c r="HE35" s="169"/>
      <c r="HF35" s="169"/>
      <c r="HG35" s="169"/>
      <c r="HH35" s="169"/>
      <c r="HI35" s="169"/>
      <c r="HJ35" s="169"/>
      <c r="HK35" s="169"/>
      <c r="HL35" s="169"/>
      <c r="HM35" s="169"/>
      <c r="HN35" s="169"/>
      <c r="HO35" s="169"/>
      <c r="HP35" s="169"/>
      <c r="HQ35" s="169"/>
      <c r="HR35" s="169"/>
      <c r="HS35" s="169"/>
      <c r="HT35" s="169"/>
      <c r="HU35" s="169"/>
      <c r="HV35" s="169"/>
      <c r="HW35" s="169"/>
      <c r="HX35" s="169"/>
      <c r="HY35" s="169"/>
      <c r="HZ35" s="169"/>
      <c r="IA35" s="169"/>
      <c r="IB35" s="169"/>
      <c r="IC35" s="169"/>
      <c r="ID35" s="169"/>
      <c r="IE35" s="169"/>
      <c r="IF35" s="169"/>
      <c r="IG35" s="169"/>
      <c r="IH35" s="169"/>
      <c r="II35" s="169"/>
      <c r="IJ35" s="169"/>
      <c r="IK35" s="169"/>
      <c r="IL35" s="169"/>
      <c r="IM35" s="169"/>
      <c r="IN35" s="169"/>
      <c r="IO35" s="169"/>
      <c r="IP35" s="169"/>
      <c r="IQ35" s="169"/>
      <c r="IR35" s="169"/>
      <c r="IS35" s="169"/>
      <c r="IT35" s="169"/>
      <c r="IU35" s="169"/>
    </row>
    <row r="36" spans="1:255" s="87" customFormat="1" ht="20.25" customHeight="1">
      <c r="A36" s="178"/>
      <c r="B36" s="178"/>
      <c r="C36" s="5"/>
      <c r="D36" s="5"/>
      <c r="E36" s="5"/>
      <c r="F36" s="5"/>
      <c r="G36" s="189"/>
      <c r="H36" s="189"/>
      <c r="I36" s="189"/>
      <c r="J36" s="189"/>
      <c r="K36" s="189" t="s">
        <v>145</v>
      </c>
      <c r="L36" s="5"/>
      <c r="M36" s="5"/>
      <c r="N36" s="5"/>
      <c r="O36" s="5" t="s">
        <v>60</v>
      </c>
      <c r="P36" s="5"/>
      <c r="Q36" s="5" t="s">
        <v>84</v>
      </c>
      <c r="R36" s="189"/>
      <c r="S36" s="5"/>
      <c r="T36" s="5"/>
      <c r="U36" s="5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69"/>
      <c r="CA36" s="169"/>
      <c r="CB36" s="169"/>
      <c r="CC36" s="169"/>
      <c r="CD36" s="169"/>
      <c r="CE36" s="169"/>
      <c r="CF36" s="169"/>
      <c r="CG36" s="169"/>
      <c r="CH36" s="169"/>
      <c r="CI36" s="169"/>
      <c r="CJ36" s="169"/>
      <c r="CK36" s="169"/>
      <c r="CL36" s="169"/>
      <c r="CM36" s="169"/>
      <c r="CN36" s="169"/>
      <c r="CO36" s="169"/>
      <c r="CP36" s="169"/>
      <c r="CQ36" s="169"/>
      <c r="CR36" s="169"/>
      <c r="CS36" s="169"/>
      <c r="CT36" s="169"/>
      <c r="CU36" s="169"/>
      <c r="CV36" s="169"/>
      <c r="CW36" s="169"/>
      <c r="CX36" s="169"/>
      <c r="CY36" s="169"/>
      <c r="CZ36" s="169"/>
      <c r="DA36" s="169"/>
      <c r="DB36" s="169"/>
      <c r="DC36" s="169"/>
      <c r="DD36" s="169"/>
      <c r="DE36" s="169"/>
      <c r="DF36" s="169"/>
      <c r="DG36" s="169"/>
      <c r="DH36" s="169"/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69"/>
      <c r="EH36" s="169"/>
      <c r="EI36" s="169"/>
      <c r="EJ36" s="169"/>
      <c r="EK36" s="169"/>
      <c r="EL36" s="169"/>
      <c r="EM36" s="169"/>
      <c r="EN36" s="169"/>
      <c r="EO36" s="169"/>
      <c r="EP36" s="169"/>
      <c r="EQ36" s="169"/>
      <c r="ER36" s="169"/>
      <c r="ES36" s="169"/>
      <c r="ET36" s="169"/>
      <c r="EU36" s="169"/>
      <c r="EV36" s="169"/>
      <c r="EW36" s="169"/>
      <c r="EX36" s="169"/>
      <c r="EY36" s="169"/>
      <c r="EZ36" s="169"/>
      <c r="FA36" s="169"/>
      <c r="FB36" s="169"/>
      <c r="FC36" s="169"/>
      <c r="FD36" s="169"/>
      <c r="FE36" s="169"/>
      <c r="FF36" s="169"/>
      <c r="FG36" s="169"/>
      <c r="FH36" s="169"/>
      <c r="FI36" s="169"/>
      <c r="FJ36" s="169"/>
      <c r="FK36" s="169"/>
      <c r="FL36" s="169"/>
      <c r="FM36" s="169"/>
      <c r="FN36" s="169"/>
      <c r="FO36" s="169"/>
      <c r="FP36" s="169"/>
      <c r="FQ36" s="169"/>
      <c r="FR36" s="169"/>
      <c r="FS36" s="169"/>
      <c r="FT36" s="169"/>
      <c r="FU36" s="169"/>
      <c r="FV36" s="169"/>
      <c r="FW36" s="169"/>
      <c r="FX36" s="169"/>
      <c r="FY36" s="169"/>
      <c r="FZ36" s="169"/>
      <c r="GA36" s="169"/>
      <c r="GB36" s="169"/>
      <c r="GC36" s="169"/>
      <c r="GD36" s="169"/>
      <c r="GE36" s="169"/>
      <c r="GF36" s="169"/>
      <c r="GG36" s="169"/>
      <c r="GH36" s="169"/>
      <c r="GI36" s="169"/>
      <c r="GJ36" s="169"/>
      <c r="GK36" s="169"/>
      <c r="GL36" s="169"/>
      <c r="GM36" s="169"/>
      <c r="GN36" s="169"/>
      <c r="GO36" s="169"/>
      <c r="GP36" s="169"/>
      <c r="GQ36" s="169"/>
      <c r="GR36" s="169"/>
      <c r="GS36" s="169"/>
      <c r="GT36" s="169"/>
      <c r="GU36" s="169"/>
      <c r="GV36" s="169"/>
      <c r="GW36" s="169"/>
      <c r="GX36" s="169"/>
      <c r="GY36" s="169"/>
      <c r="GZ36" s="169"/>
      <c r="HA36" s="169"/>
      <c r="HB36" s="169"/>
      <c r="HC36" s="169"/>
      <c r="HD36" s="169"/>
      <c r="HE36" s="169"/>
      <c r="HF36" s="169"/>
      <c r="HG36" s="169"/>
      <c r="HH36" s="169"/>
      <c r="HI36" s="169"/>
      <c r="HJ36" s="169"/>
      <c r="HK36" s="169"/>
      <c r="HL36" s="169"/>
      <c r="HM36" s="169"/>
      <c r="HN36" s="169"/>
      <c r="HO36" s="169"/>
      <c r="HP36" s="169"/>
      <c r="HQ36" s="169"/>
      <c r="HR36" s="169"/>
      <c r="HS36" s="169"/>
      <c r="HT36" s="169"/>
      <c r="HU36" s="169"/>
      <c r="HV36" s="169"/>
      <c r="HW36" s="169"/>
      <c r="HX36" s="169"/>
      <c r="HY36" s="169"/>
      <c r="HZ36" s="169"/>
      <c r="IA36" s="169"/>
      <c r="IB36" s="169"/>
      <c r="IC36" s="169"/>
      <c r="ID36" s="169"/>
      <c r="IE36" s="169"/>
      <c r="IF36" s="169"/>
      <c r="IG36" s="169"/>
      <c r="IH36" s="169"/>
      <c r="II36" s="169"/>
      <c r="IJ36" s="169"/>
      <c r="IK36" s="169"/>
      <c r="IL36" s="169"/>
      <c r="IM36" s="169"/>
      <c r="IN36" s="169"/>
      <c r="IO36" s="169"/>
      <c r="IP36" s="169"/>
      <c r="IQ36" s="169"/>
      <c r="IR36" s="169"/>
      <c r="IS36" s="169"/>
      <c r="IT36" s="169"/>
      <c r="IU36" s="169"/>
    </row>
    <row r="37" spans="1:255" s="87" customFormat="1" ht="20.25" customHeight="1">
      <c r="A37" s="178"/>
      <c r="B37" s="178"/>
      <c r="C37" s="5" t="s">
        <v>5</v>
      </c>
      <c r="D37" s="5"/>
      <c r="E37" s="5" t="s">
        <v>114</v>
      </c>
      <c r="F37" s="5"/>
      <c r="G37" s="189"/>
      <c r="H37" s="189"/>
      <c r="I37" s="189"/>
      <c r="J37" s="189"/>
      <c r="K37" s="5" t="s">
        <v>146</v>
      </c>
      <c r="L37" s="5"/>
      <c r="M37" s="14" t="s">
        <v>200</v>
      </c>
      <c r="N37" s="5"/>
      <c r="O37" s="5" t="s">
        <v>132</v>
      </c>
      <c r="P37" s="5"/>
      <c r="Q37" s="5" t="s">
        <v>134</v>
      </c>
      <c r="R37" s="189"/>
      <c r="S37" s="5" t="s">
        <v>85</v>
      </c>
      <c r="T37" s="5"/>
      <c r="U37" s="5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69"/>
      <c r="BL37" s="169"/>
      <c r="BM37" s="169"/>
      <c r="BN37" s="169"/>
      <c r="BO37" s="169"/>
      <c r="BP37" s="169"/>
      <c r="BQ37" s="169"/>
      <c r="BR37" s="169"/>
      <c r="BS37" s="169"/>
      <c r="BT37" s="169"/>
      <c r="BU37" s="169"/>
      <c r="BV37" s="169"/>
      <c r="BW37" s="169"/>
      <c r="BX37" s="169"/>
      <c r="BY37" s="169"/>
      <c r="BZ37" s="169"/>
      <c r="CA37" s="169"/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69"/>
      <c r="CT37" s="169"/>
      <c r="CU37" s="169"/>
      <c r="CV37" s="169"/>
      <c r="CW37" s="169"/>
      <c r="CX37" s="169"/>
      <c r="CY37" s="169"/>
      <c r="CZ37" s="169"/>
      <c r="DA37" s="169"/>
      <c r="DB37" s="169"/>
      <c r="DC37" s="169"/>
      <c r="DD37" s="169"/>
      <c r="DE37" s="169"/>
      <c r="DF37" s="169"/>
      <c r="DG37" s="169"/>
      <c r="DH37" s="169"/>
      <c r="DI37" s="169"/>
      <c r="DJ37" s="169"/>
      <c r="DK37" s="169"/>
      <c r="DL37" s="169"/>
      <c r="DM37" s="169"/>
      <c r="DN37" s="169"/>
      <c r="DO37" s="169"/>
      <c r="DP37" s="169"/>
      <c r="DQ37" s="169"/>
      <c r="DR37" s="169"/>
      <c r="DS37" s="169"/>
      <c r="DT37" s="169"/>
      <c r="DU37" s="169"/>
      <c r="DV37" s="169"/>
      <c r="DW37" s="169"/>
      <c r="DX37" s="169"/>
      <c r="DY37" s="169"/>
      <c r="DZ37" s="169"/>
      <c r="EA37" s="169"/>
      <c r="EB37" s="169"/>
      <c r="EC37" s="169"/>
      <c r="ED37" s="169"/>
      <c r="EE37" s="169"/>
      <c r="EF37" s="169"/>
      <c r="EG37" s="169"/>
      <c r="EH37" s="169"/>
      <c r="EI37" s="169"/>
      <c r="EJ37" s="169"/>
      <c r="EK37" s="169"/>
      <c r="EL37" s="169"/>
      <c r="EM37" s="169"/>
      <c r="EN37" s="169"/>
      <c r="EO37" s="169"/>
      <c r="EP37" s="169"/>
      <c r="EQ37" s="169"/>
      <c r="ER37" s="169"/>
      <c r="ES37" s="169"/>
      <c r="ET37" s="169"/>
      <c r="EU37" s="169"/>
      <c r="EV37" s="169"/>
      <c r="EW37" s="169"/>
      <c r="EX37" s="169"/>
      <c r="EY37" s="169"/>
      <c r="EZ37" s="169"/>
      <c r="FA37" s="169"/>
      <c r="FB37" s="169"/>
      <c r="FC37" s="169"/>
      <c r="FD37" s="169"/>
      <c r="FE37" s="169"/>
      <c r="FF37" s="169"/>
      <c r="FG37" s="169"/>
      <c r="FH37" s="169"/>
      <c r="FI37" s="169"/>
      <c r="FJ37" s="169"/>
      <c r="FK37" s="169"/>
      <c r="FL37" s="169"/>
      <c r="FM37" s="169"/>
      <c r="FN37" s="169"/>
      <c r="FO37" s="169"/>
      <c r="FP37" s="169"/>
      <c r="FQ37" s="169"/>
      <c r="FR37" s="169"/>
      <c r="FS37" s="169"/>
      <c r="FT37" s="169"/>
      <c r="FU37" s="169"/>
      <c r="FV37" s="169"/>
      <c r="FW37" s="169"/>
      <c r="FX37" s="169"/>
      <c r="FY37" s="169"/>
      <c r="FZ37" s="169"/>
      <c r="GA37" s="169"/>
      <c r="GB37" s="169"/>
      <c r="GC37" s="169"/>
      <c r="GD37" s="169"/>
      <c r="GE37" s="169"/>
      <c r="GF37" s="169"/>
      <c r="GG37" s="169"/>
      <c r="GH37" s="169"/>
      <c r="GI37" s="169"/>
      <c r="GJ37" s="169"/>
      <c r="GK37" s="169"/>
      <c r="GL37" s="169"/>
      <c r="GM37" s="169"/>
      <c r="GN37" s="169"/>
      <c r="GO37" s="169"/>
      <c r="GP37" s="169"/>
      <c r="GQ37" s="169"/>
      <c r="GR37" s="169"/>
      <c r="GS37" s="169"/>
      <c r="GT37" s="169"/>
      <c r="GU37" s="169"/>
      <c r="GV37" s="169"/>
      <c r="GW37" s="169"/>
      <c r="GX37" s="169"/>
      <c r="GY37" s="169"/>
      <c r="GZ37" s="169"/>
      <c r="HA37" s="169"/>
      <c r="HB37" s="169"/>
      <c r="HC37" s="169"/>
      <c r="HD37" s="169"/>
      <c r="HE37" s="169"/>
      <c r="HF37" s="169"/>
      <c r="HG37" s="169"/>
      <c r="HH37" s="169"/>
      <c r="HI37" s="169"/>
      <c r="HJ37" s="169"/>
      <c r="HK37" s="169"/>
      <c r="HL37" s="169"/>
      <c r="HM37" s="169"/>
      <c r="HN37" s="169"/>
      <c r="HO37" s="169"/>
      <c r="HP37" s="169"/>
      <c r="HQ37" s="169"/>
      <c r="HR37" s="169"/>
      <c r="HS37" s="169"/>
      <c r="HT37" s="169"/>
      <c r="HU37" s="169"/>
      <c r="HV37" s="169"/>
      <c r="HW37" s="169"/>
      <c r="HX37" s="169"/>
      <c r="HY37" s="169"/>
      <c r="HZ37" s="169"/>
      <c r="IA37" s="169"/>
      <c r="IB37" s="169"/>
      <c r="IC37" s="169"/>
      <c r="ID37" s="169"/>
      <c r="IE37" s="169"/>
      <c r="IF37" s="169"/>
      <c r="IG37" s="169"/>
      <c r="IH37" s="169"/>
      <c r="II37" s="169"/>
      <c r="IJ37" s="169"/>
      <c r="IK37" s="169"/>
      <c r="IL37" s="169"/>
      <c r="IM37" s="169"/>
      <c r="IN37" s="169"/>
      <c r="IO37" s="169"/>
      <c r="IP37" s="169"/>
      <c r="IQ37" s="169"/>
      <c r="IR37" s="169"/>
      <c r="IS37" s="169"/>
      <c r="IT37" s="169"/>
      <c r="IU37" s="169"/>
    </row>
    <row r="38" spans="1:255" s="87" customFormat="1" ht="20.25" customHeight="1">
      <c r="A38" s="178"/>
      <c r="B38" s="178"/>
      <c r="C38" s="5" t="s">
        <v>113</v>
      </c>
      <c r="D38" s="5"/>
      <c r="E38" s="5" t="s">
        <v>155</v>
      </c>
      <c r="F38" s="5"/>
      <c r="G38" s="5" t="s">
        <v>38</v>
      </c>
      <c r="H38" s="5"/>
      <c r="J38" s="5"/>
      <c r="K38" s="284" t="s">
        <v>173</v>
      </c>
      <c r="L38" s="5"/>
      <c r="M38" s="14" t="s">
        <v>201</v>
      </c>
      <c r="N38" s="5"/>
      <c r="O38" s="5" t="s">
        <v>133</v>
      </c>
      <c r="P38" s="5"/>
      <c r="Q38" s="87" t="s">
        <v>135</v>
      </c>
      <c r="R38" s="5"/>
      <c r="S38" s="5" t="s">
        <v>86</v>
      </c>
      <c r="T38" s="5"/>
      <c r="U38" s="5" t="s">
        <v>60</v>
      </c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69"/>
      <c r="BL38" s="169"/>
      <c r="BM38" s="169"/>
      <c r="BN38" s="169"/>
      <c r="BO38" s="169"/>
      <c r="BP38" s="169"/>
      <c r="BQ38" s="169"/>
      <c r="BR38" s="169"/>
      <c r="BS38" s="169"/>
      <c r="BT38" s="169"/>
      <c r="BU38" s="169"/>
      <c r="BV38" s="169"/>
      <c r="BW38" s="169"/>
      <c r="BX38" s="169"/>
      <c r="BY38" s="169"/>
      <c r="BZ38" s="169"/>
      <c r="CA38" s="169"/>
      <c r="CB38" s="169"/>
      <c r="CC38" s="169"/>
      <c r="CD38" s="169"/>
      <c r="CE38" s="169"/>
      <c r="CF38" s="169"/>
      <c r="CG38" s="169"/>
      <c r="CH38" s="169"/>
      <c r="CI38" s="169"/>
      <c r="CJ38" s="169"/>
      <c r="CK38" s="169"/>
      <c r="CL38" s="169"/>
      <c r="CM38" s="169"/>
      <c r="CN38" s="169"/>
      <c r="CO38" s="169"/>
      <c r="CP38" s="169"/>
      <c r="CQ38" s="169"/>
      <c r="CR38" s="169"/>
      <c r="CS38" s="169"/>
      <c r="CT38" s="169"/>
      <c r="CU38" s="169"/>
      <c r="CV38" s="169"/>
      <c r="CW38" s="169"/>
      <c r="CX38" s="169"/>
      <c r="CY38" s="169"/>
      <c r="CZ38" s="169"/>
      <c r="DA38" s="169"/>
      <c r="DB38" s="169"/>
      <c r="DC38" s="169"/>
      <c r="DD38" s="169"/>
      <c r="DE38" s="169"/>
      <c r="DF38" s="169"/>
      <c r="DG38" s="169"/>
      <c r="DH38" s="169"/>
      <c r="DI38" s="169"/>
      <c r="DJ38" s="169"/>
      <c r="DK38" s="169"/>
      <c r="DL38" s="169"/>
      <c r="DM38" s="169"/>
      <c r="DN38" s="169"/>
      <c r="DO38" s="169"/>
      <c r="DP38" s="169"/>
      <c r="DQ38" s="169"/>
      <c r="DR38" s="169"/>
      <c r="DS38" s="169"/>
      <c r="DT38" s="169"/>
      <c r="DU38" s="169"/>
      <c r="DV38" s="169"/>
      <c r="DW38" s="169"/>
      <c r="DX38" s="169"/>
      <c r="DY38" s="169"/>
      <c r="DZ38" s="169"/>
      <c r="EA38" s="169"/>
      <c r="EB38" s="169"/>
      <c r="EC38" s="169"/>
      <c r="ED38" s="169"/>
      <c r="EE38" s="169"/>
      <c r="EF38" s="169"/>
      <c r="EG38" s="169"/>
      <c r="EH38" s="169"/>
      <c r="EI38" s="169"/>
      <c r="EJ38" s="169"/>
      <c r="EK38" s="169"/>
      <c r="EL38" s="169"/>
      <c r="EM38" s="169"/>
      <c r="EN38" s="169"/>
      <c r="EO38" s="169"/>
      <c r="EP38" s="169"/>
      <c r="EQ38" s="169"/>
      <c r="ER38" s="169"/>
      <c r="ES38" s="169"/>
      <c r="ET38" s="169"/>
      <c r="EU38" s="169"/>
      <c r="EV38" s="169"/>
      <c r="EW38" s="169"/>
      <c r="EX38" s="169"/>
      <c r="EY38" s="169"/>
      <c r="EZ38" s="169"/>
      <c r="FA38" s="169"/>
      <c r="FB38" s="169"/>
      <c r="FC38" s="169"/>
      <c r="FD38" s="169"/>
      <c r="FE38" s="169"/>
      <c r="FF38" s="169"/>
      <c r="FG38" s="169"/>
      <c r="FH38" s="169"/>
      <c r="FI38" s="169"/>
      <c r="FJ38" s="169"/>
      <c r="FK38" s="169"/>
      <c r="FL38" s="169"/>
      <c r="FM38" s="169"/>
      <c r="FN38" s="169"/>
      <c r="FO38" s="169"/>
      <c r="FP38" s="169"/>
      <c r="FQ38" s="169"/>
      <c r="FR38" s="169"/>
      <c r="FS38" s="169"/>
      <c r="FT38" s="169"/>
      <c r="FU38" s="169"/>
      <c r="FV38" s="169"/>
      <c r="FW38" s="169"/>
      <c r="FX38" s="169"/>
      <c r="FY38" s="169"/>
      <c r="FZ38" s="169"/>
      <c r="GA38" s="169"/>
      <c r="GB38" s="169"/>
      <c r="GC38" s="169"/>
      <c r="GD38" s="169"/>
      <c r="GE38" s="169"/>
      <c r="GF38" s="169"/>
      <c r="GG38" s="169"/>
      <c r="GH38" s="169"/>
      <c r="GI38" s="169"/>
      <c r="GJ38" s="169"/>
      <c r="GK38" s="169"/>
      <c r="GL38" s="169"/>
      <c r="GM38" s="169"/>
      <c r="GN38" s="169"/>
      <c r="GO38" s="169"/>
      <c r="GP38" s="169"/>
      <c r="GQ38" s="169"/>
      <c r="GR38" s="169"/>
      <c r="GS38" s="169"/>
      <c r="GT38" s="169"/>
      <c r="GU38" s="169"/>
      <c r="GV38" s="169"/>
      <c r="GW38" s="169"/>
      <c r="GX38" s="169"/>
      <c r="GY38" s="169"/>
      <c r="GZ38" s="169"/>
      <c r="HA38" s="169"/>
      <c r="HB38" s="169"/>
      <c r="HC38" s="169"/>
      <c r="HD38" s="169"/>
      <c r="HE38" s="169"/>
      <c r="HF38" s="169"/>
      <c r="HG38" s="169"/>
      <c r="HH38" s="169"/>
      <c r="HI38" s="169"/>
      <c r="HJ38" s="169"/>
      <c r="HK38" s="169"/>
      <c r="HL38" s="169"/>
      <c r="HM38" s="169"/>
      <c r="HN38" s="169"/>
      <c r="HO38" s="169"/>
      <c r="HP38" s="169"/>
      <c r="HQ38" s="169"/>
      <c r="HR38" s="169"/>
      <c r="HS38" s="169"/>
      <c r="HT38" s="169"/>
      <c r="HU38" s="169"/>
      <c r="HV38" s="169"/>
      <c r="HW38" s="169"/>
      <c r="HX38" s="169"/>
      <c r="HY38" s="169"/>
      <c r="HZ38" s="169"/>
      <c r="IA38" s="169"/>
      <c r="IB38" s="169"/>
      <c r="IC38" s="169"/>
      <c r="ID38" s="169"/>
      <c r="IE38" s="169"/>
      <c r="IF38" s="169"/>
      <c r="IG38" s="169"/>
      <c r="IH38" s="169"/>
      <c r="II38" s="169"/>
      <c r="IJ38" s="169"/>
      <c r="IK38" s="169"/>
      <c r="IL38" s="169"/>
      <c r="IM38" s="169"/>
      <c r="IN38" s="169"/>
      <c r="IO38" s="169"/>
      <c r="IP38" s="169"/>
      <c r="IQ38" s="169"/>
      <c r="IR38" s="169"/>
      <c r="IS38" s="169"/>
      <c r="IT38" s="169"/>
      <c r="IU38" s="169"/>
    </row>
    <row r="39" spans="1:255" ht="20.25" customHeight="1">
      <c r="B39" s="106" t="s">
        <v>14</v>
      </c>
      <c r="C39" s="5" t="s">
        <v>7</v>
      </c>
      <c r="E39" s="5" t="s">
        <v>156</v>
      </c>
      <c r="G39" s="5" t="s">
        <v>39</v>
      </c>
      <c r="H39" s="365" t="s">
        <v>80</v>
      </c>
      <c r="I39" s="365"/>
      <c r="J39" s="365"/>
      <c r="K39" s="5" t="s">
        <v>172</v>
      </c>
      <c r="L39" s="5"/>
      <c r="M39" s="14" t="s">
        <v>199</v>
      </c>
      <c r="N39" s="5"/>
      <c r="O39" s="5" t="s">
        <v>174</v>
      </c>
      <c r="P39" s="5"/>
      <c r="Q39" s="5" t="s">
        <v>116</v>
      </c>
      <c r="R39" s="5"/>
      <c r="S39" s="5" t="s">
        <v>8</v>
      </c>
      <c r="T39" s="5"/>
      <c r="U39" s="5" t="s">
        <v>61</v>
      </c>
    </row>
    <row r="40" spans="1:255" ht="20.25" customHeight="1">
      <c r="A40" s="170" t="s">
        <v>34</v>
      </c>
      <c r="B40" s="170"/>
      <c r="C40" s="364" t="s">
        <v>69</v>
      </c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</row>
    <row r="41" spans="1:255" ht="20.25" customHeight="1">
      <c r="A41" s="93" t="s">
        <v>224</v>
      </c>
      <c r="B41" s="93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55" ht="20.25" customHeight="1">
      <c r="A42" s="93" t="s">
        <v>180</v>
      </c>
      <c r="B42" s="93"/>
      <c r="C42" s="171">
        <v>2493748</v>
      </c>
      <c r="D42" s="8"/>
      <c r="E42" s="171">
        <v>644640</v>
      </c>
      <c r="F42" s="8"/>
      <c r="G42" s="171">
        <v>249375</v>
      </c>
      <c r="H42" s="8"/>
      <c r="I42" s="171">
        <v>2935094</v>
      </c>
      <c r="J42" s="8"/>
      <c r="K42" s="171">
        <v>-59133</v>
      </c>
      <c r="L42" s="8"/>
      <c r="M42" s="171">
        <v>-15728</v>
      </c>
      <c r="N42" s="8"/>
      <c r="O42" s="171">
        <v>-74861</v>
      </c>
      <c r="P42" s="8"/>
      <c r="Q42" s="171">
        <v>6247996</v>
      </c>
      <c r="R42" s="8"/>
      <c r="S42" s="171">
        <v>730278</v>
      </c>
      <c r="T42" s="8"/>
      <c r="U42" s="171">
        <v>6978274</v>
      </c>
    </row>
    <row r="43" spans="1:255" ht="20.25" customHeight="1">
      <c r="A43" s="186" t="s">
        <v>181</v>
      </c>
      <c r="B43" s="113">
        <v>3</v>
      </c>
      <c r="C43" s="310" t="s">
        <v>0</v>
      </c>
      <c r="D43" s="89"/>
      <c r="E43" s="310" t="s">
        <v>0</v>
      </c>
      <c r="F43" s="89"/>
      <c r="G43" s="310" t="s">
        <v>0</v>
      </c>
      <c r="H43" s="172"/>
      <c r="I43" s="163">
        <v>-2349</v>
      </c>
      <c r="J43" s="172"/>
      <c r="K43" s="310" t="s">
        <v>0</v>
      </c>
      <c r="L43" s="89"/>
      <c r="M43" s="310" t="s">
        <v>0</v>
      </c>
      <c r="N43" s="89"/>
      <c r="O43" s="310" t="s">
        <v>0</v>
      </c>
      <c r="P43" s="172"/>
      <c r="Q43" s="183">
        <v>-2349</v>
      </c>
      <c r="R43" s="87"/>
      <c r="S43" s="173">
        <v>441</v>
      </c>
      <c r="T43" s="87"/>
      <c r="U43" s="173">
        <v>-1908</v>
      </c>
    </row>
    <row r="44" spans="1:255" ht="20.25" customHeight="1">
      <c r="A44" s="93" t="s">
        <v>207</v>
      </c>
      <c r="B44" s="93"/>
      <c r="C44" s="158">
        <v>2493748</v>
      </c>
      <c r="D44" s="8"/>
      <c r="E44" s="158">
        <v>644640</v>
      </c>
      <c r="F44" s="8"/>
      <c r="G44" s="158">
        <v>249375</v>
      </c>
      <c r="H44" s="8"/>
      <c r="I44" s="158">
        <v>2932745</v>
      </c>
      <c r="J44" s="8"/>
      <c r="K44" s="158">
        <v>-59133</v>
      </c>
      <c r="L44" s="8"/>
      <c r="M44" s="158">
        <v>-15728</v>
      </c>
      <c r="N44" s="8"/>
      <c r="O44" s="158">
        <v>-74861</v>
      </c>
      <c r="P44" s="8"/>
      <c r="Q44" s="158">
        <v>6245647</v>
      </c>
      <c r="R44" s="8"/>
      <c r="S44" s="158">
        <v>730719</v>
      </c>
      <c r="T44" s="8"/>
      <c r="U44" s="158">
        <v>6976366</v>
      </c>
    </row>
    <row r="45" spans="1:255" ht="20.25" customHeight="1">
      <c r="A45" s="82"/>
      <c r="B45" s="82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6"/>
    </row>
    <row r="46" spans="1:255" ht="20.25" customHeight="1">
      <c r="A46" s="82" t="s">
        <v>225</v>
      </c>
      <c r="B46" s="82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6"/>
    </row>
    <row r="47" spans="1:255" ht="20.25" customHeight="1">
      <c r="A47" s="82" t="s">
        <v>217</v>
      </c>
      <c r="B47" s="82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6"/>
    </row>
    <row r="48" spans="1:255" ht="20.25" customHeight="1">
      <c r="A48" s="307" t="s">
        <v>218</v>
      </c>
      <c r="B48" s="82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6"/>
    </row>
    <row r="49" spans="1:257" ht="20.25" customHeight="1">
      <c r="A49" s="308" t="s">
        <v>219</v>
      </c>
      <c r="B49" s="82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6"/>
    </row>
    <row r="50" spans="1:257" ht="20.25" customHeight="1">
      <c r="A50" s="308" t="s">
        <v>220</v>
      </c>
      <c r="B50" s="309" t="s">
        <v>221</v>
      </c>
      <c r="C50" s="310" t="s">
        <v>0</v>
      </c>
      <c r="D50" s="89"/>
      <c r="E50" s="310" t="s">
        <v>0</v>
      </c>
      <c r="F50" s="89"/>
      <c r="G50" s="310" t="s">
        <v>0</v>
      </c>
      <c r="H50" s="172"/>
      <c r="I50" s="163">
        <v>-324183</v>
      </c>
      <c r="J50" s="172"/>
      <c r="K50" s="158" t="s">
        <v>0</v>
      </c>
      <c r="L50" s="89"/>
      <c r="M50" s="158" t="s">
        <v>0</v>
      </c>
      <c r="N50" s="89"/>
      <c r="O50" s="158" t="s">
        <v>0</v>
      </c>
      <c r="P50" s="172"/>
      <c r="Q50" s="183">
        <v>-324183</v>
      </c>
      <c r="R50" s="87"/>
      <c r="S50" s="173">
        <v>-96956</v>
      </c>
      <c r="T50" s="87"/>
      <c r="U50" s="173">
        <v>-421139</v>
      </c>
    </row>
    <row r="51" spans="1:257" ht="20.25" hidden="1" customHeight="1">
      <c r="A51" s="307" t="s">
        <v>222</v>
      </c>
      <c r="B51" s="82"/>
      <c r="C51" s="310" t="s">
        <v>0</v>
      </c>
      <c r="D51" s="89"/>
      <c r="E51" s="310" t="s">
        <v>0</v>
      </c>
      <c r="F51" s="89"/>
      <c r="G51" s="310" t="s">
        <v>0</v>
      </c>
      <c r="H51" s="89"/>
      <c r="I51" s="310">
        <v>-324183</v>
      </c>
      <c r="J51" s="89"/>
      <c r="K51" s="158" t="s">
        <v>0</v>
      </c>
      <c r="L51" s="89"/>
      <c r="M51" s="158" t="s">
        <v>0</v>
      </c>
      <c r="N51" s="89"/>
      <c r="O51" s="158" t="s">
        <v>0</v>
      </c>
      <c r="P51" s="89"/>
      <c r="Q51" s="311">
        <v>-324183</v>
      </c>
      <c r="R51" s="312"/>
      <c r="S51" s="158">
        <v>-96956</v>
      </c>
      <c r="T51" s="312"/>
      <c r="U51" s="158">
        <v>-421139</v>
      </c>
    </row>
    <row r="52" spans="1:257" ht="20.25" hidden="1" customHeight="1">
      <c r="A52" s="307"/>
      <c r="B52" s="82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6"/>
    </row>
    <row r="53" spans="1:257" ht="20.25" customHeight="1">
      <c r="A53" s="82" t="s">
        <v>250</v>
      </c>
      <c r="B53" s="82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6"/>
    </row>
    <row r="54" spans="1:257" ht="20.25" customHeight="1">
      <c r="A54" s="82" t="s">
        <v>217</v>
      </c>
      <c r="B54" s="82"/>
      <c r="C54" s="173" t="s">
        <v>0</v>
      </c>
      <c r="D54" s="172"/>
      <c r="E54" s="173" t="s">
        <v>0</v>
      </c>
      <c r="F54" s="172"/>
      <c r="G54" s="173" t="s">
        <v>0</v>
      </c>
      <c r="H54" s="172"/>
      <c r="I54" s="158">
        <v>-324183</v>
      </c>
      <c r="J54" s="172"/>
      <c r="K54" s="173" t="s">
        <v>0</v>
      </c>
      <c r="L54" s="172"/>
      <c r="M54" s="173" t="s">
        <v>0</v>
      </c>
      <c r="N54" s="172"/>
      <c r="O54" s="173" t="s">
        <v>0</v>
      </c>
      <c r="P54" s="172"/>
      <c r="Q54" s="158">
        <v>-324183</v>
      </c>
      <c r="R54" s="172"/>
      <c r="S54" s="158">
        <v>-96956</v>
      </c>
      <c r="T54" s="172"/>
      <c r="U54" s="158">
        <v>-421139</v>
      </c>
    </row>
    <row r="55" spans="1:257" ht="20.25" customHeight="1">
      <c r="A55" s="82"/>
      <c r="B55" s="82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6"/>
    </row>
    <row r="56" spans="1:257" ht="20.25" customHeight="1">
      <c r="A56" s="88" t="s">
        <v>82</v>
      </c>
      <c r="B56" s="88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6"/>
    </row>
    <row r="57" spans="1:257" ht="20.25" customHeight="1">
      <c r="A57" s="285" t="s">
        <v>137</v>
      </c>
      <c r="B57" s="285"/>
      <c r="C57" s="162" t="s">
        <v>0</v>
      </c>
      <c r="D57" s="172"/>
      <c r="E57" s="162" t="s">
        <v>0</v>
      </c>
      <c r="F57" s="172"/>
      <c r="G57" s="162" t="s">
        <v>0</v>
      </c>
      <c r="H57" s="172"/>
      <c r="I57" s="172">
        <v>537730</v>
      </c>
      <c r="J57" s="172"/>
      <c r="K57" s="172" t="s">
        <v>0</v>
      </c>
      <c r="L57" s="172"/>
      <c r="M57" s="172" t="s">
        <v>0</v>
      </c>
      <c r="N57" s="172"/>
      <c r="O57" s="172">
        <v>0</v>
      </c>
      <c r="P57" s="172"/>
      <c r="Q57" s="181">
        <v>537730</v>
      </c>
      <c r="R57" s="87"/>
      <c r="S57" s="87">
        <v>82890</v>
      </c>
      <c r="T57" s="87"/>
      <c r="U57" s="87">
        <v>620620</v>
      </c>
    </row>
    <row r="58" spans="1:257" ht="20.25" customHeight="1">
      <c r="A58" s="285" t="s">
        <v>136</v>
      </c>
      <c r="B58" s="285"/>
      <c r="C58" s="163" t="s">
        <v>0</v>
      </c>
      <c r="D58" s="172"/>
      <c r="E58" s="162" t="s">
        <v>0</v>
      </c>
      <c r="F58" s="172"/>
      <c r="G58" s="162" t="s">
        <v>0</v>
      </c>
      <c r="H58" s="172"/>
      <c r="I58" s="163" t="s">
        <v>0</v>
      </c>
      <c r="J58" s="172"/>
      <c r="K58" s="173">
        <v>2484</v>
      </c>
      <c r="L58" s="172"/>
      <c r="M58" s="173">
        <v>-2866</v>
      </c>
      <c r="N58" s="172"/>
      <c r="O58" s="173">
        <v>-382</v>
      </c>
      <c r="P58" s="172"/>
      <c r="Q58" s="183">
        <v>-382</v>
      </c>
      <c r="R58" s="87"/>
      <c r="S58" s="173">
        <v>-283</v>
      </c>
      <c r="T58" s="87"/>
      <c r="U58" s="173">
        <v>-665</v>
      </c>
    </row>
    <row r="59" spans="1:257" ht="20.25" customHeight="1">
      <c r="A59" s="88" t="s">
        <v>78</v>
      </c>
      <c r="B59" s="88"/>
      <c r="C59" s="159" t="s">
        <v>0</v>
      </c>
      <c r="D59" s="8"/>
      <c r="E59" s="159" t="s">
        <v>0</v>
      </c>
      <c r="F59" s="8"/>
      <c r="G59" s="159" t="s">
        <v>0</v>
      </c>
      <c r="H59" s="8"/>
      <c r="I59" s="158">
        <v>537730</v>
      </c>
      <c r="J59" s="8"/>
      <c r="K59" s="158">
        <v>2484</v>
      </c>
      <c r="L59" s="8"/>
      <c r="M59" s="158">
        <v>-2866</v>
      </c>
      <c r="N59" s="8"/>
      <c r="O59" s="158">
        <v>-382</v>
      </c>
      <c r="P59" s="8"/>
      <c r="Q59" s="158">
        <v>537348</v>
      </c>
      <c r="R59" s="8"/>
      <c r="S59" s="158">
        <v>82607</v>
      </c>
      <c r="T59" s="8"/>
      <c r="U59" s="158">
        <v>619955</v>
      </c>
    </row>
    <row r="60" spans="1:257" ht="20.25" customHeight="1">
      <c r="A60" s="174"/>
      <c r="B60" s="174"/>
      <c r="C60" s="160"/>
      <c r="D60" s="8"/>
      <c r="E60" s="160"/>
      <c r="F60" s="8"/>
      <c r="G60" s="160"/>
      <c r="H60" s="8"/>
      <c r="I60" s="6"/>
      <c r="J60" s="8"/>
      <c r="K60" s="89"/>
      <c r="L60" s="8"/>
      <c r="M60" s="89"/>
      <c r="N60" s="8"/>
      <c r="O60" s="6"/>
      <c r="P60" s="8"/>
      <c r="Q60" s="6"/>
      <c r="R60" s="8"/>
      <c r="S60" s="6"/>
      <c r="T60" s="8"/>
      <c r="U60" s="6"/>
    </row>
    <row r="61" spans="1:257" ht="20.25" customHeight="1" thickBot="1">
      <c r="A61" s="82" t="s">
        <v>223</v>
      </c>
      <c r="B61" s="82"/>
      <c r="C61" s="175">
        <v>2493748</v>
      </c>
      <c r="D61" s="8"/>
      <c r="E61" s="175">
        <v>644640</v>
      </c>
      <c r="F61" s="8"/>
      <c r="G61" s="175">
        <v>249375</v>
      </c>
      <c r="H61" s="8"/>
      <c r="I61" s="175">
        <v>3146292</v>
      </c>
      <c r="J61" s="8"/>
      <c r="K61" s="175">
        <v>-56649</v>
      </c>
      <c r="L61" s="8"/>
      <c r="M61" s="175">
        <v>-18594</v>
      </c>
      <c r="N61" s="8"/>
      <c r="O61" s="175">
        <v>-75243</v>
      </c>
      <c r="P61" s="8"/>
      <c r="Q61" s="175">
        <v>6458812</v>
      </c>
      <c r="R61" s="8"/>
      <c r="S61" s="175">
        <v>716370</v>
      </c>
      <c r="T61" s="8"/>
      <c r="U61" s="175">
        <v>7175182</v>
      </c>
    </row>
    <row r="62" spans="1:257" s="178" customFormat="1" ht="20.25" customHeight="1" thickTop="1">
      <c r="C62" s="177"/>
      <c r="D62" s="177"/>
      <c r="E62" s="177"/>
      <c r="F62" s="182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9"/>
      <c r="AY62" s="169"/>
      <c r="AZ62" s="169"/>
      <c r="BA62" s="169"/>
      <c r="BB62" s="169"/>
      <c r="BC62" s="169"/>
      <c r="BD62" s="169"/>
      <c r="BE62" s="169"/>
      <c r="BF62" s="169"/>
      <c r="BG62" s="169"/>
      <c r="BH62" s="169"/>
      <c r="BI62" s="169"/>
      <c r="BJ62" s="169"/>
      <c r="BK62" s="169"/>
      <c r="BL62" s="169"/>
      <c r="BM62" s="169"/>
      <c r="BN62" s="169"/>
      <c r="BO62" s="169"/>
      <c r="BP62" s="169"/>
      <c r="BQ62" s="169"/>
      <c r="BR62" s="169"/>
      <c r="BS62" s="169"/>
      <c r="BT62" s="169"/>
      <c r="BU62" s="169"/>
      <c r="BV62" s="169"/>
      <c r="BW62" s="169"/>
      <c r="BX62" s="169"/>
      <c r="BY62" s="169"/>
      <c r="BZ62" s="169"/>
      <c r="CA62" s="169"/>
      <c r="CB62" s="169"/>
      <c r="CC62" s="169"/>
      <c r="CD62" s="169"/>
      <c r="CE62" s="169"/>
      <c r="CF62" s="169"/>
      <c r="CG62" s="169"/>
      <c r="CH62" s="169"/>
      <c r="CI62" s="169"/>
      <c r="CJ62" s="169"/>
      <c r="CK62" s="169"/>
      <c r="CL62" s="169"/>
      <c r="CM62" s="169"/>
      <c r="CN62" s="169"/>
      <c r="CO62" s="169"/>
      <c r="CP62" s="169"/>
      <c r="CQ62" s="169"/>
      <c r="CR62" s="169"/>
      <c r="CS62" s="169"/>
      <c r="CT62" s="169"/>
      <c r="CU62" s="169"/>
      <c r="CV62" s="169"/>
      <c r="CW62" s="169"/>
      <c r="CX62" s="169"/>
      <c r="CY62" s="169"/>
      <c r="CZ62" s="169"/>
      <c r="DA62" s="169"/>
      <c r="DB62" s="169"/>
      <c r="DC62" s="169"/>
      <c r="DD62" s="169"/>
      <c r="DE62" s="169"/>
      <c r="DF62" s="169"/>
      <c r="DG62" s="169"/>
      <c r="DH62" s="169"/>
      <c r="DI62" s="169"/>
      <c r="DJ62" s="169"/>
      <c r="DK62" s="169"/>
      <c r="DL62" s="169"/>
      <c r="DM62" s="169"/>
      <c r="DN62" s="169"/>
      <c r="DO62" s="169"/>
      <c r="DP62" s="169"/>
      <c r="DQ62" s="169"/>
      <c r="DR62" s="169"/>
      <c r="DS62" s="169"/>
      <c r="DT62" s="169"/>
      <c r="DU62" s="169"/>
      <c r="DV62" s="169"/>
      <c r="DW62" s="169"/>
      <c r="DX62" s="169"/>
      <c r="DY62" s="169"/>
      <c r="DZ62" s="169"/>
      <c r="EA62" s="169"/>
      <c r="EB62" s="169"/>
      <c r="EC62" s="169"/>
      <c r="ED62" s="169"/>
      <c r="EE62" s="169"/>
      <c r="EF62" s="169"/>
      <c r="EG62" s="169"/>
      <c r="EH62" s="169"/>
      <c r="EI62" s="169"/>
      <c r="EJ62" s="169"/>
      <c r="EK62" s="169"/>
      <c r="EL62" s="169"/>
      <c r="EM62" s="169"/>
      <c r="EN62" s="169"/>
      <c r="EO62" s="169"/>
      <c r="EP62" s="169"/>
      <c r="EQ62" s="169"/>
      <c r="ER62" s="169"/>
      <c r="ES62" s="169"/>
      <c r="ET62" s="169"/>
      <c r="EU62" s="169"/>
      <c r="EV62" s="169"/>
      <c r="EW62" s="169"/>
      <c r="EX62" s="169"/>
      <c r="EY62" s="169"/>
      <c r="EZ62" s="169"/>
      <c r="FA62" s="169"/>
      <c r="FB62" s="169"/>
      <c r="FC62" s="169"/>
      <c r="FD62" s="169"/>
      <c r="FE62" s="169"/>
      <c r="FF62" s="169"/>
      <c r="FG62" s="169"/>
      <c r="FH62" s="169"/>
      <c r="FI62" s="169"/>
      <c r="FJ62" s="169"/>
      <c r="FK62" s="169"/>
      <c r="FL62" s="169"/>
      <c r="FM62" s="169"/>
      <c r="FN62" s="169"/>
      <c r="FO62" s="169"/>
      <c r="FP62" s="169"/>
      <c r="FQ62" s="169"/>
      <c r="FR62" s="169"/>
      <c r="FS62" s="169"/>
      <c r="FT62" s="169"/>
      <c r="FU62" s="169"/>
      <c r="FV62" s="169"/>
      <c r="FW62" s="169"/>
      <c r="FX62" s="169"/>
      <c r="FY62" s="169"/>
      <c r="FZ62" s="169"/>
      <c r="GA62" s="169"/>
      <c r="GB62" s="169"/>
      <c r="GC62" s="169"/>
      <c r="GD62" s="169"/>
      <c r="GE62" s="169"/>
      <c r="GF62" s="169"/>
      <c r="GG62" s="169"/>
      <c r="GH62" s="169"/>
      <c r="GI62" s="169"/>
      <c r="GJ62" s="169"/>
      <c r="GK62" s="169"/>
      <c r="GL62" s="169"/>
      <c r="GM62" s="169"/>
      <c r="GN62" s="169"/>
      <c r="GO62" s="169"/>
      <c r="GP62" s="169"/>
      <c r="GQ62" s="169"/>
      <c r="GR62" s="169"/>
      <c r="GS62" s="169"/>
      <c r="GT62" s="169"/>
      <c r="GU62" s="169"/>
      <c r="GV62" s="169"/>
      <c r="GW62" s="169"/>
      <c r="GX62" s="169"/>
      <c r="GY62" s="169"/>
      <c r="GZ62" s="169"/>
      <c r="HA62" s="169"/>
      <c r="HB62" s="169"/>
      <c r="HC62" s="169"/>
      <c r="HD62" s="169"/>
      <c r="HE62" s="169"/>
      <c r="HF62" s="169"/>
      <c r="HG62" s="169"/>
      <c r="HH62" s="169"/>
      <c r="HI62" s="169"/>
      <c r="HJ62" s="169"/>
      <c r="HK62" s="169"/>
      <c r="HL62" s="169"/>
      <c r="HM62" s="169"/>
      <c r="HN62" s="169"/>
      <c r="HO62" s="169"/>
      <c r="HP62" s="169"/>
      <c r="HQ62" s="169"/>
      <c r="HR62" s="169"/>
      <c r="HS62" s="169"/>
      <c r="HT62" s="169"/>
      <c r="HU62" s="169"/>
      <c r="HV62" s="169"/>
      <c r="HW62" s="169"/>
      <c r="HX62" s="169"/>
      <c r="HY62" s="169"/>
      <c r="HZ62" s="169"/>
      <c r="IA62" s="169"/>
      <c r="IB62" s="169"/>
      <c r="IC62" s="169"/>
      <c r="ID62" s="169"/>
      <c r="IE62" s="169"/>
      <c r="IF62" s="169"/>
      <c r="IG62" s="169"/>
      <c r="IH62" s="169"/>
      <c r="II62" s="169"/>
      <c r="IJ62" s="169"/>
      <c r="IK62" s="169"/>
      <c r="IL62" s="169"/>
      <c r="IM62" s="169"/>
      <c r="IN62" s="169"/>
      <c r="IO62" s="169"/>
      <c r="IP62" s="169"/>
      <c r="IQ62" s="169"/>
      <c r="IR62" s="169"/>
      <c r="IS62" s="169"/>
      <c r="IT62" s="169"/>
      <c r="IU62" s="169"/>
      <c r="IV62" s="169"/>
      <c r="IW62" s="169"/>
    </row>
    <row r="63" spans="1:257" s="178" customFormat="1" ht="20.25" customHeight="1">
      <c r="C63" s="169"/>
      <c r="D63" s="169"/>
      <c r="E63" s="169"/>
      <c r="F63" s="17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9"/>
      <c r="AX63" s="169"/>
      <c r="AY63" s="169"/>
      <c r="AZ63" s="169"/>
      <c r="BA63" s="169"/>
      <c r="BB63" s="169"/>
      <c r="BC63" s="169"/>
      <c r="BD63" s="169"/>
      <c r="BE63" s="169"/>
      <c r="BF63" s="169"/>
      <c r="BG63" s="169"/>
      <c r="BH63" s="169"/>
      <c r="BI63" s="169"/>
      <c r="BJ63" s="169"/>
      <c r="BK63" s="169"/>
      <c r="BL63" s="169"/>
      <c r="BM63" s="169"/>
      <c r="BN63" s="169"/>
      <c r="BO63" s="169"/>
      <c r="BP63" s="169"/>
      <c r="BQ63" s="169"/>
      <c r="BR63" s="169"/>
      <c r="BS63" s="169"/>
      <c r="BT63" s="169"/>
      <c r="BU63" s="169"/>
      <c r="BV63" s="169"/>
      <c r="BW63" s="169"/>
      <c r="BX63" s="169"/>
      <c r="BY63" s="169"/>
      <c r="BZ63" s="169"/>
      <c r="CA63" s="169"/>
      <c r="CB63" s="169"/>
      <c r="CC63" s="169"/>
      <c r="CD63" s="169"/>
      <c r="CE63" s="169"/>
      <c r="CF63" s="169"/>
      <c r="CG63" s="169"/>
      <c r="CH63" s="169"/>
      <c r="CI63" s="169"/>
      <c r="CJ63" s="169"/>
      <c r="CK63" s="169"/>
      <c r="CL63" s="169"/>
      <c r="CM63" s="169"/>
      <c r="CN63" s="169"/>
      <c r="CO63" s="169"/>
      <c r="CP63" s="169"/>
      <c r="CQ63" s="169"/>
      <c r="CR63" s="169"/>
      <c r="CS63" s="169"/>
      <c r="CT63" s="169"/>
      <c r="CU63" s="169"/>
      <c r="CV63" s="169"/>
      <c r="CW63" s="169"/>
      <c r="CX63" s="169"/>
      <c r="CY63" s="169"/>
      <c r="CZ63" s="169"/>
      <c r="DA63" s="169"/>
      <c r="DB63" s="169"/>
      <c r="DC63" s="169"/>
      <c r="DD63" s="169"/>
      <c r="DE63" s="169"/>
      <c r="DF63" s="169"/>
      <c r="DG63" s="169"/>
      <c r="DH63" s="169"/>
      <c r="DI63" s="169"/>
      <c r="DJ63" s="169"/>
      <c r="DK63" s="169"/>
      <c r="DL63" s="169"/>
      <c r="DM63" s="169"/>
      <c r="DN63" s="169"/>
      <c r="DO63" s="169"/>
      <c r="DP63" s="169"/>
      <c r="DQ63" s="169"/>
      <c r="DR63" s="169"/>
      <c r="DS63" s="169"/>
      <c r="DT63" s="169"/>
      <c r="DU63" s="169"/>
      <c r="DV63" s="169"/>
      <c r="DW63" s="169"/>
      <c r="DX63" s="169"/>
      <c r="DY63" s="169"/>
      <c r="DZ63" s="169"/>
      <c r="EA63" s="169"/>
      <c r="EB63" s="169"/>
      <c r="EC63" s="169"/>
      <c r="ED63" s="169"/>
      <c r="EE63" s="169"/>
      <c r="EF63" s="169"/>
      <c r="EG63" s="169"/>
      <c r="EH63" s="169"/>
      <c r="EI63" s="169"/>
      <c r="EJ63" s="169"/>
      <c r="EK63" s="169"/>
      <c r="EL63" s="169"/>
      <c r="EM63" s="169"/>
      <c r="EN63" s="169"/>
      <c r="EO63" s="169"/>
      <c r="EP63" s="169"/>
      <c r="EQ63" s="169"/>
      <c r="ER63" s="169"/>
      <c r="ES63" s="169"/>
      <c r="ET63" s="169"/>
      <c r="EU63" s="169"/>
      <c r="EV63" s="169"/>
      <c r="EW63" s="169"/>
      <c r="EX63" s="169"/>
      <c r="EY63" s="169"/>
      <c r="EZ63" s="169"/>
      <c r="FA63" s="169"/>
      <c r="FB63" s="169"/>
      <c r="FC63" s="169"/>
      <c r="FD63" s="169"/>
      <c r="FE63" s="169"/>
      <c r="FF63" s="169"/>
      <c r="FG63" s="169"/>
      <c r="FH63" s="169"/>
      <c r="FI63" s="169"/>
      <c r="FJ63" s="169"/>
      <c r="FK63" s="169"/>
      <c r="FL63" s="169"/>
      <c r="FM63" s="169"/>
      <c r="FN63" s="169"/>
      <c r="FO63" s="169"/>
      <c r="FP63" s="169"/>
      <c r="FQ63" s="169"/>
      <c r="FR63" s="169"/>
      <c r="FS63" s="169"/>
      <c r="FT63" s="169"/>
      <c r="FU63" s="169"/>
      <c r="FV63" s="169"/>
      <c r="FW63" s="169"/>
      <c r="FX63" s="169"/>
      <c r="FY63" s="169"/>
      <c r="FZ63" s="169"/>
      <c r="GA63" s="169"/>
      <c r="GB63" s="169"/>
      <c r="GC63" s="169"/>
      <c r="GD63" s="169"/>
      <c r="GE63" s="169"/>
      <c r="GF63" s="169"/>
      <c r="GG63" s="169"/>
      <c r="GH63" s="169"/>
      <c r="GI63" s="169"/>
      <c r="GJ63" s="169"/>
      <c r="GK63" s="169"/>
      <c r="GL63" s="169"/>
      <c r="GM63" s="169"/>
      <c r="GN63" s="169"/>
      <c r="GO63" s="169"/>
      <c r="GP63" s="169"/>
      <c r="GQ63" s="169"/>
      <c r="GR63" s="169"/>
      <c r="GS63" s="169"/>
      <c r="GT63" s="169"/>
      <c r="GU63" s="169"/>
      <c r="GV63" s="169"/>
      <c r="GW63" s="169"/>
      <c r="GX63" s="169"/>
      <c r="GY63" s="169"/>
      <c r="GZ63" s="169"/>
      <c r="HA63" s="169"/>
      <c r="HB63" s="169"/>
      <c r="HC63" s="169"/>
      <c r="HD63" s="169"/>
      <c r="HE63" s="169"/>
      <c r="HF63" s="169"/>
      <c r="HG63" s="169"/>
      <c r="HH63" s="169"/>
      <c r="HI63" s="169"/>
      <c r="HJ63" s="169"/>
      <c r="HK63" s="169"/>
      <c r="HL63" s="169"/>
      <c r="HM63" s="169"/>
      <c r="HN63" s="169"/>
      <c r="HO63" s="169"/>
      <c r="HP63" s="169"/>
      <c r="HQ63" s="169"/>
      <c r="HR63" s="169"/>
      <c r="HS63" s="169"/>
      <c r="HT63" s="169"/>
      <c r="HU63" s="169"/>
      <c r="HV63" s="169"/>
      <c r="HW63" s="169"/>
      <c r="HX63" s="169"/>
      <c r="HY63" s="169"/>
      <c r="HZ63" s="169"/>
      <c r="IA63" s="169"/>
      <c r="IB63" s="169"/>
      <c r="IC63" s="169"/>
      <c r="ID63" s="169"/>
      <c r="IE63" s="169"/>
      <c r="IF63" s="169"/>
      <c r="IG63" s="169"/>
      <c r="IH63" s="169"/>
      <c r="II63" s="169"/>
      <c r="IJ63" s="169"/>
      <c r="IK63" s="169"/>
      <c r="IL63" s="169"/>
      <c r="IM63" s="169"/>
      <c r="IN63" s="169"/>
      <c r="IO63" s="169"/>
      <c r="IP63" s="169"/>
      <c r="IQ63" s="169"/>
      <c r="IR63" s="169"/>
      <c r="IS63" s="169"/>
      <c r="IT63" s="169"/>
      <c r="IU63" s="169"/>
      <c r="IV63" s="169"/>
      <c r="IW63" s="169"/>
    </row>
    <row r="64" spans="1:257" s="178" customFormat="1" ht="20.25" customHeight="1">
      <c r="C64" s="169"/>
      <c r="D64" s="169"/>
      <c r="E64" s="169"/>
      <c r="F64" s="17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69"/>
      <c r="AU64" s="169"/>
      <c r="AV64" s="169"/>
      <c r="AW64" s="169"/>
      <c r="AX64" s="169"/>
      <c r="AY64" s="169"/>
      <c r="AZ64" s="169"/>
      <c r="BA64" s="169"/>
      <c r="BB64" s="169"/>
      <c r="BC64" s="169"/>
      <c r="BD64" s="169"/>
      <c r="BE64" s="169"/>
      <c r="BF64" s="169"/>
      <c r="BG64" s="169"/>
      <c r="BH64" s="169"/>
      <c r="BI64" s="169"/>
      <c r="BJ64" s="169"/>
      <c r="BK64" s="169"/>
      <c r="BL64" s="169"/>
      <c r="BM64" s="169"/>
      <c r="BN64" s="169"/>
      <c r="BO64" s="169"/>
      <c r="BP64" s="169"/>
      <c r="BQ64" s="169"/>
      <c r="BR64" s="169"/>
      <c r="BS64" s="169"/>
      <c r="BT64" s="169"/>
      <c r="BU64" s="169"/>
      <c r="BV64" s="169"/>
      <c r="BW64" s="169"/>
      <c r="BX64" s="169"/>
      <c r="BY64" s="169"/>
      <c r="BZ64" s="169"/>
      <c r="CA64" s="169"/>
      <c r="CB64" s="169"/>
      <c r="CC64" s="169"/>
      <c r="CD64" s="169"/>
      <c r="CE64" s="169"/>
      <c r="CF64" s="169"/>
      <c r="CG64" s="169"/>
      <c r="CH64" s="169"/>
      <c r="CI64" s="169"/>
      <c r="CJ64" s="169"/>
      <c r="CK64" s="169"/>
      <c r="CL64" s="169"/>
      <c r="CM64" s="169"/>
      <c r="CN64" s="169"/>
      <c r="CO64" s="169"/>
      <c r="CP64" s="169"/>
      <c r="CQ64" s="169"/>
      <c r="CR64" s="169"/>
      <c r="CS64" s="169"/>
      <c r="CT64" s="169"/>
      <c r="CU64" s="169"/>
      <c r="CV64" s="169"/>
      <c r="CW64" s="169"/>
      <c r="CX64" s="169"/>
      <c r="CY64" s="169"/>
      <c r="CZ64" s="169"/>
      <c r="DA64" s="169"/>
      <c r="DB64" s="169"/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9"/>
      <c r="DU64" s="169"/>
      <c r="DV64" s="169"/>
      <c r="DW64" s="169"/>
      <c r="DX64" s="169"/>
      <c r="DY64" s="169"/>
      <c r="DZ64" s="169"/>
      <c r="EA64" s="169"/>
      <c r="EB64" s="169"/>
      <c r="EC64" s="169"/>
      <c r="ED64" s="169"/>
      <c r="EE64" s="169"/>
      <c r="EF64" s="169"/>
      <c r="EG64" s="169"/>
      <c r="EH64" s="169"/>
      <c r="EI64" s="169"/>
      <c r="EJ64" s="169"/>
      <c r="EK64" s="169"/>
      <c r="EL64" s="169"/>
      <c r="EM64" s="169"/>
      <c r="EN64" s="169"/>
      <c r="EO64" s="169"/>
      <c r="EP64" s="169"/>
      <c r="EQ64" s="169"/>
      <c r="ER64" s="169"/>
      <c r="ES64" s="169"/>
      <c r="ET64" s="169"/>
      <c r="EU64" s="169"/>
      <c r="EV64" s="169"/>
      <c r="EW64" s="169"/>
      <c r="EX64" s="169"/>
      <c r="EY64" s="169"/>
      <c r="EZ64" s="169"/>
      <c r="FA64" s="169"/>
      <c r="FB64" s="169"/>
      <c r="FC64" s="169"/>
      <c r="FD64" s="169"/>
      <c r="FE64" s="169"/>
      <c r="FF64" s="169"/>
      <c r="FG64" s="169"/>
      <c r="FH64" s="169"/>
      <c r="FI64" s="169"/>
      <c r="FJ64" s="169"/>
      <c r="FK64" s="169"/>
      <c r="FL64" s="169"/>
      <c r="FM64" s="169"/>
      <c r="FN64" s="169"/>
      <c r="FO64" s="169"/>
      <c r="FP64" s="169"/>
      <c r="FQ64" s="169"/>
      <c r="FR64" s="169"/>
      <c r="FS64" s="169"/>
      <c r="FT64" s="169"/>
      <c r="FU64" s="169"/>
      <c r="FV64" s="169"/>
      <c r="FW64" s="169"/>
      <c r="FX64" s="169"/>
      <c r="FY64" s="169"/>
      <c r="FZ64" s="169"/>
      <c r="GA64" s="169"/>
      <c r="GB64" s="169"/>
      <c r="GC64" s="169"/>
      <c r="GD64" s="169"/>
      <c r="GE64" s="169"/>
      <c r="GF64" s="169"/>
      <c r="GG64" s="169"/>
      <c r="GH64" s="169"/>
      <c r="GI64" s="169"/>
      <c r="GJ64" s="169"/>
      <c r="GK64" s="169"/>
      <c r="GL64" s="169"/>
      <c r="GM64" s="169"/>
      <c r="GN64" s="169"/>
      <c r="GO64" s="169"/>
      <c r="GP64" s="169"/>
      <c r="GQ64" s="169"/>
      <c r="GR64" s="169"/>
      <c r="GS64" s="169"/>
      <c r="GT64" s="169"/>
      <c r="GU64" s="169"/>
      <c r="GV64" s="169"/>
      <c r="GW64" s="169"/>
      <c r="GX64" s="169"/>
      <c r="GY64" s="169"/>
      <c r="GZ64" s="169"/>
      <c r="HA64" s="169"/>
      <c r="HB64" s="169"/>
      <c r="HC64" s="169"/>
      <c r="HD64" s="169"/>
      <c r="HE64" s="169"/>
      <c r="HF64" s="169"/>
      <c r="HG64" s="169"/>
      <c r="HH64" s="169"/>
      <c r="HI64" s="169"/>
      <c r="HJ64" s="169"/>
      <c r="HK64" s="169"/>
      <c r="HL64" s="169"/>
      <c r="HM64" s="169"/>
      <c r="HN64" s="169"/>
      <c r="HO64" s="169"/>
      <c r="HP64" s="169"/>
      <c r="HQ64" s="169"/>
      <c r="HR64" s="169"/>
      <c r="HS64" s="169"/>
      <c r="HT64" s="169"/>
      <c r="HU64" s="169"/>
      <c r="HV64" s="169"/>
      <c r="HW64" s="169"/>
      <c r="HX64" s="169"/>
      <c r="HY64" s="169"/>
      <c r="HZ64" s="169"/>
      <c r="IA64" s="169"/>
      <c r="IB64" s="169"/>
      <c r="IC64" s="169"/>
      <c r="ID64" s="169"/>
      <c r="IE64" s="169"/>
      <c r="IF64" s="169"/>
      <c r="IG64" s="169"/>
      <c r="IH64" s="169"/>
      <c r="II64" s="169"/>
      <c r="IJ64" s="169"/>
      <c r="IK64" s="169"/>
      <c r="IL64" s="169"/>
      <c r="IM64" s="169"/>
      <c r="IN64" s="169"/>
      <c r="IO64" s="169"/>
      <c r="IP64" s="169"/>
      <c r="IQ64" s="169"/>
      <c r="IR64" s="169"/>
      <c r="IS64" s="169"/>
      <c r="IT64" s="169"/>
      <c r="IU64" s="169"/>
      <c r="IV64" s="169"/>
      <c r="IW64" s="169"/>
    </row>
    <row r="65" spans="3:257" s="178" customFormat="1" ht="20.25" customHeight="1">
      <c r="C65" s="169"/>
      <c r="D65" s="169"/>
      <c r="E65" s="169"/>
      <c r="F65" s="17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69"/>
      <c r="BK65" s="169"/>
      <c r="BL65" s="169"/>
      <c r="BM65" s="169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69"/>
      <c r="BZ65" s="169"/>
      <c r="CA65" s="169"/>
      <c r="CB65" s="169"/>
      <c r="CC65" s="169"/>
      <c r="CD65" s="169"/>
      <c r="CE65" s="169"/>
      <c r="CF65" s="169"/>
      <c r="CG65" s="169"/>
      <c r="CH65" s="169"/>
      <c r="CI65" s="169"/>
      <c r="CJ65" s="169"/>
      <c r="CK65" s="169"/>
      <c r="CL65" s="169"/>
      <c r="CM65" s="169"/>
      <c r="CN65" s="169"/>
      <c r="CO65" s="169"/>
      <c r="CP65" s="169"/>
      <c r="CQ65" s="169"/>
      <c r="CR65" s="169"/>
      <c r="CS65" s="169"/>
      <c r="CT65" s="169"/>
      <c r="CU65" s="169"/>
      <c r="CV65" s="169"/>
      <c r="CW65" s="169"/>
      <c r="CX65" s="169"/>
      <c r="CY65" s="169"/>
      <c r="CZ65" s="169"/>
      <c r="DA65" s="169"/>
      <c r="DB65" s="169"/>
      <c r="DC65" s="169"/>
      <c r="DD65" s="169"/>
      <c r="DE65" s="169"/>
      <c r="DF65" s="169"/>
      <c r="DG65" s="169"/>
      <c r="DH65" s="169"/>
      <c r="DI65" s="169"/>
      <c r="DJ65" s="169"/>
      <c r="DK65" s="169"/>
      <c r="DL65" s="169"/>
      <c r="DM65" s="169"/>
      <c r="DN65" s="169"/>
      <c r="DO65" s="169"/>
      <c r="DP65" s="169"/>
      <c r="DQ65" s="169"/>
      <c r="DR65" s="169"/>
      <c r="DS65" s="169"/>
      <c r="DT65" s="169"/>
      <c r="DU65" s="169"/>
      <c r="DV65" s="169"/>
      <c r="DW65" s="169"/>
      <c r="DX65" s="169"/>
      <c r="DY65" s="169"/>
      <c r="DZ65" s="169"/>
      <c r="EA65" s="169"/>
      <c r="EB65" s="169"/>
      <c r="EC65" s="169"/>
      <c r="ED65" s="169"/>
      <c r="EE65" s="169"/>
      <c r="EF65" s="169"/>
      <c r="EG65" s="169"/>
      <c r="EH65" s="169"/>
      <c r="EI65" s="169"/>
      <c r="EJ65" s="169"/>
      <c r="EK65" s="169"/>
      <c r="EL65" s="169"/>
      <c r="EM65" s="169"/>
      <c r="EN65" s="169"/>
      <c r="EO65" s="169"/>
      <c r="EP65" s="169"/>
      <c r="EQ65" s="169"/>
      <c r="ER65" s="169"/>
      <c r="ES65" s="169"/>
      <c r="ET65" s="169"/>
      <c r="EU65" s="169"/>
      <c r="EV65" s="169"/>
      <c r="EW65" s="169"/>
      <c r="EX65" s="169"/>
      <c r="EY65" s="169"/>
      <c r="EZ65" s="169"/>
      <c r="FA65" s="169"/>
      <c r="FB65" s="169"/>
      <c r="FC65" s="169"/>
      <c r="FD65" s="169"/>
      <c r="FE65" s="169"/>
      <c r="FF65" s="169"/>
      <c r="FG65" s="169"/>
      <c r="FH65" s="169"/>
      <c r="FI65" s="169"/>
      <c r="FJ65" s="169"/>
      <c r="FK65" s="169"/>
      <c r="FL65" s="169"/>
      <c r="FM65" s="169"/>
      <c r="FN65" s="169"/>
      <c r="FO65" s="169"/>
      <c r="FP65" s="169"/>
      <c r="FQ65" s="169"/>
      <c r="FR65" s="169"/>
      <c r="FS65" s="169"/>
      <c r="FT65" s="169"/>
      <c r="FU65" s="169"/>
      <c r="FV65" s="169"/>
      <c r="FW65" s="169"/>
      <c r="FX65" s="169"/>
      <c r="FY65" s="169"/>
      <c r="FZ65" s="169"/>
      <c r="GA65" s="169"/>
      <c r="GB65" s="169"/>
      <c r="GC65" s="169"/>
      <c r="GD65" s="169"/>
      <c r="GE65" s="169"/>
      <c r="GF65" s="169"/>
      <c r="GG65" s="169"/>
      <c r="GH65" s="169"/>
      <c r="GI65" s="169"/>
      <c r="GJ65" s="169"/>
      <c r="GK65" s="169"/>
      <c r="GL65" s="169"/>
      <c r="GM65" s="169"/>
      <c r="GN65" s="169"/>
      <c r="GO65" s="169"/>
      <c r="GP65" s="169"/>
      <c r="GQ65" s="169"/>
      <c r="GR65" s="169"/>
      <c r="GS65" s="169"/>
      <c r="GT65" s="169"/>
      <c r="GU65" s="169"/>
      <c r="GV65" s="169"/>
      <c r="GW65" s="169"/>
      <c r="GX65" s="169"/>
      <c r="GY65" s="169"/>
      <c r="GZ65" s="169"/>
      <c r="HA65" s="169"/>
      <c r="HB65" s="169"/>
      <c r="HC65" s="169"/>
      <c r="HD65" s="169"/>
      <c r="HE65" s="169"/>
      <c r="HF65" s="169"/>
      <c r="HG65" s="169"/>
      <c r="HH65" s="169"/>
      <c r="HI65" s="169"/>
      <c r="HJ65" s="169"/>
      <c r="HK65" s="169"/>
      <c r="HL65" s="169"/>
      <c r="HM65" s="169"/>
      <c r="HN65" s="169"/>
      <c r="HO65" s="169"/>
      <c r="HP65" s="169"/>
      <c r="HQ65" s="169"/>
      <c r="HR65" s="169"/>
      <c r="HS65" s="169"/>
      <c r="HT65" s="169"/>
      <c r="HU65" s="169"/>
      <c r="HV65" s="169"/>
      <c r="HW65" s="169"/>
      <c r="HX65" s="169"/>
      <c r="HY65" s="169"/>
      <c r="HZ65" s="169"/>
      <c r="IA65" s="169"/>
      <c r="IB65" s="169"/>
      <c r="IC65" s="169"/>
      <c r="ID65" s="169"/>
      <c r="IE65" s="169"/>
      <c r="IF65" s="169"/>
      <c r="IG65" s="169"/>
      <c r="IH65" s="169"/>
      <c r="II65" s="169"/>
      <c r="IJ65" s="169"/>
      <c r="IK65" s="169"/>
      <c r="IL65" s="169"/>
      <c r="IM65" s="169"/>
      <c r="IN65" s="169"/>
      <c r="IO65" s="169"/>
      <c r="IP65" s="169"/>
      <c r="IQ65" s="169"/>
      <c r="IR65" s="169"/>
      <c r="IS65" s="169"/>
      <c r="IT65" s="169"/>
      <c r="IU65" s="169"/>
      <c r="IV65" s="169"/>
      <c r="IW65" s="169"/>
    </row>
    <row r="66" spans="3:257" s="178" customFormat="1" ht="20.25" customHeight="1">
      <c r="C66" s="169"/>
      <c r="D66" s="169"/>
      <c r="E66" s="169"/>
      <c r="F66" s="17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  <c r="BF66" s="169"/>
      <c r="BG66" s="169"/>
      <c r="BH66" s="169"/>
      <c r="BI66" s="169"/>
      <c r="BJ66" s="169"/>
      <c r="BK66" s="169"/>
      <c r="BL66" s="169"/>
      <c r="BM66" s="169"/>
      <c r="BN66" s="169"/>
      <c r="BO66" s="169"/>
      <c r="BP66" s="169"/>
      <c r="BQ66" s="169"/>
      <c r="BR66" s="169"/>
      <c r="BS66" s="169"/>
      <c r="BT66" s="169"/>
      <c r="BU66" s="169"/>
      <c r="BV66" s="169"/>
      <c r="BW66" s="169"/>
      <c r="BX66" s="169"/>
      <c r="BY66" s="169"/>
      <c r="BZ66" s="169"/>
      <c r="CA66" s="169"/>
      <c r="CB66" s="169"/>
      <c r="CC66" s="169"/>
      <c r="CD66" s="169"/>
      <c r="CE66" s="169"/>
      <c r="CF66" s="169"/>
      <c r="CG66" s="169"/>
      <c r="CH66" s="169"/>
      <c r="CI66" s="169"/>
      <c r="CJ66" s="169"/>
      <c r="CK66" s="169"/>
      <c r="CL66" s="169"/>
      <c r="CM66" s="169"/>
      <c r="CN66" s="169"/>
      <c r="CO66" s="169"/>
      <c r="CP66" s="169"/>
      <c r="CQ66" s="169"/>
      <c r="CR66" s="169"/>
      <c r="CS66" s="169"/>
      <c r="CT66" s="169"/>
      <c r="CU66" s="169"/>
      <c r="CV66" s="169"/>
      <c r="CW66" s="169"/>
      <c r="CX66" s="169"/>
      <c r="CY66" s="169"/>
      <c r="CZ66" s="169"/>
      <c r="DA66" s="169"/>
      <c r="DB66" s="169"/>
      <c r="DC66" s="169"/>
      <c r="DD66" s="169"/>
      <c r="DE66" s="169"/>
      <c r="DF66" s="169"/>
      <c r="DG66" s="169"/>
      <c r="DH66" s="169"/>
      <c r="DI66" s="169"/>
      <c r="DJ66" s="169"/>
      <c r="DK66" s="169"/>
      <c r="DL66" s="169"/>
      <c r="DM66" s="169"/>
      <c r="DN66" s="169"/>
      <c r="DO66" s="169"/>
      <c r="DP66" s="169"/>
      <c r="DQ66" s="169"/>
      <c r="DR66" s="169"/>
      <c r="DS66" s="169"/>
      <c r="DT66" s="169"/>
      <c r="DU66" s="169"/>
      <c r="DV66" s="169"/>
      <c r="DW66" s="169"/>
      <c r="DX66" s="169"/>
      <c r="DY66" s="169"/>
      <c r="DZ66" s="169"/>
      <c r="EA66" s="169"/>
      <c r="EB66" s="169"/>
      <c r="EC66" s="169"/>
      <c r="ED66" s="169"/>
      <c r="EE66" s="169"/>
      <c r="EF66" s="169"/>
      <c r="EG66" s="169"/>
      <c r="EH66" s="169"/>
      <c r="EI66" s="169"/>
      <c r="EJ66" s="169"/>
      <c r="EK66" s="169"/>
      <c r="EL66" s="169"/>
      <c r="EM66" s="169"/>
      <c r="EN66" s="169"/>
      <c r="EO66" s="169"/>
      <c r="EP66" s="169"/>
      <c r="EQ66" s="169"/>
      <c r="ER66" s="169"/>
      <c r="ES66" s="169"/>
      <c r="ET66" s="169"/>
      <c r="EU66" s="169"/>
      <c r="EV66" s="169"/>
      <c r="EW66" s="169"/>
      <c r="EX66" s="169"/>
      <c r="EY66" s="169"/>
      <c r="EZ66" s="169"/>
      <c r="FA66" s="169"/>
      <c r="FB66" s="169"/>
      <c r="FC66" s="169"/>
      <c r="FD66" s="169"/>
      <c r="FE66" s="169"/>
      <c r="FF66" s="169"/>
      <c r="FG66" s="169"/>
      <c r="FH66" s="169"/>
      <c r="FI66" s="169"/>
      <c r="FJ66" s="169"/>
      <c r="FK66" s="169"/>
      <c r="FL66" s="169"/>
      <c r="FM66" s="169"/>
      <c r="FN66" s="169"/>
      <c r="FO66" s="169"/>
      <c r="FP66" s="169"/>
      <c r="FQ66" s="169"/>
      <c r="FR66" s="169"/>
      <c r="FS66" s="169"/>
      <c r="FT66" s="169"/>
      <c r="FU66" s="169"/>
      <c r="FV66" s="169"/>
      <c r="FW66" s="169"/>
      <c r="FX66" s="169"/>
      <c r="FY66" s="169"/>
      <c r="FZ66" s="169"/>
      <c r="GA66" s="169"/>
      <c r="GB66" s="169"/>
      <c r="GC66" s="169"/>
      <c r="GD66" s="169"/>
      <c r="GE66" s="169"/>
      <c r="GF66" s="169"/>
      <c r="GG66" s="169"/>
      <c r="GH66" s="169"/>
      <c r="GI66" s="169"/>
      <c r="GJ66" s="169"/>
      <c r="GK66" s="169"/>
      <c r="GL66" s="169"/>
      <c r="GM66" s="169"/>
      <c r="GN66" s="169"/>
      <c r="GO66" s="169"/>
      <c r="GP66" s="169"/>
      <c r="GQ66" s="169"/>
      <c r="GR66" s="169"/>
      <c r="GS66" s="169"/>
      <c r="GT66" s="169"/>
      <c r="GU66" s="169"/>
      <c r="GV66" s="169"/>
      <c r="GW66" s="169"/>
      <c r="GX66" s="169"/>
      <c r="GY66" s="169"/>
      <c r="GZ66" s="169"/>
      <c r="HA66" s="169"/>
      <c r="HB66" s="169"/>
      <c r="HC66" s="169"/>
      <c r="HD66" s="169"/>
      <c r="HE66" s="169"/>
      <c r="HF66" s="169"/>
      <c r="HG66" s="169"/>
      <c r="HH66" s="169"/>
      <c r="HI66" s="169"/>
      <c r="HJ66" s="169"/>
      <c r="HK66" s="169"/>
      <c r="HL66" s="169"/>
      <c r="HM66" s="169"/>
      <c r="HN66" s="169"/>
      <c r="HO66" s="169"/>
      <c r="HP66" s="169"/>
      <c r="HQ66" s="169"/>
      <c r="HR66" s="169"/>
      <c r="HS66" s="169"/>
      <c r="HT66" s="169"/>
      <c r="HU66" s="169"/>
      <c r="HV66" s="169"/>
      <c r="HW66" s="169"/>
      <c r="HX66" s="169"/>
      <c r="HY66" s="169"/>
      <c r="HZ66" s="169"/>
      <c r="IA66" s="169"/>
      <c r="IB66" s="169"/>
      <c r="IC66" s="169"/>
      <c r="ID66" s="169"/>
      <c r="IE66" s="169"/>
      <c r="IF66" s="169"/>
      <c r="IG66" s="169"/>
      <c r="IH66" s="169"/>
      <c r="II66" s="169"/>
      <c r="IJ66" s="169"/>
      <c r="IK66" s="169"/>
      <c r="IL66" s="169"/>
      <c r="IM66" s="169"/>
      <c r="IN66" s="169"/>
      <c r="IO66" s="169"/>
      <c r="IP66" s="169"/>
      <c r="IQ66" s="169"/>
      <c r="IR66" s="169"/>
      <c r="IS66" s="169"/>
      <c r="IT66" s="169"/>
      <c r="IU66" s="169"/>
      <c r="IV66" s="169"/>
      <c r="IW66" s="169"/>
    </row>
    <row r="67" spans="3:257" s="178" customFormat="1" ht="20.25" customHeight="1">
      <c r="C67" s="169"/>
      <c r="D67" s="169"/>
      <c r="E67" s="169"/>
      <c r="F67" s="17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  <c r="BI67" s="169"/>
      <c r="BJ67" s="169"/>
      <c r="BK67" s="169"/>
      <c r="BL67" s="169"/>
      <c r="BM67" s="169"/>
      <c r="BN67" s="169"/>
      <c r="BO67" s="169"/>
      <c r="BP67" s="169"/>
      <c r="BQ67" s="169"/>
      <c r="BR67" s="169"/>
      <c r="BS67" s="169"/>
      <c r="BT67" s="169"/>
      <c r="BU67" s="169"/>
      <c r="BV67" s="169"/>
      <c r="BW67" s="169"/>
      <c r="BX67" s="169"/>
      <c r="BY67" s="169"/>
      <c r="BZ67" s="169"/>
      <c r="CA67" s="169"/>
      <c r="CB67" s="169"/>
      <c r="CC67" s="169"/>
      <c r="CD67" s="169"/>
      <c r="CE67" s="169"/>
      <c r="CF67" s="169"/>
      <c r="CG67" s="169"/>
      <c r="CH67" s="169"/>
      <c r="CI67" s="169"/>
      <c r="CJ67" s="169"/>
      <c r="CK67" s="169"/>
      <c r="CL67" s="169"/>
      <c r="CM67" s="169"/>
      <c r="CN67" s="169"/>
      <c r="CO67" s="169"/>
      <c r="CP67" s="169"/>
      <c r="CQ67" s="169"/>
      <c r="CR67" s="169"/>
      <c r="CS67" s="169"/>
      <c r="CT67" s="169"/>
      <c r="CU67" s="169"/>
      <c r="CV67" s="169"/>
      <c r="CW67" s="169"/>
      <c r="CX67" s="169"/>
      <c r="CY67" s="169"/>
      <c r="CZ67" s="169"/>
      <c r="DA67" s="169"/>
      <c r="DB67" s="169"/>
      <c r="DC67" s="169"/>
      <c r="DD67" s="169"/>
      <c r="DE67" s="169"/>
      <c r="DF67" s="169"/>
      <c r="DG67" s="169"/>
      <c r="DH67" s="169"/>
      <c r="DI67" s="169"/>
      <c r="DJ67" s="169"/>
      <c r="DK67" s="169"/>
      <c r="DL67" s="169"/>
      <c r="DM67" s="169"/>
      <c r="DN67" s="169"/>
      <c r="DO67" s="169"/>
      <c r="DP67" s="169"/>
      <c r="DQ67" s="169"/>
      <c r="DR67" s="169"/>
      <c r="DS67" s="169"/>
      <c r="DT67" s="169"/>
      <c r="DU67" s="169"/>
      <c r="DV67" s="169"/>
      <c r="DW67" s="169"/>
      <c r="DX67" s="169"/>
      <c r="DY67" s="169"/>
      <c r="DZ67" s="169"/>
      <c r="EA67" s="169"/>
      <c r="EB67" s="169"/>
      <c r="EC67" s="169"/>
      <c r="ED67" s="169"/>
      <c r="EE67" s="169"/>
      <c r="EF67" s="169"/>
      <c r="EG67" s="169"/>
      <c r="EH67" s="169"/>
      <c r="EI67" s="169"/>
      <c r="EJ67" s="169"/>
      <c r="EK67" s="169"/>
      <c r="EL67" s="169"/>
      <c r="EM67" s="169"/>
      <c r="EN67" s="169"/>
      <c r="EO67" s="169"/>
      <c r="EP67" s="169"/>
      <c r="EQ67" s="169"/>
      <c r="ER67" s="169"/>
      <c r="ES67" s="169"/>
      <c r="ET67" s="169"/>
      <c r="EU67" s="169"/>
      <c r="EV67" s="169"/>
      <c r="EW67" s="169"/>
      <c r="EX67" s="169"/>
      <c r="EY67" s="169"/>
      <c r="EZ67" s="169"/>
      <c r="FA67" s="169"/>
      <c r="FB67" s="169"/>
      <c r="FC67" s="169"/>
      <c r="FD67" s="169"/>
      <c r="FE67" s="169"/>
      <c r="FF67" s="169"/>
      <c r="FG67" s="169"/>
      <c r="FH67" s="169"/>
      <c r="FI67" s="169"/>
      <c r="FJ67" s="169"/>
      <c r="FK67" s="169"/>
      <c r="FL67" s="169"/>
      <c r="FM67" s="169"/>
      <c r="FN67" s="169"/>
      <c r="FO67" s="169"/>
      <c r="FP67" s="169"/>
      <c r="FQ67" s="169"/>
      <c r="FR67" s="169"/>
      <c r="FS67" s="169"/>
      <c r="FT67" s="169"/>
      <c r="FU67" s="169"/>
      <c r="FV67" s="169"/>
      <c r="FW67" s="169"/>
      <c r="FX67" s="169"/>
      <c r="FY67" s="169"/>
      <c r="FZ67" s="169"/>
      <c r="GA67" s="169"/>
      <c r="GB67" s="169"/>
      <c r="GC67" s="169"/>
      <c r="GD67" s="169"/>
      <c r="GE67" s="169"/>
      <c r="GF67" s="169"/>
      <c r="GG67" s="169"/>
      <c r="GH67" s="169"/>
      <c r="GI67" s="169"/>
      <c r="GJ67" s="169"/>
      <c r="GK67" s="169"/>
      <c r="GL67" s="169"/>
      <c r="GM67" s="169"/>
      <c r="GN67" s="169"/>
      <c r="GO67" s="169"/>
      <c r="GP67" s="169"/>
      <c r="GQ67" s="169"/>
      <c r="GR67" s="169"/>
      <c r="GS67" s="169"/>
      <c r="GT67" s="169"/>
      <c r="GU67" s="169"/>
      <c r="GV67" s="169"/>
      <c r="GW67" s="169"/>
      <c r="GX67" s="169"/>
      <c r="GY67" s="169"/>
      <c r="GZ67" s="169"/>
      <c r="HA67" s="169"/>
      <c r="HB67" s="169"/>
      <c r="HC67" s="169"/>
      <c r="HD67" s="169"/>
      <c r="HE67" s="169"/>
      <c r="HF67" s="169"/>
      <c r="HG67" s="169"/>
      <c r="HH67" s="169"/>
      <c r="HI67" s="169"/>
      <c r="HJ67" s="169"/>
      <c r="HK67" s="169"/>
      <c r="HL67" s="169"/>
      <c r="HM67" s="169"/>
      <c r="HN67" s="169"/>
      <c r="HO67" s="169"/>
      <c r="HP67" s="169"/>
      <c r="HQ67" s="169"/>
      <c r="HR67" s="169"/>
      <c r="HS67" s="169"/>
      <c r="HT67" s="169"/>
      <c r="HU67" s="169"/>
      <c r="HV67" s="169"/>
      <c r="HW67" s="169"/>
      <c r="HX67" s="169"/>
      <c r="HY67" s="169"/>
      <c r="HZ67" s="169"/>
      <c r="IA67" s="169"/>
      <c r="IB67" s="169"/>
      <c r="IC67" s="169"/>
      <c r="ID67" s="169"/>
      <c r="IE67" s="169"/>
      <c r="IF67" s="169"/>
      <c r="IG67" s="169"/>
      <c r="IH67" s="169"/>
      <c r="II67" s="169"/>
      <c r="IJ67" s="169"/>
      <c r="IK67" s="169"/>
      <c r="IL67" s="169"/>
      <c r="IM67" s="169"/>
      <c r="IN67" s="169"/>
      <c r="IO67" s="169"/>
      <c r="IP67" s="169"/>
      <c r="IQ67" s="169"/>
      <c r="IR67" s="169"/>
      <c r="IS67" s="169"/>
      <c r="IT67" s="169"/>
      <c r="IU67" s="169"/>
      <c r="IV67" s="169"/>
      <c r="IW67" s="169"/>
    </row>
    <row r="68" spans="3:257" s="178" customFormat="1" ht="20.25" customHeight="1">
      <c r="C68" s="169"/>
      <c r="D68" s="169"/>
      <c r="E68" s="169"/>
      <c r="F68" s="17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9"/>
      <c r="AY68" s="169"/>
      <c r="AZ68" s="169"/>
      <c r="BA68" s="169"/>
      <c r="BB68" s="169"/>
      <c r="BC68" s="169"/>
      <c r="BD68" s="169"/>
      <c r="BE68" s="169"/>
      <c r="BF68" s="169"/>
      <c r="BG68" s="169"/>
      <c r="BH68" s="169"/>
      <c r="BI68" s="169"/>
      <c r="BJ68" s="169"/>
      <c r="BK68" s="169"/>
      <c r="BL68" s="169"/>
      <c r="BM68" s="169"/>
      <c r="BN68" s="169"/>
      <c r="BO68" s="169"/>
      <c r="BP68" s="169"/>
      <c r="BQ68" s="169"/>
      <c r="BR68" s="169"/>
      <c r="BS68" s="169"/>
      <c r="BT68" s="169"/>
      <c r="BU68" s="169"/>
      <c r="BV68" s="169"/>
      <c r="BW68" s="169"/>
      <c r="BX68" s="169"/>
      <c r="BY68" s="169"/>
      <c r="BZ68" s="169"/>
      <c r="CA68" s="169"/>
      <c r="CB68" s="169"/>
      <c r="CC68" s="169"/>
      <c r="CD68" s="169"/>
      <c r="CE68" s="169"/>
      <c r="CF68" s="169"/>
      <c r="CG68" s="169"/>
      <c r="CH68" s="169"/>
      <c r="CI68" s="169"/>
      <c r="CJ68" s="169"/>
      <c r="CK68" s="169"/>
      <c r="CL68" s="169"/>
      <c r="CM68" s="169"/>
      <c r="CN68" s="169"/>
      <c r="CO68" s="169"/>
      <c r="CP68" s="169"/>
      <c r="CQ68" s="169"/>
      <c r="CR68" s="169"/>
      <c r="CS68" s="169"/>
      <c r="CT68" s="169"/>
      <c r="CU68" s="169"/>
      <c r="CV68" s="169"/>
      <c r="CW68" s="169"/>
      <c r="CX68" s="169"/>
      <c r="CY68" s="169"/>
      <c r="CZ68" s="169"/>
      <c r="DA68" s="169"/>
      <c r="DB68" s="169"/>
      <c r="DC68" s="169"/>
      <c r="DD68" s="169"/>
      <c r="DE68" s="169"/>
      <c r="DF68" s="169"/>
      <c r="DG68" s="169"/>
      <c r="DH68" s="169"/>
      <c r="DI68" s="169"/>
      <c r="DJ68" s="169"/>
      <c r="DK68" s="169"/>
      <c r="DL68" s="169"/>
      <c r="DM68" s="169"/>
      <c r="DN68" s="169"/>
      <c r="DO68" s="169"/>
      <c r="DP68" s="169"/>
      <c r="DQ68" s="169"/>
      <c r="DR68" s="169"/>
      <c r="DS68" s="169"/>
      <c r="DT68" s="169"/>
      <c r="DU68" s="169"/>
      <c r="DV68" s="169"/>
      <c r="DW68" s="169"/>
      <c r="DX68" s="169"/>
      <c r="DY68" s="169"/>
      <c r="DZ68" s="169"/>
      <c r="EA68" s="169"/>
      <c r="EB68" s="169"/>
      <c r="EC68" s="169"/>
      <c r="ED68" s="169"/>
      <c r="EE68" s="169"/>
      <c r="EF68" s="169"/>
      <c r="EG68" s="169"/>
      <c r="EH68" s="169"/>
      <c r="EI68" s="169"/>
      <c r="EJ68" s="169"/>
      <c r="EK68" s="169"/>
      <c r="EL68" s="169"/>
      <c r="EM68" s="169"/>
      <c r="EN68" s="169"/>
      <c r="EO68" s="169"/>
      <c r="EP68" s="169"/>
      <c r="EQ68" s="169"/>
      <c r="ER68" s="169"/>
      <c r="ES68" s="169"/>
      <c r="ET68" s="169"/>
      <c r="EU68" s="169"/>
      <c r="EV68" s="169"/>
      <c r="EW68" s="169"/>
      <c r="EX68" s="169"/>
      <c r="EY68" s="169"/>
      <c r="EZ68" s="169"/>
      <c r="FA68" s="169"/>
      <c r="FB68" s="169"/>
      <c r="FC68" s="169"/>
      <c r="FD68" s="169"/>
      <c r="FE68" s="169"/>
      <c r="FF68" s="169"/>
      <c r="FG68" s="169"/>
      <c r="FH68" s="169"/>
      <c r="FI68" s="169"/>
      <c r="FJ68" s="169"/>
      <c r="FK68" s="169"/>
      <c r="FL68" s="169"/>
      <c r="FM68" s="169"/>
      <c r="FN68" s="169"/>
      <c r="FO68" s="169"/>
      <c r="FP68" s="169"/>
      <c r="FQ68" s="169"/>
      <c r="FR68" s="169"/>
      <c r="FS68" s="169"/>
      <c r="FT68" s="169"/>
      <c r="FU68" s="169"/>
      <c r="FV68" s="169"/>
      <c r="FW68" s="169"/>
      <c r="FX68" s="169"/>
      <c r="FY68" s="169"/>
      <c r="FZ68" s="169"/>
      <c r="GA68" s="169"/>
      <c r="GB68" s="169"/>
      <c r="GC68" s="169"/>
      <c r="GD68" s="169"/>
      <c r="GE68" s="169"/>
      <c r="GF68" s="169"/>
      <c r="GG68" s="169"/>
      <c r="GH68" s="169"/>
      <c r="GI68" s="169"/>
      <c r="GJ68" s="169"/>
      <c r="GK68" s="169"/>
      <c r="GL68" s="169"/>
      <c r="GM68" s="169"/>
      <c r="GN68" s="169"/>
      <c r="GO68" s="169"/>
      <c r="GP68" s="169"/>
      <c r="GQ68" s="169"/>
      <c r="GR68" s="169"/>
      <c r="GS68" s="169"/>
      <c r="GT68" s="169"/>
      <c r="GU68" s="169"/>
      <c r="GV68" s="169"/>
      <c r="GW68" s="169"/>
      <c r="GX68" s="169"/>
      <c r="GY68" s="169"/>
      <c r="GZ68" s="169"/>
      <c r="HA68" s="169"/>
      <c r="HB68" s="169"/>
      <c r="HC68" s="169"/>
      <c r="HD68" s="169"/>
      <c r="HE68" s="169"/>
      <c r="HF68" s="169"/>
      <c r="HG68" s="169"/>
      <c r="HH68" s="169"/>
      <c r="HI68" s="169"/>
      <c r="HJ68" s="169"/>
      <c r="HK68" s="169"/>
      <c r="HL68" s="169"/>
      <c r="HM68" s="169"/>
      <c r="HN68" s="169"/>
      <c r="HO68" s="169"/>
      <c r="HP68" s="169"/>
      <c r="HQ68" s="169"/>
      <c r="HR68" s="169"/>
      <c r="HS68" s="169"/>
      <c r="HT68" s="169"/>
      <c r="HU68" s="169"/>
      <c r="HV68" s="169"/>
      <c r="HW68" s="169"/>
      <c r="HX68" s="169"/>
      <c r="HY68" s="169"/>
      <c r="HZ68" s="169"/>
      <c r="IA68" s="169"/>
      <c r="IB68" s="169"/>
      <c r="IC68" s="169"/>
      <c r="ID68" s="169"/>
      <c r="IE68" s="169"/>
      <c r="IF68" s="169"/>
      <c r="IG68" s="169"/>
      <c r="IH68" s="169"/>
      <c r="II68" s="169"/>
      <c r="IJ68" s="169"/>
      <c r="IK68" s="169"/>
      <c r="IL68" s="169"/>
      <c r="IM68" s="169"/>
      <c r="IN68" s="169"/>
      <c r="IO68" s="169"/>
      <c r="IP68" s="169"/>
      <c r="IQ68" s="169"/>
      <c r="IR68" s="169"/>
      <c r="IS68" s="169"/>
      <c r="IT68" s="169"/>
      <c r="IU68" s="169"/>
      <c r="IV68" s="169"/>
      <c r="IW68" s="169"/>
    </row>
    <row r="69" spans="3:257" s="178" customFormat="1" ht="20.25" customHeight="1">
      <c r="C69" s="169"/>
      <c r="D69" s="169"/>
      <c r="E69" s="169"/>
      <c r="F69" s="17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  <c r="BI69" s="169"/>
      <c r="BJ69" s="169"/>
      <c r="BK69" s="169"/>
      <c r="BL69" s="169"/>
      <c r="BM69" s="169"/>
      <c r="BN69" s="169"/>
      <c r="BO69" s="169"/>
      <c r="BP69" s="169"/>
      <c r="BQ69" s="169"/>
      <c r="BR69" s="169"/>
      <c r="BS69" s="169"/>
      <c r="BT69" s="169"/>
      <c r="BU69" s="169"/>
      <c r="BV69" s="169"/>
      <c r="BW69" s="169"/>
      <c r="BX69" s="169"/>
      <c r="BY69" s="169"/>
      <c r="BZ69" s="169"/>
      <c r="CA69" s="169"/>
      <c r="CB69" s="169"/>
      <c r="CC69" s="169"/>
      <c r="CD69" s="169"/>
      <c r="CE69" s="169"/>
      <c r="CF69" s="169"/>
      <c r="CG69" s="169"/>
      <c r="CH69" s="169"/>
      <c r="CI69" s="169"/>
      <c r="CJ69" s="169"/>
      <c r="CK69" s="169"/>
      <c r="CL69" s="169"/>
      <c r="CM69" s="169"/>
      <c r="CN69" s="169"/>
      <c r="CO69" s="169"/>
      <c r="CP69" s="169"/>
      <c r="CQ69" s="169"/>
      <c r="CR69" s="169"/>
      <c r="CS69" s="169"/>
      <c r="CT69" s="169"/>
      <c r="CU69" s="169"/>
      <c r="CV69" s="169"/>
      <c r="CW69" s="169"/>
      <c r="CX69" s="169"/>
      <c r="CY69" s="169"/>
      <c r="CZ69" s="169"/>
      <c r="DA69" s="169"/>
      <c r="DB69" s="169"/>
      <c r="DC69" s="169"/>
      <c r="DD69" s="169"/>
      <c r="DE69" s="169"/>
      <c r="DF69" s="169"/>
      <c r="DG69" s="169"/>
      <c r="DH69" s="169"/>
      <c r="DI69" s="169"/>
      <c r="DJ69" s="169"/>
      <c r="DK69" s="169"/>
      <c r="DL69" s="169"/>
      <c r="DM69" s="169"/>
      <c r="DN69" s="169"/>
      <c r="DO69" s="169"/>
      <c r="DP69" s="169"/>
      <c r="DQ69" s="169"/>
      <c r="DR69" s="169"/>
      <c r="DS69" s="169"/>
      <c r="DT69" s="169"/>
      <c r="DU69" s="169"/>
      <c r="DV69" s="169"/>
      <c r="DW69" s="169"/>
      <c r="DX69" s="169"/>
      <c r="DY69" s="169"/>
      <c r="DZ69" s="169"/>
      <c r="EA69" s="169"/>
      <c r="EB69" s="169"/>
      <c r="EC69" s="169"/>
      <c r="ED69" s="169"/>
      <c r="EE69" s="169"/>
      <c r="EF69" s="169"/>
      <c r="EG69" s="169"/>
      <c r="EH69" s="169"/>
      <c r="EI69" s="169"/>
      <c r="EJ69" s="169"/>
      <c r="EK69" s="169"/>
      <c r="EL69" s="169"/>
      <c r="EM69" s="169"/>
      <c r="EN69" s="169"/>
      <c r="EO69" s="169"/>
      <c r="EP69" s="169"/>
      <c r="EQ69" s="169"/>
      <c r="ER69" s="169"/>
      <c r="ES69" s="169"/>
      <c r="ET69" s="169"/>
      <c r="EU69" s="169"/>
      <c r="EV69" s="169"/>
      <c r="EW69" s="169"/>
      <c r="EX69" s="169"/>
      <c r="EY69" s="169"/>
      <c r="EZ69" s="169"/>
      <c r="FA69" s="169"/>
      <c r="FB69" s="169"/>
      <c r="FC69" s="169"/>
      <c r="FD69" s="169"/>
      <c r="FE69" s="169"/>
      <c r="FF69" s="169"/>
      <c r="FG69" s="169"/>
      <c r="FH69" s="169"/>
      <c r="FI69" s="169"/>
      <c r="FJ69" s="169"/>
      <c r="FK69" s="169"/>
      <c r="FL69" s="169"/>
      <c r="FM69" s="169"/>
      <c r="FN69" s="169"/>
      <c r="FO69" s="169"/>
      <c r="FP69" s="169"/>
      <c r="FQ69" s="169"/>
      <c r="FR69" s="169"/>
      <c r="FS69" s="169"/>
      <c r="FT69" s="169"/>
      <c r="FU69" s="169"/>
      <c r="FV69" s="169"/>
      <c r="FW69" s="169"/>
      <c r="FX69" s="169"/>
      <c r="FY69" s="169"/>
      <c r="FZ69" s="169"/>
      <c r="GA69" s="169"/>
      <c r="GB69" s="169"/>
      <c r="GC69" s="169"/>
      <c r="GD69" s="169"/>
      <c r="GE69" s="169"/>
      <c r="GF69" s="169"/>
      <c r="GG69" s="169"/>
      <c r="GH69" s="169"/>
      <c r="GI69" s="169"/>
      <c r="GJ69" s="169"/>
      <c r="GK69" s="169"/>
      <c r="GL69" s="169"/>
      <c r="GM69" s="169"/>
      <c r="GN69" s="169"/>
      <c r="GO69" s="169"/>
      <c r="GP69" s="169"/>
      <c r="GQ69" s="169"/>
      <c r="GR69" s="169"/>
      <c r="GS69" s="169"/>
      <c r="GT69" s="169"/>
      <c r="GU69" s="169"/>
      <c r="GV69" s="169"/>
      <c r="GW69" s="169"/>
      <c r="GX69" s="169"/>
      <c r="GY69" s="169"/>
      <c r="GZ69" s="169"/>
      <c r="HA69" s="169"/>
      <c r="HB69" s="169"/>
      <c r="HC69" s="169"/>
      <c r="HD69" s="169"/>
      <c r="HE69" s="169"/>
      <c r="HF69" s="169"/>
      <c r="HG69" s="169"/>
      <c r="HH69" s="169"/>
      <c r="HI69" s="169"/>
      <c r="HJ69" s="169"/>
      <c r="HK69" s="169"/>
      <c r="HL69" s="169"/>
      <c r="HM69" s="169"/>
      <c r="HN69" s="169"/>
      <c r="HO69" s="169"/>
      <c r="HP69" s="169"/>
      <c r="HQ69" s="169"/>
      <c r="HR69" s="169"/>
      <c r="HS69" s="169"/>
      <c r="HT69" s="169"/>
      <c r="HU69" s="169"/>
      <c r="HV69" s="169"/>
      <c r="HW69" s="169"/>
      <c r="HX69" s="169"/>
      <c r="HY69" s="169"/>
      <c r="HZ69" s="169"/>
      <c r="IA69" s="169"/>
      <c r="IB69" s="169"/>
      <c r="IC69" s="169"/>
      <c r="ID69" s="169"/>
      <c r="IE69" s="169"/>
      <c r="IF69" s="169"/>
      <c r="IG69" s="169"/>
      <c r="IH69" s="169"/>
      <c r="II69" s="169"/>
      <c r="IJ69" s="169"/>
      <c r="IK69" s="169"/>
      <c r="IL69" s="169"/>
      <c r="IM69" s="169"/>
      <c r="IN69" s="169"/>
      <c r="IO69" s="169"/>
      <c r="IP69" s="169"/>
      <c r="IQ69" s="169"/>
      <c r="IR69" s="169"/>
      <c r="IS69" s="169"/>
      <c r="IT69" s="169"/>
      <c r="IU69" s="169"/>
      <c r="IV69" s="169"/>
      <c r="IW69" s="169"/>
    </row>
    <row r="70" spans="3:257" s="178" customFormat="1" ht="20.25" customHeight="1">
      <c r="C70" s="169"/>
      <c r="D70" s="169"/>
      <c r="E70" s="169"/>
      <c r="F70" s="17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69"/>
      <c r="BI70" s="169"/>
      <c r="BJ70" s="169"/>
      <c r="BK70" s="169"/>
      <c r="BL70" s="169"/>
      <c r="BM70" s="169"/>
      <c r="BN70" s="169"/>
      <c r="BO70" s="169"/>
      <c r="BP70" s="169"/>
      <c r="BQ70" s="169"/>
      <c r="BR70" s="169"/>
      <c r="BS70" s="169"/>
      <c r="BT70" s="169"/>
      <c r="BU70" s="169"/>
      <c r="BV70" s="169"/>
      <c r="BW70" s="169"/>
      <c r="BX70" s="169"/>
      <c r="BY70" s="169"/>
      <c r="BZ70" s="169"/>
      <c r="CA70" s="169"/>
      <c r="CB70" s="169"/>
      <c r="CC70" s="169"/>
      <c r="CD70" s="169"/>
      <c r="CE70" s="169"/>
      <c r="CF70" s="169"/>
      <c r="CG70" s="169"/>
      <c r="CH70" s="169"/>
      <c r="CI70" s="169"/>
      <c r="CJ70" s="169"/>
      <c r="CK70" s="169"/>
      <c r="CL70" s="169"/>
      <c r="CM70" s="169"/>
      <c r="CN70" s="169"/>
      <c r="CO70" s="169"/>
      <c r="CP70" s="169"/>
      <c r="CQ70" s="169"/>
      <c r="CR70" s="169"/>
      <c r="CS70" s="169"/>
      <c r="CT70" s="169"/>
      <c r="CU70" s="169"/>
      <c r="CV70" s="169"/>
      <c r="CW70" s="169"/>
      <c r="CX70" s="169"/>
      <c r="CY70" s="169"/>
      <c r="CZ70" s="169"/>
      <c r="DA70" s="169"/>
      <c r="DB70" s="169"/>
      <c r="DC70" s="169"/>
      <c r="DD70" s="169"/>
      <c r="DE70" s="169"/>
      <c r="DF70" s="169"/>
      <c r="DG70" s="169"/>
      <c r="DH70" s="169"/>
      <c r="DI70" s="169"/>
      <c r="DJ70" s="169"/>
      <c r="DK70" s="169"/>
      <c r="DL70" s="169"/>
      <c r="DM70" s="169"/>
      <c r="DN70" s="169"/>
      <c r="DO70" s="169"/>
      <c r="DP70" s="169"/>
      <c r="DQ70" s="169"/>
      <c r="DR70" s="169"/>
      <c r="DS70" s="169"/>
      <c r="DT70" s="169"/>
      <c r="DU70" s="169"/>
      <c r="DV70" s="169"/>
      <c r="DW70" s="169"/>
      <c r="DX70" s="169"/>
      <c r="DY70" s="169"/>
      <c r="DZ70" s="169"/>
      <c r="EA70" s="169"/>
      <c r="EB70" s="169"/>
      <c r="EC70" s="169"/>
      <c r="ED70" s="169"/>
      <c r="EE70" s="169"/>
      <c r="EF70" s="169"/>
      <c r="EG70" s="169"/>
      <c r="EH70" s="169"/>
      <c r="EI70" s="169"/>
      <c r="EJ70" s="169"/>
      <c r="EK70" s="169"/>
      <c r="EL70" s="169"/>
      <c r="EM70" s="169"/>
      <c r="EN70" s="169"/>
      <c r="EO70" s="169"/>
      <c r="EP70" s="169"/>
      <c r="EQ70" s="169"/>
      <c r="ER70" s="169"/>
      <c r="ES70" s="169"/>
      <c r="ET70" s="169"/>
      <c r="EU70" s="169"/>
      <c r="EV70" s="169"/>
      <c r="EW70" s="169"/>
      <c r="EX70" s="169"/>
      <c r="EY70" s="169"/>
      <c r="EZ70" s="169"/>
      <c r="FA70" s="169"/>
      <c r="FB70" s="169"/>
      <c r="FC70" s="169"/>
      <c r="FD70" s="169"/>
      <c r="FE70" s="169"/>
      <c r="FF70" s="169"/>
      <c r="FG70" s="169"/>
      <c r="FH70" s="169"/>
      <c r="FI70" s="169"/>
      <c r="FJ70" s="169"/>
      <c r="FK70" s="169"/>
      <c r="FL70" s="169"/>
      <c r="FM70" s="169"/>
      <c r="FN70" s="169"/>
      <c r="FO70" s="169"/>
      <c r="FP70" s="169"/>
      <c r="FQ70" s="169"/>
      <c r="FR70" s="169"/>
      <c r="FS70" s="169"/>
      <c r="FT70" s="169"/>
      <c r="FU70" s="169"/>
      <c r="FV70" s="169"/>
      <c r="FW70" s="169"/>
      <c r="FX70" s="169"/>
      <c r="FY70" s="169"/>
      <c r="FZ70" s="169"/>
      <c r="GA70" s="169"/>
      <c r="GB70" s="169"/>
      <c r="GC70" s="169"/>
      <c r="GD70" s="169"/>
      <c r="GE70" s="169"/>
      <c r="GF70" s="169"/>
      <c r="GG70" s="169"/>
      <c r="GH70" s="169"/>
      <c r="GI70" s="169"/>
      <c r="GJ70" s="169"/>
      <c r="GK70" s="169"/>
      <c r="GL70" s="169"/>
      <c r="GM70" s="169"/>
      <c r="GN70" s="169"/>
      <c r="GO70" s="169"/>
      <c r="GP70" s="169"/>
      <c r="GQ70" s="169"/>
      <c r="GR70" s="169"/>
      <c r="GS70" s="169"/>
      <c r="GT70" s="169"/>
      <c r="GU70" s="169"/>
      <c r="GV70" s="169"/>
      <c r="GW70" s="169"/>
      <c r="GX70" s="169"/>
      <c r="GY70" s="169"/>
      <c r="GZ70" s="169"/>
      <c r="HA70" s="169"/>
      <c r="HB70" s="169"/>
      <c r="HC70" s="169"/>
      <c r="HD70" s="169"/>
      <c r="HE70" s="169"/>
      <c r="HF70" s="169"/>
      <c r="HG70" s="169"/>
      <c r="HH70" s="169"/>
      <c r="HI70" s="169"/>
      <c r="HJ70" s="169"/>
      <c r="HK70" s="169"/>
      <c r="HL70" s="169"/>
      <c r="HM70" s="169"/>
      <c r="HN70" s="169"/>
      <c r="HO70" s="169"/>
      <c r="HP70" s="169"/>
      <c r="HQ70" s="169"/>
      <c r="HR70" s="169"/>
      <c r="HS70" s="169"/>
      <c r="HT70" s="169"/>
      <c r="HU70" s="169"/>
      <c r="HV70" s="169"/>
      <c r="HW70" s="169"/>
      <c r="HX70" s="169"/>
      <c r="HY70" s="169"/>
      <c r="HZ70" s="169"/>
      <c r="IA70" s="169"/>
      <c r="IB70" s="169"/>
      <c r="IC70" s="169"/>
      <c r="ID70" s="169"/>
      <c r="IE70" s="169"/>
      <c r="IF70" s="169"/>
      <c r="IG70" s="169"/>
      <c r="IH70" s="169"/>
      <c r="II70" s="169"/>
      <c r="IJ70" s="169"/>
      <c r="IK70" s="169"/>
      <c r="IL70" s="169"/>
      <c r="IM70" s="169"/>
      <c r="IN70" s="169"/>
      <c r="IO70" s="169"/>
      <c r="IP70" s="169"/>
      <c r="IQ70" s="169"/>
      <c r="IR70" s="169"/>
      <c r="IS70" s="169"/>
      <c r="IT70" s="169"/>
      <c r="IU70" s="169"/>
      <c r="IV70" s="169"/>
      <c r="IW70" s="169"/>
    </row>
    <row r="71" spans="3:257" s="178" customFormat="1" ht="20.25" customHeight="1">
      <c r="C71" s="169"/>
      <c r="D71" s="169"/>
      <c r="E71" s="169"/>
      <c r="F71" s="17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  <c r="BF71" s="169"/>
      <c r="BG71" s="169"/>
      <c r="BH71" s="169"/>
      <c r="BI71" s="169"/>
      <c r="BJ71" s="169"/>
      <c r="BK71" s="169"/>
      <c r="BL71" s="169"/>
      <c r="BM71" s="169"/>
      <c r="BN71" s="169"/>
      <c r="BO71" s="169"/>
      <c r="BP71" s="169"/>
      <c r="BQ71" s="169"/>
      <c r="BR71" s="169"/>
      <c r="BS71" s="169"/>
      <c r="BT71" s="169"/>
      <c r="BU71" s="169"/>
      <c r="BV71" s="169"/>
      <c r="BW71" s="169"/>
      <c r="BX71" s="169"/>
      <c r="BY71" s="169"/>
      <c r="BZ71" s="169"/>
      <c r="CA71" s="169"/>
      <c r="CB71" s="169"/>
      <c r="CC71" s="169"/>
      <c r="CD71" s="169"/>
      <c r="CE71" s="169"/>
      <c r="CF71" s="169"/>
      <c r="CG71" s="169"/>
      <c r="CH71" s="169"/>
      <c r="CI71" s="169"/>
      <c r="CJ71" s="169"/>
      <c r="CK71" s="169"/>
      <c r="CL71" s="169"/>
      <c r="CM71" s="169"/>
      <c r="CN71" s="169"/>
      <c r="CO71" s="169"/>
      <c r="CP71" s="169"/>
      <c r="CQ71" s="169"/>
      <c r="CR71" s="169"/>
      <c r="CS71" s="169"/>
      <c r="CT71" s="169"/>
      <c r="CU71" s="169"/>
      <c r="CV71" s="169"/>
      <c r="CW71" s="169"/>
      <c r="CX71" s="169"/>
      <c r="CY71" s="169"/>
      <c r="CZ71" s="169"/>
      <c r="DA71" s="169"/>
      <c r="DB71" s="169"/>
      <c r="DC71" s="169"/>
      <c r="DD71" s="169"/>
      <c r="DE71" s="169"/>
      <c r="DF71" s="169"/>
      <c r="DG71" s="169"/>
      <c r="DH71" s="169"/>
      <c r="DI71" s="169"/>
      <c r="DJ71" s="169"/>
      <c r="DK71" s="169"/>
      <c r="DL71" s="169"/>
      <c r="DM71" s="169"/>
      <c r="DN71" s="169"/>
      <c r="DO71" s="169"/>
      <c r="DP71" s="169"/>
      <c r="DQ71" s="169"/>
      <c r="DR71" s="169"/>
      <c r="DS71" s="169"/>
      <c r="DT71" s="169"/>
      <c r="DU71" s="169"/>
      <c r="DV71" s="169"/>
      <c r="DW71" s="169"/>
      <c r="DX71" s="169"/>
      <c r="DY71" s="169"/>
      <c r="DZ71" s="169"/>
      <c r="EA71" s="169"/>
      <c r="EB71" s="169"/>
      <c r="EC71" s="169"/>
      <c r="ED71" s="169"/>
      <c r="EE71" s="169"/>
      <c r="EF71" s="169"/>
      <c r="EG71" s="169"/>
      <c r="EH71" s="169"/>
      <c r="EI71" s="169"/>
      <c r="EJ71" s="169"/>
      <c r="EK71" s="169"/>
      <c r="EL71" s="169"/>
      <c r="EM71" s="169"/>
      <c r="EN71" s="169"/>
      <c r="EO71" s="169"/>
      <c r="EP71" s="169"/>
      <c r="EQ71" s="169"/>
      <c r="ER71" s="169"/>
      <c r="ES71" s="169"/>
      <c r="ET71" s="169"/>
      <c r="EU71" s="169"/>
      <c r="EV71" s="169"/>
      <c r="EW71" s="169"/>
      <c r="EX71" s="169"/>
      <c r="EY71" s="169"/>
      <c r="EZ71" s="169"/>
      <c r="FA71" s="169"/>
      <c r="FB71" s="169"/>
      <c r="FC71" s="169"/>
      <c r="FD71" s="169"/>
      <c r="FE71" s="169"/>
      <c r="FF71" s="169"/>
      <c r="FG71" s="169"/>
      <c r="FH71" s="169"/>
      <c r="FI71" s="169"/>
      <c r="FJ71" s="169"/>
      <c r="FK71" s="169"/>
      <c r="FL71" s="169"/>
      <c r="FM71" s="169"/>
      <c r="FN71" s="169"/>
      <c r="FO71" s="169"/>
      <c r="FP71" s="169"/>
      <c r="FQ71" s="169"/>
      <c r="FR71" s="169"/>
      <c r="FS71" s="169"/>
      <c r="FT71" s="169"/>
      <c r="FU71" s="169"/>
      <c r="FV71" s="169"/>
      <c r="FW71" s="169"/>
      <c r="FX71" s="169"/>
      <c r="FY71" s="169"/>
      <c r="FZ71" s="169"/>
      <c r="GA71" s="169"/>
      <c r="GB71" s="169"/>
      <c r="GC71" s="169"/>
      <c r="GD71" s="169"/>
      <c r="GE71" s="169"/>
      <c r="GF71" s="169"/>
      <c r="GG71" s="169"/>
      <c r="GH71" s="169"/>
      <c r="GI71" s="169"/>
      <c r="GJ71" s="169"/>
      <c r="GK71" s="169"/>
      <c r="GL71" s="169"/>
      <c r="GM71" s="169"/>
      <c r="GN71" s="169"/>
      <c r="GO71" s="169"/>
      <c r="GP71" s="169"/>
      <c r="GQ71" s="169"/>
      <c r="GR71" s="169"/>
      <c r="GS71" s="169"/>
      <c r="GT71" s="169"/>
      <c r="GU71" s="169"/>
      <c r="GV71" s="169"/>
      <c r="GW71" s="169"/>
      <c r="GX71" s="169"/>
      <c r="GY71" s="169"/>
      <c r="GZ71" s="169"/>
      <c r="HA71" s="169"/>
      <c r="HB71" s="169"/>
      <c r="HC71" s="169"/>
      <c r="HD71" s="169"/>
      <c r="HE71" s="169"/>
      <c r="HF71" s="169"/>
      <c r="HG71" s="169"/>
      <c r="HH71" s="169"/>
      <c r="HI71" s="169"/>
      <c r="HJ71" s="169"/>
      <c r="HK71" s="169"/>
      <c r="HL71" s="169"/>
      <c r="HM71" s="169"/>
      <c r="HN71" s="169"/>
      <c r="HO71" s="169"/>
      <c r="HP71" s="169"/>
      <c r="HQ71" s="169"/>
      <c r="HR71" s="169"/>
      <c r="HS71" s="169"/>
      <c r="HT71" s="169"/>
      <c r="HU71" s="169"/>
      <c r="HV71" s="169"/>
      <c r="HW71" s="169"/>
      <c r="HX71" s="169"/>
      <c r="HY71" s="169"/>
      <c r="HZ71" s="169"/>
      <c r="IA71" s="169"/>
      <c r="IB71" s="169"/>
      <c r="IC71" s="169"/>
      <c r="ID71" s="169"/>
      <c r="IE71" s="169"/>
      <c r="IF71" s="169"/>
      <c r="IG71" s="169"/>
      <c r="IH71" s="169"/>
      <c r="II71" s="169"/>
      <c r="IJ71" s="169"/>
      <c r="IK71" s="169"/>
      <c r="IL71" s="169"/>
      <c r="IM71" s="169"/>
      <c r="IN71" s="169"/>
      <c r="IO71" s="169"/>
      <c r="IP71" s="169"/>
      <c r="IQ71" s="169"/>
      <c r="IR71" s="169"/>
      <c r="IS71" s="169"/>
      <c r="IT71" s="169"/>
      <c r="IU71" s="169"/>
      <c r="IV71" s="169"/>
      <c r="IW71" s="169"/>
    </row>
    <row r="72" spans="3:257" s="178" customFormat="1" ht="20.25" customHeight="1">
      <c r="C72" s="169"/>
      <c r="D72" s="169"/>
      <c r="E72" s="169"/>
      <c r="F72" s="17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/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69"/>
      <c r="BY72" s="169"/>
      <c r="BZ72" s="169"/>
      <c r="CA72" s="169"/>
      <c r="CB72" s="169"/>
      <c r="CC72" s="169"/>
      <c r="CD72" s="169"/>
      <c r="CE72" s="169"/>
      <c r="CF72" s="169"/>
      <c r="CG72" s="169"/>
      <c r="CH72" s="169"/>
      <c r="CI72" s="169"/>
      <c r="CJ72" s="169"/>
      <c r="CK72" s="169"/>
      <c r="CL72" s="169"/>
      <c r="CM72" s="169"/>
      <c r="CN72" s="169"/>
      <c r="CO72" s="169"/>
      <c r="CP72" s="169"/>
      <c r="CQ72" s="169"/>
      <c r="CR72" s="169"/>
      <c r="CS72" s="169"/>
      <c r="CT72" s="169"/>
      <c r="CU72" s="169"/>
      <c r="CV72" s="169"/>
      <c r="CW72" s="169"/>
      <c r="CX72" s="169"/>
      <c r="CY72" s="169"/>
      <c r="CZ72" s="169"/>
      <c r="DA72" s="169"/>
      <c r="DB72" s="169"/>
      <c r="DC72" s="169"/>
      <c r="DD72" s="169"/>
      <c r="DE72" s="169"/>
      <c r="DF72" s="169"/>
      <c r="DG72" s="169"/>
      <c r="DH72" s="169"/>
      <c r="DI72" s="169"/>
      <c r="DJ72" s="169"/>
      <c r="DK72" s="169"/>
      <c r="DL72" s="169"/>
      <c r="DM72" s="169"/>
      <c r="DN72" s="169"/>
      <c r="DO72" s="169"/>
      <c r="DP72" s="169"/>
      <c r="DQ72" s="169"/>
      <c r="DR72" s="169"/>
      <c r="DS72" s="169"/>
      <c r="DT72" s="169"/>
      <c r="DU72" s="169"/>
      <c r="DV72" s="169"/>
      <c r="DW72" s="169"/>
      <c r="DX72" s="169"/>
      <c r="DY72" s="169"/>
      <c r="DZ72" s="169"/>
      <c r="EA72" s="169"/>
      <c r="EB72" s="169"/>
      <c r="EC72" s="169"/>
      <c r="ED72" s="169"/>
      <c r="EE72" s="169"/>
      <c r="EF72" s="169"/>
      <c r="EG72" s="169"/>
      <c r="EH72" s="169"/>
      <c r="EI72" s="169"/>
      <c r="EJ72" s="169"/>
      <c r="EK72" s="169"/>
      <c r="EL72" s="169"/>
      <c r="EM72" s="169"/>
      <c r="EN72" s="169"/>
      <c r="EO72" s="169"/>
      <c r="EP72" s="169"/>
      <c r="EQ72" s="169"/>
      <c r="ER72" s="169"/>
      <c r="ES72" s="169"/>
      <c r="ET72" s="169"/>
      <c r="EU72" s="169"/>
      <c r="EV72" s="169"/>
      <c r="EW72" s="169"/>
      <c r="EX72" s="169"/>
      <c r="EY72" s="169"/>
      <c r="EZ72" s="169"/>
      <c r="FA72" s="169"/>
      <c r="FB72" s="169"/>
      <c r="FC72" s="169"/>
      <c r="FD72" s="169"/>
      <c r="FE72" s="169"/>
      <c r="FF72" s="169"/>
      <c r="FG72" s="169"/>
      <c r="FH72" s="169"/>
      <c r="FI72" s="169"/>
      <c r="FJ72" s="169"/>
      <c r="FK72" s="169"/>
      <c r="FL72" s="169"/>
      <c r="FM72" s="169"/>
      <c r="FN72" s="169"/>
      <c r="FO72" s="169"/>
      <c r="FP72" s="169"/>
      <c r="FQ72" s="169"/>
      <c r="FR72" s="169"/>
      <c r="FS72" s="169"/>
      <c r="FT72" s="169"/>
      <c r="FU72" s="169"/>
      <c r="FV72" s="169"/>
      <c r="FW72" s="169"/>
      <c r="FX72" s="169"/>
      <c r="FY72" s="169"/>
      <c r="FZ72" s="169"/>
      <c r="GA72" s="169"/>
      <c r="GB72" s="169"/>
      <c r="GC72" s="169"/>
      <c r="GD72" s="169"/>
      <c r="GE72" s="169"/>
      <c r="GF72" s="169"/>
      <c r="GG72" s="169"/>
      <c r="GH72" s="169"/>
      <c r="GI72" s="169"/>
      <c r="GJ72" s="169"/>
      <c r="GK72" s="169"/>
      <c r="GL72" s="169"/>
      <c r="GM72" s="169"/>
      <c r="GN72" s="169"/>
      <c r="GO72" s="169"/>
      <c r="GP72" s="169"/>
      <c r="GQ72" s="169"/>
      <c r="GR72" s="169"/>
      <c r="GS72" s="169"/>
      <c r="GT72" s="169"/>
      <c r="GU72" s="169"/>
      <c r="GV72" s="169"/>
      <c r="GW72" s="169"/>
      <c r="GX72" s="169"/>
      <c r="GY72" s="169"/>
      <c r="GZ72" s="169"/>
      <c r="HA72" s="169"/>
      <c r="HB72" s="169"/>
      <c r="HC72" s="169"/>
      <c r="HD72" s="169"/>
      <c r="HE72" s="169"/>
      <c r="HF72" s="169"/>
      <c r="HG72" s="169"/>
      <c r="HH72" s="169"/>
      <c r="HI72" s="169"/>
      <c r="HJ72" s="169"/>
      <c r="HK72" s="169"/>
      <c r="HL72" s="169"/>
      <c r="HM72" s="169"/>
      <c r="HN72" s="169"/>
      <c r="HO72" s="169"/>
      <c r="HP72" s="169"/>
      <c r="HQ72" s="169"/>
      <c r="HR72" s="169"/>
      <c r="HS72" s="169"/>
      <c r="HT72" s="169"/>
      <c r="HU72" s="169"/>
      <c r="HV72" s="169"/>
      <c r="HW72" s="169"/>
      <c r="HX72" s="169"/>
      <c r="HY72" s="169"/>
      <c r="HZ72" s="169"/>
      <c r="IA72" s="169"/>
      <c r="IB72" s="169"/>
      <c r="IC72" s="169"/>
      <c r="ID72" s="169"/>
      <c r="IE72" s="169"/>
      <c r="IF72" s="169"/>
      <c r="IG72" s="169"/>
      <c r="IH72" s="169"/>
      <c r="II72" s="169"/>
      <c r="IJ72" s="169"/>
      <c r="IK72" s="169"/>
      <c r="IL72" s="169"/>
      <c r="IM72" s="169"/>
      <c r="IN72" s="169"/>
      <c r="IO72" s="169"/>
      <c r="IP72" s="169"/>
      <c r="IQ72" s="169"/>
      <c r="IR72" s="169"/>
      <c r="IS72" s="169"/>
      <c r="IT72" s="169"/>
      <c r="IU72" s="169"/>
      <c r="IV72" s="169"/>
      <c r="IW72" s="169"/>
    </row>
    <row r="73" spans="3:257" s="178" customFormat="1" ht="20.25" customHeight="1">
      <c r="C73" s="169"/>
      <c r="D73" s="169"/>
      <c r="E73" s="169"/>
      <c r="F73" s="17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  <c r="BI73" s="169"/>
      <c r="BJ73" s="169"/>
      <c r="BK73" s="169"/>
      <c r="BL73" s="169"/>
      <c r="BM73" s="169"/>
      <c r="BN73" s="169"/>
      <c r="BO73" s="169"/>
      <c r="BP73" s="169"/>
      <c r="BQ73" s="169"/>
      <c r="BR73" s="169"/>
      <c r="BS73" s="169"/>
      <c r="BT73" s="169"/>
      <c r="BU73" s="169"/>
      <c r="BV73" s="169"/>
      <c r="BW73" s="169"/>
      <c r="BX73" s="169"/>
      <c r="BY73" s="169"/>
      <c r="BZ73" s="169"/>
      <c r="CA73" s="169"/>
      <c r="CB73" s="169"/>
      <c r="CC73" s="169"/>
      <c r="CD73" s="169"/>
      <c r="CE73" s="169"/>
      <c r="CF73" s="169"/>
      <c r="CG73" s="169"/>
      <c r="CH73" s="169"/>
      <c r="CI73" s="169"/>
      <c r="CJ73" s="169"/>
      <c r="CK73" s="169"/>
      <c r="CL73" s="169"/>
      <c r="CM73" s="169"/>
      <c r="CN73" s="169"/>
      <c r="CO73" s="169"/>
      <c r="CP73" s="169"/>
      <c r="CQ73" s="169"/>
      <c r="CR73" s="169"/>
      <c r="CS73" s="169"/>
      <c r="CT73" s="169"/>
      <c r="CU73" s="169"/>
      <c r="CV73" s="169"/>
      <c r="CW73" s="169"/>
      <c r="CX73" s="169"/>
      <c r="CY73" s="169"/>
      <c r="CZ73" s="169"/>
      <c r="DA73" s="169"/>
      <c r="DB73" s="169"/>
      <c r="DC73" s="169"/>
      <c r="DD73" s="169"/>
      <c r="DE73" s="169"/>
      <c r="DF73" s="169"/>
      <c r="DG73" s="169"/>
      <c r="DH73" s="169"/>
      <c r="DI73" s="169"/>
      <c r="DJ73" s="169"/>
      <c r="DK73" s="169"/>
      <c r="DL73" s="169"/>
      <c r="DM73" s="169"/>
      <c r="DN73" s="169"/>
      <c r="DO73" s="169"/>
      <c r="DP73" s="169"/>
      <c r="DQ73" s="169"/>
      <c r="DR73" s="169"/>
      <c r="DS73" s="169"/>
      <c r="DT73" s="169"/>
      <c r="DU73" s="169"/>
      <c r="DV73" s="169"/>
      <c r="DW73" s="169"/>
      <c r="DX73" s="169"/>
      <c r="DY73" s="169"/>
      <c r="DZ73" s="169"/>
      <c r="EA73" s="169"/>
      <c r="EB73" s="169"/>
      <c r="EC73" s="169"/>
      <c r="ED73" s="169"/>
      <c r="EE73" s="169"/>
      <c r="EF73" s="169"/>
      <c r="EG73" s="169"/>
      <c r="EH73" s="169"/>
      <c r="EI73" s="169"/>
      <c r="EJ73" s="169"/>
      <c r="EK73" s="169"/>
      <c r="EL73" s="169"/>
      <c r="EM73" s="169"/>
      <c r="EN73" s="169"/>
      <c r="EO73" s="169"/>
      <c r="EP73" s="169"/>
      <c r="EQ73" s="169"/>
      <c r="ER73" s="169"/>
      <c r="ES73" s="169"/>
      <c r="ET73" s="169"/>
      <c r="EU73" s="169"/>
      <c r="EV73" s="169"/>
      <c r="EW73" s="169"/>
      <c r="EX73" s="169"/>
      <c r="EY73" s="169"/>
      <c r="EZ73" s="169"/>
      <c r="FA73" s="169"/>
      <c r="FB73" s="169"/>
      <c r="FC73" s="169"/>
      <c r="FD73" s="169"/>
      <c r="FE73" s="169"/>
      <c r="FF73" s="169"/>
      <c r="FG73" s="169"/>
      <c r="FH73" s="169"/>
      <c r="FI73" s="169"/>
      <c r="FJ73" s="169"/>
      <c r="FK73" s="169"/>
      <c r="FL73" s="169"/>
      <c r="FM73" s="169"/>
      <c r="FN73" s="169"/>
      <c r="FO73" s="169"/>
      <c r="FP73" s="169"/>
      <c r="FQ73" s="169"/>
      <c r="FR73" s="169"/>
      <c r="FS73" s="169"/>
      <c r="FT73" s="169"/>
      <c r="FU73" s="169"/>
      <c r="FV73" s="169"/>
      <c r="FW73" s="169"/>
      <c r="FX73" s="169"/>
      <c r="FY73" s="169"/>
      <c r="FZ73" s="169"/>
      <c r="GA73" s="169"/>
      <c r="GB73" s="169"/>
      <c r="GC73" s="169"/>
      <c r="GD73" s="169"/>
      <c r="GE73" s="169"/>
      <c r="GF73" s="169"/>
      <c r="GG73" s="169"/>
      <c r="GH73" s="169"/>
      <c r="GI73" s="169"/>
      <c r="GJ73" s="169"/>
      <c r="GK73" s="169"/>
      <c r="GL73" s="169"/>
      <c r="GM73" s="169"/>
      <c r="GN73" s="169"/>
      <c r="GO73" s="169"/>
      <c r="GP73" s="169"/>
      <c r="GQ73" s="169"/>
      <c r="GR73" s="169"/>
      <c r="GS73" s="169"/>
      <c r="GT73" s="169"/>
      <c r="GU73" s="169"/>
      <c r="GV73" s="169"/>
      <c r="GW73" s="169"/>
      <c r="GX73" s="169"/>
      <c r="GY73" s="169"/>
      <c r="GZ73" s="169"/>
      <c r="HA73" s="169"/>
      <c r="HB73" s="169"/>
      <c r="HC73" s="169"/>
      <c r="HD73" s="169"/>
      <c r="HE73" s="169"/>
      <c r="HF73" s="169"/>
      <c r="HG73" s="169"/>
      <c r="HH73" s="169"/>
      <c r="HI73" s="169"/>
      <c r="HJ73" s="169"/>
      <c r="HK73" s="169"/>
      <c r="HL73" s="169"/>
      <c r="HM73" s="169"/>
      <c r="HN73" s="169"/>
      <c r="HO73" s="169"/>
      <c r="HP73" s="169"/>
      <c r="HQ73" s="169"/>
      <c r="HR73" s="169"/>
      <c r="HS73" s="169"/>
      <c r="HT73" s="169"/>
      <c r="HU73" s="169"/>
      <c r="HV73" s="169"/>
      <c r="HW73" s="169"/>
      <c r="HX73" s="169"/>
      <c r="HY73" s="169"/>
      <c r="HZ73" s="169"/>
      <c r="IA73" s="169"/>
      <c r="IB73" s="169"/>
      <c r="IC73" s="169"/>
      <c r="ID73" s="169"/>
      <c r="IE73" s="169"/>
      <c r="IF73" s="169"/>
      <c r="IG73" s="169"/>
      <c r="IH73" s="169"/>
      <c r="II73" s="169"/>
      <c r="IJ73" s="169"/>
      <c r="IK73" s="169"/>
      <c r="IL73" s="169"/>
      <c r="IM73" s="169"/>
      <c r="IN73" s="169"/>
      <c r="IO73" s="169"/>
      <c r="IP73" s="169"/>
      <c r="IQ73" s="169"/>
      <c r="IR73" s="169"/>
      <c r="IS73" s="169"/>
      <c r="IT73" s="169"/>
      <c r="IU73" s="169"/>
      <c r="IV73" s="169"/>
      <c r="IW73" s="169"/>
    </row>
    <row r="74" spans="3:257" s="178" customFormat="1" ht="20.25" customHeight="1">
      <c r="C74" s="169"/>
      <c r="D74" s="169"/>
      <c r="E74" s="169"/>
      <c r="F74" s="17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69"/>
      <c r="BY74" s="169"/>
      <c r="BZ74" s="169"/>
      <c r="CA74" s="169"/>
      <c r="CB74" s="169"/>
      <c r="CC74" s="169"/>
      <c r="CD74" s="169"/>
      <c r="CE74" s="169"/>
      <c r="CF74" s="169"/>
      <c r="CG74" s="169"/>
      <c r="CH74" s="169"/>
      <c r="CI74" s="169"/>
      <c r="CJ74" s="169"/>
      <c r="CK74" s="169"/>
      <c r="CL74" s="169"/>
      <c r="CM74" s="169"/>
      <c r="CN74" s="169"/>
      <c r="CO74" s="169"/>
      <c r="CP74" s="169"/>
      <c r="CQ74" s="169"/>
      <c r="CR74" s="169"/>
      <c r="CS74" s="169"/>
      <c r="CT74" s="169"/>
      <c r="CU74" s="169"/>
      <c r="CV74" s="169"/>
      <c r="CW74" s="169"/>
      <c r="CX74" s="169"/>
      <c r="CY74" s="169"/>
      <c r="CZ74" s="169"/>
      <c r="DA74" s="169"/>
      <c r="DB74" s="169"/>
      <c r="DC74" s="169"/>
      <c r="DD74" s="169"/>
      <c r="DE74" s="169"/>
      <c r="DF74" s="169"/>
      <c r="DG74" s="169"/>
      <c r="DH74" s="169"/>
      <c r="DI74" s="169"/>
      <c r="DJ74" s="169"/>
      <c r="DK74" s="169"/>
      <c r="DL74" s="169"/>
      <c r="DM74" s="169"/>
      <c r="DN74" s="169"/>
      <c r="DO74" s="169"/>
      <c r="DP74" s="169"/>
      <c r="DQ74" s="169"/>
      <c r="DR74" s="169"/>
      <c r="DS74" s="169"/>
      <c r="DT74" s="169"/>
      <c r="DU74" s="169"/>
      <c r="DV74" s="169"/>
      <c r="DW74" s="169"/>
      <c r="DX74" s="169"/>
      <c r="DY74" s="169"/>
      <c r="DZ74" s="169"/>
      <c r="EA74" s="169"/>
      <c r="EB74" s="169"/>
      <c r="EC74" s="169"/>
      <c r="ED74" s="169"/>
      <c r="EE74" s="169"/>
      <c r="EF74" s="169"/>
      <c r="EG74" s="169"/>
      <c r="EH74" s="169"/>
      <c r="EI74" s="169"/>
      <c r="EJ74" s="169"/>
      <c r="EK74" s="169"/>
      <c r="EL74" s="169"/>
      <c r="EM74" s="169"/>
      <c r="EN74" s="169"/>
      <c r="EO74" s="169"/>
      <c r="EP74" s="169"/>
      <c r="EQ74" s="169"/>
      <c r="ER74" s="169"/>
      <c r="ES74" s="169"/>
      <c r="ET74" s="169"/>
      <c r="EU74" s="169"/>
      <c r="EV74" s="169"/>
      <c r="EW74" s="169"/>
      <c r="EX74" s="169"/>
      <c r="EY74" s="169"/>
      <c r="EZ74" s="169"/>
      <c r="FA74" s="169"/>
      <c r="FB74" s="169"/>
      <c r="FC74" s="169"/>
      <c r="FD74" s="169"/>
      <c r="FE74" s="169"/>
      <c r="FF74" s="169"/>
      <c r="FG74" s="169"/>
      <c r="FH74" s="169"/>
      <c r="FI74" s="169"/>
      <c r="FJ74" s="169"/>
      <c r="FK74" s="169"/>
      <c r="FL74" s="169"/>
      <c r="FM74" s="169"/>
      <c r="FN74" s="169"/>
      <c r="FO74" s="169"/>
      <c r="FP74" s="169"/>
      <c r="FQ74" s="169"/>
      <c r="FR74" s="169"/>
      <c r="FS74" s="169"/>
      <c r="FT74" s="169"/>
      <c r="FU74" s="169"/>
      <c r="FV74" s="169"/>
      <c r="FW74" s="169"/>
      <c r="FX74" s="169"/>
      <c r="FY74" s="169"/>
      <c r="FZ74" s="169"/>
      <c r="GA74" s="169"/>
      <c r="GB74" s="169"/>
      <c r="GC74" s="169"/>
      <c r="GD74" s="169"/>
      <c r="GE74" s="169"/>
      <c r="GF74" s="169"/>
      <c r="GG74" s="169"/>
      <c r="GH74" s="169"/>
      <c r="GI74" s="169"/>
      <c r="GJ74" s="169"/>
      <c r="GK74" s="169"/>
      <c r="GL74" s="169"/>
      <c r="GM74" s="169"/>
      <c r="GN74" s="169"/>
      <c r="GO74" s="169"/>
      <c r="GP74" s="169"/>
      <c r="GQ74" s="169"/>
      <c r="GR74" s="169"/>
      <c r="GS74" s="169"/>
      <c r="GT74" s="169"/>
      <c r="GU74" s="169"/>
      <c r="GV74" s="169"/>
      <c r="GW74" s="169"/>
      <c r="GX74" s="169"/>
      <c r="GY74" s="169"/>
      <c r="GZ74" s="169"/>
      <c r="HA74" s="169"/>
      <c r="HB74" s="169"/>
      <c r="HC74" s="169"/>
      <c r="HD74" s="169"/>
      <c r="HE74" s="169"/>
      <c r="HF74" s="169"/>
      <c r="HG74" s="169"/>
      <c r="HH74" s="169"/>
      <c r="HI74" s="169"/>
      <c r="HJ74" s="169"/>
      <c r="HK74" s="169"/>
      <c r="HL74" s="169"/>
      <c r="HM74" s="169"/>
      <c r="HN74" s="169"/>
      <c r="HO74" s="169"/>
      <c r="HP74" s="169"/>
      <c r="HQ74" s="169"/>
      <c r="HR74" s="169"/>
      <c r="HS74" s="169"/>
      <c r="HT74" s="169"/>
      <c r="HU74" s="169"/>
      <c r="HV74" s="169"/>
      <c r="HW74" s="169"/>
      <c r="HX74" s="169"/>
      <c r="HY74" s="169"/>
      <c r="HZ74" s="169"/>
      <c r="IA74" s="169"/>
      <c r="IB74" s="169"/>
      <c r="IC74" s="169"/>
      <c r="ID74" s="169"/>
      <c r="IE74" s="169"/>
      <c r="IF74" s="169"/>
      <c r="IG74" s="169"/>
      <c r="IH74" s="169"/>
      <c r="II74" s="169"/>
      <c r="IJ74" s="169"/>
      <c r="IK74" s="169"/>
      <c r="IL74" s="169"/>
      <c r="IM74" s="169"/>
      <c r="IN74" s="169"/>
      <c r="IO74" s="169"/>
      <c r="IP74" s="169"/>
      <c r="IQ74" s="169"/>
      <c r="IR74" s="169"/>
      <c r="IS74" s="169"/>
      <c r="IT74" s="169"/>
      <c r="IU74" s="169"/>
      <c r="IV74" s="169"/>
      <c r="IW74" s="169"/>
    </row>
    <row r="75" spans="3:257" s="178" customFormat="1" ht="20.25" customHeight="1">
      <c r="C75" s="169"/>
      <c r="D75" s="169"/>
      <c r="E75" s="169"/>
      <c r="F75" s="17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69"/>
      <c r="BB75" s="169"/>
      <c r="BC75" s="169"/>
      <c r="BD75" s="169"/>
      <c r="BE75" s="169"/>
      <c r="BF75" s="169"/>
      <c r="BG75" s="169"/>
      <c r="BH75" s="169"/>
      <c r="BI75" s="169"/>
      <c r="BJ75" s="169"/>
      <c r="BK75" s="169"/>
      <c r="BL75" s="169"/>
      <c r="BM75" s="169"/>
      <c r="BN75" s="169"/>
      <c r="BO75" s="169"/>
      <c r="BP75" s="169"/>
      <c r="BQ75" s="169"/>
      <c r="BR75" s="169"/>
      <c r="BS75" s="169"/>
      <c r="BT75" s="169"/>
      <c r="BU75" s="169"/>
      <c r="BV75" s="169"/>
      <c r="BW75" s="169"/>
      <c r="BX75" s="169"/>
      <c r="BY75" s="169"/>
      <c r="BZ75" s="169"/>
      <c r="CA75" s="169"/>
      <c r="CB75" s="169"/>
      <c r="CC75" s="169"/>
      <c r="CD75" s="169"/>
      <c r="CE75" s="169"/>
      <c r="CF75" s="169"/>
      <c r="CG75" s="169"/>
      <c r="CH75" s="169"/>
      <c r="CI75" s="169"/>
      <c r="CJ75" s="169"/>
      <c r="CK75" s="169"/>
      <c r="CL75" s="169"/>
      <c r="CM75" s="169"/>
      <c r="CN75" s="169"/>
      <c r="CO75" s="169"/>
      <c r="CP75" s="169"/>
      <c r="CQ75" s="169"/>
      <c r="CR75" s="169"/>
      <c r="CS75" s="169"/>
      <c r="CT75" s="169"/>
      <c r="CU75" s="169"/>
      <c r="CV75" s="169"/>
      <c r="CW75" s="169"/>
      <c r="CX75" s="169"/>
      <c r="CY75" s="169"/>
      <c r="CZ75" s="169"/>
      <c r="DA75" s="169"/>
      <c r="DB75" s="169"/>
      <c r="DC75" s="169"/>
      <c r="DD75" s="169"/>
      <c r="DE75" s="169"/>
      <c r="DF75" s="169"/>
      <c r="DG75" s="169"/>
      <c r="DH75" s="169"/>
      <c r="DI75" s="169"/>
      <c r="DJ75" s="169"/>
      <c r="DK75" s="169"/>
      <c r="DL75" s="169"/>
      <c r="DM75" s="169"/>
      <c r="DN75" s="169"/>
      <c r="DO75" s="169"/>
      <c r="DP75" s="169"/>
      <c r="DQ75" s="169"/>
      <c r="DR75" s="169"/>
      <c r="DS75" s="169"/>
      <c r="DT75" s="169"/>
      <c r="DU75" s="169"/>
      <c r="DV75" s="169"/>
      <c r="DW75" s="169"/>
      <c r="DX75" s="169"/>
      <c r="DY75" s="169"/>
      <c r="DZ75" s="169"/>
      <c r="EA75" s="169"/>
      <c r="EB75" s="169"/>
      <c r="EC75" s="169"/>
      <c r="ED75" s="169"/>
      <c r="EE75" s="169"/>
      <c r="EF75" s="169"/>
      <c r="EG75" s="169"/>
      <c r="EH75" s="169"/>
      <c r="EI75" s="169"/>
      <c r="EJ75" s="169"/>
      <c r="EK75" s="169"/>
      <c r="EL75" s="169"/>
      <c r="EM75" s="169"/>
      <c r="EN75" s="169"/>
      <c r="EO75" s="169"/>
      <c r="EP75" s="169"/>
      <c r="EQ75" s="169"/>
      <c r="ER75" s="169"/>
      <c r="ES75" s="169"/>
      <c r="ET75" s="169"/>
      <c r="EU75" s="169"/>
      <c r="EV75" s="169"/>
      <c r="EW75" s="169"/>
      <c r="EX75" s="169"/>
      <c r="EY75" s="169"/>
      <c r="EZ75" s="169"/>
      <c r="FA75" s="169"/>
      <c r="FB75" s="169"/>
      <c r="FC75" s="169"/>
      <c r="FD75" s="169"/>
      <c r="FE75" s="169"/>
      <c r="FF75" s="169"/>
      <c r="FG75" s="169"/>
      <c r="FH75" s="169"/>
      <c r="FI75" s="169"/>
      <c r="FJ75" s="169"/>
      <c r="FK75" s="169"/>
      <c r="FL75" s="169"/>
      <c r="FM75" s="169"/>
      <c r="FN75" s="169"/>
      <c r="FO75" s="169"/>
      <c r="FP75" s="169"/>
      <c r="FQ75" s="169"/>
      <c r="FR75" s="169"/>
      <c r="FS75" s="169"/>
      <c r="FT75" s="169"/>
      <c r="FU75" s="169"/>
      <c r="FV75" s="169"/>
      <c r="FW75" s="169"/>
      <c r="FX75" s="169"/>
      <c r="FY75" s="169"/>
      <c r="FZ75" s="169"/>
      <c r="GA75" s="169"/>
      <c r="GB75" s="169"/>
      <c r="GC75" s="169"/>
      <c r="GD75" s="169"/>
      <c r="GE75" s="169"/>
      <c r="GF75" s="169"/>
      <c r="GG75" s="169"/>
      <c r="GH75" s="169"/>
      <c r="GI75" s="169"/>
      <c r="GJ75" s="169"/>
      <c r="GK75" s="169"/>
      <c r="GL75" s="169"/>
      <c r="GM75" s="169"/>
      <c r="GN75" s="169"/>
      <c r="GO75" s="169"/>
      <c r="GP75" s="169"/>
      <c r="GQ75" s="169"/>
      <c r="GR75" s="169"/>
      <c r="GS75" s="169"/>
      <c r="GT75" s="169"/>
      <c r="GU75" s="169"/>
      <c r="GV75" s="169"/>
      <c r="GW75" s="169"/>
      <c r="GX75" s="169"/>
      <c r="GY75" s="169"/>
      <c r="GZ75" s="169"/>
      <c r="HA75" s="169"/>
      <c r="HB75" s="169"/>
      <c r="HC75" s="169"/>
      <c r="HD75" s="169"/>
      <c r="HE75" s="169"/>
      <c r="HF75" s="169"/>
      <c r="HG75" s="169"/>
      <c r="HH75" s="169"/>
      <c r="HI75" s="169"/>
      <c r="HJ75" s="169"/>
      <c r="HK75" s="169"/>
      <c r="HL75" s="169"/>
      <c r="HM75" s="169"/>
      <c r="HN75" s="169"/>
      <c r="HO75" s="169"/>
      <c r="HP75" s="169"/>
      <c r="HQ75" s="169"/>
      <c r="HR75" s="169"/>
      <c r="HS75" s="169"/>
      <c r="HT75" s="169"/>
      <c r="HU75" s="169"/>
      <c r="HV75" s="169"/>
      <c r="HW75" s="169"/>
      <c r="HX75" s="169"/>
      <c r="HY75" s="169"/>
      <c r="HZ75" s="169"/>
      <c r="IA75" s="169"/>
      <c r="IB75" s="169"/>
      <c r="IC75" s="169"/>
      <c r="ID75" s="169"/>
      <c r="IE75" s="169"/>
      <c r="IF75" s="169"/>
      <c r="IG75" s="169"/>
      <c r="IH75" s="169"/>
      <c r="II75" s="169"/>
      <c r="IJ75" s="169"/>
      <c r="IK75" s="169"/>
      <c r="IL75" s="169"/>
      <c r="IM75" s="169"/>
      <c r="IN75" s="169"/>
      <c r="IO75" s="169"/>
      <c r="IP75" s="169"/>
      <c r="IQ75" s="169"/>
      <c r="IR75" s="169"/>
      <c r="IS75" s="169"/>
      <c r="IT75" s="169"/>
      <c r="IU75" s="169"/>
      <c r="IV75" s="169"/>
      <c r="IW75" s="169"/>
    </row>
    <row r="76" spans="3:257" s="178" customFormat="1" ht="20.25" customHeight="1">
      <c r="C76" s="169"/>
      <c r="D76" s="169"/>
      <c r="E76" s="169"/>
      <c r="F76" s="17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  <c r="BI76" s="169"/>
      <c r="BJ76" s="169"/>
      <c r="BK76" s="169"/>
      <c r="BL76" s="169"/>
      <c r="BM76" s="169"/>
      <c r="BN76" s="169"/>
      <c r="BO76" s="169"/>
      <c r="BP76" s="169"/>
      <c r="BQ76" s="169"/>
      <c r="BR76" s="169"/>
      <c r="BS76" s="169"/>
      <c r="BT76" s="169"/>
      <c r="BU76" s="169"/>
      <c r="BV76" s="169"/>
      <c r="BW76" s="169"/>
      <c r="BX76" s="169"/>
      <c r="BY76" s="169"/>
      <c r="BZ76" s="169"/>
      <c r="CA76" s="169"/>
      <c r="CB76" s="169"/>
      <c r="CC76" s="169"/>
      <c r="CD76" s="169"/>
      <c r="CE76" s="169"/>
      <c r="CF76" s="169"/>
      <c r="CG76" s="169"/>
      <c r="CH76" s="169"/>
      <c r="CI76" s="169"/>
      <c r="CJ76" s="169"/>
      <c r="CK76" s="169"/>
      <c r="CL76" s="169"/>
      <c r="CM76" s="169"/>
      <c r="CN76" s="169"/>
      <c r="CO76" s="169"/>
      <c r="CP76" s="169"/>
      <c r="CQ76" s="169"/>
      <c r="CR76" s="169"/>
      <c r="CS76" s="169"/>
      <c r="CT76" s="169"/>
      <c r="CU76" s="169"/>
      <c r="CV76" s="169"/>
      <c r="CW76" s="169"/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69"/>
      <c r="DI76" s="169"/>
      <c r="DJ76" s="169"/>
      <c r="DK76" s="169"/>
      <c r="DL76" s="169"/>
      <c r="DM76" s="169"/>
      <c r="DN76" s="169"/>
      <c r="DO76" s="169"/>
      <c r="DP76" s="169"/>
      <c r="DQ76" s="169"/>
      <c r="DR76" s="169"/>
      <c r="DS76" s="169"/>
      <c r="DT76" s="169"/>
      <c r="DU76" s="169"/>
      <c r="DV76" s="169"/>
      <c r="DW76" s="169"/>
      <c r="DX76" s="169"/>
      <c r="DY76" s="169"/>
      <c r="DZ76" s="169"/>
      <c r="EA76" s="169"/>
      <c r="EB76" s="169"/>
      <c r="EC76" s="169"/>
      <c r="ED76" s="169"/>
      <c r="EE76" s="169"/>
      <c r="EF76" s="169"/>
      <c r="EG76" s="169"/>
      <c r="EH76" s="169"/>
      <c r="EI76" s="169"/>
      <c r="EJ76" s="169"/>
      <c r="EK76" s="169"/>
      <c r="EL76" s="169"/>
      <c r="EM76" s="169"/>
      <c r="EN76" s="169"/>
      <c r="EO76" s="169"/>
      <c r="EP76" s="169"/>
      <c r="EQ76" s="169"/>
      <c r="ER76" s="169"/>
      <c r="ES76" s="169"/>
      <c r="ET76" s="169"/>
      <c r="EU76" s="169"/>
      <c r="EV76" s="169"/>
      <c r="EW76" s="169"/>
      <c r="EX76" s="169"/>
      <c r="EY76" s="169"/>
      <c r="EZ76" s="169"/>
      <c r="FA76" s="169"/>
      <c r="FB76" s="169"/>
      <c r="FC76" s="169"/>
      <c r="FD76" s="169"/>
      <c r="FE76" s="169"/>
      <c r="FF76" s="169"/>
      <c r="FG76" s="169"/>
      <c r="FH76" s="169"/>
      <c r="FI76" s="169"/>
      <c r="FJ76" s="169"/>
      <c r="FK76" s="169"/>
      <c r="FL76" s="169"/>
      <c r="FM76" s="169"/>
      <c r="FN76" s="169"/>
      <c r="FO76" s="169"/>
      <c r="FP76" s="169"/>
      <c r="FQ76" s="169"/>
      <c r="FR76" s="169"/>
      <c r="FS76" s="169"/>
      <c r="FT76" s="169"/>
      <c r="FU76" s="169"/>
      <c r="FV76" s="169"/>
      <c r="FW76" s="169"/>
      <c r="FX76" s="169"/>
      <c r="FY76" s="169"/>
      <c r="FZ76" s="169"/>
      <c r="GA76" s="169"/>
      <c r="GB76" s="169"/>
      <c r="GC76" s="169"/>
      <c r="GD76" s="169"/>
      <c r="GE76" s="169"/>
      <c r="GF76" s="169"/>
      <c r="GG76" s="169"/>
      <c r="GH76" s="169"/>
      <c r="GI76" s="169"/>
      <c r="GJ76" s="169"/>
      <c r="GK76" s="169"/>
      <c r="GL76" s="169"/>
      <c r="GM76" s="169"/>
      <c r="GN76" s="169"/>
      <c r="GO76" s="169"/>
      <c r="GP76" s="169"/>
      <c r="GQ76" s="169"/>
      <c r="GR76" s="169"/>
      <c r="GS76" s="169"/>
      <c r="GT76" s="169"/>
      <c r="GU76" s="169"/>
      <c r="GV76" s="169"/>
      <c r="GW76" s="169"/>
      <c r="GX76" s="169"/>
      <c r="GY76" s="169"/>
      <c r="GZ76" s="169"/>
      <c r="HA76" s="169"/>
      <c r="HB76" s="169"/>
      <c r="HC76" s="169"/>
      <c r="HD76" s="169"/>
      <c r="HE76" s="169"/>
      <c r="HF76" s="169"/>
      <c r="HG76" s="169"/>
      <c r="HH76" s="169"/>
      <c r="HI76" s="169"/>
      <c r="HJ76" s="169"/>
      <c r="HK76" s="169"/>
      <c r="HL76" s="169"/>
      <c r="HM76" s="169"/>
      <c r="HN76" s="169"/>
      <c r="HO76" s="169"/>
      <c r="HP76" s="169"/>
      <c r="HQ76" s="169"/>
      <c r="HR76" s="169"/>
      <c r="HS76" s="169"/>
      <c r="HT76" s="169"/>
      <c r="HU76" s="169"/>
      <c r="HV76" s="169"/>
      <c r="HW76" s="169"/>
      <c r="HX76" s="169"/>
      <c r="HY76" s="169"/>
      <c r="HZ76" s="169"/>
      <c r="IA76" s="169"/>
      <c r="IB76" s="169"/>
      <c r="IC76" s="169"/>
      <c r="ID76" s="169"/>
      <c r="IE76" s="169"/>
      <c r="IF76" s="169"/>
      <c r="IG76" s="169"/>
      <c r="IH76" s="169"/>
      <c r="II76" s="169"/>
      <c r="IJ76" s="169"/>
      <c r="IK76" s="169"/>
      <c r="IL76" s="169"/>
      <c r="IM76" s="169"/>
      <c r="IN76" s="169"/>
      <c r="IO76" s="169"/>
      <c r="IP76" s="169"/>
      <c r="IQ76" s="169"/>
      <c r="IR76" s="169"/>
      <c r="IS76" s="169"/>
      <c r="IT76" s="169"/>
      <c r="IU76" s="169"/>
      <c r="IV76" s="169"/>
      <c r="IW76" s="169"/>
    </row>
    <row r="77" spans="3:257" s="178" customFormat="1" ht="20.25" customHeight="1">
      <c r="C77" s="169"/>
      <c r="D77" s="169"/>
      <c r="E77" s="169"/>
      <c r="F77" s="17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  <c r="BI77" s="169"/>
      <c r="BJ77" s="169"/>
      <c r="BK77" s="169"/>
      <c r="BL77" s="169"/>
      <c r="BM77" s="169"/>
      <c r="BN77" s="169"/>
      <c r="BO77" s="169"/>
      <c r="BP77" s="169"/>
      <c r="BQ77" s="169"/>
      <c r="BR77" s="169"/>
      <c r="BS77" s="169"/>
      <c r="BT77" s="169"/>
      <c r="BU77" s="169"/>
      <c r="BV77" s="169"/>
      <c r="BW77" s="169"/>
      <c r="BX77" s="169"/>
      <c r="BY77" s="169"/>
      <c r="BZ77" s="169"/>
      <c r="CA77" s="169"/>
      <c r="CB77" s="169"/>
      <c r="CC77" s="169"/>
      <c r="CD77" s="169"/>
      <c r="CE77" s="169"/>
      <c r="CF77" s="169"/>
      <c r="CG77" s="169"/>
      <c r="CH77" s="169"/>
      <c r="CI77" s="169"/>
      <c r="CJ77" s="169"/>
      <c r="CK77" s="169"/>
      <c r="CL77" s="169"/>
      <c r="CM77" s="169"/>
      <c r="CN77" s="169"/>
      <c r="CO77" s="169"/>
      <c r="CP77" s="169"/>
      <c r="CQ77" s="169"/>
      <c r="CR77" s="169"/>
      <c r="CS77" s="169"/>
      <c r="CT77" s="169"/>
      <c r="CU77" s="169"/>
      <c r="CV77" s="169"/>
      <c r="CW77" s="169"/>
      <c r="CX77" s="169"/>
      <c r="CY77" s="169"/>
      <c r="CZ77" s="169"/>
      <c r="DA77" s="169"/>
      <c r="DB77" s="169"/>
      <c r="DC77" s="169"/>
      <c r="DD77" s="169"/>
      <c r="DE77" s="169"/>
      <c r="DF77" s="169"/>
      <c r="DG77" s="169"/>
      <c r="DH77" s="169"/>
      <c r="DI77" s="169"/>
      <c r="DJ77" s="169"/>
      <c r="DK77" s="169"/>
      <c r="DL77" s="169"/>
      <c r="DM77" s="169"/>
      <c r="DN77" s="169"/>
      <c r="DO77" s="169"/>
      <c r="DP77" s="169"/>
      <c r="DQ77" s="169"/>
      <c r="DR77" s="169"/>
      <c r="DS77" s="169"/>
      <c r="DT77" s="169"/>
      <c r="DU77" s="169"/>
      <c r="DV77" s="169"/>
      <c r="DW77" s="169"/>
      <c r="DX77" s="169"/>
      <c r="DY77" s="169"/>
      <c r="DZ77" s="169"/>
      <c r="EA77" s="169"/>
      <c r="EB77" s="169"/>
      <c r="EC77" s="169"/>
      <c r="ED77" s="169"/>
      <c r="EE77" s="169"/>
      <c r="EF77" s="169"/>
      <c r="EG77" s="169"/>
      <c r="EH77" s="169"/>
      <c r="EI77" s="169"/>
      <c r="EJ77" s="169"/>
      <c r="EK77" s="169"/>
      <c r="EL77" s="169"/>
      <c r="EM77" s="169"/>
      <c r="EN77" s="169"/>
      <c r="EO77" s="169"/>
      <c r="EP77" s="169"/>
      <c r="EQ77" s="169"/>
      <c r="ER77" s="169"/>
      <c r="ES77" s="169"/>
      <c r="ET77" s="169"/>
      <c r="EU77" s="169"/>
      <c r="EV77" s="169"/>
      <c r="EW77" s="169"/>
      <c r="EX77" s="169"/>
      <c r="EY77" s="169"/>
      <c r="EZ77" s="169"/>
      <c r="FA77" s="169"/>
      <c r="FB77" s="169"/>
      <c r="FC77" s="169"/>
      <c r="FD77" s="169"/>
      <c r="FE77" s="169"/>
      <c r="FF77" s="169"/>
      <c r="FG77" s="169"/>
      <c r="FH77" s="169"/>
      <c r="FI77" s="169"/>
      <c r="FJ77" s="169"/>
      <c r="FK77" s="169"/>
      <c r="FL77" s="169"/>
      <c r="FM77" s="169"/>
      <c r="FN77" s="169"/>
      <c r="FO77" s="169"/>
      <c r="FP77" s="169"/>
      <c r="FQ77" s="169"/>
      <c r="FR77" s="169"/>
      <c r="FS77" s="169"/>
      <c r="FT77" s="169"/>
      <c r="FU77" s="169"/>
      <c r="FV77" s="169"/>
      <c r="FW77" s="169"/>
      <c r="FX77" s="169"/>
      <c r="FY77" s="169"/>
      <c r="FZ77" s="169"/>
      <c r="GA77" s="169"/>
      <c r="GB77" s="169"/>
      <c r="GC77" s="169"/>
      <c r="GD77" s="169"/>
      <c r="GE77" s="169"/>
      <c r="GF77" s="169"/>
      <c r="GG77" s="169"/>
      <c r="GH77" s="169"/>
      <c r="GI77" s="169"/>
      <c r="GJ77" s="169"/>
      <c r="GK77" s="169"/>
      <c r="GL77" s="169"/>
      <c r="GM77" s="169"/>
      <c r="GN77" s="169"/>
      <c r="GO77" s="169"/>
      <c r="GP77" s="169"/>
      <c r="GQ77" s="169"/>
      <c r="GR77" s="169"/>
      <c r="GS77" s="169"/>
      <c r="GT77" s="169"/>
      <c r="GU77" s="169"/>
      <c r="GV77" s="169"/>
      <c r="GW77" s="169"/>
      <c r="GX77" s="169"/>
      <c r="GY77" s="169"/>
      <c r="GZ77" s="169"/>
      <c r="HA77" s="169"/>
      <c r="HB77" s="169"/>
      <c r="HC77" s="169"/>
      <c r="HD77" s="169"/>
      <c r="HE77" s="169"/>
      <c r="HF77" s="169"/>
      <c r="HG77" s="169"/>
      <c r="HH77" s="169"/>
      <c r="HI77" s="169"/>
      <c r="HJ77" s="169"/>
      <c r="HK77" s="169"/>
      <c r="HL77" s="169"/>
      <c r="HM77" s="169"/>
      <c r="HN77" s="169"/>
      <c r="HO77" s="169"/>
      <c r="HP77" s="169"/>
      <c r="HQ77" s="169"/>
      <c r="HR77" s="169"/>
      <c r="HS77" s="169"/>
      <c r="HT77" s="169"/>
      <c r="HU77" s="169"/>
      <c r="HV77" s="169"/>
      <c r="HW77" s="169"/>
      <c r="HX77" s="169"/>
      <c r="HY77" s="169"/>
      <c r="HZ77" s="169"/>
      <c r="IA77" s="169"/>
      <c r="IB77" s="169"/>
      <c r="IC77" s="169"/>
      <c r="ID77" s="169"/>
      <c r="IE77" s="169"/>
      <c r="IF77" s="169"/>
      <c r="IG77" s="169"/>
      <c r="IH77" s="169"/>
      <c r="II77" s="169"/>
      <c r="IJ77" s="169"/>
      <c r="IK77" s="169"/>
      <c r="IL77" s="169"/>
      <c r="IM77" s="169"/>
      <c r="IN77" s="169"/>
      <c r="IO77" s="169"/>
      <c r="IP77" s="169"/>
      <c r="IQ77" s="169"/>
      <c r="IR77" s="169"/>
      <c r="IS77" s="169"/>
      <c r="IT77" s="169"/>
      <c r="IU77" s="169"/>
      <c r="IV77" s="169"/>
      <c r="IW77" s="169"/>
    </row>
    <row r="78" spans="3:257" s="178" customFormat="1" ht="20.25" customHeight="1">
      <c r="C78" s="169"/>
      <c r="D78" s="169"/>
      <c r="E78" s="169"/>
      <c r="F78" s="17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69"/>
      <c r="BI78" s="169"/>
      <c r="BJ78" s="169"/>
      <c r="BK78" s="169"/>
      <c r="BL78" s="169"/>
      <c r="BM78" s="169"/>
      <c r="BN78" s="169"/>
      <c r="BO78" s="169"/>
      <c r="BP78" s="169"/>
      <c r="BQ78" s="169"/>
      <c r="BR78" s="169"/>
      <c r="BS78" s="169"/>
      <c r="BT78" s="169"/>
      <c r="BU78" s="169"/>
      <c r="BV78" s="169"/>
      <c r="BW78" s="169"/>
      <c r="BX78" s="169"/>
      <c r="BY78" s="169"/>
      <c r="BZ78" s="169"/>
      <c r="CA78" s="169"/>
      <c r="CB78" s="169"/>
      <c r="CC78" s="169"/>
      <c r="CD78" s="169"/>
      <c r="CE78" s="169"/>
      <c r="CF78" s="169"/>
      <c r="CG78" s="169"/>
      <c r="CH78" s="169"/>
      <c r="CI78" s="169"/>
      <c r="CJ78" s="169"/>
      <c r="CK78" s="169"/>
      <c r="CL78" s="169"/>
      <c r="CM78" s="169"/>
      <c r="CN78" s="169"/>
      <c r="CO78" s="169"/>
      <c r="CP78" s="169"/>
      <c r="CQ78" s="169"/>
      <c r="CR78" s="169"/>
      <c r="CS78" s="169"/>
      <c r="CT78" s="169"/>
      <c r="CU78" s="169"/>
      <c r="CV78" s="169"/>
      <c r="CW78" s="169"/>
      <c r="CX78" s="169"/>
      <c r="CY78" s="169"/>
      <c r="CZ78" s="169"/>
      <c r="DA78" s="169"/>
      <c r="DB78" s="169"/>
      <c r="DC78" s="169"/>
      <c r="DD78" s="169"/>
      <c r="DE78" s="169"/>
      <c r="DF78" s="169"/>
      <c r="DG78" s="169"/>
      <c r="DH78" s="169"/>
      <c r="DI78" s="169"/>
      <c r="DJ78" s="169"/>
      <c r="DK78" s="169"/>
      <c r="DL78" s="169"/>
      <c r="DM78" s="169"/>
      <c r="DN78" s="169"/>
      <c r="DO78" s="169"/>
      <c r="DP78" s="169"/>
      <c r="DQ78" s="169"/>
      <c r="DR78" s="169"/>
      <c r="DS78" s="169"/>
      <c r="DT78" s="169"/>
      <c r="DU78" s="169"/>
      <c r="DV78" s="169"/>
      <c r="DW78" s="169"/>
      <c r="DX78" s="169"/>
      <c r="DY78" s="169"/>
      <c r="DZ78" s="169"/>
      <c r="EA78" s="169"/>
      <c r="EB78" s="169"/>
      <c r="EC78" s="169"/>
      <c r="ED78" s="169"/>
      <c r="EE78" s="169"/>
      <c r="EF78" s="169"/>
      <c r="EG78" s="169"/>
      <c r="EH78" s="169"/>
      <c r="EI78" s="169"/>
      <c r="EJ78" s="169"/>
      <c r="EK78" s="169"/>
      <c r="EL78" s="169"/>
      <c r="EM78" s="169"/>
      <c r="EN78" s="169"/>
      <c r="EO78" s="169"/>
      <c r="EP78" s="169"/>
      <c r="EQ78" s="169"/>
      <c r="ER78" s="169"/>
      <c r="ES78" s="169"/>
      <c r="ET78" s="169"/>
      <c r="EU78" s="169"/>
      <c r="EV78" s="169"/>
      <c r="EW78" s="169"/>
      <c r="EX78" s="169"/>
      <c r="EY78" s="169"/>
      <c r="EZ78" s="169"/>
      <c r="FA78" s="169"/>
      <c r="FB78" s="169"/>
      <c r="FC78" s="169"/>
      <c r="FD78" s="169"/>
      <c r="FE78" s="169"/>
      <c r="FF78" s="169"/>
      <c r="FG78" s="169"/>
      <c r="FH78" s="169"/>
      <c r="FI78" s="169"/>
      <c r="FJ78" s="169"/>
      <c r="FK78" s="169"/>
      <c r="FL78" s="169"/>
      <c r="FM78" s="169"/>
      <c r="FN78" s="169"/>
      <c r="FO78" s="169"/>
      <c r="FP78" s="169"/>
      <c r="FQ78" s="169"/>
      <c r="FR78" s="169"/>
      <c r="FS78" s="169"/>
      <c r="FT78" s="169"/>
      <c r="FU78" s="169"/>
      <c r="FV78" s="169"/>
      <c r="FW78" s="169"/>
      <c r="FX78" s="169"/>
      <c r="FY78" s="169"/>
      <c r="FZ78" s="169"/>
      <c r="GA78" s="169"/>
      <c r="GB78" s="169"/>
      <c r="GC78" s="169"/>
      <c r="GD78" s="169"/>
      <c r="GE78" s="169"/>
      <c r="GF78" s="169"/>
      <c r="GG78" s="169"/>
      <c r="GH78" s="169"/>
      <c r="GI78" s="169"/>
      <c r="GJ78" s="169"/>
      <c r="GK78" s="169"/>
      <c r="GL78" s="169"/>
      <c r="GM78" s="169"/>
      <c r="GN78" s="169"/>
      <c r="GO78" s="169"/>
      <c r="GP78" s="169"/>
      <c r="GQ78" s="169"/>
      <c r="GR78" s="169"/>
      <c r="GS78" s="169"/>
      <c r="GT78" s="169"/>
      <c r="GU78" s="169"/>
      <c r="GV78" s="169"/>
      <c r="GW78" s="169"/>
      <c r="GX78" s="169"/>
      <c r="GY78" s="169"/>
      <c r="GZ78" s="169"/>
      <c r="HA78" s="169"/>
      <c r="HB78" s="169"/>
      <c r="HC78" s="169"/>
      <c r="HD78" s="169"/>
      <c r="HE78" s="169"/>
      <c r="HF78" s="169"/>
      <c r="HG78" s="169"/>
      <c r="HH78" s="169"/>
      <c r="HI78" s="169"/>
      <c r="HJ78" s="169"/>
      <c r="HK78" s="169"/>
      <c r="HL78" s="169"/>
      <c r="HM78" s="169"/>
      <c r="HN78" s="169"/>
      <c r="HO78" s="169"/>
      <c r="HP78" s="169"/>
      <c r="HQ78" s="169"/>
      <c r="HR78" s="169"/>
      <c r="HS78" s="169"/>
      <c r="HT78" s="169"/>
      <c r="HU78" s="169"/>
      <c r="HV78" s="169"/>
      <c r="HW78" s="169"/>
      <c r="HX78" s="169"/>
      <c r="HY78" s="169"/>
      <c r="HZ78" s="169"/>
      <c r="IA78" s="169"/>
      <c r="IB78" s="169"/>
      <c r="IC78" s="169"/>
      <c r="ID78" s="169"/>
      <c r="IE78" s="169"/>
      <c r="IF78" s="169"/>
      <c r="IG78" s="169"/>
      <c r="IH78" s="169"/>
      <c r="II78" s="169"/>
      <c r="IJ78" s="169"/>
      <c r="IK78" s="169"/>
      <c r="IL78" s="169"/>
      <c r="IM78" s="169"/>
      <c r="IN78" s="169"/>
      <c r="IO78" s="169"/>
      <c r="IP78" s="169"/>
      <c r="IQ78" s="169"/>
      <c r="IR78" s="169"/>
      <c r="IS78" s="169"/>
      <c r="IT78" s="169"/>
      <c r="IU78" s="169"/>
      <c r="IV78" s="169"/>
      <c r="IW78" s="169"/>
    </row>
    <row r="79" spans="3:257" s="178" customFormat="1" ht="20.25" customHeight="1">
      <c r="C79" s="169"/>
      <c r="D79" s="169"/>
      <c r="E79" s="169"/>
      <c r="F79" s="17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69"/>
      <c r="BT79" s="169"/>
      <c r="BU79" s="169"/>
      <c r="BV79" s="169"/>
      <c r="BW79" s="169"/>
      <c r="BX79" s="169"/>
      <c r="BY79" s="169"/>
      <c r="BZ79" s="169"/>
      <c r="CA79" s="169"/>
      <c r="CB79" s="169"/>
      <c r="CC79" s="169"/>
      <c r="CD79" s="169"/>
      <c r="CE79" s="169"/>
      <c r="CF79" s="169"/>
      <c r="CG79" s="169"/>
      <c r="CH79" s="169"/>
      <c r="CI79" s="169"/>
      <c r="CJ79" s="169"/>
      <c r="CK79" s="169"/>
      <c r="CL79" s="169"/>
      <c r="CM79" s="169"/>
      <c r="CN79" s="169"/>
      <c r="CO79" s="169"/>
      <c r="CP79" s="169"/>
      <c r="CQ79" s="169"/>
      <c r="CR79" s="169"/>
      <c r="CS79" s="169"/>
      <c r="CT79" s="169"/>
      <c r="CU79" s="169"/>
      <c r="CV79" s="169"/>
      <c r="CW79" s="169"/>
      <c r="CX79" s="169"/>
      <c r="CY79" s="169"/>
      <c r="CZ79" s="169"/>
      <c r="DA79" s="169"/>
      <c r="DB79" s="169"/>
      <c r="DC79" s="169"/>
      <c r="DD79" s="169"/>
      <c r="DE79" s="169"/>
      <c r="DF79" s="169"/>
      <c r="DG79" s="169"/>
      <c r="DH79" s="169"/>
      <c r="DI79" s="169"/>
      <c r="DJ79" s="169"/>
      <c r="DK79" s="169"/>
      <c r="DL79" s="169"/>
      <c r="DM79" s="169"/>
      <c r="DN79" s="169"/>
      <c r="DO79" s="169"/>
      <c r="DP79" s="169"/>
      <c r="DQ79" s="169"/>
      <c r="DR79" s="169"/>
      <c r="DS79" s="169"/>
      <c r="DT79" s="169"/>
      <c r="DU79" s="169"/>
      <c r="DV79" s="169"/>
      <c r="DW79" s="169"/>
      <c r="DX79" s="169"/>
      <c r="DY79" s="169"/>
      <c r="DZ79" s="169"/>
      <c r="EA79" s="169"/>
      <c r="EB79" s="169"/>
      <c r="EC79" s="169"/>
      <c r="ED79" s="169"/>
      <c r="EE79" s="169"/>
      <c r="EF79" s="169"/>
      <c r="EG79" s="169"/>
      <c r="EH79" s="169"/>
      <c r="EI79" s="169"/>
      <c r="EJ79" s="169"/>
      <c r="EK79" s="169"/>
      <c r="EL79" s="169"/>
      <c r="EM79" s="169"/>
      <c r="EN79" s="169"/>
      <c r="EO79" s="169"/>
      <c r="EP79" s="169"/>
      <c r="EQ79" s="169"/>
      <c r="ER79" s="169"/>
      <c r="ES79" s="169"/>
      <c r="ET79" s="169"/>
      <c r="EU79" s="169"/>
      <c r="EV79" s="169"/>
      <c r="EW79" s="169"/>
      <c r="EX79" s="169"/>
      <c r="EY79" s="169"/>
      <c r="EZ79" s="169"/>
      <c r="FA79" s="169"/>
      <c r="FB79" s="169"/>
      <c r="FC79" s="169"/>
      <c r="FD79" s="169"/>
      <c r="FE79" s="169"/>
      <c r="FF79" s="169"/>
      <c r="FG79" s="169"/>
      <c r="FH79" s="169"/>
      <c r="FI79" s="169"/>
      <c r="FJ79" s="169"/>
      <c r="FK79" s="169"/>
      <c r="FL79" s="169"/>
      <c r="FM79" s="169"/>
      <c r="FN79" s="169"/>
      <c r="FO79" s="169"/>
      <c r="FP79" s="169"/>
      <c r="FQ79" s="169"/>
      <c r="FR79" s="169"/>
      <c r="FS79" s="169"/>
      <c r="FT79" s="169"/>
      <c r="FU79" s="169"/>
      <c r="FV79" s="169"/>
      <c r="FW79" s="169"/>
      <c r="FX79" s="169"/>
      <c r="FY79" s="169"/>
      <c r="FZ79" s="169"/>
      <c r="GA79" s="169"/>
      <c r="GB79" s="169"/>
      <c r="GC79" s="169"/>
      <c r="GD79" s="169"/>
      <c r="GE79" s="169"/>
      <c r="GF79" s="169"/>
      <c r="GG79" s="169"/>
      <c r="GH79" s="169"/>
      <c r="GI79" s="169"/>
      <c r="GJ79" s="169"/>
      <c r="GK79" s="169"/>
      <c r="GL79" s="169"/>
      <c r="GM79" s="169"/>
      <c r="GN79" s="169"/>
      <c r="GO79" s="169"/>
      <c r="GP79" s="169"/>
      <c r="GQ79" s="169"/>
      <c r="GR79" s="169"/>
      <c r="GS79" s="169"/>
      <c r="GT79" s="169"/>
      <c r="GU79" s="169"/>
      <c r="GV79" s="169"/>
      <c r="GW79" s="169"/>
      <c r="GX79" s="169"/>
      <c r="GY79" s="169"/>
      <c r="GZ79" s="169"/>
      <c r="HA79" s="169"/>
      <c r="HB79" s="169"/>
      <c r="HC79" s="169"/>
      <c r="HD79" s="169"/>
      <c r="HE79" s="169"/>
      <c r="HF79" s="169"/>
      <c r="HG79" s="169"/>
      <c r="HH79" s="169"/>
      <c r="HI79" s="169"/>
      <c r="HJ79" s="169"/>
      <c r="HK79" s="169"/>
      <c r="HL79" s="169"/>
      <c r="HM79" s="169"/>
      <c r="HN79" s="169"/>
      <c r="HO79" s="169"/>
      <c r="HP79" s="169"/>
      <c r="HQ79" s="169"/>
      <c r="HR79" s="169"/>
      <c r="HS79" s="169"/>
      <c r="HT79" s="169"/>
      <c r="HU79" s="169"/>
      <c r="HV79" s="169"/>
      <c r="HW79" s="169"/>
      <c r="HX79" s="169"/>
      <c r="HY79" s="169"/>
      <c r="HZ79" s="169"/>
      <c r="IA79" s="169"/>
      <c r="IB79" s="169"/>
      <c r="IC79" s="169"/>
      <c r="ID79" s="169"/>
      <c r="IE79" s="169"/>
      <c r="IF79" s="169"/>
      <c r="IG79" s="169"/>
      <c r="IH79" s="169"/>
      <c r="II79" s="169"/>
      <c r="IJ79" s="169"/>
      <c r="IK79" s="169"/>
      <c r="IL79" s="169"/>
      <c r="IM79" s="169"/>
      <c r="IN79" s="169"/>
      <c r="IO79" s="169"/>
      <c r="IP79" s="169"/>
      <c r="IQ79" s="169"/>
      <c r="IR79" s="169"/>
      <c r="IS79" s="169"/>
      <c r="IT79" s="169"/>
      <c r="IU79" s="169"/>
      <c r="IV79" s="169"/>
      <c r="IW79" s="169"/>
    </row>
    <row r="80" spans="3:257" s="178" customFormat="1" ht="20.25" customHeight="1">
      <c r="C80" s="169"/>
      <c r="D80" s="169"/>
      <c r="E80" s="169"/>
      <c r="F80" s="17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  <c r="BI80" s="169"/>
      <c r="BJ80" s="169"/>
      <c r="BK80" s="169"/>
      <c r="BL80" s="169"/>
      <c r="BM80" s="169"/>
      <c r="BN80" s="169"/>
      <c r="BO80" s="169"/>
      <c r="BP80" s="169"/>
      <c r="BQ80" s="169"/>
      <c r="BR80" s="169"/>
      <c r="BS80" s="169"/>
      <c r="BT80" s="169"/>
      <c r="BU80" s="169"/>
      <c r="BV80" s="169"/>
      <c r="BW80" s="169"/>
      <c r="BX80" s="169"/>
      <c r="BY80" s="169"/>
      <c r="BZ80" s="169"/>
      <c r="CA80" s="169"/>
      <c r="CB80" s="169"/>
      <c r="CC80" s="169"/>
      <c r="CD80" s="169"/>
      <c r="CE80" s="169"/>
      <c r="CF80" s="169"/>
      <c r="CG80" s="169"/>
      <c r="CH80" s="169"/>
      <c r="CI80" s="169"/>
      <c r="CJ80" s="169"/>
      <c r="CK80" s="169"/>
      <c r="CL80" s="169"/>
      <c r="CM80" s="169"/>
      <c r="CN80" s="169"/>
      <c r="CO80" s="169"/>
      <c r="CP80" s="169"/>
      <c r="CQ80" s="169"/>
      <c r="CR80" s="169"/>
      <c r="CS80" s="169"/>
      <c r="CT80" s="169"/>
      <c r="CU80" s="169"/>
      <c r="CV80" s="169"/>
      <c r="CW80" s="169"/>
      <c r="CX80" s="169"/>
      <c r="CY80" s="169"/>
      <c r="CZ80" s="169"/>
      <c r="DA80" s="169"/>
      <c r="DB80" s="169"/>
      <c r="DC80" s="169"/>
      <c r="DD80" s="169"/>
      <c r="DE80" s="169"/>
      <c r="DF80" s="169"/>
      <c r="DG80" s="169"/>
      <c r="DH80" s="169"/>
      <c r="DI80" s="169"/>
      <c r="DJ80" s="169"/>
      <c r="DK80" s="169"/>
      <c r="DL80" s="169"/>
      <c r="DM80" s="169"/>
      <c r="DN80" s="169"/>
      <c r="DO80" s="169"/>
      <c r="DP80" s="169"/>
      <c r="DQ80" s="169"/>
      <c r="DR80" s="169"/>
      <c r="DS80" s="169"/>
      <c r="DT80" s="169"/>
      <c r="DU80" s="169"/>
      <c r="DV80" s="169"/>
      <c r="DW80" s="169"/>
      <c r="DX80" s="169"/>
      <c r="DY80" s="169"/>
      <c r="DZ80" s="169"/>
      <c r="EA80" s="169"/>
      <c r="EB80" s="169"/>
      <c r="EC80" s="169"/>
      <c r="ED80" s="169"/>
      <c r="EE80" s="169"/>
      <c r="EF80" s="169"/>
      <c r="EG80" s="169"/>
      <c r="EH80" s="169"/>
      <c r="EI80" s="169"/>
      <c r="EJ80" s="169"/>
      <c r="EK80" s="169"/>
      <c r="EL80" s="169"/>
      <c r="EM80" s="169"/>
      <c r="EN80" s="169"/>
      <c r="EO80" s="169"/>
      <c r="EP80" s="169"/>
      <c r="EQ80" s="169"/>
      <c r="ER80" s="169"/>
      <c r="ES80" s="169"/>
      <c r="ET80" s="169"/>
      <c r="EU80" s="169"/>
      <c r="EV80" s="169"/>
      <c r="EW80" s="169"/>
      <c r="EX80" s="169"/>
      <c r="EY80" s="169"/>
      <c r="EZ80" s="169"/>
      <c r="FA80" s="169"/>
      <c r="FB80" s="169"/>
      <c r="FC80" s="169"/>
      <c r="FD80" s="169"/>
      <c r="FE80" s="169"/>
      <c r="FF80" s="169"/>
      <c r="FG80" s="169"/>
      <c r="FH80" s="169"/>
      <c r="FI80" s="169"/>
      <c r="FJ80" s="169"/>
      <c r="FK80" s="169"/>
      <c r="FL80" s="169"/>
      <c r="FM80" s="169"/>
      <c r="FN80" s="169"/>
      <c r="FO80" s="169"/>
      <c r="FP80" s="169"/>
      <c r="FQ80" s="169"/>
      <c r="FR80" s="169"/>
      <c r="FS80" s="169"/>
      <c r="FT80" s="169"/>
      <c r="FU80" s="169"/>
      <c r="FV80" s="169"/>
      <c r="FW80" s="169"/>
      <c r="FX80" s="169"/>
      <c r="FY80" s="169"/>
      <c r="FZ80" s="169"/>
      <c r="GA80" s="169"/>
      <c r="GB80" s="169"/>
      <c r="GC80" s="169"/>
      <c r="GD80" s="169"/>
      <c r="GE80" s="169"/>
      <c r="GF80" s="169"/>
      <c r="GG80" s="169"/>
      <c r="GH80" s="169"/>
      <c r="GI80" s="169"/>
      <c r="GJ80" s="169"/>
      <c r="GK80" s="169"/>
      <c r="GL80" s="169"/>
      <c r="GM80" s="169"/>
      <c r="GN80" s="169"/>
      <c r="GO80" s="169"/>
      <c r="GP80" s="169"/>
      <c r="GQ80" s="169"/>
      <c r="GR80" s="169"/>
      <c r="GS80" s="169"/>
      <c r="GT80" s="169"/>
      <c r="GU80" s="169"/>
      <c r="GV80" s="169"/>
      <c r="GW80" s="169"/>
      <c r="GX80" s="169"/>
      <c r="GY80" s="169"/>
      <c r="GZ80" s="169"/>
      <c r="HA80" s="169"/>
      <c r="HB80" s="169"/>
      <c r="HC80" s="169"/>
      <c r="HD80" s="169"/>
      <c r="HE80" s="169"/>
      <c r="HF80" s="169"/>
      <c r="HG80" s="169"/>
      <c r="HH80" s="169"/>
      <c r="HI80" s="169"/>
      <c r="HJ80" s="169"/>
      <c r="HK80" s="169"/>
      <c r="HL80" s="169"/>
      <c r="HM80" s="169"/>
      <c r="HN80" s="169"/>
      <c r="HO80" s="169"/>
      <c r="HP80" s="169"/>
      <c r="HQ80" s="169"/>
      <c r="HR80" s="169"/>
      <c r="HS80" s="169"/>
      <c r="HT80" s="169"/>
      <c r="HU80" s="169"/>
      <c r="HV80" s="169"/>
      <c r="HW80" s="169"/>
      <c r="HX80" s="169"/>
      <c r="HY80" s="169"/>
      <c r="HZ80" s="169"/>
      <c r="IA80" s="169"/>
      <c r="IB80" s="169"/>
      <c r="IC80" s="169"/>
      <c r="ID80" s="169"/>
      <c r="IE80" s="169"/>
      <c r="IF80" s="169"/>
      <c r="IG80" s="169"/>
      <c r="IH80" s="169"/>
      <c r="II80" s="169"/>
      <c r="IJ80" s="169"/>
      <c r="IK80" s="169"/>
      <c r="IL80" s="169"/>
      <c r="IM80" s="169"/>
      <c r="IN80" s="169"/>
      <c r="IO80" s="169"/>
      <c r="IP80" s="169"/>
      <c r="IQ80" s="169"/>
      <c r="IR80" s="169"/>
      <c r="IS80" s="169"/>
      <c r="IT80" s="169"/>
      <c r="IU80" s="169"/>
      <c r="IV80" s="169"/>
      <c r="IW80" s="169"/>
    </row>
    <row r="81" spans="3:257" s="178" customFormat="1" ht="20.25" customHeight="1">
      <c r="C81" s="169"/>
      <c r="D81" s="169"/>
      <c r="E81" s="169"/>
      <c r="F81" s="17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  <c r="BI81" s="169"/>
      <c r="BJ81" s="169"/>
      <c r="BK81" s="169"/>
      <c r="BL81" s="169"/>
      <c r="BM81" s="169"/>
      <c r="BN81" s="169"/>
      <c r="BO81" s="169"/>
      <c r="BP81" s="169"/>
      <c r="BQ81" s="169"/>
      <c r="BR81" s="169"/>
      <c r="BS81" s="169"/>
      <c r="BT81" s="169"/>
      <c r="BU81" s="169"/>
      <c r="BV81" s="169"/>
      <c r="BW81" s="169"/>
      <c r="BX81" s="169"/>
      <c r="BY81" s="169"/>
      <c r="BZ81" s="169"/>
      <c r="CA81" s="169"/>
      <c r="CB81" s="169"/>
      <c r="CC81" s="169"/>
      <c r="CD81" s="169"/>
      <c r="CE81" s="169"/>
      <c r="CF81" s="169"/>
      <c r="CG81" s="169"/>
      <c r="CH81" s="169"/>
      <c r="CI81" s="169"/>
      <c r="CJ81" s="169"/>
      <c r="CK81" s="169"/>
      <c r="CL81" s="169"/>
      <c r="CM81" s="169"/>
      <c r="CN81" s="169"/>
      <c r="CO81" s="169"/>
      <c r="CP81" s="169"/>
      <c r="CQ81" s="169"/>
      <c r="CR81" s="169"/>
      <c r="CS81" s="169"/>
      <c r="CT81" s="169"/>
      <c r="CU81" s="169"/>
      <c r="CV81" s="169"/>
      <c r="CW81" s="169"/>
      <c r="CX81" s="169"/>
      <c r="CY81" s="169"/>
      <c r="CZ81" s="169"/>
      <c r="DA81" s="169"/>
      <c r="DB81" s="169"/>
      <c r="DC81" s="169"/>
      <c r="DD81" s="169"/>
      <c r="DE81" s="169"/>
      <c r="DF81" s="169"/>
      <c r="DG81" s="169"/>
      <c r="DH81" s="169"/>
      <c r="DI81" s="169"/>
      <c r="DJ81" s="169"/>
      <c r="DK81" s="169"/>
      <c r="DL81" s="169"/>
      <c r="DM81" s="169"/>
      <c r="DN81" s="169"/>
      <c r="DO81" s="169"/>
      <c r="DP81" s="169"/>
      <c r="DQ81" s="169"/>
      <c r="DR81" s="169"/>
      <c r="DS81" s="169"/>
      <c r="DT81" s="169"/>
      <c r="DU81" s="169"/>
      <c r="DV81" s="169"/>
      <c r="DW81" s="169"/>
      <c r="DX81" s="169"/>
      <c r="DY81" s="169"/>
      <c r="DZ81" s="169"/>
      <c r="EA81" s="169"/>
      <c r="EB81" s="169"/>
      <c r="EC81" s="169"/>
      <c r="ED81" s="169"/>
      <c r="EE81" s="169"/>
      <c r="EF81" s="169"/>
      <c r="EG81" s="169"/>
      <c r="EH81" s="169"/>
      <c r="EI81" s="169"/>
      <c r="EJ81" s="169"/>
      <c r="EK81" s="169"/>
      <c r="EL81" s="169"/>
      <c r="EM81" s="169"/>
      <c r="EN81" s="169"/>
      <c r="EO81" s="169"/>
      <c r="EP81" s="169"/>
      <c r="EQ81" s="169"/>
      <c r="ER81" s="169"/>
      <c r="ES81" s="169"/>
      <c r="ET81" s="169"/>
      <c r="EU81" s="169"/>
      <c r="EV81" s="169"/>
      <c r="EW81" s="169"/>
      <c r="EX81" s="169"/>
      <c r="EY81" s="169"/>
      <c r="EZ81" s="169"/>
      <c r="FA81" s="169"/>
      <c r="FB81" s="169"/>
      <c r="FC81" s="169"/>
      <c r="FD81" s="169"/>
      <c r="FE81" s="169"/>
      <c r="FF81" s="169"/>
      <c r="FG81" s="169"/>
      <c r="FH81" s="169"/>
      <c r="FI81" s="169"/>
      <c r="FJ81" s="169"/>
      <c r="FK81" s="169"/>
      <c r="FL81" s="169"/>
      <c r="FM81" s="169"/>
      <c r="FN81" s="169"/>
      <c r="FO81" s="169"/>
      <c r="FP81" s="169"/>
      <c r="FQ81" s="169"/>
      <c r="FR81" s="169"/>
      <c r="FS81" s="169"/>
      <c r="FT81" s="169"/>
      <c r="FU81" s="169"/>
      <c r="FV81" s="169"/>
      <c r="FW81" s="169"/>
      <c r="FX81" s="169"/>
      <c r="FY81" s="169"/>
      <c r="FZ81" s="169"/>
      <c r="GA81" s="169"/>
      <c r="GB81" s="169"/>
      <c r="GC81" s="169"/>
      <c r="GD81" s="169"/>
      <c r="GE81" s="169"/>
      <c r="GF81" s="169"/>
      <c r="GG81" s="169"/>
      <c r="GH81" s="169"/>
      <c r="GI81" s="169"/>
      <c r="GJ81" s="169"/>
      <c r="GK81" s="169"/>
      <c r="GL81" s="169"/>
      <c r="GM81" s="169"/>
      <c r="GN81" s="169"/>
      <c r="GO81" s="169"/>
      <c r="GP81" s="169"/>
      <c r="GQ81" s="169"/>
      <c r="GR81" s="169"/>
      <c r="GS81" s="169"/>
      <c r="GT81" s="169"/>
      <c r="GU81" s="169"/>
      <c r="GV81" s="169"/>
      <c r="GW81" s="169"/>
      <c r="GX81" s="169"/>
      <c r="GY81" s="169"/>
      <c r="GZ81" s="169"/>
      <c r="HA81" s="169"/>
      <c r="HB81" s="169"/>
      <c r="HC81" s="169"/>
      <c r="HD81" s="169"/>
      <c r="HE81" s="169"/>
      <c r="HF81" s="169"/>
      <c r="HG81" s="169"/>
      <c r="HH81" s="169"/>
      <c r="HI81" s="169"/>
      <c r="HJ81" s="169"/>
      <c r="HK81" s="169"/>
      <c r="HL81" s="169"/>
      <c r="HM81" s="169"/>
      <c r="HN81" s="169"/>
      <c r="HO81" s="169"/>
      <c r="HP81" s="169"/>
      <c r="HQ81" s="169"/>
      <c r="HR81" s="169"/>
      <c r="HS81" s="169"/>
      <c r="HT81" s="169"/>
      <c r="HU81" s="169"/>
      <c r="HV81" s="169"/>
      <c r="HW81" s="169"/>
      <c r="HX81" s="169"/>
      <c r="HY81" s="169"/>
      <c r="HZ81" s="169"/>
      <c r="IA81" s="169"/>
      <c r="IB81" s="169"/>
      <c r="IC81" s="169"/>
      <c r="ID81" s="169"/>
      <c r="IE81" s="169"/>
      <c r="IF81" s="169"/>
      <c r="IG81" s="169"/>
      <c r="IH81" s="169"/>
      <c r="II81" s="169"/>
      <c r="IJ81" s="169"/>
      <c r="IK81" s="169"/>
      <c r="IL81" s="169"/>
      <c r="IM81" s="169"/>
      <c r="IN81" s="169"/>
      <c r="IO81" s="169"/>
      <c r="IP81" s="169"/>
      <c r="IQ81" s="169"/>
      <c r="IR81" s="169"/>
      <c r="IS81" s="169"/>
      <c r="IT81" s="169"/>
      <c r="IU81" s="169"/>
      <c r="IV81" s="169"/>
      <c r="IW81" s="169"/>
    </row>
    <row r="82" spans="3:257" s="178" customFormat="1" ht="20.25" customHeight="1">
      <c r="C82" s="169"/>
      <c r="D82" s="169"/>
      <c r="E82" s="169"/>
      <c r="F82" s="17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69"/>
      <c r="AF82" s="169"/>
      <c r="AG82" s="169"/>
      <c r="AH82" s="169"/>
      <c r="AI82" s="169"/>
      <c r="AJ82" s="169"/>
      <c r="AK82" s="169"/>
      <c r="AL82" s="169"/>
      <c r="AM82" s="169"/>
      <c r="AN82" s="169"/>
      <c r="AO82" s="169"/>
      <c r="AP82" s="169"/>
      <c r="AQ82" s="169"/>
      <c r="AR82" s="169"/>
      <c r="AS82" s="169"/>
      <c r="AT82" s="169"/>
      <c r="AU82" s="169"/>
      <c r="AV82" s="169"/>
      <c r="AW82" s="169"/>
      <c r="AX82" s="169"/>
      <c r="AY82" s="169"/>
      <c r="AZ82" s="169"/>
      <c r="BA82" s="169"/>
      <c r="BB82" s="169"/>
      <c r="BC82" s="169"/>
      <c r="BD82" s="169"/>
      <c r="BE82" s="169"/>
      <c r="BF82" s="169"/>
      <c r="BG82" s="169"/>
      <c r="BH82" s="169"/>
      <c r="BI82" s="169"/>
      <c r="BJ82" s="169"/>
      <c r="BK82" s="169"/>
      <c r="BL82" s="169"/>
      <c r="BM82" s="169"/>
      <c r="BN82" s="169"/>
      <c r="BO82" s="169"/>
      <c r="BP82" s="169"/>
      <c r="BQ82" s="169"/>
      <c r="BR82" s="169"/>
      <c r="BS82" s="169"/>
      <c r="BT82" s="169"/>
      <c r="BU82" s="169"/>
      <c r="BV82" s="169"/>
      <c r="BW82" s="169"/>
      <c r="BX82" s="169"/>
      <c r="BY82" s="169"/>
      <c r="BZ82" s="169"/>
      <c r="CA82" s="169"/>
      <c r="CB82" s="169"/>
      <c r="CC82" s="169"/>
      <c r="CD82" s="169"/>
      <c r="CE82" s="169"/>
      <c r="CF82" s="169"/>
      <c r="CG82" s="169"/>
      <c r="CH82" s="169"/>
      <c r="CI82" s="169"/>
      <c r="CJ82" s="169"/>
      <c r="CK82" s="169"/>
      <c r="CL82" s="169"/>
      <c r="CM82" s="169"/>
      <c r="CN82" s="169"/>
      <c r="CO82" s="169"/>
      <c r="CP82" s="169"/>
      <c r="CQ82" s="169"/>
      <c r="CR82" s="169"/>
      <c r="CS82" s="169"/>
      <c r="CT82" s="169"/>
      <c r="CU82" s="169"/>
      <c r="CV82" s="169"/>
      <c r="CW82" s="169"/>
      <c r="CX82" s="169"/>
      <c r="CY82" s="169"/>
      <c r="CZ82" s="169"/>
      <c r="DA82" s="169"/>
      <c r="DB82" s="169"/>
      <c r="DC82" s="169"/>
      <c r="DD82" s="169"/>
      <c r="DE82" s="169"/>
      <c r="DF82" s="169"/>
      <c r="DG82" s="169"/>
      <c r="DH82" s="169"/>
      <c r="DI82" s="169"/>
      <c r="DJ82" s="169"/>
      <c r="DK82" s="169"/>
      <c r="DL82" s="169"/>
      <c r="DM82" s="169"/>
      <c r="DN82" s="169"/>
      <c r="DO82" s="169"/>
      <c r="DP82" s="169"/>
      <c r="DQ82" s="169"/>
      <c r="DR82" s="169"/>
      <c r="DS82" s="169"/>
      <c r="DT82" s="169"/>
      <c r="DU82" s="169"/>
      <c r="DV82" s="169"/>
      <c r="DW82" s="169"/>
      <c r="DX82" s="169"/>
      <c r="DY82" s="169"/>
      <c r="DZ82" s="169"/>
      <c r="EA82" s="169"/>
      <c r="EB82" s="169"/>
      <c r="EC82" s="169"/>
      <c r="ED82" s="169"/>
      <c r="EE82" s="169"/>
      <c r="EF82" s="169"/>
      <c r="EG82" s="169"/>
      <c r="EH82" s="169"/>
      <c r="EI82" s="169"/>
      <c r="EJ82" s="169"/>
      <c r="EK82" s="169"/>
      <c r="EL82" s="169"/>
      <c r="EM82" s="169"/>
      <c r="EN82" s="169"/>
      <c r="EO82" s="169"/>
      <c r="EP82" s="169"/>
      <c r="EQ82" s="169"/>
      <c r="ER82" s="169"/>
      <c r="ES82" s="169"/>
      <c r="ET82" s="169"/>
      <c r="EU82" s="169"/>
      <c r="EV82" s="169"/>
      <c r="EW82" s="169"/>
      <c r="EX82" s="169"/>
      <c r="EY82" s="169"/>
      <c r="EZ82" s="169"/>
      <c r="FA82" s="169"/>
      <c r="FB82" s="169"/>
      <c r="FC82" s="169"/>
      <c r="FD82" s="169"/>
      <c r="FE82" s="169"/>
      <c r="FF82" s="169"/>
      <c r="FG82" s="169"/>
      <c r="FH82" s="169"/>
      <c r="FI82" s="169"/>
      <c r="FJ82" s="169"/>
      <c r="FK82" s="169"/>
      <c r="FL82" s="169"/>
      <c r="FM82" s="169"/>
      <c r="FN82" s="169"/>
      <c r="FO82" s="169"/>
      <c r="FP82" s="169"/>
      <c r="FQ82" s="169"/>
      <c r="FR82" s="169"/>
      <c r="FS82" s="169"/>
      <c r="FT82" s="169"/>
      <c r="FU82" s="169"/>
      <c r="FV82" s="169"/>
      <c r="FW82" s="169"/>
      <c r="FX82" s="169"/>
      <c r="FY82" s="169"/>
      <c r="FZ82" s="169"/>
      <c r="GA82" s="169"/>
      <c r="GB82" s="169"/>
      <c r="GC82" s="169"/>
      <c r="GD82" s="169"/>
      <c r="GE82" s="169"/>
      <c r="GF82" s="169"/>
      <c r="GG82" s="169"/>
      <c r="GH82" s="169"/>
      <c r="GI82" s="169"/>
      <c r="GJ82" s="169"/>
      <c r="GK82" s="169"/>
      <c r="GL82" s="169"/>
      <c r="GM82" s="169"/>
      <c r="GN82" s="169"/>
      <c r="GO82" s="169"/>
      <c r="GP82" s="169"/>
      <c r="GQ82" s="169"/>
      <c r="GR82" s="169"/>
      <c r="GS82" s="169"/>
      <c r="GT82" s="169"/>
      <c r="GU82" s="169"/>
      <c r="GV82" s="169"/>
      <c r="GW82" s="169"/>
      <c r="GX82" s="169"/>
      <c r="GY82" s="169"/>
      <c r="GZ82" s="169"/>
      <c r="HA82" s="169"/>
      <c r="HB82" s="169"/>
      <c r="HC82" s="169"/>
      <c r="HD82" s="169"/>
      <c r="HE82" s="169"/>
      <c r="HF82" s="169"/>
      <c r="HG82" s="169"/>
      <c r="HH82" s="169"/>
      <c r="HI82" s="169"/>
      <c r="HJ82" s="169"/>
      <c r="HK82" s="169"/>
      <c r="HL82" s="169"/>
      <c r="HM82" s="169"/>
      <c r="HN82" s="169"/>
      <c r="HO82" s="169"/>
      <c r="HP82" s="169"/>
      <c r="HQ82" s="169"/>
      <c r="HR82" s="169"/>
      <c r="HS82" s="169"/>
      <c r="HT82" s="169"/>
      <c r="HU82" s="169"/>
      <c r="HV82" s="169"/>
      <c r="HW82" s="169"/>
      <c r="HX82" s="169"/>
      <c r="HY82" s="169"/>
      <c r="HZ82" s="169"/>
      <c r="IA82" s="169"/>
      <c r="IB82" s="169"/>
      <c r="IC82" s="169"/>
      <c r="ID82" s="169"/>
      <c r="IE82" s="169"/>
      <c r="IF82" s="169"/>
      <c r="IG82" s="169"/>
      <c r="IH82" s="169"/>
      <c r="II82" s="169"/>
      <c r="IJ82" s="169"/>
      <c r="IK82" s="169"/>
      <c r="IL82" s="169"/>
      <c r="IM82" s="169"/>
      <c r="IN82" s="169"/>
      <c r="IO82" s="169"/>
      <c r="IP82" s="169"/>
      <c r="IQ82" s="169"/>
      <c r="IR82" s="169"/>
      <c r="IS82" s="169"/>
      <c r="IT82" s="169"/>
      <c r="IU82" s="169"/>
      <c r="IV82" s="169"/>
      <c r="IW82" s="169"/>
    </row>
    <row r="83" spans="3:257" s="178" customFormat="1" ht="20.25" customHeight="1">
      <c r="C83" s="169"/>
      <c r="D83" s="169"/>
      <c r="E83" s="169"/>
      <c r="F83" s="17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69"/>
      <c r="AG83" s="169"/>
      <c r="AH83" s="169"/>
      <c r="AI83" s="169"/>
      <c r="AJ83" s="169"/>
      <c r="AK83" s="169"/>
      <c r="AL83" s="169"/>
      <c r="AM83" s="169"/>
      <c r="AN83" s="169"/>
      <c r="AO83" s="169"/>
      <c r="AP83" s="169"/>
      <c r="AQ83" s="169"/>
      <c r="AR83" s="169"/>
      <c r="AS83" s="169"/>
      <c r="AT83" s="169"/>
      <c r="AU83" s="169"/>
      <c r="AV83" s="169"/>
      <c r="AW83" s="169"/>
      <c r="AX83" s="169"/>
      <c r="AY83" s="169"/>
      <c r="AZ83" s="169"/>
      <c r="BA83" s="169"/>
      <c r="BB83" s="169"/>
      <c r="BC83" s="169"/>
      <c r="BD83" s="169"/>
      <c r="BE83" s="169"/>
      <c r="BF83" s="169"/>
      <c r="BG83" s="169"/>
      <c r="BH83" s="169"/>
      <c r="BI83" s="169"/>
      <c r="BJ83" s="169"/>
      <c r="BK83" s="169"/>
      <c r="BL83" s="169"/>
      <c r="BM83" s="169"/>
      <c r="BN83" s="169"/>
      <c r="BO83" s="169"/>
      <c r="BP83" s="169"/>
      <c r="BQ83" s="169"/>
      <c r="BR83" s="169"/>
      <c r="BS83" s="169"/>
      <c r="BT83" s="169"/>
      <c r="BU83" s="169"/>
      <c r="BV83" s="169"/>
      <c r="BW83" s="169"/>
      <c r="BX83" s="169"/>
      <c r="BY83" s="169"/>
      <c r="BZ83" s="169"/>
      <c r="CA83" s="169"/>
      <c r="CB83" s="169"/>
      <c r="CC83" s="169"/>
      <c r="CD83" s="169"/>
      <c r="CE83" s="169"/>
      <c r="CF83" s="169"/>
      <c r="CG83" s="169"/>
      <c r="CH83" s="169"/>
      <c r="CI83" s="169"/>
      <c r="CJ83" s="169"/>
      <c r="CK83" s="169"/>
      <c r="CL83" s="169"/>
      <c r="CM83" s="169"/>
      <c r="CN83" s="169"/>
      <c r="CO83" s="169"/>
      <c r="CP83" s="169"/>
      <c r="CQ83" s="169"/>
      <c r="CR83" s="169"/>
      <c r="CS83" s="169"/>
      <c r="CT83" s="169"/>
      <c r="CU83" s="169"/>
      <c r="CV83" s="169"/>
      <c r="CW83" s="169"/>
      <c r="CX83" s="169"/>
      <c r="CY83" s="169"/>
      <c r="CZ83" s="169"/>
      <c r="DA83" s="169"/>
      <c r="DB83" s="169"/>
      <c r="DC83" s="169"/>
      <c r="DD83" s="169"/>
      <c r="DE83" s="169"/>
      <c r="DF83" s="169"/>
      <c r="DG83" s="169"/>
      <c r="DH83" s="169"/>
      <c r="DI83" s="169"/>
      <c r="DJ83" s="169"/>
      <c r="DK83" s="169"/>
      <c r="DL83" s="169"/>
      <c r="DM83" s="169"/>
      <c r="DN83" s="169"/>
      <c r="DO83" s="169"/>
      <c r="DP83" s="169"/>
      <c r="DQ83" s="169"/>
      <c r="DR83" s="169"/>
      <c r="DS83" s="169"/>
      <c r="DT83" s="169"/>
      <c r="DU83" s="169"/>
      <c r="DV83" s="169"/>
      <c r="DW83" s="169"/>
      <c r="DX83" s="169"/>
      <c r="DY83" s="169"/>
      <c r="DZ83" s="169"/>
      <c r="EA83" s="169"/>
      <c r="EB83" s="169"/>
      <c r="EC83" s="169"/>
      <c r="ED83" s="169"/>
      <c r="EE83" s="169"/>
      <c r="EF83" s="169"/>
      <c r="EG83" s="169"/>
      <c r="EH83" s="169"/>
      <c r="EI83" s="169"/>
      <c r="EJ83" s="169"/>
      <c r="EK83" s="169"/>
      <c r="EL83" s="169"/>
      <c r="EM83" s="169"/>
      <c r="EN83" s="169"/>
      <c r="EO83" s="169"/>
      <c r="EP83" s="169"/>
      <c r="EQ83" s="169"/>
      <c r="ER83" s="169"/>
      <c r="ES83" s="169"/>
      <c r="ET83" s="169"/>
      <c r="EU83" s="169"/>
      <c r="EV83" s="169"/>
      <c r="EW83" s="169"/>
      <c r="EX83" s="169"/>
      <c r="EY83" s="169"/>
      <c r="EZ83" s="169"/>
      <c r="FA83" s="169"/>
      <c r="FB83" s="169"/>
      <c r="FC83" s="169"/>
      <c r="FD83" s="169"/>
      <c r="FE83" s="169"/>
      <c r="FF83" s="169"/>
      <c r="FG83" s="169"/>
      <c r="FH83" s="169"/>
      <c r="FI83" s="169"/>
      <c r="FJ83" s="169"/>
      <c r="FK83" s="169"/>
      <c r="FL83" s="169"/>
      <c r="FM83" s="169"/>
      <c r="FN83" s="169"/>
      <c r="FO83" s="169"/>
      <c r="FP83" s="169"/>
      <c r="FQ83" s="169"/>
      <c r="FR83" s="169"/>
      <c r="FS83" s="169"/>
      <c r="FT83" s="169"/>
      <c r="FU83" s="169"/>
      <c r="FV83" s="169"/>
      <c r="FW83" s="169"/>
      <c r="FX83" s="169"/>
      <c r="FY83" s="169"/>
      <c r="FZ83" s="169"/>
      <c r="GA83" s="169"/>
      <c r="GB83" s="169"/>
      <c r="GC83" s="169"/>
      <c r="GD83" s="169"/>
      <c r="GE83" s="169"/>
      <c r="GF83" s="169"/>
      <c r="GG83" s="169"/>
      <c r="GH83" s="169"/>
      <c r="GI83" s="169"/>
      <c r="GJ83" s="169"/>
      <c r="GK83" s="169"/>
      <c r="GL83" s="169"/>
      <c r="GM83" s="169"/>
      <c r="GN83" s="169"/>
      <c r="GO83" s="169"/>
      <c r="GP83" s="169"/>
      <c r="GQ83" s="169"/>
      <c r="GR83" s="169"/>
      <c r="GS83" s="169"/>
      <c r="GT83" s="169"/>
      <c r="GU83" s="169"/>
      <c r="GV83" s="169"/>
      <c r="GW83" s="169"/>
      <c r="GX83" s="169"/>
      <c r="GY83" s="169"/>
      <c r="GZ83" s="169"/>
      <c r="HA83" s="169"/>
      <c r="HB83" s="169"/>
      <c r="HC83" s="169"/>
      <c r="HD83" s="169"/>
      <c r="HE83" s="169"/>
      <c r="HF83" s="169"/>
      <c r="HG83" s="169"/>
      <c r="HH83" s="169"/>
      <c r="HI83" s="169"/>
      <c r="HJ83" s="169"/>
      <c r="HK83" s="169"/>
      <c r="HL83" s="169"/>
      <c r="HM83" s="169"/>
      <c r="HN83" s="169"/>
      <c r="HO83" s="169"/>
      <c r="HP83" s="169"/>
      <c r="HQ83" s="169"/>
      <c r="HR83" s="169"/>
      <c r="HS83" s="169"/>
      <c r="HT83" s="169"/>
      <c r="HU83" s="169"/>
      <c r="HV83" s="169"/>
      <c r="HW83" s="169"/>
      <c r="HX83" s="169"/>
      <c r="HY83" s="169"/>
      <c r="HZ83" s="169"/>
      <c r="IA83" s="169"/>
      <c r="IB83" s="169"/>
      <c r="IC83" s="169"/>
      <c r="ID83" s="169"/>
      <c r="IE83" s="169"/>
      <c r="IF83" s="169"/>
      <c r="IG83" s="169"/>
      <c r="IH83" s="169"/>
      <c r="II83" s="169"/>
      <c r="IJ83" s="169"/>
      <c r="IK83" s="169"/>
      <c r="IL83" s="169"/>
      <c r="IM83" s="169"/>
      <c r="IN83" s="169"/>
      <c r="IO83" s="169"/>
      <c r="IP83" s="169"/>
      <c r="IQ83" s="169"/>
      <c r="IR83" s="169"/>
      <c r="IS83" s="169"/>
      <c r="IT83" s="169"/>
      <c r="IU83" s="169"/>
      <c r="IV83" s="169"/>
      <c r="IW83" s="169"/>
    </row>
    <row r="84" spans="3:257" s="178" customFormat="1" ht="20.25" customHeight="1">
      <c r="C84" s="169"/>
      <c r="D84" s="169"/>
      <c r="E84" s="169"/>
      <c r="F84" s="17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  <c r="BF84" s="169"/>
      <c r="BG84" s="169"/>
      <c r="BH84" s="169"/>
      <c r="BI84" s="169"/>
      <c r="BJ84" s="169"/>
      <c r="BK84" s="169"/>
      <c r="BL84" s="169"/>
      <c r="BM84" s="169"/>
      <c r="BN84" s="169"/>
      <c r="BO84" s="169"/>
      <c r="BP84" s="169"/>
      <c r="BQ84" s="169"/>
      <c r="BR84" s="169"/>
      <c r="BS84" s="169"/>
      <c r="BT84" s="169"/>
      <c r="BU84" s="169"/>
      <c r="BV84" s="169"/>
      <c r="BW84" s="169"/>
      <c r="BX84" s="169"/>
      <c r="BY84" s="169"/>
      <c r="BZ84" s="169"/>
      <c r="CA84" s="169"/>
      <c r="CB84" s="169"/>
      <c r="CC84" s="169"/>
      <c r="CD84" s="169"/>
      <c r="CE84" s="169"/>
      <c r="CF84" s="169"/>
      <c r="CG84" s="169"/>
      <c r="CH84" s="169"/>
      <c r="CI84" s="169"/>
      <c r="CJ84" s="169"/>
      <c r="CK84" s="169"/>
      <c r="CL84" s="169"/>
      <c r="CM84" s="169"/>
      <c r="CN84" s="169"/>
      <c r="CO84" s="169"/>
      <c r="CP84" s="169"/>
      <c r="CQ84" s="169"/>
      <c r="CR84" s="169"/>
      <c r="CS84" s="169"/>
      <c r="CT84" s="169"/>
      <c r="CU84" s="169"/>
      <c r="CV84" s="169"/>
      <c r="CW84" s="169"/>
      <c r="CX84" s="169"/>
      <c r="CY84" s="169"/>
      <c r="CZ84" s="169"/>
      <c r="DA84" s="169"/>
      <c r="DB84" s="169"/>
      <c r="DC84" s="169"/>
      <c r="DD84" s="169"/>
      <c r="DE84" s="169"/>
      <c r="DF84" s="169"/>
      <c r="DG84" s="169"/>
      <c r="DH84" s="169"/>
      <c r="DI84" s="169"/>
      <c r="DJ84" s="169"/>
      <c r="DK84" s="169"/>
      <c r="DL84" s="169"/>
      <c r="DM84" s="169"/>
      <c r="DN84" s="169"/>
      <c r="DO84" s="169"/>
      <c r="DP84" s="169"/>
      <c r="DQ84" s="169"/>
      <c r="DR84" s="169"/>
      <c r="DS84" s="169"/>
      <c r="DT84" s="169"/>
      <c r="DU84" s="169"/>
      <c r="DV84" s="169"/>
      <c r="DW84" s="169"/>
      <c r="DX84" s="169"/>
      <c r="DY84" s="169"/>
      <c r="DZ84" s="169"/>
      <c r="EA84" s="169"/>
      <c r="EB84" s="169"/>
      <c r="EC84" s="169"/>
      <c r="ED84" s="169"/>
      <c r="EE84" s="169"/>
      <c r="EF84" s="169"/>
      <c r="EG84" s="169"/>
      <c r="EH84" s="169"/>
      <c r="EI84" s="169"/>
      <c r="EJ84" s="169"/>
      <c r="EK84" s="169"/>
      <c r="EL84" s="169"/>
      <c r="EM84" s="169"/>
      <c r="EN84" s="169"/>
      <c r="EO84" s="169"/>
      <c r="EP84" s="169"/>
      <c r="EQ84" s="169"/>
      <c r="ER84" s="169"/>
      <c r="ES84" s="169"/>
      <c r="ET84" s="169"/>
      <c r="EU84" s="169"/>
      <c r="EV84" s="169"/>
      <c r="EW84" s="169"/>
      <c r="EX84" s="169"/>
      <c r="EY84" s="169"/>
      <c r="EZ84" s="169"/>
      <c r="FA84" s="169"/>
      <c r="FB84" s="169"/>
      <c r="FC84" s="169"/>
      <c r="FD84" s="169"/>
      <c r="FE84" s="169"/>
      <c r="FF84" s="169"/>
      <c r="FG84" s="169"/>
      <c r="FH84" s="169"/>
      <c r="FI84" s="169"/>
      <c r="FJ84" s="169"/>
      <c r="FK84" s="169"/>
      <c r="FL84" s="169"/>
      <c r="FM84" s="169"/>
      <c r="FN84" s="169"/>
      <c r="FO84" s="169"/>
      <c r="FP84" s="169"/>
      <c r="FQ84" s="169"/>
      <c r="FR84" s="169"/>
      <c r="FS84" s="169"/>
      <c r="FT84" s="169"/>
      <c r="FU84" s="169"/>
      <c r="FV84" s="169"/>
      <c r="FW84" s="169"/>
      <c r="FX84" s="169"/>
      <c r="FY84" s="169"/>
      <c r="FZ84" s="169"/>
      <c r="GA84" s="169"/>
      <c r="GB84" s="169"/>
      <c r="GC84" s="169"/>
      <c r="GD84" s="169"/>
      <c r="GE84" s="169"/>
      <c r="GF84" s="169"/>
      <c r="GG84" s="169"/>
      <c r="GH84" s="169"/>
      <c r="GI84" s="169"/>
      <c r="GJ84" s="169"/>
      <c r="GK84" s="169"/>
      <c r="GL84" s="169"/>
      <c r="GM84" s="169"/>
      <c r="GN84" s="169"/>
      <c r="GO84" s="169"/>
      <c r="GP84" s="169"/>
      <c r="GQ84" s="169"/>
      <c r="GR84" s="169"/>
      <c r="GS84" s="169"/>
      <c r="GT84" s="169"/>
      <c r="GU84" s="169"/>
      <c r="GV84" s="169"/>
      <c r="GW84" s="169"/>
      <c r="GX84" s="169"/>
      <c r="GY84" s="169"/>
      <c r="GZ84" s="169"/>
      <c r="HA84" s="169"/>
      <c r="HB84" s="169"/>
      <c r="HC84" s="169"/>
      <c r="HD84" s="169"/>
      <c r="HE84" s="169"/>
      <c r="HF84" s="169"/>
      <c r="HG84" s="169"/>
      <c r="HH84" s="169"/>
      <c r="HI84" s="169"/>
      <c r="HJ84" s="169"/>
      <c r="HK84" s="169"/>
      <c r="HL84" s="169"/>
      <c r="HM84" s="169"/>
      <c r="HN84" s="169"/>
      <c r="HO84" s="169"/>
      <c r="HP84" s="169"/>
      <c r="HQ84" s="169"/>
      <c r="HR84" s="169"/>
      <c r="HS84" s="169"/>
      <c r="HT84" s="169"/>
      <c r="HU84" s="169"/>
      <c r="HV84" s="169"/>
      <c r="HW84" s="169"/>
      <c r="HX84" s="169"/>
      <c r="HY84" s="169"/>
      <c r="HZ84" s="169"/>
      <c r="IA84" s="169"/>
      <c r="IB84" s="169"/>
      <c r="IC84" s="169"/>
      <c r="ID84" s="169"/>
      <c r="IE84" s="169"/>
      <c r="IF84" s="169"/>
      <c r="IG84" s="169"/>
      <c r="IH84" s="169"/>
      <c r="II84" s="169"/>
      <c r="IJ84" s="169"/>
      <c r="IK84" s="169"/>
      <c r="IL84" s="169"/>
      <c r="IM84" s="169"/>
      <c r="IN84" s="169"/>
      <c r="IO84" s="169"/>
      <c r="IP84" s="169"/>
      <c r="IQ84" s="169"/>
      <c r="IR84" s="169"/>
      <c r="IS84" s="169"/>
      <c r="IT84" s="169"/>
      <c r="IU84" s="169"/>
      <c r="IV84" s="169"/>
      <c r="IW84" s="169"/>
    </row>
    <row r="85" spans="3:257" s="178" customFormat="1" ht="20.25" customHeight="1">
      <c r="C85" s="169"/>
      <c r="D85" s="169"/>
      <c r="E85" s="169"/>
      <c r="F85" s="17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  <c r="BI85" s="169"/>
      <c r="BJ85" s="169"/>
      <c r="BK85" s="169"/>
      <c r="BL85" s="169"/>
      <c r="BM85" s="169"/>
      <c r="BN85" s="169"/>
      <c r="BO85" s="169"/>
      <c r="BP85" s="169"/>
      <c r="BQ85" s="169"/>
      <c r="BR85" s="169"/>
      <c r="BS85" s="169"/>
      <c r="BT85" s="169"/>
      <c r="BU85" s="169"/>
      <c r="BV85" s="169"/>
      <c r="BW85" s="169"/>
      <c r="BX85" s="169"/>
      <c r="BY85" s="169"/>
      <c r="BZ85" s="169"/>
      <c r="CA85" s="169"/>
      <c r="CB85" s="169"/>
      <c r="CC85" s="169"/>
      <c r="CD85" s="169"/>
      <c r="CE85" s="169"/>
      <c r="CF85" s="169"/>
      <c r="CG85" s="169"/>
      <c r="CH85" s="169"/>
      <c r="CI85" s="169"/>
      <c r="CJ85" s="169"/>
      <c r="CK85" s="169"/>
      <c r="CL85" s="169"/>
      <c r="CM85" s="169"/>
      <c r="CN85" s="169"/>
      <c r="CO85" s="169"/>
      <c r="CP85" s="169"/>
      <c r="CQ85" s="169"/>
      <c r="CR85" s="169"/>
      <c r="CS85" s="169"/>
      <c r="CT85" s="169"/>
      <c r="CU85" s="169"/>
      <c r="CV85" s="169"/>
      <c r="CW85" s="169"/>
      <c r="CX85" s="169"/>
      <c r="CY85" s="169"/>
      <c r="CZ85" s="169"/>
      <c r="DA85" s="169"/>
      <c r="DB85" s="169"/>
      <c r="DC85" s="169"/>
      <c r="DD85" s="169"/>
      <c r="DE85" s="169"/>
      <c r="DF85" s="169"/>
      <c r="DG85" s="169"/>
      <c r="DH85" s="169"/>
      <c r="DI85" s="169"/>
      <c r="DJ85" s="169"/>
      <c r="DK85" s="169"/>
      <c r="DL85" s="169"/>
      <c r="DM85" s="169"/>
      <c r="DN85" s="169"/>
      <c r="DO85" s="169"/>
      <c r="DP85" s="169"/>
      <c r="DQ85" s="169"/>
      <c r="DR85" s="169"/>
      <c r="DS85" s="169"/>
      <c r="DT85" s="169"/>
      <c r="DU85" s="169"/>
      <c r="DV85" s="169"/>
      <c r="DW85" s="169"/>
      <c r="DX85" s="169"/>
      <c r="DY85" s="169"/>
      <c r="DZ85" s="169"/>
      <c r="EA85" s="169"/>
      <c r="EB85" s="169"/>
      <c r="EC85" s="169"/>
      <c r="ED85" s="169"/>
      <c r="EE85" s="169"/>
      <c r="EF85" s="169"/>
      <c r="EG85" s="169"/>
      <c r="EH85" s="169"/>
      <c r="EI85" s="169"/>
      <c r="EJ85" s="169"/>
      <c r="EK85" s="169"/>
      <c r="EL85" s="169"/>
      <c r="EM85" s="169"/>
      <c r="EN85" s="169"/>
      <c r="EO85" s="169"/>
      <c r="EP85" s="169"/>
      <c r="EQ85" s="169"/>
      <c r="ER85" s="169"/>
      <c r="ES85" s="169"/>
      <c r="ET85" s="169"/>
      <c r="EU85" s="169"/>
      <c r="EV85" s="169"/>
      <c r="EW85" s="169"/>
      <c r="EX85" s="169"/>
      <c r="EY85" s="169"/>
      <c r="EZ85" s="169"/>
      <c r="FA85" s="169"/>
      <c r="FB85" s="169"/>
      <c r="FC85" s="169"/>
      <c r="FD85" s="169"/>
      <c r="FE85" s="169"/>
      <c r="FF85" s="169"/>
      <c r="FG85" s="169"/>
      <c r="FH85" s="169"/>
      <c r="FI85" s="169"/>
      <c r="FJ85" s="169"/>
      <c r="FK85" s="169"/>
      <c r="FL85" s="169"/>
      <c r="FM85" s="169"/>
      <c r="FN85" s="169"/>
      <c r="FO85" s="169"/>
      <c r="FP85" s="169"/>
      <c r="FQ85" s="169"/>
      <c r="FR85" s="169"/>
      <c r="FS85" s="169"/>
      <c r="FT85" s="169"/>
      <c r="FU85" s="169"/>
      <c r="FV85" s="169"/>
      <c r="FW85" s="169"/>
      <c r="FX85" s="169"/>
      <c r="FY85" s="169"/>
      <c r="FZ85" s="169"/>
      <c r="GA85" s="169"/>
      <c r="GB85" s="169"/>
      <c r="GC85" s="169"/>
      <c r="GD85" s="169"/>
      <c r="GE85" s="169"/>
      <c r="GF85" s="169"/>
      <c r="GG85" s="169"/>
      <c r="GH85" s="169"/>
      <c r="GI85" s="169"/>
      <c r="GJ85" s="169"/>
      <c r="GK85" s="169"/>
      <c r="GL85" s="169"/>
      <c r="GM85" s="169"/>
      <c r="GN85" s="169"/>
      <c r="GO85" s="169"/>
      <c r="GP85" s="169"/>
      <c r="GQ85" s="169"/>
      <c r="GR85" s="169"/>
      <c r="GS85" s="169"/>
      <c r="GT85" s="169"/>
      <c r="GU85" s="169"/>
      <c r="GV85" s="169"/>
      <c r="GW85" s="169"/>
      <c r="GX85" s="169"/>
      <c r="GY85" s="169"/>
      <c r="GZ85" s="169"/>
      <c r="HA85" s="169"/>
      <c r="HB85" s="169"/>
      <c r="HC85" s="169"/>
      <c r="HD85" s="169"/>
      <c r="HE85" s="169"/>
      <c r="HF85" s="169"/>
      <c r="HG85" s="169"/>
      <c r="HH85" s="169"/>
      <c r="HI85" s="169"/>
      <c r="HJ85" s="169"/>
      <c r="HK85" s="169"/>
      <c r="HL85" s="169"/>
      <c r="HM85" s="169"/>
      <c r="HN85" s="169"/>
      <c r="HO85" s="169"/>
      <c r="HP85" s="169"/>
      <c r="HQ85" s="169"/>
      <c r="HR85" s="169"/>
      <c r="HS85" s="169"/>
      <c r="HT85" s="169"/>
      <c r="HU85" s="169"/>
      <c r="HV85" s="169"/>
      <c r="HW85" s="169"/>
      <c r="HX85" s="169"/>
      <c r="HY85" s="169"/>
      <c r="HZ85" s="169"/>
      <c r="IA85" s="169"/>
      <c r="IB85" s="169"/>
      <c r="IC85" s="169"/>
      <c r="ID85" s="169"/>
      <c r="IE85" s="169"/>
      <c r="IF85" s="169"/>
      <c r="IG85" s="169"/>
      <c r="IH85" s="169"/>
      <c r="II85" s="169"/>
      <c r="IJ85" s="169"/>
      <c r="IK85" s="169"/>
      <c r="IL85" s="169"/>
      <c r="IM85" s="169"/>
      <c r="IN85" s="169"/>
      <c r="IO85" s="169"/>
      <c r="IP85" s="169"/>
      <c r="IQ85" s="169"/>
      <c r="IR85" s="169"/>
      <c r="IS85" s="169"/>
      <c r="IT85" s="169"/>
      <c r="IU85" s="169"/>
      <c r="IV85" s="169"/>
      <c r="IW85" s="169"/>
    </row>
    <row r="86" spans="3:257" s="178" customFormat="1" ht="20.25" customHeight="1">
      <c r="C86" s="169"/>
      <c r="D86" s="169"/>
      <c r="E86" s="169"/>
      <c r="F86" s="17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69"/>
      <c r="AX86" s="169"/>
      <c r="AY86" s="169"/>
      <c r="AZ86" s="169"/>
      <c r="BA86" s="169"/>
      <c r="BB86" s="169"/>
      <c r="BC86" s="169"/>
      <c r="BD86" s="169"/>
      <c r="BE86" s="169"/>
      <c r="BF86" s="169"/>
      <c r="BG86" s="169"/>
      <c r="BH86" s="169"/>
      <c r="BI86" s="169"/>
      <c r="BJ86" s="169"/>
      <c r="BK86" s="169"/>
      <c r="BL86" s="169"/>
      <c r="BM86" s="169"/>
      <c r="BN86" s="169"/>
      <c r="BO86" s="169"/>
      <c r="BP86" s="169"/>
      <c r="BQ86" s="169"/>
      <c r="BR86" s="169"/>
      <c r="BS86" s="169"/>
      <c r="BT86" s="169"/>
      <c r="BU86" s="169"/>
      <c r="BV86" s="169"/>
      <c r="BW86" s="169"/>
      <c r="BX86" s="169"/>
      <c r="BY86" s="169"/>
      <c r="BZ86" s="169"/>
      <c r="CA86" s="169"/>
      <c r="CB86" s="169"/>
      <c r="CC86" s="169"/>
      <c r="CD86" s="169"/>
      <c r="CE86" s="169"/>
      <c r="CF86" s="169"/>
      <c r="CG86" s="169"/>
      <c r="CH86" s="169"/>
      <c r="CI86" s="169"/>
      <c r="CJ86" s="169"/>
      <c r="CK86" s="169"/>
      <c r="CL86" s="169"/>
      <c r="CM86" s="169"/>
      <c r="CN86" s="169"/>
      <c r="CO86" s="169"/>
      <c r="CP86" s="169"/>
      <c r="CQ86" s="169"/>
      <c r="CR86" s="169"/>
      <c r="CS86" s="169"/>
      <c r="CT86" s="169"/>
      <c r="CU86" s="169"/>
      <c r="CV86" s="169"/>
      <c r="CW86" s="169"/>
      <c r="CX86" s="169"/>
      <c r="CY86" s="169"/>
      <c r="CZ86" s="169"/>
      <c r="DA86" s="169"/>
      <c r="DB86" s="169"/>
      <c r="DC86" s="169"/>
      <c r="DD86" s="169"/>
      <c r="DE86" s="169"/>
      <c r="DF86" s="169"/>
      <c r="DG86" s="169"/>
      <c r="DH86" s="169"/>
      <c r="DI86" s="169"/>
      <c r="DJ86" s="169"/>
      <c r="DK86" s="169"/>
      <c r="DL86" s="169"/>
      <c r="DM86" s="169"/>
      <c r="DN86" s="169"/>
      <c r="DO86" s="169"/>
      <c r="DP86" s="169"/>
      <c r="DQ86" s="169"/>
      <c r="DR86" s="169"/>
      <c r="DS86" s="169"/>
      <c r="DT86" s="169"/>
      <c r="DU86" s="169"/>
      <c r="DV86" s="169"/>
      <c r="DW86" s="169"/>
      <c r="DX86" s="169"/>
      <c r="DY86" s="169"/>
      <c r="DZ86" s="169"/>
      <c r="EA86" s="169"/>
      <c r="EB86" s="169"/>
      <c r="EC86" s="169"/>
      <c r="ED86" s="169"/>
      <c r="EE86" s="169"/>
      <c r="EF86" s="169"/>
      <c r="EG86" s="169"/>
      <c r="EH86" s="169"/>
      <c r="EI86" s="169"/>
      <c r="EJ86" s="169"/>
      <c r="EK86" s="169"/>
      <c r="EL86" s="169"/>
      <c r="EM86" s="169"/>
      <c r="EN86" s="169"/>
      <c r="EO86" s="169"/>
      <c r="EP86" s="169"/>
      <c r="EQ86" s="169"/>
      <c r="ER86" s="169"/>
      <c r="ES86" s="169"/>
      <c r="ET86" s="169"/>
      <c r="EU86" s="169"/>
      <c r="EV86" s="169"/>
      <c r="EW86" s="169"/>
      <c r="EX86" s="169"/>
      <c r="EY86" s="169"/>
      <c r="EZ86" s="169"/>
      <c r="FA86" s="169"/>
      <c r="FB86" s="169"/>
      <c r="FC86" s="169"/>
      <c r="FD86" s="169"/>
      <c r="FE86" s="169"/>
      <c r="FF86" s="169"/>
      <c r="FG86" s="169"/>
      <c r="FH86" s="169"/>
      <c r="FI86" s="169"/>
      <c r="FJ86" s="169"/>
      <c r="FK86" s="169"/>
      <c r="FL86" s="169"/>
      <c r="FM86" s="169"/>
      <c r="FN86" s="169"/>
      <c r="FO86" s="169"/>
      <c r="FP86" s="169"/>
      <c r="FQ86" s="169"/>
      <c r="FR86" s="169"/>
      <c r="FS86" s="169"/>
      <c r="FT86" s="169"/>
      <c r="FU86" s="169"/>
      <c r="FV86" s="169"/>
      <c r="FW86" s="169"/>
      <c r="FX86" s="169"/>
      <c r="FY86" s="169"/>
      <c r="FZ86" s="169"/>
      <c r="GA86" s="169"/>
      <c r="GB86" s="169"/>
      <c r="GC86" s="169"/>
      <c r="GD86" s="169"/>
      <c r="GE86" s="169"/>
      <c r="GF86" s="169"/>
      <c r="GG86" s="169"/>
      <c r="GH86" s="169"/>
      <c r="GI86" s="169"/>
      <c r="GJ86" s="169"/>
      <c r="GK86" s="169"/>
      <c r="GL86" s="169"/>
      <c r="GM86" s="169"/>
      <c r="GN86" s="169"/>
      <c r="GO86" s="169"/>
      <c r="GP86" s="169"/>
      <c r="GQ86" s="169"/>
      <c r="GR86" s="169"/>
      <c r="GS86" s="169"/>
      <c r="GT86" s="169"/>
      <c r="GU86" s="169"/>
      <c r="GV86" s="169"/>
      <c r="GW86" s="169"/>
      <c r="GX86" s="169"/>
      <c r="GY86" s="169"/>
      <c r="GZ86" s="169"/>
      <c r="HA86" s="169"/>
      <c r="HB86" s="169"/>
      <c r="HC86" s="169"/>
      <c r="HD86" s="169"/>
      <c r="HE86" s="169"/>
      <c r="HF86" s="169"/>
      <c r="HG86" s="169"/>
      <c r="HH86" s="169"/>
      <c r="HI86" s="169"/>
      <c r="HJ86" s="169"/>
      <c r="HK86" s="169"/>
      <c r="HL86" s="169"/>
      <c r="HM86" s="169"/>
      <c r="HN86" s="169"/>
      <c r="HO86" s="169"/>
      <c r="HP86" s="169"/>
      <c r="HQ86" s="169"/>
      <c r="HR86" s="169"/>
      <c r="HS86" s="169"/>
      <c r="HT86" s="169"/>
      <c r="HU86" s="169"/>
      <c r="HV86" s="169"/>
      <c r="HW86" s="169"/>
      <c r="HX86" s="169"/>
      <c r="HY86" s="169"/>
      <c r="HZ86" s="169"/>
      <c r="IA86" s="169"/>
      <c r="IB86" s="169"/>
      <c r="IC86" s="169"/>
      <c r="ID86" s="169"/>
      <c r="IE86" s="169"/>
      <c r="IF86" s="169"/>
      <c r="IG86" s="169"/>
      <c r="IH86" s="169"/>
      <c r="II86" s="169"/>
      <c r="IJ86" s="169"/>
      <c r="IK86" s="169"/>
      <c r="IL86" s="169"/>
      <c r="IM86" s="169"/>
      <c r="IN86" s="169"/>
      <c r="IO86" s="169"/>
      <c r="IP86" s="169"/>
      <c r="IQ86" s="169"/>
      <c r="IR86" s="169"/>
      <c r="IS86" s="169"/>
      <c r="IT86" s="169"/>
      <c r="IU86" s="169"/>
      <c r="IV86" s="169"/>
      <c r="IW86" s="169"/>
    </row>
    <row r="87" spans="3:257" s="178" customFormat="1" ht="20.25" customHeight="1">
      <c r="C87" s="169"/>
      <c r="D87" s="169"/>
      <c r="E87" s="169"/>
      <c r="F87" s="17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  <c r="BF87" s="169"/>
      <c r="BG87" s="169"/>
      <c r="BH87" s="169"/>
      <c r="BI87" s="169"/>
      <c r="BJ87" s="169"/>
      <c r="BK87" s="169"/>
      <c r="BL87" s="169"/>
      <c r="BM87" s="169"/>
      <c r="BN87" s="169"/>
      <c r="BO87" s="169"/>
      <c r="BP87" s="169"/>
      <c r="BQ87" s="169"/>
      <c r="BR87" s="169"/>
      <c r="BS87" s="169"/>
      <c r="BT87" s="169"/>
      <c r="BU87" s="169"/>
      <c r="BV87" s="169"/>
      <c r="BW87" s="169"/>
      <c r="BX87" s="169"/>
      <c r="BY87" s="169"/>
      <c r="BZ87" s="169"/>
      <c r="CA87" s="169"/>
      <c r="CB87" s="169"/>
      <c r="CC87" s="169"/>
      <c r="CD87" s="169"/>
      <c r="CE87" s="169"/>
      <c r="CF87" s="169"/>
      <c r="CG87" s="169"/>
      <c r="CH87" s="169"/>
      <c r="CI87" s="169"/>
      <c r="CJ87" s="169"/>
      <c r="CK87" s="169"/>
      <c r="CL87" s="169"/>
      <c r="CM87" s="169"/>
      <c r="CN87" s="169"/>
      <c r="CO87" s="169"/>
      <c r="CP87" s="169"/>
      <c r="CQ87" s="169"/>
      <c r="CR87" s="169"/>
      <c r="CS87" s="169"/>
      <c r="CT87" s="169"/>
      <c r="CU87" s="169"/>
      <c r="CV87" s="169"/>
      <c r="CW87" s="169"/>
      <c r="CX87" s="169"/>
      <c r="CY87" s="169"/>
      <c r="CZ87" s="169"/>
      <c r="DA87" s="169"/>
      <c r="DB87" s="169"/>
      <c r="DC87" s="169"/>
      <c r="DD87" s="169"/>
      <c r="DE87" s="169"/>
      <c r="DF87" s="169"/>
      <c r="DG87" s="169"/>
      <c r="DH87" s="169"/>
      <c r="DI87" s="169"/>
      <c r="DJ87" s="169"/>
      <c r="DK87" s="169"/>
      <c r="DL87" s="169"/>
      <c r="DM87" s="169"/>
      <c r="DN87" s="169"/>
      <c r="DO87" s="169"/>
      <c r="DP87" s="169"/>
      <c r="DQ87" s="169"/>
      <c r="DR87" s="169"/>
      <c r="DS87" s="169"/>
      <c r="DT87" s="169"/>
      <c r="DU87" s="169"/>
      <c r="DV87" s="169"/>
      <c r="DW87" s="169"/>
      <c r="DX87" s="169"/>
      <c r="DY87" s="169"/>
      <c r="DZ87" s="169"/>
      <c r="EA87" s="169"/>
      <c r="EB87" s="169"/>
      <c r="EC87" s="169"/>
      <c r="ED87" s="169"/>
      <c r="EE87" s="169"/>
      <c r="EF87" s="169"/>
      <c r="EG87" s="169"/>
      <c r="EH87" s="169"/>
      <c r="EI87" s="169"/>
      <c r="EJ87" s="169"/>
      <c r="EK87" s="169"/>
      <c r="EL87" s="169"/>
      <c r="EM87" s="169"/>
      <c r="EN87" s="169"/>
      <c r="EO87" s="169"/>
      <c r="EP87" s="169"/>
      <c r="EQ87" s="169"/>
      <c r="ER87" s="169"/>
      <c r="ES87" s="169"/>
      <c r="ET87" s="169"/>
      <c r="EU87" s="169"/>
      <c r="EV87" s="169"/>
      <c r="EW87" s="169"/>
      <c r="EX87" s="169"/>
      <c r="EY87" s="169"/>
      <c r="EZ87" s="169"/>
      <c r="FA87" s="169"/>
      <c r="FB87" s="169"/>
      <c r="FC87" s="169"/>
      <c r="FD87" s="169"/>
      <c r="FE87" s="169"/>
      <c r="FF87" s="169"/>
      <c r="FG87" s="169"/>
      <c r="FH87" s="169"/>
      <c r="FI87" s="169"/>
      <c r="FJ87" s="169"/>
      <c r="FK87" s="169"/>
      <c r="FL87" s="169"/>
      <c r="FM87" s="169"/>
      <c r="FN87" s="169"/>
      <c r="FO87" s="169"/>
      <c r="FP87" s="169"/>
      <c r="FQ87" s="169"/>
      <c r="FR87" s="169"/>
      <c r="FS87" s="169"/>
      <c r="FT87" s="169"/>
      <c r="FU87" s="169"/>
      <c r="FV87" s="169"/>
      <c r="FW87" s="169"/>
      <c r="FX87" s="169"/>
      <c r="FY87" s="169"/>
      <c r="FZ87" s="169"/>
      <c r="GA87" s="169"/>
      <c r="GB87" s="169"/>
      <c r="GC87" s="169"/>
      <c r="GD87" s="169"/>
      <c r="GE87" s="169"/>
      <c r="GF87" s="169"/>
      <c r="GG87" s="169"/>
      <c r="GH87" s="169"/>
      <c r="GI87" s="169"/>
      <c r="GJ87" s="169"/>
      <c r="GK87" s="169"/>
      <c r="GL87" s="169"/>
      <c r="GM87" s="169"/>
      <c r="GN87" s="169"/>
      <c r="GO87" s="169"/>
      <c r="GP87" s="169"/>
      <c r="GQ87" s="169"/>
      <c r="GR87" s="169"/>
      <c r="GS87" s="169"/>
      <c r="GT87" s="169"/>
      <c r="GU87" s="169"/>
      <c r="GV87" s="169"/>
      <c r="GW87" s="169"/>
      <c r="GX87" s="169"/>
      <c r="GY87" s="169"/>
      <c r="GZ87" s="169"/>
      <c r="HA87" s="169"/>
      <c r="HB87" s="169"/>
      <c r="HC87" s="169"/>
      <c r="HD87" s="169"/>
      <c r="HE87" s="169"/>
      <c r="HF87" s="169"/>
      <c r="HG87" s="169"/>
      <c r="HH87" s="169"/>
      <c r="HI87" s="169"/>
      <c r="HJ87" s="169"/>
      <c r="HK87" s="169"/>
      <c r="HL87" s="169"/>
      <c r="HM87" s="169"/>
      <c r="HN87" s="169"/>
      <c r="HO87" s="169"/>
      <c r="HP87" s="169"/>
      <c r="HQ87" s="169"/>
      <c r="HR87" s="169"/>
      <c r="HS87" s="169"/>
      <c r="HT87" s="169"/>
      <c r="HU87" s="169"/>
      <c r="HV87" s="169"/>
      <c r="HW87" s="169"/>
      <c r="HX87" s="169"/>
      <c r="HY87" s="169"/>
      <c r="HZ87" s="169"/>
      <c r="IA87" s="169"/>
      <c r="IB87" s="169"/>
      <c r="IC87" s="169"/>
      <c r="ID87" s="169"/>
      <c r="IE87" s="169"/>
      <c r="IF87" s="169"/>
      <c r="IG87" s="169"/>
      <c r="IH87" s="169"/>
      <c r="II87" s="169"/>
      <c r="IJ87" s="169"/>
      <c r="IK87" s="169"/>
      <c r="IL87" s="169"/>
      <c r="IM87" s="169"/>
      <c r="IN87" s="169"/>
      <c r="IO87" s="169"/>
      <c r="IP87" s="169"/>
      <c r="IQ87" s="169"/>
      <c r="IR87" s="169"/>
      <c r="IS87" s="169"/>
      <c r="IT87" s="169"/>
      <c r="IU87" s="169"/>
      <c r="IV87" s="169"/>
      <c r="IW87" s="169"/>
    </row>
    <row r="88" spans="3:257" s="178" customFormat="1" ht="20.25" customHeight="1">
      <c r="C88" s="169"/>
      <c r="D88" s="169"/>
      <c r="E88" s="169"/>
      <c r="F88" s="17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  <c r="BF88" s="169"/>
      <c r="BG88" s="169"/>
      <c r="BH88" s="169"/>
      <c r="BI88" s="169"/>
      <c r="BJ88" s="169"/>
      <c r="BK88" s="169"/>
      <c r="BL88" s="169"/>
      <c r="BM88" s="169"/>
      <c r="BN88" s="169"/>
      <c r="BO88" s="169"/>
      <c r="BP88" s="169"/>
      <c r="BQ88" s="169"/>
      <c r="BR88" s="169"/>
      <c r="BS88" s="169"/>
      <c r="BT88" s="169"/>
      <c r="BU88" s="169"/>
      <c r="BV88" s="169"/>
      <c r="BW88" s="169"/>
      <c r="BX88" s="169"/>
      <c r="BY88" s="169"/>
      <c r="BZ88" s="169"/>
      <c r="CA88" s="169"/>
      <c r="CB88" s="169"/>
      <c r="CC88" s="169"/>
      <c r="CD88" s="169"/>
      <c r="CE88" s="169"/>
      <c r="CF88" s="169"/>
      <c r="CG88" s="169"/>
      <c r="CH88" s="169"/>
      <c r="CI88" s="169"/>
      <c r="CJ88" s="169"/>
      <c r="CK88" s="169"/>
      <c r="CL88" s="169"/>
      <c r="CM88" s="169"/>
      <c r="CN88" s="169"/>
      <c r="CO88" s="169"/>
      <c r="CP88" s="169"/>
      <c r="CQ88" s="169"/>
      <c r="CR88" s="169"/>
      <c r="CS88" s="169"/>
      <c r="CT88" s="169"/>
      <c r="CU88" s="169"/>
      <c r="CV88" s="169"/>
      <c r="CW88" s="169"/>
      <c r="CX88" s="169"/>
      <c r="CY88" s="169"/>
      <c r="CZ88" s="169"/>
      <c r="DA88" s="169"/>
      <c r="DB88" s="169"/>
      <c r="DC88" s="169"/>
      <c r="DD88" s="169"/>
      <c r="DE88" s="169"/>
      <c r="DF88" s="169"/>
      <c r="DG88" s="169"/>
      <c r="DH88" s="169"/>
      <c r="DI88" s="169"/>
      <c r="DJ88" s="169"/>
      <c r="DK88" s="169"/>
      <c r="DL88" s="169"/>
      <c r="DM88" s="169"/>
      <c r="DN88" s="169"/>
      <c r="DO88" s="169"/>
      <c r="DP88" s="169"/>
      <c r="DQ88" s="169"/>
      <c r="DR88" s="169"/>
      <c r="DS88" s="169"/>
      <c r="DT88" s="169"/>
      <c r="DU88" s="169"/>
      <c r="DV88" s="169"/>
      <c r="DW88" s="169"/>
      <c r="DX88" s="169"/>
      <c r="DY88" s="169"/>
      <c r="DZ88" s="169"/>
      <c r="EA88" s="169"/>
      <c r="EB88" s="169"/>
      <c r="EC88" s="169"/>
      <c r="ED88" s="169"/>
      <c r="EE88" s="169"/>
      <c r="EF88" s="169"/>
      <c r="EG88" s="169"/>
      <c r="EH88" s="169"/>
      <c r="EI88" s="169"/>
      <c r="EJ88" s="169"/>
      <c r="EK88" s="169"/>
      <c r="EL88" s="169"/>
      <c r="EM88" s="169"/>
      <c r="EN88" s="169"/>
      <c r="EO88" s="169"/>
      <c r="EP88" s="169"/>
      <c r="EQ88" s="169"/>
      <c r="ER88" s="169"/>
      <c r="ES88" s="169"/>
      <c r="ET88" s="169"/>
      <c r="EU88" s="169"/>
      <c r="EV88" s="169"/>
      <c r="EW88" s="169"/>
      <c r="EX88" s="169"/>
      <c r="EY88" s="169"/>
      <c r="EZ88" s="169"/>
      <c r="FA88" s="169"/>
      <c r="FB88" s="169"/>
      <c r="FC88" s="169"/>
      <c r="FD88" s="169"/>
      <c r="FE88" s="169"/>
      <c r="FF88" s="169"/>
      <c r="FG88" s="169"/>
      <c r="FH88" s="169"/>
      <c r="FI88" s="169"/>
      <c r="FJ88" s="169"/>
      <c r="FK88" s="169"/>
      <c r="FL88" s="169"/>
      <c r="FM88" s="169"/>
      <c r="FN88" s="169"/>
      <c r="FO88" s="169"/>
      <c r="FP88" s="169"/>
      <c r="FQ88" s="169"/>
      <c r="FR88" s="169"/>
      <c r="FS88" s="169"/>
      <c r="FT88" s="169"/>
      <c r="FU88" s="169"/>
      <c r="FV88" s="169"/>
      <c r="FW88" s="169"/>
      <c r="FX88" s="169"/>
      <c r="FY88" s="169"/>
      <c r="FZ88" s="169"/>
      <c r="GA88" s="169"/>
      <c r="GB88" s="169"/>
      <c r="GC88" s="169"/>
      <c r="GD88" s="169"/>
      <c r="GE88" s="169"/>
      <c r="GF88" s="169"/>
      <c r="GG88" s="169"/>
      <c r="GH88" s="169"/>
      <c r="GI88" s="169"/>
      <c r="GJ88" s="169"/>
      <c r="GK88" s="169"/>
      <c r="GL88" s="169"/>
      <c r="GM88" s="169"/>
      <c r="GN88" s="169"/>
      <c r="GO88" s="169"/>
      <c r="GP88" s="169"/>
      <c r="GQ88" s="169"/>
      <c r="GR88" s="169"/>
      <c r="GS88" s="169"/>
      <c r="GT88" s="169"/>
      <c r="GU88" s="169"/>
      <c r="GV88" s="169"/>
      <c r="GW88" s="169"/>
      <c r="GX88" s="169"/>
      <c r="GY88" s="169"/>
      <c r="GZ88" s="169"/>
      <c r="HA88" s="169"/>
      <c r="HB88" s="169"/>
      <c r="HC88" s="169"/>
      <c r="HD88" s="169"/>
      <c r="HE88" s="169"/>
      <c r="HF88" s="169"/>
      <c r="HG88" s="169"/>
      <c r="HH88" s="169"/>
      <c r="HI88" s="169"/>
      <c r="HJ88" s="169"/>
      <c r="HK88" s="169"/>
      <c r="HL88" s="169"/>
      <c r="HM88" s="169"/>
      <c r="HN88" s="169"/>
      <c r="HO88" s="169"/>
      <c r="HP88" s="169"/>
      <c r="HQ88" s="169"/>
      <c r="HR88" s="169"/>
      <c r="HS88" s="169"/>
      <c r="HT88" s="169"/>
      <c r="HU88" s="169"/>
      <c r="HV88" s="169"/>
      <c r="HW88" s="169"/>
      <c r="HX88" s="169"/>
      <c r="HY88" s="169"/>
      <c r="HZ88" s="169"/>
      <c r="IA88" s="169"/>
      <c r="IB88" s="169"/>
      <c r="IC88" s="169"/>
      <c r="ID88" s="169"/>
      <c r="IE88" s="169"/>
      <c r="IF88" s="169"/>
      <c r="IG88" s="169"/>
      <c r="IH88" s="169"/>
      <c r="II88" s="169"/>
      <c r="IJ88" s="169"/>
      <c r="IK88" s="169"/>
      <c r="IL88" s="169"/>
      <c r="IM88" s="169"/>
      <c r="IN88" s="169"/>
      <c r="IO88" s="169"/>
      <c r="IP88" s="169"/>
      <c r="IQ88" s="169"/>
      <c r="IR88" s="169"/>
      <c r="IS88" s="169"/>
      <c r="IT88" s="169"/>
      <c r="IU88" s="169"/>
      <c r="IV88" s="169"/>
      <c r="IW88" s="169"/>
    </row>
    <row r="89" spans="3:257" s="178" customFormat="1" ht="20.25" customHeight="1">
      <c r="C89" s="169"/>
      <c r="D89" s="169"/>
      <c r="E89" s="169"/>
      <c r="F89" s="17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  <c r="BI89" s="169"/>
      <c r="BJ89" s="169"/>
      <c r="BK89" s="169"/>
      <c r="BL89" s="169"/>
      <c r="BM89" s="169"/>
      <c r="BN89" s="169"/>
      <c r="BO89" s="169"/>
      <c r="BP89" s="169"/>
      <c r="BQ89" s="169"/>
      <c r="BR89" s="169"/>
      <c r="BS89" s="169"/>
      <c r="BT89" s="169"/>
      <c r="BU89" s="169"/>
      <c r="BV89" s="169"/>
      <c r="BW89" s="169"/>
      <c r="BX89" s="169"/>
      <c r="BY89" s="169"/>
      <c r="BZ89" s="169"/>
      <c r="CA89" s="169"/>
      <c r="CB89" s="169"/>
      <c r="CC89" s="169"/>
      <c r="CD89" s="169"/>
      <c r="CE89" s="169"/>
      <c r="CF89" s="169"/>
      <c r="CG89" s="169"/>
      <c r="CH89" s="169"/>
      <c r="CI89" s="169"/>
      <c r="CJ89" s="169"/>
      <c r="CK89" s="169"/>
      <c r="CL89" s="169"/>
      <c r="CM89" s="169"/>
      <c r="CN89" s="169"/>
      <c r="CO89" s="169"/>
      <c r="CP89" s="169"/>
      <c r="CQ89" s="169"/>
      <c r="CR89" s="169"/>
      <c r="CS89" s="169"/>
      <c r="CT89" s="169"/>
      <c r="CU89" s="169"/>
      <c r="CV89" s="169"/>
      <c r="CW89" s="169"/>
      <c r="CX89" s="169"/>
      <c r="CY89" s="169"/>
      <c r="CZ89" s="169"/>
      <c r="DA89" s="169"/>
      <c r="DB89" s="169"/>
      <c r="DC89" s="169"/>
      <c r="DD89" s="169"/>
      <c r="DE89" s="169"/>
      <c r="DF89" s="169"/>
      <c r="DG89" s="169"/>
      <c r="DH89" s="169"/>
      <c r="DI89" s="169"/>
      <c r="DJ89" s="169"/>
      <c r="DK89" s="169"/>
      <c r="DL89" s="169"/>
      <c r="DM89" s="169"/>
      <c r="DN89" s="169"/>
      <c r="DO89" s="169"/>
      <c r="DP89" s="169"/>
      <c r="DQ89" s="169"/>
      <c r="DR89" s="169"/>
      <c r="DS89" s="169"/>
      <c r="DT89" s="169"/>
      <c r="DU89" s="169"/>
      <c r="DV89" s="169"/>
      <c r="DW89" s="169"/>
      <c r="DX89" s="169"/>
      <c r="DY89" s="169"/>
      <c r="DZ89" s="169"/>
      <c r="EA89" s="169"/>
      <c r="EB89" s="169"/>
      <c r="EC89" s="169"/>
      <c r="ED89" s="169"/>
      <c r="EE89" s="169"/>
      <c r="EF89" s="169"/>
      <c r="EG89" s="169"/>
      <c r="EH89" s="169"/>
      <c r="EI89" s="169"/>
      <c r="EJ89" s="169"/>
      <c r="EK89" s="169"/>
      <c r="EL89" s="169"/>
      <c r="EM89" s="169"/>
      <c r="EN89" s="169"/>
      <c r="EO89" s="169"/>
      <c r="EP89" s="169"/>
      <c r="EQ89" s="169"/>
      <c r="ER89" s="169"/>
      <c r="ES89" s="169"/>
      <c r="ET89" s="169"/>
      <c r="EU89" s="169"/>
      <c r="EV89" s="169"/>
      <c r="EW89" s="169"/>
      <c r="EX89" s="169"/>
      <c r="EY89" s="169"/>
      <c r="EZ89" s="169"/>
      <c r="FA89" s="169"/>
      <c r="FB89" s="169"/>
      <c r="FC89" s="169"/>
      <c r="FD89" s="169"/>
      <c r="FE89" s="169"/>
      <c r="FF89" s="169"/>
      <c r="FG89" s="169"/>
      <c r="FH89" s="169"/>
      <c r="FI89" s="169"/>
      <c r="FJ89" s="169"/>
      <c r="FK89" s="169"/>
      <c r="FL89" s="169"/>
      <c r="FM89" s="169"/>
      <c r="FN89" s="169"/>
      <c r="FO89" s="169"/>
      <c r="FP89" s="169"/>
      <c r="FQ89" s="169"/>
      <c r="FR89" s="169"/>
      <c r="FS89" s="169"/>
      <c r="FT89" s="169"/>
      <c r="FU89" s="169"/>
      <c r="FV89" s="169"/>
      <c r="FW89" s="169"/>
      <c r="FX89" s="169"/>
      <c r="FY89" s="169"/>
      <c r="FZ89" s="169"/>
      <c r="GA89" s="169"/>
      <c r="GB89" s="169"/>
      <c r="GC89" s="169"/>
      <c r="GD89" s="169"/>
      <c r="GE89" s="169"/>
      <c r="GF89" s="169"/>
      <c r="GG89" s="169"/>
      <c r="GH89" s="169"/>
      <c r="GI89" s="169"/>
      <c r="GJ89" s="169"/>
      <c r="GK89" s="169"/>
      <c r="GL89" s="169"/>
      <c r="GM89" s="169"/>
      <c r="GN89" s="169"/>
      <c r="GO89" s="169"/>
      <c r="GP89" s="169"/>
      <c r="GQ89" s="169"/>
      <c r="GR89" s="169"/>
      <c r="GS89" s="169"/>
      <c r="GT89" s="169"/>
      <c r="GU89" s="169"/>
      <c r="GV89" s="169"/>
      <c r="GW89" s="169"/>
      <c r="GX89" s="169"/>
      <c r="GY89" s="169"/>
      <c r="GZ89" s="169"/>
      <c r="HA89" s="169"/>
      <c r="HB89" s="169"/>
      <c r="HC89" s="169"/>
      <c r="HD89" s="169"/>
      <c r="HE89" s="169"/>
      <c r="HF89" s="169"/>
      <c r="HG89" s="169"/>
      <c r="HH89" s="169"/>
      <c r="HI89" s="169"/>
      <c r="HJ89" s="169"/>
      <c r="HK89" s="169"/>
      <c r="HL89" s="169"/>
      <c r="HM89" s="169"/>
      <c r="HN89" s="169"/>
      <c r="HO89" s="169"/>
      <c r="HP89" s="169"/>
      <c r="HQ89" s="169"/>
      <c r="HR89" s="169"/>
      <c r="HS89" s="169"/>
      <c r="HT89" s="169"/>
      <c r="HU89" s="169"/>
      <c r="HV89" s="169"/>
      <c r="HW89" s="169"/>
      <c r="HX89" s="169"/>
      <c r="HY89" s="169"/>
      <c r="HZ89" s="169"/>
      <c r="IA89" s="169"/>
      <c r="IB89" s="169"/>
      <c r="IC89" s="169"/>
      <c r="ID89" s="169"/>
      <c r="IE89" s="169"/>
      <c r="IF89" s="169"/>
      <c r="IG89" s="169"/>
      <c r="IH89" s="169"/>
      <c r="II89" s="169"/>
      <c r="IJ89" s="169"/>
      <c r="IK89" s="169"/>
      <c r="IL89" s="169"/>
      <c r="IM89" s="169"/>
      <c r="IN89" s="169"/>
      <c r="IO89" s="169"/>
      <c r="IP89" s="169"/>
      <c r="IQ89" s="169"/>
      <c r="IR89" s="169"/>
      <c r="IS89" s="169"/>
      <c r="IT89" s="169"/>
      <c r="IU89" s="169"/>
      <c r="IV89" s="169"/>
      <c r="IW89" s="169"/>
    </row>
    <row r="90" spans="3:257" s="178" customFormat="1" ht="20.25" customHeight="1">
      <c r="C90" s="169"/>
      <c r="D90" s="169"/>
      <c r="E90" s="169"/>
      <c r="F90" s="17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69"/>
      <c r="AX90" s="169"/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  <c r="BI90" s="169"/>
      <c r="BJ90" s="169"/>
      <c r="BK90" s="169"/>
      <c r="BL90" s="169"/>
      <c r="BM90" s="169"/>
      <c r="BN90" s="169"/>
      <c r="BO90" s="169"/>
      <c r="BP90" s="169"/>
      <c r="BQ90" s="169"/>
      <c r="BR90" s="169"/>
      <c r="BS90" s="169"/>
      <c r="BT90" s="169"/>
      <c r="BU90" s="169"/>
      <c r="BV90" s="169"/>
      <c r="BW90" s="169"/>
      <c r="BX90" s="169"/>
      <c r="BY90" s="169"/>
      <c r="BZ90" s="169"/>
      <c r="CA90" s="169"/>
      <c r="CB90" s="169"/>
      <c r="CC90" s="169"/>
      <c r="CD90" s="169"/>
      <c r="CE90" s="169"/>
      <c r="CF90" s="169"/>
      <c r="CG90" s="169"/>
      <c r="CH90" s="169"/>
      <c r="CI90" s="169"/>
      <c r="CJ90" s="169"/>
      <c r="CK90" s="169"/>
      <c r="CL90" s="169"/>
      <c r="CM90" s="169"/>
      <c r="CN90" s="169"/>
      <c r="CO90" s="169"/>
      <c r="CP90" s="169"/>
      <c r="CQ90" s="169"/>
      <c r="CR90" s="169"/>
      <c r="CS90" s="169"/>
      <c r="CT90" s="169"/>
      <c r="CU90" s="169"/>
      <c r="CV90" s="169"/>
      <c r="CW90" s="169"/>
      <c r="CX90" s="169"/>
      <c r="CY90" s="169"/>
      <c r="CZ90" s="169"/>
      <c r="DA90" s="169"/>
      <c r="DB90" s="169"/>
      <c r="DC90" s="169"/>
      <c r="DD90" s="169"/>
      <c r="DE90" s="169"/>
      <c r="DF90" s="169"/>
      <c r="DG90" s="169"/>
      <c r="DH90" s="169"/>
      <c r="DI90" s="169"/>
      <c r="DJ90" s="169"/>
      <c r="DK90" s="169"/>
      <c r="DL90" s="169"/>
      <c r="DM90" s="169"/>
      <c r="DN90" s="169"/>
      <c r="DO90" s="169"/>
      <c r="DP90" s="169"/>
      <c r="DQ90" s="169"/>
      <c r="DR90" s="169"/>
      <c r="DS90" s="169"/>
      <c r="DT90" s="169"/>
      <c r="DU90" s="169"/>
      <c r="DV90" s="169"/>
      <c r="DW90" s="169"/>
      <c r="DX90" s="169"/>
      <c r="DY90" s="169"/>
      <c r="DZ90" s="169"/>
      <c r="EA90" s="169"/>
      <c r="EB90" s="169"/>
      <c r="EC90" s="169"/>
      <c r="ED90" s="169"/>
      <c r="EE90" s="169"/>
      <c r="EF90" s="169"/>
      <c r="EG90" s="169"/>
      <c r="EH90" s="169"/>
      <c r="EI90" s="169"/>
      <c r="EJ90" s="169"/>
      <c r="EK90" s="169"/>
      <c r="EL90" s="169"/>
      <c r="EM90" s="169"/>
      <c r="EN90" s="169"/>
      <c r="EO90" s="169"/>
      <c r="EP90" s="169"/>
      <c r="EQ90" s="169"/>
      <c r="ER90" s="169"/>
      <c r="ES90" s="169"/>
      <c r="ET90" s="169"/>
      <c r="EU90" s="169"/>
      <c r="EV90" s="169"/>
      <c r="EW90" s="169"/>
      <c r="EX90" s="169"/>
      <c r="EY90" s="169"/>
      <c r="EZ90" s="169"/>
      <c r="FA90" s="169"/>
      <c r="FB90" s="169"/>
      <c r="FC90" s="169"/>
      <c r="FD90" s="169"/>
      <c r="FE90" s="169"/>
      <c r="FF90" s="169"/>
      <c r="FG90" s="169"/>
      <c r="FH90" s="169"/>
      <c r="FI90" s="169"/>
      <c r="FJ90" s="169"/>
      <c r="FK90" s="169"/>
      <c r="FL90" s="169"/>
      <c r="FM90" s="169"/>
      <c r="FN90" s="169"/>
      <c r="FO90" s="169"/>
      <c r="FP90" s="169"/>
      <c r="FQ90" s="169"/>
      <c r="FR90" s="169"/>
      <c r="FS90" s="169"/>
      <c r="FT90" s="169"/>
      <c r="FU90" s="169"/>
      <c r="FV90" s="169"/>
      <c r="FW90" s="169"/>
      <c r="FX90" s="169"/>
      <c r="FY90" s="169"/>
      <c r="FZ90" s="169"/>
      <c r="GA90" s="169"/>
      <c r="GB90" s="169"/>
      <c r="GC90" s="169"/>
      <c r="GD90" s="169"/>
      <c r="GE90" s="169"/>
      <c r="GF90" s="169"/>
      <c r="GG90" s="169"/>
      <c r="GH90" s="169"/>
      <c r="GI90" s="169"/>
      <c r="GJ90" s="169"/>
      <c r="GK90" s="169"/>
      <c r="GL90" s="169"/>
      <c r="GM90" s="169"/>
      <c r="GN90" s="169"/>
      <c r="GO90" s="169"/>
      <c r="GP90" s="169"/>
      <c r="GQ90" s="169"/>
      <c r="GR90" s="169"/>
      <c r="GS90" s="169"/>
      <c r="GT90" s="169"/>
      <c r="GU90" s="169"/>
      <c r="GV90" s="169"/>
      <c r="GW90" s="169"/>
      <c r="GX90" s="169"/>
      <c r="GY90" s="169"/>
      <c r="GZ90" s="169"/>
      <c r="HA90" s="169"/>
      <c r="HB90" s="169"/>
      <c r="HC90" s="169"/>
      <c r="HD90" s="169"/>
      <c r="HE90" s="169"/>
      <c r="HF90" s="169"/>
      <c r="HG90" s="169"/>
      <c r="HH90" s="169"/>
      <c r="HI90" s="169"/>
      <c r="HJ90" s="169"/>
      <c r="HK90" s="169"/>
      <c r="HL90" s="169"/>
      <c r="HM90" s="169"/>
      <c r="HN90" s="169"/>
      <c r="HO90" s="169"/>
      <c r="HP90" s="169"/>
      <c r="HQ90" s="169"/>
      <c r="HR90" s="169"/>
      <c r="HS90" s="169"/>
      <c r="HT90" s="169"/>
      <c r="HU90" s="169"/>
      <c r="HV90" s="169"/>
      <c r="HW90" s="169"/>
      <c r="HX90" s="169"/>
      <c r="HY90" s="169"/>
      <c r="HZ90" s="169"/>
      <c r="IA90" s="169"/>
      <c r="IB90" s="169"/>
      <c r="IC90" s="169"/>
      <c r="ID90" s="169"/>
      <c r="IE90" s="169"/>
      <c r="IF90" s="169"/>
      <c r="IG90" s="169"/>
      <c r="IH90" s="169"/>
      <c r="II90" s="169"/>
      <c r="IJ90" s="169"/>
      <c r="IK90" s="169"/>
      <c r="IL90" s="169"/>
      <c r="IM90" s="169"/>
      <c r="IN90" s="169"/>
      <c r="IO90" s="169"/>
      <c r="IP90" s="169"/>
      <c r="IQ90" s="169"/>
      <c r="IR90" s="169"/>
      <c r="IS90" s="169"/>
      <c r="IT90" s="169"/>
      <c r="IU90" s="169"/>
      <c r="IV90" s="169"/>
      <c r="IW90" s="169"/>
    </row>
    <row r="91" spans="3:257" s="178" customFormat="1" ht="20.25" customHeight="1">
      <c r="C91" s="169"/>
      <c r="D91" s="169"/>
      <c r="E91" s="169"/>
      <c r="F91" s="17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69"/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  <c r="BI91" s="169"/>
      <c r="BJ91" s="169"/>
      <c r="BK91" s="169"/>
      <c r="BL91" s="169"/>
      <c r="BM91" s="169"/>
      <c r="BN91" s="169"/>
      <c r="BO91" s="169"/>
      <c r="BP91" s="169"/>
      <c r="BQ91" s="169"/>
      <c r="BR91" s="169"/>
      <c r="BS91" s="169"/>
      <c r="BT91" s="169"/>
      <c r="BU91" s="169"/>
      <c r="BV91" s="169"/>
      <c r="BW91" s="169"/>
      <c r="BX91" s="169"/>
      <c r="BY91" s="169"/>
      <c r="BZ91" s="169"/>
      <c r="CA91" s="169"/>
      <c r="CB91" s="169"/>
      <c r="CC91" s="169"/>
      <c r="CD91" s="169"/>
      <c r="CE91" s="169"/>
      <c r="CF91" s="169"/>
      <c r="CG91" s="169"/>
      <c r="CH91" s="169"/>
      <c r="CI91" s="169"/>
      <c r="CJ91" s="169"/>
      <c r="CK91" s="169"/>
      <c r="CL91" s="169"/>
      <c r="CM91" s="169"/>
      <c r="CN91" s="169"/>
      <c r="CO91" s="169"/>
      <c r="CP91" s="169"/>
      <c r="CQ91" s="169"/>
      <c r="CR91" s="169"/>
      <c r="CS91" s="169"/>
      <c r="CT91" s="169"/>
      <c r="CU91" s="169"/>
      <c r="CV91" s="169"/>
      <c r="CW91" s="169"/>
      <c r="CX91" s="169"/>
      <c r="CY91" s="169"/>
      <c r="CZ91" s="169"/>
      <c r="DA91" s="169"/>
      <c r="DB91" s="169"/>
      <c r="DC91" s="169"/>
      <c r="DD91" s="169"/>
      <c r="DE91" s="169"/>
      <c r="DF91" s="169"/>
      <c r="DG91" s="169"/>
      <c r="DH91" s="169"/>
      <c r="DI91" s="169"/>
      <c r="DJ91" s="169"/>
      <c r="DK91" s="169"/>
      <c r="DL91" s="169"/>
      <c r="DM91" s="169"/>
      <c r="DN91" s="169"/>
      <c r="DO91" s="169"/>
      <c r="DP91" s="169"/>
      <c r="DQ91" s="169"/>
      <c r="DR91" s="169"/>
      <c r="DS91" s="169"/>
      <c r="DT91" s="169"/>
      <c r="DU91" s="169"/>
      <c r="DV91" s="169"/>
      <c r="DW91" s="169"/>
      <c r="DX91" s="169"/>
      <c r="DY91" s="169"/>
      <c r="DZ91" s="169"/>
      <c r="EA91" s="169"/>
      <c r="EB91" s="169"/>
      <c r="EC91" s="169"/>
      <c r="ED91" s="169"/>
      <c r="EE91" s="169"/>
      <c r="EF91" s="169"/>
      <c r="EG91" s="169"/>
      <c r="EH91" s="169"/>
      <c r="EI91" s="169"/>
      <c r="EJ91" s="169"/>
      <c r="EK91" s="169"/>
      <c r="EL91" s="169"/>
      <c r="EM91" s="169"/>
      <c r="EN91" s="169"/>
      <c r="EO91" s="169"/>
      <c r="EP91" s="169"/>
      <c r="EQ91" s="169"/>
      <c r="ER91" s="169"/>
      <c r="ES91" s="169"/>
      <c r="ET91" s="169"/>
      <c r="EU91" s="169"/>
      <c r="EV91" s="169"/>
      <c r="EW91" s="169"/>
      <c r="EX91" s="169"/>
      <c r="EY91" s="169"/>
      <c r="EZ91" s="169"/>
      <c r="FA91" s="169"/>
      <c r="FB91" s="169"/>
      <c r="FC91" s="169"/>
      <c r="FD91" s="169"/>
      <c r="FE91" s="169"/>
      <c r="FF91" s="169"/>
      <c r="FG91" s="169"/>
      <c r="FH91" s="169"/>
      <c r="FI91" s="169"/>
      <c r="FJ91" s="169"/>
      <c r="FK91" s="169"/>
      <c r="FL91" s="169"/>
      <c r="FM91" s="169"/>
      <c r="FN91" s="169"/>
      <c r="FO91" s="169"/>
      <c r="FP91" s="169"/>
      <c r="FQ91" s="169"/>
      <c r="FR91" s="169"/>
      <c r="FS91" s="169"/>
      <c r="FT91" s="169"/>
      <c r="FU91" s="169"/>
      <c r="FV91" s="169"/>
      <c r="FW91" s="169"/>
      <c r="FX91" s="169"/>
      <c r="FY91" s="169"/>
      <c r="FZ91" s="169"/>
      <c r="GA91" s="169"/>
      <c r="GB91" s="169"/>
      <c r="GC91" s="169"/>
      <c r="GD91" s="169"/>
      <c r="GE91" s="169"/>
      <c r="GF91" s="169"/>
      <c r="GG91" s="169"/>
      <c r="GH91" s="169"/>
      <c r="GI91" s="169"/>
      <c r="GJ91" s="169"/>
      <c r="GK91" s="169"/>
      <c r="GL91" s="169"/>
      <c r="GM91" s="169"/>
      <c r="GN91" s="169"/>
      <c r="GO91" s="169"/>
      <c r="GP91" s="169"/>
      <c r="GQ91" s="169"/>
      <c r="GR91" s="169"/>
      <c r="GS91" s="169"/>
      <c r="GT91" s="169"/>
      <c r="GU91" s="169"/>
      <c r="GV91" s="169"/>
      <c r="GW91" s="169"/>
      <c r="GX91" s="169"/>
      <c r="GY91" s="169"/>
      <c r="GZ91" s="169"/>
      <c r="HA91" s="169"/>
      <c r="HB91" s="169"/>
      <c r="HC91" s="169"/>
      <c r="HD91" s="169"/>
      <c r="HE91" s="169"/>
      <c r="HF91" s="169"/>
      <c r="HG91" s="169"/>
      <c r="HH91" s="169"/>
      <c r="HI91" s="169"/>
      <c r="HJ91" s="169"/>
      <c r="HK91" s="169"/>
      <c r="HL91" s="169"/>
      <c r="HM91" s="169"/>
      <c r="HN91" s="169"/>
      <c r="HO91" s="169"/>
      <c r="HP91" s="169"/>
      <c r="HQ91" s="169"/>
      <c r="HR91" s="169"/>
      <c r="HS91" s="169"/>
      <c r="HT91" s="169"/>
      <c r="HU91" s="169"/>
      <c r="HV91" s="169"/>
      <c r="HW91" s="169"/>
      <c r="HX91" s="169"/>
      <c r="HY91" s="169"/>
      <c r="HZ91" s="169"/>
      <c r="IA91" s="169"/>
      <c r="IB91" s="169"/>
      <c r="IC91" s="169"/>
      <c r="ID91" s="169"/>
      <c r="IE91" s="169"/>
      <c r="IF91" s="169"/>
      <c r="IG91" s="169"/>
      <c r="IH91" s="169"/>
      <c r="II91" s="169"/>
      <c r="IJ91" s="169"/>
      <c r="IK91" s="169"/>
      <c r="IL91" s="169"/>
      <c r="IM91" s="169"/>
      <c r="IN91" s="169"/>
      <c r="IO91" s="169"/>
      <c r="IP91" s="169"/>
      <c r="IQ91" s="169"/>
      <c r="IR91" s="169"/>
      <c r="IS91" s="169"/>
      <c r="IT91" s="169"/>
      <c r="IU91" s="169"/>
      <c r="IV91" s="169"/>
      <c r="IW91" s="169"/>
    </row>
    <row r="92" spans="3:257" s="178" customFormat="1" ht="20.25" customHeight="1">
      <c r="C92" s="169"/>
      <c r="D92" s="169"/>
      <c r="E92" s="169"/>
      <c r="F92" s="179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  <c r="BI92" s="169"/>
      <c r="BJ92" s="169"/>
      <c r="BK92" s="169"/>
      <c r="BL92" s="169"/>
      <c r="BM92" s="169"/>
      <c r="BN92" s="169"/>
      <c r="BO92" s="169"/>
      <c r="BP92" s="169"/>
      <c r="BQ92" s="169"/>
      <c r="BR92" s="169"/>
      <c r="BS92" s="169"/>
      <c r="BT92" s="169"/>
      <c r="BU92" s="169"/>
      <c r="BV92" s="169"/>
      <c r="BW92" s="169"/>
      <c r="BX92" s="169"/>
      <c r="BY92" s="169"/>
      <c r="BZ92" s="169"/>
      <c r="CA92" s="169"/>
      <c r="CB92" s="169"/>
      <c r="CC92" s="169"/>
      <c r="CD92" s="169"/>
      <c r="CE92" s="169"/>
      <c r="CF92" s="169"/>
      <c r="CG92" s="169"/>
      <c r="CH92" s="169"/>
      <c r="CI92" s="169"/>
      <c r="CJ92" s="169"/>
      <c r="CK92" s="169"/>
      <c r="CL92" s="169"/>
      <c r="CM92" s="169"/>
      <c r="CN92" s="169"/>
      <c r="CO92" s="169"/>
      <c r="CP92" s="169"/>
      <c r="CQ92" s="169"/>
      <c r="CR92" s="169"/>
      <c r="CS92" s="169"/>
      <c r="CT92" s="169"/>
      <c r="CU92" s="169"/>
      <c r="CV92" s="169"/>
      <c r="CW92" s="169"/>
      <c r="CX92" s="169"/>
      <c r="CY92" s="169"/>
      <c r="CZ92" s="169"/>
      <c r="DA92" s="169"/>
      <c r="DB92" s="169"/>
      <c r="DC92" s="169"/>
      <c r="DD92" s="169"/>
      <c r="DE92" s="169"/>
      <c r="DF92" s="169"/>
      <c r="DG92" s="169"/>
      <c r="DH92" s="169"/>
      <c r="DI92" s="169"/>
      <c r="DJ92" s="169"/>
      <c r="DK92" s="169"/>
      <c r="DL92" s="169"/>
      <c r="DM92" s="169"/>
      <c r="DN92" s="169"/>
      <c r="DO92" s="169"/>
      <c r="DP92" s="169"/>
      <c r="DQ92" s="169"/>
      <c r="DR92" s="169"/>
      <c r="DS92" s="169"/>
      <c r="DT92" s="169"/>
      <c r="DU92" s="169"/>
      <c r="DV92" s="169"/>
      <c r="DW92" s="169"/>
      <c r="DX92" s="169"/>
      <c r="DY92" s="169"/>
      <c r="DZ92" s="169"/>
      <c r="EA92" s="169"/>
      <c r="EB92" s="169"/>
      <c r="EC92" s="169"/>
      <c r="ED92" s="169"/>
      <c r="EE92" s="169"/>
      <c r="EF92" s="169"/>
      <c r="EG92" s="169"/>
      <c r="EH92" s="169"/>
      <c r="EI92" s="169"/>
      <c r="EJ92" s="169"/>
      <c r="EK92" s="169"/>
      <c r="EL92" s="169"/>
      <c r="EM92" s="169"/>
      <c r="EN92" s="169"/>
      <c r="EO92" s="169"/>
      <c r="EP92" s="169"/>
      <c r="EQ92" s="169"/>
      <c r="ER92" s="169"/>
      <c r="ES92" s="169"/>
      <c r="ET92" s="169"/>
      <c r="EU92" s="169"/>
      <c r="EV92" s="169"/>
      <c r="EW92" s="169"/>
      <c r="EX92" s="169"/>
      <c r="EY92" s="169"/>
      <c r="EZ92" s="169"/>
      <c r="FA92" s="169"/>
      <c r="FB92" s="169"/>
      <c r="FC92" s="169"/>
      <c r="FD92" s="169"/>
      <c r="FE92" s="169"/>
      <c r="FF92" s="169"/>
      <c r="FG92" s="169"/>
      <c r="FH92" s="169"/>
      <c r="FI92" s="169"/>
      <c r="FJ92" s="169"/>
      <c r="FK92" s="169"/>
      <c r="FL92" s="169"/>
      <c r="FM92" s="169"/>
      <c r="FN92" s="169"/>
      <c r="FO92" s="169"/>
      <c r="FP92" s="169"/>
      <c r="FQ92" s="169"/>
      <c r="FR92" s="169"/>
      <c r="FS92" s="169"/>
      <c r="FT92" s="169"/>
      <c r="FU92" s="169"/>
      <c r="FV92" s="169"/>
      <c r="FW92" s="169"/>
      <c r="FX92" s="169"/>
      <c r="FY92" s="169"/>
      <c r="FZ92" s="169"/>
      <c r="GA92" s="169"/>
      <c r="GB92" s="169"/>
      <c r="GC92" s="169"/>
      <c r="GD92" s="169"/>
      <c r="GE92" s="169"/>
      <c r="GF92" s="169"/>
      <c r="GG92" s="169"/>
      <c r="GH92" s="169"/>
      <c r="GI92" s="169"/>
      <c r="GJ92" s="169"/>
      <c r="GK92" s="169"/>
      <c r="GL92" s="169"/>
      <c r="GM92" s="169"/>
      <c r="GN92" s="169"/>
      <c r="GO92" s="169"/>
      <c r="GP92" s="169"/>
      <c r="GQ92" s="169"/>
      <c r="GR92" s="169"/>
      <c r="GS92" s="169"/>
      <c r="GT92" s="169"/>
      <c r="GU92" s="169"/>
      <c r="GV92" s="169"/>
      <c r="GW92" s="169"/>
      <c r="GX92" s="169"/>
      <c r="GY92" s="169"/>
      <c r="GZ92" s="169"/>
      <c r="HA92" s="169"/>
      <c r="HB92" s="169"/>
      <c r="HC92" s="169"/>
      <c r="HD92" s="169"/>
      <c r="HE92" s="169"/>
      <c r="HF92" s="169"/>
      <c r="HG92" s="169"/>
      <c r="HH92" s="169"/>
      <c r="HI92" s="169"/>
      <c r="HJ92" s="169"/>
      <c r="HK92" s="169"/>
      <c r="HL92" s="169"/>
      <c r="HM92" s="169"/>
      <c r="HN92" s="169"/>
      <c r="HO92" s="169"/>
      <c r="HP92" s="169"/>
      <c r="HQ92" s="169"/>
      <c r="HR92" s="169"/>
      <c r="HS92" s="169"/>
      <c r="HT92" s="169"/>
      <c r="HU92" s="169"/>
      <c r="HV92" s="169"/>
      <c r="HW92" s="169"/>
      <c r="HX92" s="169"/>
      <c r="HY92" s="169"/>
      <c r="HZ92" s="169"/>
      <c r="IA92" s="169"/>
      <c r="IB92" s="169"/>
      <c r="IC92" s="169"/>
      <c r="ID92" s="169"/>
      <c r="IE92" s="169"/>
      <c r="IF92" s="169"/>
      <c r="IG92" s="169"/>
      <c r="IH92" s="169"/>
      <c r="II92" s="169"/>
      <c r="IJ92" s="169"/>
      <c r="IK92" s="169"/>
      <c r="IL92" s="169"/>
      <c r="IM92" s="169"/>
      <c r="IN92" s="169"/>
      <c r="IO92" s="169"/>
      <c r="IP92" s="169"/>
      <c r="IQ92" s="169"/>
      <c r="IR92" s="169"/>
      <c r="IS92" s="169"/>
      <c r="IT92" s="169"/>
      <c r="IU92" s="169"/>
      <c r="IV92" s="169"/>
      <c r="IW92" s="169"/>
    </row>
    <row r="93" spans="3:257" s="178" customFormat="1" ht="20.25" customHeight="1">
      <c r="C93" s="169"/>
      <c r="D93" s="169"/>
      <c r="E93" s="169"/>
      <c r="F93" s="17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  <c r="BI93" s="169"/>
      <c r="BJ93" s="169"/>
      <c r="BK93" s="169"/>
      <c r="BL93" s="169"/>
      <c r="BM93" s="169"/>
      <c r="BN93" s="169"/>
      <c r="BO93" s="169"/>
      <c r="BP93" s="169"/>
      <c r="BQ93" s="169"/>
      <c r="BR93" s="169"/>
      <c r="BS93" s="169"/>
      <c r="BT93" s="169"/>
      <c r="BU93" s="169"/>
      <c r="BV93" s="169"/>
      <c r="BW93" s="169"/>
      <c r="BX93" s="169"/>
      <c r="BY93" s="169"/>
      <c r="BZ93" s="169"/>
      <c r="CA93" s="169"/>
      <c r="CB93" s="169"/>
      <c r="CC93" s="169"/>
      <c r="CD93" s="169"/>
      <c r="CE93" s="169"/>
      <c r="CF93" s="169"/>
      <c r="CG93" s="169"/>
      <c r="CH93" s="169"/>
      <c r="CI93" s="169"/>
      <c r="CJ93" s="169"/>
      <c r="CK93" s="169"/>
      <c r="CL93" s="169"/>
      <c r="CM93" s="169"/>
      <c r="CN93" s="169"/>
      <c r="CO93" s="169"/>
      <c r="CP93" s="169"/>
      <c r="CQ93" s="169"/>
      <c r="CR93" s="169"/>
      <c r="CS93" s="169"/>
      <c r="CT93" s="169"/>
      <c r="CU93" s="169"/>
      <c r="CV93" s="169"/>
      <c r="CW93" s="169"/>
      <c r="CX93" s="169"/>
      <c r="CY93" s="169"/>
      <c r="CZ93" s="169"/>
      <c r="DA93" s="169"/>
      <c r="DB93" s="169"/>
      <c r="DC93" s="169"/>
      <c r="DD93" s="169"/>
      <c r="DE93" s="169"/>
      <c r="DF93" s="169"/>
      <c r="DG93" s="169"/>
      <c r="DH93" s="169"/>
      <c r="DI93" s="169"/>
      <c r="DJ93" s="169"/>
      <c r="DK93" s="169"/>
      <c r="DL93" s="169"/>
      <c r="DM93" s="169"/>
      <c r="DN93" s="169"/>
      <c r="DO93" s="169"/>
      <c r="DP93" s="169"/>
      <c r="DQ93" s="169"/>
      <c r="DR93" s="169"/>
      <c r="DS93" s="169"/>
      <c r="DT93" s="169"/>
      <c r="DU93" s="169"/>
      <c r="DV93" s="169"/>
      <c r="DW93" s="169"/>
      <c r="DX93" s="169"/>
      <c r="DY93" s="169"/>
      <c r="DZ93" s="169"/>
      <c r="EA93" s="169"/>
      <c r="EB93" s="169"/>
      <c r="EC93" s="169"/>
      <c r="ED93" s="169"/>
      <c r="EE93" s="169"/>
      <c r="EF93" s="169"/>
      <c r="EG93" s="169"/>
      <c r="EH93" s="169"/>
      <c r="EI93" s="169"/>
      <c r="EJ93" s="169"/>
      <c r="EK93" s="169"/>
      <c r="EL93" s="169"/>
      <c r="EM93" s="169"/>
      <c r="EN93" s="169"/>
      <c r="EO93" s="169"/>
      <c r="EP93" s="169"/>
      <c r="EQ93" s="169"/>
      <c r="ER93" s="169"/>
      <c r="ES93" s="169"/>
      <c r="ET93" s="169"/>
      <c r="EU93" s="169"/>
      <c r="EV93" s="169"/>
      <c r="EW93" s="169"/>
      <c r="EX93" s="169"/>
      <c r="EY93" s="169"/>
      <c r="EZ93" s="169"/>
      <c r="FA93" s="169"/>
      <c r="FB93" s="169"/>
      <c r="FC93" s="169"/>
      <c r="FD93" s="169"/>
      <c r="FE93" s="169"/>
      <c r="FF93" s="169"/>
      <c r="FG93" s="169"/>
      <c r="FH93" s="169"/>
      <c r="FI93" s="169"/>
      <c r="FJ93" s="169"/>
      <c r="FK93" s="169"/>
      <c r="FL93" s="169"/>
      <c r="FM93" s="169"/>
      <c r="FN93" s="169"/>
      <c r="FO93" s="169"/>
      <c r="FP93" s="169"/>
      <c r="FQ93" s="169"/>
      <c r="FR93" s="169"/>
      <c r="FS93" s="169"/>
      <c r="FT93" s="169"/>
      <c r="FU93" s="169"/>
      <c r="FV93" s="169"/>
      <c r="FW93" s="169"/>
      <c r="FX93" s="169"/>
      <c r="FY93" s="169"/>
      <c r="FZ93" s="169"/>
      <c r="GA93" s="169"/>
      <c r="GB93" s="169"/>
      <c r="GC93" s="169"/>
      <c r="GD93" s="169"/>
      <c r="GE93" s="169"/>
      <c r="GF93" s="169"/>
      <c r="GG93" s="169"/>
      <c r="GH93" s="169"/>
      <c r="GI93" s="169"/>
      <c r="GJ93" s="169"/>
      <c r="GK93" s="169"/>
      <c r="GL93" s="169"/>
      <c r="GM93" s="169"/>
      <c r="GN93" s="169"/>
      <c r="GO93" s="169"/>
      <c r="GP93" s="169"/>
      <c r="GQ93" s="169"/>
      <c r="GR93" s="169"/>
      <c r="GS93" s="169"/>
      <c r="GT93" s="169"/>
      <c r="GU93" s="169"/>
      <c r="GV93" s="169"/>
      <c r="GW93" s="169"/>
      <c r="GX93" s="169"/>
      <c r="GY93" s="169"/>
      <c r="GZ93" s="169"/>
      <c r="HA93" s="169"/>
      <c r="HB93" s="169"/>
      <c r="HC93" s="169"/>
      <c r="HD93" s="169"/>
      <c r="HE93" s="169"/>
      <c r="HF93" s="169"/>
      <c r="HG93" s="169"/>
      <c r="HH93" s="169"/>
      <c r="HI93" s="169"/>
      <c r="HJ93" s="169"/>
      <c r="HK93" s="169"/>
      <c r="HL93" s="169"/>
      <c r="HM93" s="169"/>
      <c r="HN93" s="169"/>
      <c r="HO93" s="169"/>
      <c r="HP93" s="169"/>
      <c r="HQ93" s="169"/>
      <c r="HR93" s="169"/>
      <c r="HS93" s="169"/>
      <c r="HT93" s="169"/>
      <c r="HU93" s="169"/>
      <c r="HV93" s="169"/>
      <c r="HW93" s="169"/>
      <c r="HX93" s="169"/>
      <c r="HY93" s="169"/>
      <c r="HZ93" s="169"/>
      <c r="IA93" s="169"/>
      <c r="IB93" s="169"/>
      <c r="IC93" s="169"/>
      <c r="ID93" s="169"/>
      <c r="IE93" s="169"/>
      <c r="IF93" s="169"/>
      <c r="IG93" s="169"/>
      <c r="IH93" s="169"/>
      <c r="II93" s="169"/>
      <c r="IJ93" s="169"/>
      <c r="IK93" s="169"/>
      <c r="IL93" s="169"/>
      <c r="IM93" s="169"/>
      <c r="IN93" s="169"/>
      <c r="IO93" s="169"/>
      <c r="IP93" s="169"/>
      <c r="IQ93" s="169"/>
      <c r="IR93" s="169"/>
      <c r="IS93" s="169"/>
      <c r="IT93" s="169"/>
      <c r="IU93" s="169"/>
      <c r="IV93" s="169"/>
      <c r="IW93" s="169"/>
    </row>
    <row r="94" spans="3:257" s="178" customFormat="1" ht="20.25" customHeight="1">
      <c r="C94" s="169"/>
      <c r="D94" s="169"/>
      <c r="E94" s="169"/>
      <c r="F94" s="179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69"/>
      <c r="AK94" s="169"/>
      <c r="AL94" s="169"/>
      <c r="AM94" s="169"/>
      <c r="AN94" s="169"/>
      <c r="AO94" s="169"/>
      <c r="AP94" s="169"/>
      <c r="AQ94" s="169"/>
      <c r="AR94" s="169"/>
      <c r="AS94" s="169"/>
      <c r="AT94" s="169"/>
      <c r="AU94" s="169"/>
      <c r="AV94" s="169"/>
      <c r="AW94" s="169"/>
      <c r="AX94" s="169"/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  <c r="BI94" s="169"/>
      <c r="BJ94" s="169"/>
      <c r="BK94" s="169"/>
      <c r="BL94" s="169"/>
      <c r="BM94" s="169"/>
      <c r="BN94" s="169"/>
      <c r="BO94" s="169"/>
      <c r="BP94" s="169"/>
      <c r="BQ94" s="169"/>
      <c r="BR94" s="169"/>
      <c r="BS94" s="169"/>
      <c r="BT94" s="169"/>
      <c r="BU94" s="169"/>
      <c r="BV94" s="169"/>
      <c r="BW94" s="169"/>
      <c r="BX94" s="169"/>
      <c r="BY94" s="169"/>
      <c r="BZ94" s="169"/>
      <c r="CA94" s="169"/>
      <c r="CB94" s="169"/>
      <c r="CC94" s="169"/>
      <c r="CD94" s="169"/>
      <c r="CE94" s="169"/>
      <c r="CF94" s="169"/>
      <c r="CG94" s="169"/>
      <c r="CH94" s="169"/>
      <c r="CI94" s="169"/>
      <c r="CJ94" s="169"/>
      <c r="CK94" s="169"/>
      <c r="CL94" s="169"/>
      <c r="CM94" s="169"/>
      <c r="CN94" s="169"/>
      <c r="CO94" s="169"/>
      <c r="CP94" s="169"/>
      <c r="CQ94" s="169"/>
      <c r="CR94" s="169"/>
      <c r="CS94" s="169"/>
      <c r="CT94" s="169"/>
      <c r="CU94" s="169"/>
      <c r="CV94" s="169"/>
      <c r="CW94" s="169"/>
      <c r="CX94" s="169"/>
      <c r="CY94" s="169"/>
      <c r="CZ94" s="169"/>
      <c r="DA94" s="169"/>
      <c r="DB94" s="169"/>
      <c r="DC94" s="169"/>
      <c r="DD94" s="169"/>
      <c r="DE94" s="169"/>
      <c r="DF94" s="169"/>
      <c r="DG94" s="169"/>
      <c r="DH94" s="169"/>
      <c r="DI94" s="169"/>
      <c r="DJ94" s="169"/>
      <c r="DK94" s="169"/>
      <c r="DL94" s="169"/>
      <c r="DM94" s="169"/>
      <c r="DN94" s="169"/>
      <c r="DO94" s="169"/>
      <c r="DP94" s="169"/>
      <c r="DQ94" s="169"/>
      <c r="DR94" s="169"/>
      <c r="DS94" s="169"/>
      <c r="DT94" s="169"/>
      <c r="DU94" s="169"/>
      <c r="DV94" s="169"/>
      <c r="DW94" s="169"/>
      <c r="DX94" s="169"/>
      <c r="DY94" s="169"/>
      <c r="DZ94" s="169"/>
      <c r="EA94" s="169"/>
      <c r="EB94" s="169"/>
      <c r="EC94" s="169"/>
      <c r="ED94" s="169"/>
      <c r="EE94" s="169"/>
      <c r="EF94" s="169"/>
      <c r="EG94" s="169"/>
      <c r="EH94" s="169"/>
      <c r="EI94" s="169"/>
      <c r="EJ94" s="169"/>
      <c r="EK94" s="169"/>
      <c r="EL94" s="169"/>
      <c r="EM94" s="169"/>
      <c r="EN94" s="169"/>
      <c r="EO94" s="169"/>
      <c r="EP94" s="169"/>
      <c r="EQ94" s="169"/>
      <c r="ER94" s="169"/>
      <c r="ES94" s="169"/>
      <c r="ET94" s="169"/>
      <c r="EU94" s="169"/>
      <c r="EV94" s="169"/>
      <c r="EW94" s="169"/>
      <c r="EX94" s="169"/>
      <c r="EY94" s="169"/>
      <c r="EZ94" s="169"/>
      <c r="FA94" s="169"/>
      <c r="FB94" s="169"/>
      <c r="FC94" s="169"/>
      <c r="FD94" s="169"/>
      <c r="FE94" s="169"/>
      <c r="FF94" s="169"/>
      <c r="FG94" s="169"/>
      <c r="FH94" s="169"/>
      <c r="FI94" s="169"/>
      <c r="FJ94" s="169"/>
      <c r="FK94" s="169"/>
      <c r="FL94" s="169"/>
      <c r="FM94" s="169"/>
      <c r="FN94" s="169"/>
      <c r="FO94" s="169"/>
      <c r="FP94" s="169"/>
      <c r="FQ94" s="169"/>
      <c r="FR94" s="169"/>
      <c r="FS94" s="169"/>
      <c r="FT94" s="169"/>
      <c r="FU94" s="169"/>
      <c r="FV94" s="169"/>
      <c r="FW94" s="169"/>
      <c r="FX94" s="169"/>
      <c r="FY94" s="169"/>
      <c r="FZ94" s="169"/>
      <c r="GA94" s="169"/>
      <c r="GB94" s="169"/>
      <c r="GC94" s="169"/>
      <c r="GD94" s="169"/>
      <c r="GE94" s="169"/>
      <c r="GF94" s="169"/>
      <c r="GG94" s="169"/>
      <c r="GH94" s="169"/>
      <c r="GI94" s="169"/>
      <c r="GJ94" s="169"/>
      <c r="GK94" s="169"/>
      <c r="GL94" s="169"/>
      <c r="GM94" s="169"/>
      <c r="GN94" s="169"/>
      <c r="GO94" s="169"/>
      <c r="GP94" s="169"/>
      <c r="GQ94" s="169"/>
      <c r="GR94" s="169"/>
      <c r="GS94" s="169"/>
      <c r="GT94" s="169"/>
      <c r="GU94" s="169"/>
      <c r="GV94" s="169"/>
      <c r="GW94" s="169"/>
      <c r="GX94" s="169"/>
      <c r="GY94" s="169"/>
      <c r="GZ94" s="169"/>
      <c r="HA94" s="169"/>
      <c r="HB94" s="169"/>
      <c r="HC94" s="169"/>
      <c r="HD94" s="169"/>
      <c r="HE94" s="169"/>
      <c r="HF94" s="169"/>
      <c r="HG94" s="169"/>
      <c r="HH94" s="169"/>
      <c r="HI94" s="169"/>
      <c r="HJ94" s="169"/>
      <c r="HK94" s="169"/>
      <c r="HL94" s="169"/>
      <c r="HM94" s="169"/>
      <c r="HN94" s="169"/>
      <c r="HO94" s="169"/>
      <c r="HP94" s="169"/>
      <c r="HQ94" s="169"/>
      <c r="HR94" s="169"/>
      <c r="HS94" s="169"/>
      <c r="HT94" s="169"/>
      <c r="HU94" s="169"/>
      <c r="HV94" s="169"/>
      <c r="HW94" s="169"/>
      <c r="HX94" s="169"/>
      <c r="HY94" s="169"/>
      <c r="HZ94" s="169"/>
      <c r="IA94" s="169"/>
      <c r="IB94" s="169"/>
      <c r="IC94" s="169"/>
      <c r="ID94" s="169"/>
      <c r="IE94" s="169"/>
      <c r="IF94" s="169"/>
      <c r="IG94" s="169"/>
      <c r="IH94" s="169"/>
      <c r="II94" s="169"/>
      <c r="IJ94" s="169"/>
      <c r="IK94" s="169"/>
      <c r="IL94" s="169"/>
      <c r="IM94" s="169"/>
      <c r="IN94" s="169"/>
      <c r="IO94" s="169"/>
      <c r="IP94" s="169"/>
      <c r="IQ94" s="169"/>
      <c r="IR94" s="169"/>
      <c r="IS94" s="169"/>
      <c r="IT94" s="169"/>
      <c r="IU94" s="169"/>
      <c r="IV94" s="169"/>
      <c r="IW94" s="169"/>
    </row>
    <row r="95" spans="3:257" s="178" customFormat="1" ht="20.25" customHeight="1">
      <c r="C95" s="169"/>
      <c r="D95" s="169"/>
      <c r="E95" s="169"/>
      <c r="F95" s="17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169"/>
      <c r="AQ95" s="169"/>
      <c r="AR95" s="169"/>
      <c r="AS95" s="169"/>
      <c r="AT95" s="169"/>
      <c r="AU95" s="169"/>
      <c r="AV95" s="169"/>
      <c r="AW95" s="169"/>
      <c r="AX95" s="169"/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  <c r="BI95" s="169"/>
      <c r="BJ95" s="169"/>
      <c r="BK95" s="169"/>
      <c r="BL95" s="169"/>
      <c r="BM95" s="169"/>
      <c r="BN95" s="169"/>
      <c r="BO95" s="169"/>
      <c r="BP95" s="169"/>
      <c r="BQ95" s="169"/>
      <c r="BR95" s="169"/>
      <c r="BS95" s="169"/>
      <c r="BT95" s="169"/>
      <c r="BU95" s="169"/>
      <c r="BV95" s="169"/>
      <c r="BW95" s="169"/>
      <c r="BX95" s="169"/>
      <c r="BY95" s="169"/>
      <c r="BZ95" s="169"/>
      <c r="CA95" s="169"/>
      <c r="CB95" s="169"/>
      <c r="CC95" s="169"/>
      <c r="CD95" s="169"/>
      <c r="CE95" s="169"/>
      <c r="CF95" s="169"/>
      <c r="CG95" s="169"/>
      <c r="CH95" s="169"/>
      <c r="CI95" s="169"/>
      <c r="CJ95" s="169"/>
      <c r="CK95" s="169"/>
      <c r="CL95" s="169"/>
      <c r="CM95" s="169"/>
      <c r="CN95" s="169"/>
      <c r="CO95" s="169"/>
      <c r="CP95" s="169"/>
      <c r="CQ95" s="169"/>
      <c r="CR95" s="169"/>
      <c r="CS95" s="169"/>
      <c r="CT95" s="169"/>
      <c r="CU95" s="169"/>
      <c r="CV95" s="169"/>
      <c r="CW95" s="169"/>
      <c r="CX95" s="169"/>
      <c r="CY95" s="169"/>
      <c r="CZ95" s="169"/>
      <c r="DA95" s="169"/>
      <c r="DB95" s="169"/>
      <c r="DC95" s="169"/>
      <c r="DD95" s="169"/>
      <c r="DE95" s="169"/>
      <c r="DF95" s="169"/>
      <c r="DG95" s="169"/>
      <c r="DH95" s="169"/>
      <c r="DI95" s="169"/>
      <c r="DJ95" s="169"/>
      <c r="DK95" s="169"/>
      <c r="DL95" s="169"/>
      <c r="DM95" s="169"/>
      <c r="DN95" s="169"/>
      <c r="DO95" s="169"/>
      <c r="DP95" s="169"/>
      <c r="DQ95" s="169"/>
      <c r="DR95" s="169"/>
      <c r="DS95" s="169"/>
      <c r="DT95" s="169"/>
      <c r="DU95" s="169"/>
      <c r="DV95" s="169"/>
      <c r="DW95" s="169"/>
      <c r="DX95" s="169"/>
      <c r="DY95" s="169"/>
      <c r="DZ95" s="169"/>
      <c r="EA95" s="169"/>
      <c r="EB95" s="169"/>
      <c r="EC95" s="169"/>
      <c r="ED95" s="169"/>
      <c r="EE95" s="169"/>
      <c r="EF95" s="169"/>
      <c r="EG95" s="169"/>
      <c r="EH95" s="169"/>
      <c r="EI95" s="169"/>
      <c r="EJ95" s="169"/>
      <c r="EK95" s="169"/>
      <c r="EL95" s="169"/>
      <c r="EM95" s="169"/>
      <c r="EN95" s="169"/>
      <c r="EO95" s="169"/>
      <c r="EP95" s="169"/>
      <c r="EQ95" s="169"/>
      <c r="ER95" s="169"/>
      <c r="ES95" s="169"/>
      <c r="ET95" s="169"/>
      <c r="EU95" s="169"/>
      <c r="EV95" s="169"/>
      <c r="EW95" s="169"/>
      <c r="EX95" s="169"/>
      <c r="EY95" s="169"/>
      <c r="EZ95" s="169"/>
      <c r="FA95" s="169"/>
      <c r="FB95" s="169"/>
      <c r="FC95" s="169"/>
      <c r="FD95" s="169"/>
      <c r="FE95" s="169"/>
      <c r="FF95" s="169"/>
      <c r="FG95" s="169"/>
      <c r="FH95" s="169"/>
      <c r="FI95" s="169"/>
      <c r="FJ95" s="169"/>
      <c r="FK95" s="169"/>
      <c r="FL95" s="169"/>
      <c r="FM95" s="169"/>
      <c r="FN95" s="169"/>
      <c r="FO95" s="169"/>
      <c r="FP95" s="169"/>
      <c r="FQ95" s="169"/>
      <c r="FR95" s="169"/>
      <c r="FS95" s="169"/>
      <c r="FT95" s="169"/>
      <c r="FU95" s="169"/>
      <c r="FV95" s="169"/>
      <c r="FW95" s="169"/>
      <c r="FX95" s="169"/>
      <c r="FY95" s="169"/>
      <c r="FZ95" s="169"/>
      <c r="GA95" s="169"/>
      <c r="GB95" s="169"/>
      <c r="GC95" s="169"/>
      <c r="GD95" s="169"/>
      <c r="GE95" s="169"/>
      <c r="GF95" s="169"/>
      <c r="GG95" s="169"/>
      <c r="GH95" s="169"/>
      <c r="GI95" s="169"/>
      <c r="GJ95" s="169"/>
      <c r="GK95" s="169"/>
      <c r="GL95" s="169"/>
      <c r="GM95" s="169"/>
      <c r="GN95" s="169"/>
      <c r="GO95" s="169"/>
      <c r="GP95" s="169"/>
      <c r="GQ95" s="169"/>
      <c r="GR95" s="169"/>
      <c r="GS95" s="169"/>
      <c r="GT95" s="169"/>
      <c r="GU95" s="169"/>
      <c r="GV95" s="169"/>
      <c r="GW95" s="169"/>
      <c r="GX95" s="169"/>
      <c r="GY95" s="169"/>
      <c r="GZ95" s="169"/>
      <c r="HA95" s="169"/>
      <c r="HB95" s="169"/>
      <c r="HC95" s="169"/>
      <c r="HD95" s="169"/>
      <c r="HE95" s="169"/>
      <c r="HF95" s="169"/>
      <c r="HG95" s="169"/>
      <c r="HH95" s="169"/>
      <c r="HI95" s="169"/>
      <c r="HJ95" s="169"/>
      <c r="HK95" s="169"/>
      <c r="HL95" s="169"/>
      <c r="HM95" s="169"/>
      <c r="HN95" s="169"/>
      <c r="HO95" s="169"/>
      <c r="HP95" s="169"/>
      <c r="HQ95" s="169"/>
      <c r="HR95" s="169"/>
      <c r="HS95" s="169"/>
      <c r="HT95" s="169"/>
      <c r="HU95" s="169"/>
      <c r="HV95" s="169"/>
      <c r="HW95" s="169"/>
      <c r="HX95" s="169"/>
      <c r="HY95" s="169"/>
      <c r="HZ95" s="169"/>
      <c r="IA95" s="169"/>
      <c r="IB95" s="169"/>
      <c r="IC95" s="169"/>
      <c r="ID95" s="169"/>
      <c r="IE95" s="169"/>
      <c r="IF95" s="169"/>
      <c r="IG95" s="169"/>
      <c r="IH95" s="169"/>
      <c r="II95" s="169"/>
      <c r="IJ95" s="169"/>
      <c r="IK95" s="169"/>
      <c r="IL95" s="169"/>
      <c r="IM95" s="169"/>
      <c r="IN95" s="169"/>
      <c r="IO95" s="169"/>
      <c r="IP95" s="169"/>
      <c r="IQ95" s="169"/>
      <c r="IR95" s="169"/>
      <c r="IS95" s="169"/>
      <c r="IT95" s="169"/>
      <c r="IU95" s="169"/>
      <c r="IV95" s="169"/>
      <c r="IW95" s="169"/>
    </row>
    <row r="96" spans="3:257" s="178" customFormat="1" ht="20.25" customHeight="1">
      <c r="C96" s="169"/>
      <c r="D96" s="169"/>
      <c r="E96" s="169"/>
      <c r="F96" s="17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69"/>
      <c r="BZ96" s="169"/>
      <c r="CA96" s="169"/>
      <c r="CB96" s="169"/>
      <c r="CC96" s="169"/>
      <c r="CD96" s="169"/>
      <c r="CE96" s="169"/>
      <c r="CF96" s="169"/>
      <c r="CG96" s="169"/>
      <c r="CH96" s="169"/>
      <c r="CI96" s="169"/>
      <c r="CJ96" s="169"/>
      <c r="CK96" s="169"/>
      <c r="CL96" s="169"/>
      <c r="CM96" s="169"/>
      <c r="CN96" s="169"/>
      <c r="CO96" s="169"/>
      <c r="CP96" s="169"/>
      <c r="CQ96" s="169"/>
      <c r="CR96" s="169"/>
      <c r="CS96" s="169"/>
      <c r="CT96" s="169"/>
      <c r="CU96" s="169"/>
      <c r="CV96" s="169"/>
      <c r="CW96" s="169"/>
      <c r="CX96" s="169"/>
      <c r="CY96" s="169"/>
      <c r="CZ96" s="169"/>
      <c r="DA96" s="169"/>
      <c r="DB96" s="169"/>
      <c r="DC96" s="169"/>
      <c r="DD96" s="169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69"/>
      <c r="DQ96" s="169"/>
      <c r="DR96" s="169"/>
      <c r="DS96" s="169"/>
      <c r="DT96" s="169"/>
      <c r="DU96" s="169"/>
      <c r="DV96" s="169"/>
      <c r="DW96" s="169"/>
      <c r="DX96" s="169"/>
      <c r="DY96" s="169"/>
      <c r="DZ96" s="169"/>
      <c r="EA96" s="169"/>
      <c r="EB96" s="169"/>
      <c r="EC96" s="169"/>
      <c r="ED96" s="169"/>
      <c r="EE96" s="169"/>
      <c r="EF96" s="169"/>
      <c r="EG96" s="169"/>
      <c r="EH96" s="169"/>
      <c r="EI96" s="169"/>
      <c r="EJ96" s="169"/>
      <c r="EK96" s="169"/>
      <c r="EL96" s="169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69"/>
      <c r="EX96" s="169"/>
      <c r="EY96" s="169"/>
      <c r="EZ96" s="169"/>
      <c r="FA96" s="169"/>
      <c r="FB96" s="169"/>
      <c r="FC96" s="169"/>
      <c r="FD96" s="169"/>
      <c r="FE96" s="169"/>
      <c r="FF96" s="169"/>
      <c r="FG96" s="169"/>
      <c r="FH96" s="169"/>
      <c r="FI96" s="169"/>
      <c r="FJ96" s="169"/>
      <c r="FK96" s="169"/>
      <c r="FL96" s="169"/>
      <c r="FM96" s="169"/>
      <c r="FN96" s="169"/>
      <c r="FO96" s="169"/>
      <c r="FP96" s="169"/>
      <c r="FQ96" s="169"/>
      <c r="FR96" s="169"/>
      <c r="FS96" s="169"/>
      <c r="FT96" s="169"/>
      <c r="FU96" s="169"/>
      <c r="FV96" s="169"/>
      <c r="FW96" s="169"/>
      <c r="FX96" s="169"/>
      <c r="FY96" s="169"/>
      <c r="FZ96" s="169"/>
      <c r="GA96" s="169"/>
      <c r="GB96" s="169"/>
      <c r="GC96" s="169"/>
      <c r="GD96" s="169"/>
      <c r="GE96" s="169"/>
      <c r="GF96" s="169"/>
      <c r="GG96" s="169"/>
      <c r="GH96" s="169"/>
      <c r="GI96" s="169"/>
      <c r="GJ96" s="169"/>
      <c r="GK96" s="169"/>
      <c r="GL96" s="169"/>
      <c r="GM96" s="169"/>
      <c r="GN96" s="169"/>
      <c r="GO96" s="169"/>
      <c r="GP96" s="169"/>
      <c r="GQ96" s="169"/>
      <c r="GR96" s="169"/>
      <c r="GS96" s="169"/>
      <c r="GT96" s="169"/>
      <c r="GU96" s="169"/>
      <c r="GV96" s="169"/>
      <c r="GW96" s="169"/>
      <c r="GX96" s="169"/>
      <c r="GY96" s="169"/>
      <c r="GZ96" s="169"/>
      <c r="HA96" s="169"/>
      <c r="HB96" s="169"/>
      <c r="HC96" s="169"/>
      <c r="HD96" s="169"/>
      <c r="HE96" s="169"/>
      <c r="HF96" s="169"/>
      <c r="HG96" s="169"/>
      <c r="HH96" s="169"/>
      <c r="HI96" s="169"/>
      <c r="HJ96" s="169"/>
      <c r="HK96" s="169"/>
      <c r="HL96" s="169"/>
      <c r="HM96" s="169"/>
      <c r="HN96" s="169"/>
      <c r="HO96" s="169"/>
      <c r="HP96" s="169"/>
      <c r="HQ96" s="169"/>
      <c r="HR96" s="169"/>
      <c r="HS96" s="169"/>
      <c r="HT96" s="169"/>
      <c r="HU96" s="169"/>
      <c r="HV96" s="169"/>
      <c r="HW96" s="169"/>
      <c r="HX96" s="169"/>
      <c r="HY96" s="169"/>
      <c r="HZ96" s="169"/>
      <c r="IA96" s="169"/>
      <c r="IB96" s="169"/>
      <c r="IC96" s="169"/>
      <c r="ID96" s="169"/>
      <c r="IE96" s="169"/>
      <c r="IF96" s="169"/>
      <c r="IG96" s="169"/>
      <c r="IH96" s="169"/>
      <c r="II96" s="169"/>
      <c r="IJ96" s="169"/>
      <c r="IK96" s="169"/>
      <c r="IL96" s="169"/>
      <c r="IM96" s="169"/>
      <c r="IN96" s="169"/>
      <c r="IO96" s="169"/>
      <c r="IP96" s="169"/>
      <c r="IQ96" s="169"/>
      <c r="IR96" s="169"/>
      <c r="IS96" s="169"/>
      <c r="IT96" s="169"/>
      <c r="IU96" s="169"/>
      <c r="IV96" s="169"/>
      <c r="IW96" s="169"/>
    </row>
    <row r="97" spans="3:257" s="178" customFormat="1" ht="20.25" customHeight="1">
      <c r="C97" s="169"/>
      <c r="D97" s="169"/>
      <c r="E97" s="169"/>
      <c r="F97" s="17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  <c r="BF97" s="169"/>
      <c r="BG97" s="169"/>
      <c r="BH97" s="169"/>
      <c r="BI97" s="169"/>
      <c r="BJ97" s="169"/>
      <c r="BK97" s="169"/>
      <c r="BL97" s="169"/>
      <c r="BM97" s="169"/>
      <c r="BN97" s="169"/>
      <c r="BO97" s="169"/>
      <c r="BP97" s="169"/>
      <c r="BQ97" s="169"/>
      <c r="BR97" s="169"/>
      <c r="BS97" s="169"/>
      <c r="BT97" s="169"/>
      <c r="BU97" s="169"/>
      <c r="BV97" s="169"/>
      <c r="BW97" s="169"/>
      <c r="BX97" s="169"/>
      <c r="BY97" s="169"/>
      <c r="BZ97" s="169"/>
      <c r="CA97" s="169"/>
      <c r="CB97" s="169"/>
      <c r="CC97" s="169"/>
      <c r="CD97" s="169"/>
      <c r="CE97" s="169"/>
      <c r="CF97" s="169"/>
      <c r="CG97" s="169"/>
      <c r="CH97" s="169"/>
      <c r="CI97" s="169"/>
      <c r="CJ97" s="169"/>
      <c r="CK97" s="169"/>
      <c r="CL97" s="169"/>
      <c r="CM97" s="169"/>
      <c r="CN97" s="169"/>
      <c r="CO97" s="169"/>
      <c r="CP97" s="169"/>
      <c r="CQ97" s="169"/>
      <c r="CR97" s="169"/>
      <c r="CS97" s="169"/>
      <c r="CT97" s="169"/>
      <c r="CU97" s="169"/>
      <c r="CV97" s="169"/>
      <c r="CW97" s="169"/>
      <c r="CX97" s="169"/>
      <c r="CY97" s="169"/>
      <c r="CZ97" s="169"/>
      <c r="DA97" s="169"/>
      <c r="DB97" s="169"/>
      <c r="DC97" s="169"/>
      <c r="DD97" s="169"/>
      <c r="DE97" s="169"/>
      <c r="DF97" s="169"/>
      <c r="DG97" s="169"/>
      <c r="DH97" s="169"/>
      <c r="DI97" s="169"/>
      <c r="DJ97" s="169"/>
      <c r="DK97" s="169"/>
      <c r="DL97" s="169"/>
      <c r="DM97" s="169"/>
      <c r="DN97" s="169"/>
      <c r="DO97" s="169"/>
      <c r="DP97" s="169"/>
      <c r="DQ97" s="169"/>
      <c r="DR97" s="169"/>
      <c r="DS97" s="169"/>
      <c r="DT97" s="169"/>
      <c r="DU97" s="169"/>
      <c r="DV97" s="169"/>
      <c r="DW97" s="169"/>
      <c r="DX97" s="169"/>
      <c r="DY97" s="169"/>
      <c r="DZ97" s="169"/>
      <c r="EA97" s="169"/>
      <c r="EB97" s="169"/>
      <c r="EC97" s="169"/>
      <c r="ED97" s="169"/>
      <c r="EE97" s="169"/>
      <c r="EF97" s="169"/>
      <c r="EG97" s="169"/>
      <c r="EH97" s="169"/>
      <c r="EI97" s="169"/>
      <c r="EJ97" s="169"/>
      <c r="EK97" s="169"/>
      <c r="EL97" s="169"/>
      <c r="EM97" s="169"/>
      <c r="EN97" s="169"/>
      <c r="EO97" s="169"/>
      <c r="EP97" s="169"/>
      <c r="EQ97" s="169"/>
      <c r="ER97" s="169"/>
      <c r="ES97" s="169"/>
      <c r="ET97" s="169"/>
      <c r="EU97" s="169"/>
      <c r="EV97" s="169"/>
      <c r="EW97" s="169"/>
      <c r="EX97" s="169"/>
      <c r="EY97" s="169"/>
      <c r="EZ97" s="169"/>
      <c r="FA97" s="169"/>
      <c r="FB97" s="169"/>
      <c r="FC97" s="169"/>
      <c r="FD97" s="169"/>
      <c r="FE97" s="169"/>
      <c r="FF97" s="169"/>
      <c r="FG97" s="169"/>
      <c r="FH97" s="169"/>
      <c r="FI97" s="169"/>
      <c r="FJ97" s="169"/>
      <c r="FK97" s="169"/>
      <c r="FL97" s="169"/>
      <c r="FM97" s="169"/>
      <c r="FN97" s="169"/>
      <c r="FO97" s="169"/>
      <c r="FP97" s="169"/>
      <c r="FQ97" s="169"/>
      <c r="FR97" s="169"/>
      <c r="FS97" s="169"/>
      <c r="FT97" s="169"/>
      <c r="FU97" s="169"/>
      <c r="FV97" s="169"/>
      <c r="FW97" s="169"/>
      <c r="FX97" s="169"/>
      <c r="FY97" s="169"/>
      <c r="FZ97" s="169"/>
      <c r="GA97" s="169"/>
      <c r="GB97" s="169"/>
      <c r="GC97" s="169"/>
      <c r="GD97" s="169"/>
      <c r="GE97" s="169"/>
      <c r="GF97" s="169"/>
      <c r="GG97" s="169"/>
      <c r="GH97" s="169"/>
      <c r="GI97" s="169"/>
      <c r="GJ97" s="169"/>
      <c r="GK97" s="169"/>
      <c r="GL97" s="169"/>
      <c r="GM97" s="169"/>
      <c r="GN97" s="169"/>
      <c r="GO97" s="169"/>
      <c r="GP97" s="169"/>
      <c r="GQ97" s="169"/>
      <c r="GR97" s="169"/>
      <c r="GS97" s="169"/>
      <c r="GT97" s="169"/>
      <c r="GU97" s="169"/>
      <c r="GV97" s="169"/>
      <c r="GW97" s="169"/>
      <c r="GX97" s="169"/>
      <c r="GY97" s="169"/>
      <c r="GZ97" s="169"/>
      <c r="HA97" s="169"/>
      <c r="HB97" s="169"/>
      <c r="HC97" s="169"/>
      <c r="HD97" s="169"/>
      <c r="HE97" s="169"/>
      <c r="HF97" s="169"/>
      <c r="HG97" s="169"/>
      <c r="HH97" s="169"/>
      <c r="HI97" s="169"/>
      <c r="HJ97" s="169"/>
      <c r="HK97" s="169"/>
      <c r="HL97" s="169"/>
      <c r="HM97" s="169"/>
      <c r="HN97" s="169"/>
      <c r="HO97" s="169"/>
      <c r="HP97" s="169"/>
      <c r="HQ97" s="169"/>
      <c r="HR97" s="169"/>
      <c r="HS97" s="169"/>
      <c r="HT97" s="169"/>
      <c r="HU97" s="169"/>
      <c r="HV97" s="169"/>
      <c r="HW97" s="169"/>
      <c r="HX97" s="169"/>
      <c r="HY97" s="169"/>
      <c r="HZ97" s="169"/>
      <c r="IA97" s="169"/>
      <c r="IB97" s="169"/>
      <c r="IC97" s="169"/>
      <c r="ID97" s="169"/>
      <c r="IE97" s="169"/>
      <c r="IF97" s="169"/>
      <c r="IG97" s="169"/>
      <c r="IH97" s="169"/>
      <c r="II97" s="169"/>
      <c r="IJ97" s="169"/>
      <c r="IK97" s="169"/>
      <c r="IL97" s="169"/>
      <c r="IM97" s="169"/>
      <c r="IN97" s="169"/>
      <c r="IO97" s="169"/>
      <c r="IP97" s="169"/>
      <c r="IQ97" s="169"/>
      <c r="IR97" s="169"/>
      <c r="IS97" s="169"/>
      <c r="IT97" s="169"/>
      <c r="IU97" s="169"/>
      <c r="IV97" s="169"/>
      <c r="IW97" s="169"/>
    </row>
    <row r="98" spans="3:257" s="178" customFormat="1" ht="20.25" customHeight="1">
      <c r="C98" s="169"/>
      <c r="D98" s="169"/>
      <c r="E98" s="169"/>
      <c r="F98" s="17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  <c r="BA98" s="169"/>
      <c r="BB98" s="169"/>
      <c r="BC98" s="169"/>
      <c r="BD98" s="169"/>
      <c r="BE98" s="169"/>
      <c r="BF98" s="169"/>
      <c r="BG98" s="169"/>
      <c r="BH98" s="169"/>
      <c r="BI98" s="169"/>
      <c r="BJ98" s="169"/>
      <c r="BK98" s="169"/>
      <c r="BL98" s="169"/>
      <c r="BM98" s="169"/>
      <c r="BN98" s="169"/>
      <c r="BO98" s="169"/>
      <c r="BP98" s="169"/>
      <c r="BQ98" s="169"/>
      <c r="BR98" s="169"/>
      <c r="BS98" s="169"/>
      <c r="BT98" s="169"/>
      <c r="BU98" s="169"/>
      <c r="BV98" s="169"/>
      <c r="BW98" s="169"/>
      <c r="BX98" s="169"/>
      <c r="BY98" s="169"/>
      <c r="BZ98" s="169"/>
      <c r="CA98" s="169"/>
      <c r="CB98" s="169"/>
      <c r="CC98" s="169"/>
      <c r="CD98" s="169"/>
      <c r="CE98" s="169"/>
      <c r="CF98" s="169"/>
      <c r="CG98" s="169"/>
      <c r="CH98" s="169"/>
      <c r="CI98" s="169"/>
      <c r="CJ98" s="169"/>
      <c r="CK98" s="169"/>
      <c r="CL98" s="169"/>
      <c r="CM98" s="169"/>
      <c r="CN98" s="169"/>
      <c r="CO98" s="169"/>
      <c r="CP98" s="169"/>
      <c r="CQ98" s="169"/>
      <c r="CR98" s="169"/>
      <c r="CS98" s="169"/>
      <c r="CT98" s="169"/>
      <c r="CU98" s="169"/>
      <c r="CV98" s="169"/>
      <c r="CW98" s="169"/>
      <c r="CX98" s="169"/>
      <c r="CY98" s="169"/>
      <c r="CZ98" s="169"/>
      <c r="DA98" s="169"/>
      <c r="DB98" s="169"/>
      <c r="DC98" s="169"/>
      <c r="DD98" s="169"/>
      <c r="DE98" s="169"/>
      <c r="DF98" s="169"/>
      <c r="DG98" s="169"/>
      <c r="DH98" s="169"/>
      <c r="DI98" s="169"/>
      <c r="DJ98" s="169"/>
      <c r="DK98" s="169"/>
      <c r="DL98" s="169"/>
      <c r="DM98" s="169"/>
      <c r="DN98" s="169"/>
      <c r="DO98" s="169"/>
      <c r="DP98" s="169"/>
      <c r="DQ98" s="169"/>
      <c r="DR98" s="169"/>
      <c r="DS98" s="169"/>
      <c r="DT98" s="169"/>
      <c r="DU98" s="169"/>
      <c r="DV98" s="169"/>
      <c r="DW98" s="169"/>
      <c r="DX98" s="169"/>
      <c r="DY98" s="169"/>
      <c r="DZ98" s="169"/>
      <c r="EA98" s="169"/>
      <c r="EB98" s="169"/>
      <c r="EC98" s="169"/>
      <c r="ED98" s="169"/>
      <c r="EE98" s="169"/>
      <c r="EF98" s="169"/>
      <c r="EG98" s="169"/>
      <c r="EH98" s="169"/>
      <c r="EI98" s="169"/>
      <c r="EJ98" s="169"/>
      <c r="EK98" s="169"/>
      <c r="EL98" s="169"/>
      <c r="EM98" s="169"/>
      <c r="EN98" s="169"/>
      <c r="EO98" s="169"/>
      <c r="EP98" s="169"/>
      <c r="EQ98" s="169"/>
      <c r="ER98" s="169"/>
      <c r="ES98" s="169"/>
      <c r="ET98" s="169"/>
      <c r="EU98" s="169"/>
      <c r="EV98" s="169"/>
      <c r="EW98" s="169"/>
      <c r="EX98" s="169"/>
      <c r="EY98" s="169"/>
      <c r="EZ98" s="169"/>
      <c r="FA98" s="169"/>
      <c r="FB98" s="169"/>
      <c r="FC98" s="169"/>
      <c r="FD98" s="169"/>
      <c r="FE98" s="169"/>
      <c r="FF98" s="169"/>
      <c r="FG98" s="169"/>
      <c r="FH98" s="169"/>
      <c r="FI98" s="169"/>
      <c r="FJ98" s="169"/>
      <c r="FK98" s="169"/>
      <c r="FL98" s="169"/>
      <c r="FM98" s="169"/>
      <c r="FN98" s="169"/>
      <c r="FO98" s="169"/>
      <c r="FP98" s="169"/>
      <c r="FQ98" s="169"/>
      <c r="FR98" s="169"/>
      <c r="FS98" s="169"/>
      <c r="FT98" s="169"/>
      <c r="FU98" s="169"/>
      <c r="FV98" s="169"/>
      <c r="FW98" s="169"/>
      <c r="FX98" s="169"/>
      <c r="FY98" s="169"/>
      <c r="FZ98" s="169"/>
      <c r="GA98" s="169"/>
      <c r="GB98" s="169"/>
      <c r="GC98" s="169"/>
      <c r="GD98" s="169"/>
      <c r="GE98" s="169"/>
      <c r="GF98" s="169"/>
      <c r="GG98" s="169"/>
      <c r="GH98" s="169"/>
      <c r="GI98" s="169"/>
      <c r="GJ98" s="169"/>
      <c r="GK98" s="169"/>
      <c r="GL98" s="169"/>
      <c r="GM98" s="169"/>
      <c r="GN98" s="169"/>
      <c r="GO98" s="169"/>
      <c r="GP98" s="169"/>
      <c r="GQ98" s="169"/>
      <c r="GR98" s="169"/>
      <c r="GS98" s="169"/>
      <c r="GT98" s="169"/>
      <c r="GU98" s="169"/>
      <c r="GV98" s="169"/>
      <c r="GW98" s="169"/>
      <c r="GX98" s="169"/>
      <c r="GY98" s="169"/>
      <c r="GZ98" s="169"/>
      <c r="HA98" s="169"/>
      <c r="HB98" s="169"/>
      <c r="HC98" s="169"/>
      <c r="HD98" s="169"/>
      <c r="HE98" s="169"/>
      <c r="HF98" s="169"/>
      <c r="HG98" s="169"/>
      <c r="HH98" s="169"/>
      <c r="HI98" s="169"/>
      <c r="HJ98" s="169"/>
      <c r="HK98" s="169"/>
      <c r="HL98" s="169"/>
      <c r="HM98" s="169"/>
      <c r="HN98" s="169"/>
      <c r="HO98" s="169"/>
      <c r="HP98" s="169"/>
      <c r="HQ98" s="169"/>
      <c r="HR98" s="169"/>
      <c r="HS98" s="169"/>
      <c r="HT98" s="169"/>
      <c r="HU98" s="169"/>
      <c r="HV98" s="169"/>
      <c r="HW98" s="169"/>
      <c r="HX98" s="169"/>
      <c r="HY98" s="169"/>
      <c r="HZ98" s="169"/>
      <c r="IA98" s="169"/>
      <c r="IB98" s="169"/>
      <c r="IC98" s="169"/>
      <c r="ID98" s="169"/>
      <c r="IE98" s="169"/>
      <c r="IF98" s="169"/>
      <c r="IG98" s="169"/>
      <c r="IH98" s="169"/>
      <c r="II98" s="169"/>
      <c r="IJ98" s="169"/>
      <c r="IK98" s="169"/>
      <c r="IL98" s="169"/>
      <c r="IM98" s="169"/>
      <c r="IN98" s="169"/>
      <c r="IO98" s="169"/>
      <c r="IP98" s="169"/>
      <c r="IQ98" s="169"/>
      <c r="IR98" s="169"/>
      <c r="IS98" s="169"/>
      <c r="IT98" s="169"/>
      <c r="IU98" s="169"/>
      <c r="IV98" s="169"/>
      <c r="IW98" s="169"/>
    </row>
    <row r="99" spans="3:257" s="178" customFormat="1" ht="20.25" customHeight="1">
      <c r="C99" s="169"/>
      <c r="D99" s="169"/>
      <c r="E99" s="169"/>
      <c r="F99" s="17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  <c r="BI99" s="169"/>
      <c r="BJ99" s="169"/>
      <c r="BK99" s="169"/>
      <c r="BL99" s="169"/>
      <c r="BM99" s="169"/>
      <c r="BN99" s="169"/>
      <c r="BO99" s="169"/>
      <c r="BP99" s="169"/>
      <c r="BQ99" s="169"/>
      <c r="BR99" s="169"/>
      <c r="BS99" s="169"/>
      <c r="BT99" s="169"/>
      <c r="BU99" s="169"/>
      <c r="BV99" s="169"/>
      <c r="BW99" s="169"/>
      <c r="BX99" s="169"/>
      <c r="BY99" s="169"/>
      <c r="BZ99" s="169"/>
      <c r="CA99" s="169"/>
      <c r="CB99" s="169"/>
      <c r="CC99" s="169"/>
      <c r="CD99" s="169"/>
      <c r="CE99" s="169"/>
      <c r="CF99" s="169"/>
      <c r="CG99" s="169"/>
      <c r="CH99" s="169"/>
      <c r="CI99" s="169"/>
      <c r="CJ99" s="169"/>
      <c r="CK99" s="169"/>
      <c r="CL99" s="169"/>
      <c r="CM99" s="169"/>
      <c r="CN99" s="169"/>
      <c r="CO99" s="169"/>
      <c r="CP99" s="169"/>
      <c r="CQ99" s="169"/>
      <c r="CR99" s="169"/>
      <c r="CS99" s="169"/>
      <c r="CT99" s="169"/>
      <c r="CU99" s="169"/>
      <c r="CV99" s="169"/>
      <c r="CW99" s="169"/>
      <c r="CX99" s="169"/>
      <c r="CY99" s="169"/>
      <c r="CZ99" s="169"/>
      <c r="DA99" s="169"/>
      <c r="DB99" s="169"/>
      <c r="DC99" s="169"/>
      <c r="DD99" s="169"/>
      <c r="DE99" s="169"/>
      <c r="DF99" s="169"/>
      <c r="DG99" s="169"/>
      <c r="DH99" s="169"/>
      <c r="DI99" s="169"/>
      <c r="DJ99" s="169"/>
      <c r="DK99" s="169"/>
      <c r="DL99" s="169"/>
      <c r="DM99" s="169"/>
      <c r="DN99" s="169"/>
      <c r="DO99" s="169"/>
      <c r="DP99" s="169"/>
      <c r="DQ99" s="169"/>
      <c r="DR99" s="169"/>
      <c r="DS99" s="169"/>
      <c r="DT99" s="169"/>
      <c r="DU99" s="169"/>
      <c r="DV99" s="169"/>
      <c r="DW99" s="169"/>
      <c r="DX99" s="169"/>
      <c r="DY99" s="169"/>
      <c r="DZ99" s="169"/>
      <c r="EA99" s="169"/>
      <c r="EB99" s="169"/>
      <c r="EC99" s="169"/>
      <c r="ED99" s="169"/>
      <c r="EE99" s="169"/>
      <c r="EF99" s="169"/>
      <c r="EG99" s="169"/>
      <c r="EH99" s="169"/>
      <c r="EI99" s="169"/>
      <c r="EJ99" s="169"/>
      <c r="EK99" s="169"/>
      <c r="EL99" s="169"/>
      <c r="EM99" s="169"/>
      <c r="EN99" s="169"/>
      <c r="EO99" s="169"/>
      <c r="EP99" s="169"/>
      <c r="EQ99" s="169"/>
      <c r="ER99" s="169"/>
      <c r="ES99" s="169"/>
      <c r="ET99" s="169"/>
      <c r="EU99" s="169"/>
      <c r="EV99" s="169"/>
      <c r="EW99" s="169"/>
      <c r="EX99" s="169"/>
      <c r="EY99" s="169"/>
      <c r="EZ99" s="169"/>
      <c r="FA99" s="169"/>
      <c r="FB99" s="169"/>
      <c r="FC99" s="169"/>
      <c r="FD99" s="169"/>
      <c r="FE99" s="169"/>
      <c r="FF99" s="169"/>
      <c r="FG99" s="169"/>
      <c r="FH99" s="169"/>
      <c r="FI99" s="169"/>
      <c r="FJ99" s="169"/>
      <c r="FK99" s="169"/>
      <c r="FL99" s="169"/>
      <c r="FM99" s="169"/>
      <c r="FN99" s="169"/>
      <c r="FO99" s="169"/>
      <c r="FP99" s="169"/>
      <c r="FQ99" s="169"/>
      <c r="FR99" s="169"/>
      <c r="FS99" s="169"/>
      <c r="FT99" s="169"/>
      <c r="FU99" s="169"/>
      <c r="FV99" s="169"/>
      <c r="FW99" s="169"/>
      <c r="FX99" s="169"/>
      <c r="FY99" s="169"/>
      <c r="FZ99" s="169"/>
      <c r="GA99" s="169"/>
      <c r="GB99" s="169"/>
      <c r="GC99" s="169"/>
      <c r="GD99" s="169"/>
      <c r="GE99" s="169"/>
      <c r="GF99" s="169"/>
      <c r="GG99" s="169"/>
      <c r="GH99" s="169"/>
      <c r="GI99" s="169"/>
      <c r="GJ99" s="169"/>
      <c r="GK99" s="169"/>
      <c r="GL99" s="169"/>
      <c r="GM99" s="169"/>
      <c r="GN99" s="169"/>
      <c r="GO99" s="169"/>
      <c r="GP99" s="169"/>
      <c r="GQ99" s="169"/>
      <c r="GR99" s="169"/>
      <c r="GS99" s="169"/>
      <c r="GT99" s="169"/>
      <c r="GU99" s="169"/>
      <c r="GV99" s="169"/>
      <c r="GW99" s="169"/>
      <c r="GX99" s="169"/>
      <c r="GY99" s="169"/>
      <c r="GZ99" s="169"/>
      <c r="HA99" s="169"/>
      <c r="HB99" s="169"/>
      <c r="HC99" s="169"/>
      <c r="HD99" s="169"/>
      <c r="HE99" s="169"/>
      <c r="HF99" s="169"/>
      <c r="HG99" s="169"/>
      <c r="HH99" s="169"/>
      <c r="HI99" s="169"/>
      <c r="HJ99" s="169"/>
      <c r="HK99" s="169"/>
      <c r="HL99" s="169"/>
      <c r="HM99" s="169"/>
      <c r="HN99" s="169"/>
      <c r="HO99" s="169"/>
      <c r="HP99" s="169"/>
      <c r="HQ99" s="169"/>
      <c r="HR99" s="169"/>
      <c r="HS99" s="169"/>
      <c r="HT99" s="169"/>
      <c r="HU99" s="169"/>
      <c r="HV99" s="169"/>
      <c r="HW99" s="169"/>
      <c r="HX99" s="169"/>
      <c r="HY99" s="169"/>
      <c r="HZ99" s="169"/>
      <c r="IA99" s="169"/>
      <c r="IB99" s="169"/>
      <c r="IC99" s="169"/>
      <c r="ID99" s="169"/>
      <c r="IE99" s="169"/>
      <c r="IF99" s="169"/>
      <c r="IG99" s="169"/>
      <c r="IH99" s="169"/>
      <c r="II99" s="169"/>
      <c r="IJ99" s="169"/>
      <c r="IK99" s="169"/>
      <c r="IL99" s="169"/>
      <c r="IM99" s="169"/>
      <c r="IN99" s="169"/>
      <c r="IO99" s="169"/>
      <c r="IP99" s="169"/>
      <c r="IQ99" s="169"/>
      <c r="IR99" s="169"/>
      <c r="IS99" s="169"/>
      <c r="IT99" s="169"/>
      <c r="IU99" s="169"/>
      <c r="IV99" s="169"/>
      <c r="IW99" s="169"/>
    </row>
    <row r="100" spans="3:257" s="178" customFormat="1" ht="20.25" customHeight="1">
      <c r="C100" s="169"/>
      <c r="D100" s="169"/>
      <c r="E100" s="169"/>
      <c r="F100" s="17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/>
      <c r="CK100" s="169"/>
      <c r="CL100" s="169"/>
      <c r="CM100" s="169"/>
      <c r="CN100" s="169"/>
      <c r="CO100" s="169"/>
      <c r="CP100" s="169"/>
      <c r="CQ100" s="169"/>
      <c r="CR100" s="169"/>
      <c r="CS100" s="169"/>
      <c r="CT100" s="169"/>
      <c r="CU100" s="169"/>
      <c r="CV100" s="169"/>
      <c r="CW100" s="169"/>
      <c r="CX100" s="169"/>
      <c r="CY100" s="169"/>
      <c r="CZ100" s="169"/>
      <c r="DA100" s="169"/>
      <c r="DB100" s="169"/>
      <c r="DC100" s="169"/>
      <c r="DD100" s="169"/>
      <c r="DE100" s="169"/>
      <c r="DF100" s="169"/>
      <c r="DG100" s="169"/>
      <c r="DH100" s="169"/>
      <c r="DI100" s="169"/>
      <c r="DJ100" s="169"/>
      <c r="DK100" s="169"/>
      <c r="DL100" s="169"/>
      <c r="DM100" s="169"/>
      <c r="DN100" s="169"/>
      <c r="DO100" s="169"/>
      <c r="DP100" s="169"/>
      <c r="DQ100" s="169"/>
      <c r="DR100" s="169"/>
      <c r="DS100" s="169"/>
      <c r="DT100" s="169"/>
      <c r="DU100" s="169"/>
      <c r="DV100" s="169"/>
      <c r="DW100" s="169"/>
      <c r="DX100" s="169"/>
      <c r="DY100" s="169"/>
      <c r="DZ100" s="169"/>
      <c r="EA100" s="169"/>
      <c r="EB100" s="169"/>
      <c r="EC100" s="169"/>
      <c r="ED100" s="169"/>
      <c r="EE100" s="169"/>
      <c r="EF100" s="169"/>
      <c r="EG100" s="169"/>
      <c r="EH100" s="169"/>
      <c r="EI100" s="169"/>
      <c r="EJ100" s="169"/>
      <c r="EK100" s="169"/>
      <c r="EL100" s="169"/>
      <c r="EM100" s="169"/>
      <c r="EN100" s="169"/>
      <c r="EO100" s="169"/>
      <c r="EP100" s="169"/>
      <c r="EQ100" s="169"/>
      <c r="ER100" s="169"/>
      <c r="ES100" s="169"/>
      <c r="ET100" s="169"/>
      <c r="EU100" s="169"/>
      <c r="EV100" s="169"/>
      <c r="EW100" s="169"/>
      <c r="EX100" s="169"/>
      <c r="EY100" s="169"/>
      <c r="EZ100" s="169"/>
      <c r="FA100" s="169"/>
      <c r="FB100" s="169"/>
      <c r="FC100" s="169"/>
      <c r="FD100" s="169"/>
      <c r="FE100" s="169"/>
      <c r="FF100" s="169"/>
      <c r="FG100" s="169"/>
      <c r="FH100" s="169"/>
      <c r="FI100" s="169"/>
      <c r="FJ100" s="169"/>
      <c r="FK100" s="169"/>
      <c r="FL100" s="169"/>
      <c r="FM100" s="169"/>
      <c r="FN100" s="169"/>
      <c r="FO100" s="169"/>
      <c r="FP100" s="169"/>
      <c r="FQ100" s="169"/>
      <c r="FR100" s="169"/>
      <c r="FS100" s="169"/>
      <c r="FT100" s="169"/>
      <c r="FU100" s="169"/>
      <c r="FV100" s="169"/>
      <c r="FW100" s="169"/>
      <c r="FX100" s="169"/>
      <c r="FY100" s="169"/>
      <c r="FZ100" s="169"/>
      <c r="GA100" s="169"/>
      <c r="GB100" s="169"/>
      <c r="GC100" s="169"/>
      <c r="GD100" s="169"/>
      <c r="GE100" s="169"/>
      <c r="GF100" s="169"/>
      <c r="GG100" s="169"/>
      <c r="GH100" s="169"/>
      <c r="GI100" s="169"/>
      <c r="GJ100" s="169"/>
      <c r="GK100" s="169"/>
      <c r="GL100" s="169"/>
      <c r="GM100" s="169"/>
      <c r="GN100" s="169"/>
      <c r="GO100" s="169"/>
      <c r="GP100" s="169"/>
      <c r="GQ100" s="169"/>
      <c r="GR100" s="169"/>
      <c r="GS100" s="169"/>
      <c r="GT100" s="169"/>
      <c r="GU100" s="169"/>
      <c r="GV100" s="169"/>
      <c r="GW100" s="169"/>
      <c r="GX100" s="169"/>
      <c r="GY100" s="169"/>
      <c r="GZ100" s="169"/>
      <c r="HA100" s="169"/>
      <c r="HB100" s="169"/>
      <c r="HC100" s="169"/>
      <c r="HD100" s="169"/>
      <c r="HE100" s="169"/>
      <c r="HF100" s="169"/>
      <c r="HG100" s="169"/>
      <c r="HH100" s="169"/>
      <c r="HI100" s="169"/>
      <c r="HJ100" s="169"/>
      <c r="HK100" s="169"/>
      <c r="HL100" s="169"/>
      <c r="HM100" s="169"/>
      <c r="HN100" s="169"/>
      <c r="HO100" s="169"/>
      <c r="HP100" s="169"/>
      <c r="HQ100" s="169"/>
      <c r="HR100" s="169"/>
      <c r="HS100" s="169"/>
      <c r="HT100" s="169"/>
      <c r="HU100" s="169"/>
      <c r="HV100" s="169"/>
      <c r="HW100" s="169"/>
      <c r="HX100" s="169"/>
      <c r="HY100" s="169"/>
      <c r="HZ100" s="169"/>
      <c r="IA100" s="169"/>
      <c r="IB100" s="169"/>
      <c r="IC100" s="169"/>
      <c r="ID100" s="169"/>
      <c r="IE100" s="169"/>
      <c r="IF100" s="169"/>
      <c r="IG100" s="169"/>
      <c r="IH100" s="169"/>
      <c r="II100" s="169"/>
      <c r="IJ100" s="169"/>
      <c r="IK100" s="169"/>
      <c r="IL100" s="169"/>
      <c r="IM100" s="169"/>
      <c r="IN100" s="169"/>
      <c r="IO100" s="169"/>
      <c r="IP100" s="169"/>
      <c r="IQ100" s="169"/>
      <c r="IR100" s="169"/>
      <c r="IS100" s="169"/>
      <c r="IT100" s="169"/>
      <c r="IU100" s="169"/>
      <c r="IV100" s="169"/>
      <c r="IW100" s="169"/>
    </row>
    <row r="101" spans="3:257" s="178" customFormat="1" ht="20.25" customHeight="1">
      <c r="C101" s="169"/>
      <c r="D101" s="169"/>
      <c r="E101" s="169"/>
      <c r="F101" s="17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  <c r="BF101" s="169"/>
      <c r="BG101" s="169"/>
      <c r="BH101" s="169"/>
      <c r="BI101" s="169"/>
      <c r="BJ101" s="169"/>
      <c r="BK101" s="169"/>
      <c r="BL101" s="169"/>
      <c r="BM101" s="169"/>
      <c r="BN101" s="169"/>
      <c r="BO101" s="169"/>
      <c r="BP101" s="169"/>
      <c r="BQ101" s="169"/>
      <c r="BR101" s="169"/>
      <c r="BS101" s="169"/>
      <c r="BT101" s="169"/>
      <c r="BU101" s="169"/>
      <c r="BV101" s="169"/>
      <c r="BW101" s="169"/>
      <c r="BX101" s="169"/>
      <c r="BY101" s="169"/>
      <c r="BZ101" s="169"/>
      <c r="CA101" s="169"/>
      <c r="CB101" s="169"/>
      <c r="CC101" s="169"/>
      <c r="CD101" s="169"/>
      <c r="CE101" s="169"/>
      <c r="CF101" s="169"/>
      <c r="CG101" s="169"/>
      <c r="CH101" s="169"/>
      <c r="CI101" s="169"/>
      <c r="CJ101" s="169"/>
      <c r="CK101" s="169"/>
      <c r="CL101" s="169"/>
      <c r="CM101" s="169"/>
      <c r="CN101" s="169"/>
      <c r="CO101" s="169"/>
      <c r="CP101" s="169"/>
      <c r="CQ101" s="169"/>
      <c r="CR101" s="169"/>
      <c r="CS101" s="169"/>
      <c r="CT101" s="169"/>
      <c r="CU101" s="169"/>
      <c r="CV101" s="169"/>
      <c r="CW101" s="169"/>
      <c r="CX101" s="169"/>
      <c r="CY101" s="169"/>
      <c r="CZ101" s="169"/>
      <c r="DA101" s="169"/>
      <c r="DB101" s="169"/>
      <c r="DC101" s="169"/>
      <c r="DD101" s="169"/>
      <c r="DE101" s="169"/>
      <c r="DF101" s="169"/>
      <c r="DG101" s="169"/>
      <c r="DH101" s="169"/>
      <c r="DI101" s="169"/>
      <c r="DJ101" s="169"/>
      <c r="DK101" s="169"/>
      <c r="DL101" s="169"/>
      <c r="DM101" s="169"/>
      <c r="DN101" s="169"/>
      <c r="DO101" s="169"/>
      <c r="DP101" s="169"/>
      <c r="DQ101" s="169"/>
      <c r="DR101" s="169"/>
      <c r="DS101" s="169"/>
      <c r="DT101" s="169"/>
      <c r="DU101" s="169"/>
      <c r="DV101" s="169"/>
      <c r="DW101" s="169"/>
      <c r="DX101" s="169"/>
      <c r="DY101" s="169"/>
      <c r="DZ101" s="169"/>
      <c r="EA101" s="169"/>
      <c r="EB101" s="169"/>
      <c r="EC101" s="169"/>
      <c r="ED101" s="169"/>
      <c r="EE101" s="169"/>
      <c r="EF101" s="169"/>
      <c r="EG101" s="169"/>
      <c r="EH101" s="169"/>
      <c r="EI101" s="169"/>
      <c r="EJ101" s="169"/>
      <c r="EK101" s="169"/>
      <c r="EL101" s="169"/>
      <c r="EM101" s="169"/>
      <c r="EN101" s="169"/>
      <c r="EO101" s="169"/>
      <c r="EP101" s="169"/>
      <c r="EQ101" s="169"/>
      <c r="ER101" s="169"/>
      <c r="ES101" s="169"/>
      <c r="ET101" s="169"/>
      <c r="EU101" s="169"/>
      <c r="EV101" s="169"/>
      <c r="EW101" s="169"/>
      <c r="EX101" s="169"/>
      <c r="EY101" s="169"/>
      <c r="EZ101" s="169"/>
      <c r="FA101" s="169"/>
      <c r="FB101" s="169"/>
      <c r="FC101" s="169"/>
      <c r="FD101" s="169"/>
      <c r="FE101" s="169"/>
      <c r="FF101" s="169"/>
      <c r="FG101" s="169"/>
      <c r="FH101" s="169"/>
      <c r="FI101" s="169"/>
      <c r="FJ101" s="169"/>
      <c r="FK101" s="169"/>
      <c r="FL101" s="169"/>
      <c r="FM101" s="169"/>
      <c r="FN101" s="169"/>
      <c r="FO101" s="169"/>
      <c r="FP101" s="169"/>
      <c r="FQ101" s="169"/>
      <c r="FR101" s="169"/>
      <c r="FS101" s="169"/>
      <c r="FT101" s="169"/>
      <c r="FU101" s="169"/>
      <c r="FV101" s="169"/>
      <c r="FW101" s="169"/>
      <c r="FX101" s="169"/>
      <c r="FY101" s="169"/>
      <c r="FZ101" s="169"/>
      <c r="GA101" s="169"/>
      <c r="GB101" s="169"/>
      <c r="GC101" s="169"/>
      <c r="GD101" s="169"/>
      <c r="GE101" s="169"/>
      <c r="GF101" s="169"/>
      <c r="GG101" s="169"/>
      <c r="GH101" s="169"/>
      <c r="GI101" s="169"/>
      <c r="GJ101" s="169"/>
      <c r="GK101" s="169"/>
      <c r="GL101" s="169"/>
      <c r="GM101" s="169"/>
      <c r="GN101" s="169"/>
      <c r="GO101" s="169"/>
      <c r="GP101" s="169"/>
      <c r="GQ101" s="169"/>
      <c r="GR101" s="169"/>
      <c r="GS101" s="169"/>
      <c r="GT101" s="169"/>
      <c r="GU101" s="169"/>
      <c r="GV101" s="169"/>
      <c r="GW101" s="169"/>
      <c r="GX101" s="169"/>
      <c r="GY101" s="169"/>
      <c r="GZ101" s="169"/>
      <c r="HA101" s="169"/>
      <c r="HB101" s="169"/>
      <c r="HC101" s="169"/>
      <c r="HD101" s="169"/>
      <c r="HE101" s="169"/>
      <c r="HF101" s="169"/>
      <c r="HG101" s="169"/>
      <c r="HH101" s="169"/>
      <c r="HI101" s="169"/>
      <c r="HJ101" s="169"/>
      <c r="HK101" s="169"/>
      <c r="HL101" s="169"/>
      <c r="HM101" s="169"/>
      <c r="HN101" s="169"/>
      <c r="HO101" s="169"/>
      <c r="HP101" s="169"/>
      <c r="HQ101" s="169"/>
      <c r="HR101" s="169"/>
      <c r="HS101" s="169"/>
      <c r="HT101" s="169"/>
      <c r="HU101" s="169"/>
      <c r="HV101" s="169"/>
      <c r="HW101" s="169"/>
      <c r="HX101" s="169"/>
      <c r="HY101" s="169"/>
      <c r="HZ101" s="169"/>
      <c r="IA101" s="169"/>
      <c r="IB101" s="169"/>
      <c r="IC101" s="169"/>
      <c r="ID101" s="169"/>
      <c r="IE101" s="169"/>
      <c r="IF101" s="169"/>
      <c r="IG101" s="169"/>
      <c r="IH101" s="169"/>
      <c r="II101" s="169"/>
      <c r="IJ101" s="169"/>
      <c r="IK101" s="169"/>
      <c r="IL101" s="169"/>
      <c r="IM101" s="169"/>
      <c r="IN101" s="169"/>
      <c r="IO101" s="169"/>
      <c r="IP101" s="169"/>
      <c r="IQ101" s="169"/>
      <c r="IR101" s="169"/>
      <c r="IS101" s="169"/>
      <c r="IT101" s="169"/>
      <c r="IU101" s="169"/>
      <c r="IV101" s="169"/>
      <c r="IW101" s="169"/>
    </row>
    <row r="102" spans="3:257" s="178" customFormat="1" ht="20.25" customHeight="1">
      <c r="C102" s="169"/>
      <c r="D102" s="169"/>
      <c r="E102" s="169"/>
      <c r="F102" s="179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69"/>
      <c r="BB102" s="169"/>
      <c r="BC102" s="169"/>
      <c r="BD102" s="169"/>
      <c r="BE102" s="169"/>
      <c r="BF102" s="169"/>
      <c r="BG102" s="169"/>
      <c r="BH102" s="169"/>
      <c r="BI102" s="169"/>
      <c r="BJ102" s="169"/>
      <c r="BK102" s="169"/>
      <c r="BL102" s="169"/>
      <c r="BM102" s="169"/>
      <c r="BN102" s="169"/>
      <c r="BO102" s="169"/>
      <c r="BP102" s="169"/>
      <c r="BQ102" s="169"/>
      <c r="BR102" s="169"/>
      <c r="BS102" s="169"/>
      <c r="BT102" s="169"/>
      <c r="BU102" s="169"/>
      <c r="BV102" s="169"/>
      <c r="BW102" s="169"/>
      <c r="BX102" s="169"/>
      <c r="BY102" s="169"/>
      <c r="BZ102" s="169"/>
      <c r="CA102" s="169"/>
      <c r="CB102" s="169"/>
      <c r="CC102" s="169"/>
      <c r="CD102" s="169"/>
      <c r="CE102" s="169"/>
      <c r="CF102" s="169"/>
      <c r="CG102" s="169"/>
      <c r="CH102" s="169"/>
      <c r="CI102" s="169"/>
      <c r="CJ102" s="169"/>
      <c r="CK102" s="169"/>
      <c r="CL102" s="169"/>
      <c r="CM102" s="169"/>
      <c r="CN102" s="169"/>
      <c r="CO102" s="169"/>
      <c r="CP102" s="169"/>
      <c r="CQ102" s="169"/>
      <c r="CR102" s="169"/>
      <c r="CS102" s="169"/>
      <c r="CT102" s="169"/>
      <c r="CU102" s="169"/>
      <c r="CV102" s="169"/>
      <c r="CW102" s="169"/>
      <c r="CX102" s="169"/>
      <c r="CY102" s="169"/>
      <c r="CZ102" s="169"/>
      <c r="DA102" s="169"/>
      <c r="DB102" s="169"/>
      <c r="DC102" s="169"/>
      <c r="DD102" s="169"/>
      <c r="DE102" s="169"/>
      <c r="DF102" s="169"/>
      <c r="DG102" s="169"/>
      <c r="DH102" s="169"/>
      <c r="DI102" s="169"/>
      <c r="DJ102" s="169"/>
      <c r="DK102" s="169"/>
      <c r="DL102" s="169"/>
      <c r="DM102" s="169"/>
      <c r="DN102" s="169"/>
      <c r="DO102" s="169"/>
      <c r="DP102" s="169"/>
      <c r="DQ102" s="169"/>
      <c r="DR102" s="169"/>
      <c r="DS102" s="169"/>
      <c r="DT102" s="169"/>
      <c r="DU102" s="169"/>
      <c r="DV102" s="169"/>
      <c r="DW102" s="169"/>
      <c r="DX102" s="169"/>
      <c r="DY102" s="169"/>
      <c r="DZ102" s="169"/>
      <c r="EA102" s="169"/>
      <c r="EB102" s="169"/>
      <c r="EC102" s="169"/>
      <c r="ED102" s="169"/>
      <c r="EE102" s="169"/>
      <c r="EF102" s="169"/>
      <c r="EG102" s="169"/>
      <c r="EH102" s="169"/>
      <c r="EI102" s="169"/>
      <c r="EJ102" s="169"/>
      <c r="EK102" s="169"/>
      <c r="EL102" s="169"/>
      <c r="EM102" s="169"/>
      <c r="EN102" s="169"/>
      <c r="EO102" s="169"/>
      <c r="EP102" s="169"/>
      <c r="EQ102" s="169"/>
      <c r="ER102" s="169"/>
      <c r="ES102" s="169"/>
      <c r="ET102" s="169"/>
      <c r="EU102" s="169"/>
      <c r="EV102" s="169"/>
      <c r="EW102" s="169"/>
      <c r="EX102" s="169"/>
      <c r="EY102" s="169"/>
      <c r="EZ102" s="169"/>
      <c r="FA102" s="169"/>
      <c r="FB102" s="169"/>
      <c r="FC102" s="169"/>
      <c r="FD102" s="169"/>
      <c r="FE102" s="169"/>
      <c r="FF102" s="169"/>
      <c r="FG102" s="169"/>
      <c r="FH102" s="169"/>
      <c r="FI102" s="169"/>
      <c r="FJ102" s="169"/>
      <c r="FK102" s="169"/>
      <c r="FL102" s="169"/>
      <c r="FM102" s="169"/>
      <c r="FN102" s="169"/>
      <c r="FO102" s="169"/>
      <c r="FP102" s="169"/>
      <c r="FQ102" s="169"/>
      <c r="FR102" s="169"/>
      <c r="FS102" s="169"/>
      <c r="FT102" s="169"/>
      <c r="FU102" s="169"/>
      <c r="FV102" s="169"/>
      <c r="FW102" s="169"/>
      <c r="FX102" s="169"/>
      <c r="FY102" s="169"/>
      <c r="FZ102" s="169"/>
      <c r="GA102" s="169"/>
      <c r="GB102" s="169"/>
      <c r="GC102" s="169"/>
      <c r="GD102" s="169"/>
      <c r="GE102" s="169"/>
      <c r="GF102" s="169"/>
      <c r="GG102" s="169"/>
      <c r="GH102" s="169"/>
      <c r="GI102" s="169"/>
      <c r="GJ102" s="169"/>
      <c r="GK102" s="169"/>
      <c r="GL102" s="169"/>
      <c r="GM102" s="169"/>
      <c r="GN102" s="169"/>
      <c r="GO102" s="169"/>
      <c r="GP102" s="169"/>
      <c r="GQ102" s="169"/>
      <c r="GR102" s="169"/>
      <c r="GS102" s="169"/>
      <c r="GT102" s="169"/>
      <c r="GU102" s="169"/>
      <c r="GV102" s="169"/>
      <c r="GW102" s="169"/>
      <c r="GX102" s="169"/>
      <c r="GY102" s="169"/>
      <c r="GZ102" s="169"/>
      <c r="HA102" s="169"/>
      <c r="HB102" s="169"/>
      <c r="HC102" s="169"/>
      <c r="HD102" s="169"/>
      <c r="HE102" s="169"/>
      <c r="HF102" s="169"/>
      <c r="HG102" s="169"/>
      <c r="HH102" s="169"/>
      <c r="HI102" s="169"/>
      <c r="HJ102" s="169"/>
      <c r="HK102" s="169"/>
      <c r="HL102" s="169"/>
      <c r="HM102" s="169"/>
      <c r="HN102" s="169"/>
      <c r="HO102" s="169"/>
      <c r="HP102" s="169"/>
      <c r="HQ102" s="169"/>
      <c r="HR102" s="169"/>
      <c r="HS102" s="169"/>
      <c r="HT102" s="169"/>
      <c r="HU102" s="169"/>
      <c r="HV102" s="169"/>
      <c r="HW102" s="169"/>
      <c r="HX102" s="169"/>
      <c r="HY102" s="169"/>
      <c r="HZ102" s="169"/>
      <c r="IA102" s="169"/>
      <c r="IB102" s="169"/>
      <c r="IC102" s="169"/>
      <c r="ID102" s="169"/>
      <c r="IE102" s="169"/>
      <c r="IF102" s="169"/>
      <c r="IG102" s="169"/>
      <c r="IH102" s="169"/>
      <c r="II102" s="169"/>
      <c r="IJ102" s="169"/>
      <c r="IK102" s="169"/>
      <c r="IL102" s="169"/>
      <c r="IM102" s="169"/>
      <c r="IN102" s="169"/>
      <c r="IO102" s="169"/>
      <c r="IP102" s="169"/>
      <c r="IQ102" s="169"/>
      <c r="IR102" s="169"/>
      <c r="IS102" s="169"/>
      <c r="IT102" s="169"/>
      <c r="IU102" s="169"/>
      <c r="IV102" s="169"/>
      <c r="IW102" s="169"/>
    </row>
    <row r="103" spans="3:257" s="178" customFormat="1" ht="20.25" customHeight="1">
      <c r="C103" s="169"/>
      <c r="D103" s="169"/>
      <c r="E103" s="169"/>
      <c r="F103" s="179"/>
      <c r="G103" s="169"/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69"/>
      <c r="AX103" s="169"/>
      <c r="AY103" s="169"/>
      <c r="AZ103" s="169"/>
      <c r="BA103" s="169"/>
      <c r="BB103" s="169"/>
      <c r="BC103" s="169"/>
      <c r="BD103" s="169"/>
      <c r="BE103" s="169"/>
      <c r="BF103" s="169"/>
      <c r="BG103" s="169"/>
      <c r="BH103" s="169"/>
      <c r="BI103" s="169"/>
      <c r="BJ103" s="169"/>
      <c r="BK103" s="169"/>
      <c r="BL103" s="169"/>
      <c r="BM103" s="169"/>
      <c r="BN103" s="169"/>
      <c r="BO103" s="169"/>
      <c r="BP103" s="169"/>
      <c r="BQ103" s="169"/>
      <c r="BR103" s="169"/>
      <c r="BS103" s="169"/>
      <c r="BT103" s="169"/>
      <c r="BU103" s="169"/>
      <c r="BV103" s="169"/>
      <c r="BW103" s="169"/>
      <c r="BX103" s="169"/>
      <c r="BY103" s="169"/>
      <c r="BZ103" s="169"/>
      <c r="CA103" s="169"/>
      <c r="CB103" s="169"/>
      <c r="CC103" s="169"/>
      <c r="CD103" s="169"/>
      <c r="CE103" s="169"/>
      <c r="CF103" s="169"/>
      <c r="CG103" s="169"/>
      <c r="CH103" s="169"/>
      <c r="CI103" s="169"/>
      <c r="CJ103" s="169"/>
      <c r="CK103" s="169"/>
      <c r="CL103" s="169"/>
      <c r="CM103" s="169"/>
      <c r="CN103" s="169"/>
      <c r="CO103" s="169"/>
      <c r="CP103" s="169"/>
      <c r="CQ103" s="169"/>
      <c r="CR103" s="169"/>
      <c r="CS103" s="169"/>
      <c r="CT103" s="169"/>
      <c r="CU103" s="169"/>
      <c r="CV103" s="169"/>
      <c r="CW103" s="169"/>
      <c r="CX103" s="169"/>
      <c r="CY103" s="169"/>
      <c r="CZ103" s="169"/>
      <c r="DA103" s="169"/>
      <c r="DB103" s="169"/>
      <c r="DC103" s="169"/>
      <c r="DD103" s="169"/>
      <c r="DE103" s="169"/>
      <c r="DF103" s="169"/>
      <c r="DG103" s="169"/>
      <c r="DH103" s="169"/>
      <c r="DI103" s="169"/>
      <c r="DJ103" s="169"/>
      <c r="DK103" s="169"/>
      <c r="DL103" s="169"/>
      <c r="DM103" s="169"/>
      <c r="DN103" s="169"/>
      <c r="DO103" s="169"/>
      <c r="DP103" s="169"/>
      <c r="DQ103" s="169"/>
      <c r="DR103" s="169"/>
      <c r="DS103" s="169"/>
      <c r="DT103" s="169"/>
      <c r="DU103" s="169"/>
      <c r="DV103" s="169"/>
      <c r="DW103" s="169"/>
      <c r="DX103" s="169"/>
      <c r="DY103" s="169"/>
      <c r="DZ103" s="169"/>
      <c r="EA103" s="169"/>
      <c r="EB103" s="169"/>
      <c r="EC103" s="169"/>
      <c r="ED103" s="169"/>
      <c r="EE103" s="169"/>
      <c r="EF103" s="169"/>
      <c r="EG103" s="169"/>
      <c r="EH103" s="169"/>
      <c r="EI103" s="169"/>
      <c r="EJ103" s="169"/>
      <c r="EK103" s="169"/>
      <c r="EL103" s="169"/>
      <c r="EM103" s="169"/>
      <c r="EN103" s="169"/>
      <c r="EO103" s="169"/>
      <c r="EP103" s="169"/>
      <c r="EQ103" s="169"/>
      <c r="ER103" s="169"/>
      <c r="ES103" s="169"/>
      <c r="ET103" s="169"/>
      <c r="EU103" s="169"/>
      <c r="EV103" s="169"/>
      <c r="EW103" s="169"/>
      <c r="EX103" s="169"/>
      <c r="EY103" s="169"/>
      <c r="EZ103" s="169"/>
      <c r="FA103" s="169"/>
      <c r="FB103" s="169"/>
      <c r="FC103" s="169"/>
      <c r="FD103" s="169"/>
      <c r="FE103" s="169"/>
      <c r="FF103" s="169"/>
      <c r="FG103" s="169"/>
      <c r="FH103" s="169"/>
      <c r="FI103" s="169"/>
      <c r="FJ103" s="169"/>
      <c r="FK103" s="169"/>
      <c r="FL103" s="169"/>
      <c r="FM103" s="169"/>
      <c r="FN103" s="169"/>
      <c r="FO103" s="169"/>
      <c r="FP103" s="169"/>
      <c r="FQ103" s="169"/>
      <c r="FR103" s="169"/>
      <c r="FS103" s="169"/>
      <c r="FT103" s="169"/>
      <c r="FU103" s="169"/>
      <c r="FV103" s="169"/>
      <c r="FW103" s="169"/>
      <c r="FX103" s="169"/>
      <c r="FY103" s="169"/>
      <c r="FZ103" s="169"/>
      <c r="GA103" s="169"/>
      <c r="GB103" s="169"/>
      <c r="GC103" s="169"/>
      <c r="GD103" s="169"/>
      <c r="GE103" s="169"/>
      <c r="GF103" s="169"/>
      <c r="GG103" s="169"/>
      <c r="GH103" s="169"/>
      <c r="GI103" s="169"/>
      <c r="GJ103" s="169"/>
      <c r="GK103" s="169"/>
      <c r="GL103" s="169"/>
      <c r="GM103" s="169"/>
      <c r="GN103" s="169"/>
      <c r="GO103" s="169"/>
      <c r="GP103" s="169"/>
      <c r="GQ103" s="169"/>
      <c r="GR103" s="169"/>
      <c r="GS103" s="169"/>
      <c r="GT103" s="169"/>
      <c r="GU103" s="169"/>
      <c r="GV103" s="169"/>
      <c r="GW103" s="169"/>
      <c r="GX103" s="169"/>
      <c r="GY103" s="169"/>
      <c r="GZ103" s="169"/>
      <c r="HA103" s="169"/>
      <c r="HB103" s="169"/>
      <c r="HC103" s="169"/>
      <c r="HD103" s="169"/>
      <c r="HE103" s="169"/>
      <c r="HF103" s="169"/>
      <c r="HG103" s="169"/>
      <c r="HH103" s="169"/>
      <c r="HI103" s="169"/>
      <c r="HJ103" s="169"/>
      <c r="HK103" s="169"/>
      <c r="HL103" s="169"/>
      <c r="HM103" s="169"/>
      <c r="HN103" s="169"/>
      <c r="HO103" s="169"/>
      <c r="HP103" s="169"/>
      <c r="HQ103" s="169"/>
      <c r="HR103" s="169"/>
      <c r="HS103" s="169"/>
      <c r="HT103" s="169"/>
      <c r="HU103" s="169"/>
      <c r="HV103" s="169"/>
      <c r="HW103" s="169"/>
      <c r="HX103" s="169"/>
      <c r="HY103" s="169"/>
      <c r="HZ103" s="169"/>
      <c r="IA103" s="169"/>
      <c r="IB103" s="169"/>
      <c r="IC103" s="169"/>
      <c r="ID103" s="169"/>
      <c r="IE103" s="169"/>
      <c r="IF103" s="169"/>
      <c r="IG103" s="169"/>
      <c r="IH103" s="169"/>
      <c r="II103" s="169"/>
      <c r="IJ103" s="169"/>
      <c r="IK103" s="169"/>
      <c r="IL103" s="169"/>
      <c r="IM103" s="169"/>
      <c r="IN103" s="169"/>
      <c r="IO103" s="169"/>
      <c r="IP103" s="169"/>
      <c r="IQ103" s="169"/>
      <c r="IR103" s="169"/>
      <c r="IS103" s="169"/>
      <c r="IT103" s="169"/>
      <c r="IU103" s="169"/>
      <c r="IV103" s="169"/>
      <c r="IW103" s="169"/>
    </row>
    <row r="104" spans="3:257" s="178" customFormat="1" ht="20.25" customHeight="1">
      <c r="C104" s="169"/>
      <c r="D104" s="169"/>
      <c r="E104" s="169"/>
      <c r="F104" s="17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  <c r="BF104" s="169"/>
      <c r="BG104" s="169"/>
      <c r="BH104" s="169"/>
      <c r="BI104" s="169"/>
      <c r="BJ104" s="169"/>
      <c r="BK104" s="169"/>
      <c r="BL104" s="169"/>
      <c r="BM104" s="169"/>
      <c r="BN104" s="169"/>
      <c r="BO104" s="169"/>
      <c r="BP104" s="169"/>
      <c r="BQ104" s="169"/>
      <c r="BR104" s="169"/>
      <c r="BS104" s="169"/>
      <c r="BT104" s="169"/>
      <c r="BU104" s="169"/>
      <c r="BV104" s="169"/>
      <c r="BW104" s="169"/>
      <c r="BX104" s="169"/>
      <c r="BY104" s="169"/>
      <c r="BZ104" s="169"/>
      <c r="CA104" s="169"/>
      <c r="CB104" s="169"/>
      <c r="CC104" s="169"/>
      <c r="CD104" s="169"/>
      <c r="CE104" s="169"/>
      <c r="CF104" s="169"/>
      <c r="CG104" s="169"/>
      <c r="CH104" s="169"/>
      <c r="CI104" s="169"/>
      <c r="CJ104" s="169"/>
      <c r="CK104" s="169"/>
      <c r="CL104" s="169"/>
      <c r="CM104" s="169"/>
      <c r="CN104" s="169"/>
      <c r="CO104" s="169"/>
      <c r="CP104" s="169"/>
      <c r="CQ104" s="169"/>
      <c r="CR104" s="169"/>
      <c r="CS104" s="169"/>
      <c r="CT104" s="169"/>
      <c r="CU104" s="169"/>
      <c r="CV104" s="169"/>
      <c r="CW104" s="169"/>
      <c r="CX104" s="169"/>
      <c r="CY104" s="169"/>
      <c r="CZ104" s="169"/>
      <c r="DA104" s="169"/>
      <c r="DB104" s="169"/>
      <c r="DC104" s="169"/>
      <c r="DD104" s="169"/>
      <c r="DE104" s="169"/>
      <c r="DF104" s="169"/>
      <c r="DG104" s="169"/>
      <c r="DH104" s="169"/>
      <c r="DI104" s="169"/>
      <c r="DJ104" s="169"/>
      <c r="DK104" s="169"/>
      <c r="DL104" s="169"/>
      <c r="DM104" s="169"/>
      <c r="DN104" s="169"/>
      <c r="DO104" s="169"/>
      <c r="DP104" s="169"/>
      <c r="DQ104" s="169"/>
      <c r="DR104" s="169"/>
      <c r="DS104" s="169"/>
      <c r="DT104" s="169"/>
      <c r="DU104" s="169"/>
      <c r="DV104" s="169"/>
      <c r="DW104" s="169"/>
      <c r="DX104" s="169"/>
      <c r="DY104" s="169"/>
      <c r="DZ104" s="169"/>
      <c r="EA104" s="169"/>
      <c r="EB104" s="169"/>
      <c r="EC104" s="169"/>
      <c r="ED104" s="169"/>
      <c r="EE104" s="169"/>
      <c r="EF104" s="169"/>
      <c r="EG104" s="169"/>
      <c r="EH104" s="169"/>
      <c r="EI104" s="169"/>
      <c r="EJ104" s="169"/>
      <c r="EK104" s="169"/>
      <c r="EL104" s="169"/>
      <c r="EM104" s="169"/>
      <c r="EN104" s="169"/>
      <c r="EO104" s="169"/>
      <c r="EP104" s="169"/>
      <c r="EQ104" s="169"/>
      <c r="ER104" s="169"/>
      <c r="ES104" s="169"/>
      <c r="ET104" s="169"/>
      <c r="EU104" s="169"/>
      <c r="EV104" s="169"/>
      <c r="EW104" s="169"/>
      <c r="EX104" s="169"/>
      <c r="EY104" s="169"/>
      <c r="EZ104" s="169"/>
      <c r="FA104" s="169"/>
      <c r="FB104" s="169"/>
      <c r="FC104" s="169"/>
      <c r="FD104" s="169"/>
      <c r="FE104" s="169"/>
      <c r="FF104" s="169"/>
      <c r="FG104" s="169"/>
      <c r="FH104" s="169"/>
      <c r="FI104" s="169"/>
      <c r="FJ104" s="169"/>
      <c r="FK104" s="169"/>
      <c r="FL104" s="169"/>
      <c r="FM104" s="169"/>
      <c r="FN104" s="169"/>
      <c r="FO104" s="169"/>
      <c r="FP104" s="169"/>
      <c r="FQ104" s="169"/>
      <c r="FR104" s="169"/>
      <c r="FS104" s="169"/>
      <c r="FT104" s="169"/>
      <c r="FU104" s="169"/>
      <c r="FV104" s="169"/>
      <c r="FW104" s="169"/>
      <c r="FX104" s="169"/>
      <c r="FY104" s="169"/>
      <c r="FZ104" s="169"/>
      <c r="GA104" s="169"/>
      <c r="GB104" s="169"/>
      <c r="GC104" s="169"/>
      <c r="GD104" s="169"/>
      <c r="GE104" s="169"/>
      <c r="GF104" s="169"/>
      <c r="GG104" s="169"/>
      <c r="GH104" s="169"/>
      <c r="GI104" s="169"/>
      <c r="GJ104" s="169"/>
      <c r="GK104" s="169"/>
      <c r="GL104" s="169"/>
      <c r="GM104" s="169"/>
      <c r="GN104" s="169"/>
      <c r="GO104" s="169"/>
      <c r="GP104" s="169"/>
      <c r="GQ104" s="169"/>
      <c r="GR104" s="169"/>
      <c r="GS104" s="169"/>
      <c r="GT104" s="169"/>
      <c r="GU104" s="169"/>
      <c r="GV104" s="169"/>
      <c r="GW104" s="169"/>
      <c r="GX104" s="169"/>
      <c r="GY104" s="169"/>
      <c r="GZ104" s="169"/>
      <c r="HA104" s="169"/>
      <c r="HB104" s="169"/>
      <c r="HC104" s="169"/>
      <c r="HD104" s="169"/>
      <c r="HE104" s="169"/>
      <c r="HF104" s="169"/>
      <c r="HG104" s="169"/>
      <c r="HH104" s="169"/>
      <c r="HI104" s="169"/>
      <c r="HJ104" s="169"/>
      <c r="HK104" s="169"/>
      <c r="HL104" s="169"/>
      <c r="HM104" s="169"/>
      <c r="HN104" s="169"/>
      <c r="HO104" s="169"/>
      <c r="HP104" s="169"/>
      <c r="HQ104" s="169"/>
      <c r="HR104" s="169"/>
      <c r="HS104" s="169"/>
      <c r="HT104" s="169"/>
      <c r="HU104" s="169"/>
      <c r="HV104" s="169"/>
      <c r="HW104" s="169"/>
      <c r="HX104" s="169"/>
      <c r="HY104" s="169"/>
      <c r="HZ104" s="169"/>
      <c r="IA104" s="169"/>
      <c r="IB104" s="169"/>
      <c r="IC104" s="169"/>
      <c r="ID104" s="169"/>
      <c r="IE104" s="169"/>
      <c r="IF104" s="169"/>
      <c r="IG104" s="169"/>
      <c r="IH104" s="169"/>
      <c r="II104" s="169"/>
      <c r="IJ104" s="169"/>
      <c r="IK104" s="169"/>
      <c r="IL104" s="169"/>
      <c r="IM104" s="169"/>
      <c r="IN104" s="169"/>
      <c r="IO104" s="169"/>
      <c r="IP104" s="169"/>
      <c r="IQ104" s="169"/>
      <c r="IR104" s="169"/>
      <c r="IS104" s="169"/>
      <c r="IT104" s="169"/>
      <c r="IU104" s="169"/>
      <c r="IV104" s="169"/>
      <c r="IW104" s="169"/>
    </row>
    <row r="105" spans="3:257" s="178" customFormat="1" ht="20.25" customHeight="1">
      <c r="C105" s="169"/>
      <c r="D105" s="169"/>
      <c r="E105" s="169"/>
      <c r="F105" s="17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  <c r="BI105" s="169"/>
      <c r="BJ105" s="169"/>
      <c r="BK105" s="169"/>
      <c r="BL105" s="169"/>
      <c r="BM105" s="169"/>
      <c r="BN105" s="169"/>
      <c r="BO105" s="169"/>
      <c r="BP105" s="169"/>
      <c r="BQ105" s="169"/>
      <c r="BR105" s="169"/>
      <c r="BS105" s="169"/>
      <c r="BT105" s="169"/>
      <c r="BU105" s="169"/>
      <c r="BV105" s="169"/>
      <c r="BW105" s="169"/>
      <c r="BX105" s="169"/>
      <c r="BY105" s="169"/>
      <c r="BZ105" s="169"/>
      <c r="CA105" s="169"/>
      <c r="CB105" s="169"/>
      <c r="CC105" s="169"/>
      <c r="CD105" s="169"/>
      <c r="CE105" s="169"/>
      <c r="CF105" s="169"/>
      <c r="CG105" s="169"/>
      <c r="CH105" s="169"/>
      <c r="CI105" s="169"/>
      <c r="CJ105" s="169"/>
      <c r="CK105" s="169"/>
      <c r="CL105" s="169"/>
      <c r="CM105" s="169"/>
      <c r="CN105" s="169"/>
      <c r="CO105" s="169"/>
      <c r="CP105" s="169"/>
      <c r="CQ105" s="169"/>
      <c r="CR105" s="169"/>
      <c r="CS105" s="169"/>
      <c r="CT105" s="169"/>
      <c r="CU105" s="169"/>
      <c r="CV105" s="169"/>
      <c r="CW105" s="169"/>
      <c r="CX105" s="169"/>
      <c r="CY105" s="169"/>
      <c r="CZ105" s="169"/>
      <c r="DA105" s="169"/>
      <c r="DB105" s="169"/>
      <c r="DC105" s="169"/>
      <c r="DD105" s="169"/>
      <c r="DE105" s="169"/>
      <c r="DF105" s="169"/>
      <c r="DG105" s="169"/>
      <c r="DH105" s="169"/>
      <c r="DI105" s="169"/>
      <c r="DJ105" s="169"/>
      <c r="DK105" s="169"/>
      <c r="DL105" s="169"/>
      <c r="DM105" s="169"/>
      <c r="DN105" s="169"/>
      <c r="DO105" s="169"/>
      <c r="DP105" s="169"/>
      <c r="DQ105" s="169"/>
      <c r="DR105" s="169"/>
      <c r="DS105" s="169"/>
      <c r="DT105" s="169"/>
      <c r="DU105" s="169"/>
      <c r="DV105" s="169"/>
      <c r="DW105" s="169"/>
      <c r="DX105" s="169"/>
      <c r="DY105" s="169"/>
      <c r="DZ105" s="169"/>
      <c r="EA105" s="169"/>
      <c r="EB105" s="169"/>
      <c r="EC105" s="169"/>
      <c r="ED105" s="169"/>
      <c r="EE105" s="169"/>
      <c r="EF105" s="169"/>
      <c r="EG105" s="169"/>
      <c r="EH105" s="169"/>
      <c r="EI105" s="169"/>
      <c r="EJ105" s="169"/>
      <c r="EK105" s="169"/>
      <c r="EL105" s="169"/>
      <c r="EM105" s="169"/>
      <c r="EN105" s="169"/>
      <c r="EO105" s="169"/>
      <c r="EP105" s="169"/>
      <c r="EQ105" s="169"/>
      <c r="ER105" s="169"/>
      <c r="ES105" s="169"/>
      <c r="ET105" s="169"/>
      <c r="EU105" s="169"/>
      <c r="EV105" s="169"/>
      <c r="EW105" s="169"/>
      <c r="EX105" s="169"/>
      <c r="EY105" s="169"/>
      <c r="EZ105" s="169"/>
      <c r="FA105" s="169"/>
      <c r="FB105" s="169"/>
      <c r="FC105" s="169"/>
      <c r="FD105" s="169"/>
      <c r="FE105" s="169"/>
      <c r="FF105" s="169"/>
      <c r="FG105" s="169"/>
      <c r="FH105" s="169"/>
      <c r="FI105" s="169"/>
      <c r="FJ105" s="169"/>
      <c r="FK105" s="169"/>
      <c r="FL105" s="169"/>
      <c r="FM105" s="169"/>
      <c r="FN105" s="169"/>
      <c r="FO105" s="169"/>
      <c r="FP105" s="169"/>
      <c r="FQ105" s="169"/>
      <c r="FR105" s="169"/>
      <c r="FS105" s="169"/>
      <c r="FT105" s="169"/>
      <c r="FU105" s="169"/>
      <c r="FV105" s="169"/>
      <c r="FW105" s="169"/>
      <c r="FX105" s="169"/>
      <c r="FY105" s="169"/>
      <c r="FZ105" s="169"/>
      <c r="GA105" s="169"/>
      <c r="GB105" s="169"/>
      <c r="GC105" s="169"/>
      <c r="GD105" s="169"/>
      <c r="GE105" s="169"/>
      <c r="GF105" s="169"/>
      <c r="GG105" s="169"/>
      <c r="GH105" s="169"/>
      <c r="GI105" s="169"/>
      <c r="GJ105" s="169"/>
      <c r="GK105" s="169"/>
      <c r="GL105" s="169"/>
      <c r="GM105" s="169"/>
      <c r="GN105" s="169"/>
      <c r="GO105" s="169"/>
      <c r="GP105" s="169"/>
      <c r="GQ105" s="169"/>
      <c r="GR105" s="169"/>
      <c r="GS105" s="169"/>
      <c r="GT105" s="169"/>
      <c r="GU105" s="169"/>
      <c r="GV105" s="169"/>
      <c r="GW105" s="169"/>
      <c r="GX105" s="169"/>
      <c r="GY105" s="169"/>
      <c r="GZ105" s="169"/>
      <c r="HA105" s="169"/>
      <c r="HB105" s="169"/>
      <c r="HC105" s="169"/>
      <c r="HD105" s="169"/>
      <c r="HE105" s="169"/>
      <c r="HF105" s="169"/>
      <c r="HG105" s="169"/>
      <c r="HH105" s="169"/>
      <c r="HI105" s="169"/>
      <c r="HJ105" s="169"/>
      <c r="HK105" s="169"/>
      <c r="HL105" s="169"/>
      <c r="HM105" s="169"/>
      <c r="HN105" s="169"/>
      <c r="HO105" s="169"/>
      <c r="HP105" s="169"/>
      <c r="HQ105" s="169"/>
      <c r="HR105" s="169"/>
      <c r="HS105" s="169"/>
      <c r="HT105" s="169"/>
      <c r="HU105" s="169"/>
      <c r="HV105" s="169"/>
      <c r="HW105" s="169"/>
      <c r="HX105" s="169"/>
      <c r="HY105" s="169"/>
      <c r="HZ105" s="169"/>
      <c r="IA105" s="169"/>
      <c r="IB105" s="169"/>
      <c r="IC105" s="169"/>
      <c r="ID105" s="169"/>
      <c r="IE105" s="169"/>
      <c r="IF105" s="169"/>
      <c r="IG105" s="169"/>
      <c r="IH105" s="169"/>
      <c r="II105" s="169"/>
      <c r="IJ105" s="169"/>
      <c r="IK105" s="169"/>
      <c r="IL105" s="169"/>
      <c r="IM105" s="169"/>
      <c r="IN105" s="169"/>
      <c r="IO105" s="169"/>
      <c r="IP105" s="169"/>
      <c r="IQ105" s="169"/>
      <c r="IR105" s="169"/>
      <c r="IS105" s="169"/>
      <c r="IT105" s="169"/>
      <c r="IU105" s="169"/>
      <c r="IV105" s="169"/>
      <c r="IW105" s="169"/>
    </row>
    <row r="106" spans="3:257" s="178" customFormat="1" ht="20.25" customHeight="1">
      <c r="C106" s="169"/>
      <c r="D106" s="169"/>
      <c r="E106" s="169"/>
      <c r="F106" s="17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  <c r="BI106" s="169"/>
      <c r="BJ106" s="169"/>
      <c r="BK106" s="169"/>
      <c r="BL106" s="169"/>
      <c r="BM106" s="169"/>
      <c r="BN106" s="169"/>
      <c r="BO106" s="169"/>
      <c r="BP106" s="169"/>
      <c r="BQ106" s="169"/>
      <c r="BR106" s="169"/>
      <c r="BS106" s="169"/>
      <c r="BT106" s="169"/>
      <c r="BU106" s="169"/>
      <c r="BV106" s="169"/>
      <c r="BW106" s="169"/>
      <c r="BX106" s="169"/>
      <c r="BY106" s="169"/>
      <c r="BZ106" s="169"/>
      <c r="CA106" s="169"/>
      <c r="CB106" s="169"/>
      <c r="CC106" s="169"/>
      <c r="CD106" s="169"/>
      <c r="CE106" s="169"/>
      <c r="CF106" s="169"/>
      <c r="CG106" s="169"/>
      <c r="CH106" s="169"/>
      <c r="CI106" s="169"/>
      <c r="CJ106" s="169"/>
      <c r="CK106" s="169"/>
      <c r="CL106" s="169"/>
      <c r="CM106" s="169"/>
      <c r="CN106" s="169"/>
      <c r="CO106" s="169"/>
      <c r="CP106" s="169"/>
      <c r="CQ106" s="169"/>
      <c r="CR106" s="169"/>
      <c r="CS106" s="169"/>
      <c r="CT106" s="169"/>
      <c r="CU106" s="169"/>
      <c r="CV106" s="169"/>
      <c r="CW106" s="169"/>
      <c r="CX106" s="169"/>
      <c r="CY106" s="169"/>
      <c r="CZ106" s="169"/>
      <c r="DA106" s="169"/>
      <c r="DB106" s="169"/>
      <c r="DC106" s="169"/>
      <c r="DD106" s="169"/>
      <c r="DE106" s="169"/>
      <c r="DF106" s="169"/>
      <c r="DG106" s="169"/>
      <c r="DH106" s="169"/>
      <c r="DI106" s="169"/>
      <c r="DJ106" s="169"/>
      <c r="DK106" s="169"/>
      <c r="DL106" s="169"/>
      <c r="DM106" s="169"/>
      <c r="DN106" s="169"/>
      <c r="DO106" s="169"/>
      <c r="DP106" s="169"/>
      <c r="DQ106" s="169"/>
      <c r="DR106" s="169"/>
      <c r="DS106" s="169"/>
      <c r="DT106" s="169"/>
      <c r="DU106" s="169"/>
      <c r="DV106" s="169"/>
      <c r="DW106" s="169"/>
      <c r="DX106" s="169"/>
      <c r="DY106" s="169"/>
      <c r="DZ106" s="169"/>
      <c r="EA106" s="169"/>
      <c r="EB106" s="169"/>
      <c r="EC106" s="169"/>
      <c r="ED106" s="169"/>
      <c r="EE106" s="169"/>
      <c r="EF106" s="169"/>
      <c r="EG106" s="169"/>
      <c r="EH106" s="169"/>
      <c r="EI106" s="169"/>
      <c r="EJ106" s="169"/>
      <c r="EK106" s="169"/>
      <c r="EL106" s="169"/>
      <c r="EM106" s="169"/>
      <c r="EN106" s="169"/>
      <c r="EO106" s="169"/>
      <c r="EP106" s="169"/>
      <c r="EQ106" s="169"/>
      <c r="ER106" s="169"/>
      <c r="ES106" s="169"/>
      <c r="ET106" s="169"/>
      <c r="EU106" s="169"/>
      <c r="EV106" s="169"/>
      <c r="EW106" s="169"/>
      <c r="EX106" s="169"/>
      <c r="EY106" s="169"/>
      <c r="EZ106" s="169"/>
      <c r="FA106" s="169"/>
      <c r="FB106" s="169"/>
      <c r="FC106" s="169"/>
      <c r="FD106" s="169"/>
      <c r="FE106" s="169"/>
      <c r="FF106" s="169"/>
      <c r="FG106" s="169"/>
      <c r="FH106" s="169"/>
      <c r="FI106" s="169"/>
      <c r="FJ106" s="169"/>
      <c r="FK106" s="169"/>
      <c r="FL106" s="169"/>
      <c r="FM106" s="169"/>
      <c r="FN106" s="169"/>
      <c r="FO106" s="169"/>
      <c r="FP106" s="169"/>
      <c r="FQ106" s="169"/>
      <c r="FR106" s="169"/>
      <c r="FS106" s="169"/>
      <c r="FT106" s="169"/>
      <c r="FU106" s="169"/>
      <c r="FV106" s="169"/>
      <c r="FW106" s="169"/>
      <c r="FX106" s="169"/>
      <c r="FY106" s="169"/>
      <c r="FZ106" s="169"/>
      <c r="GA106" s="169"/>
      <c r="GB106" s="169"/>
      <c r="GC106" s="169"/>
      <c r="GD106" s="169"/>
      <c r="GE106" s="169"/>
      <c r="GF106" s="169"/>
      <c r="GG106" s="169"/>
      <c r="GH106" s="169"/>
      <c r="GI106" s="169"/>
      <c r="GJ106" s="169"/>
      <c r="GK106" s="169"/>
      <c r="GL106" s="169"/>
      <c r="GM106" s="169"/>
      <c r="GN106" s="169"/>
      <c r="GO106" s="169"/>
      <c r="GP106" s="169"/>
      <c r="GQ106" s="169"/>
      <c r="GR106" s="169"/>
      <c r="GS106" s="169"/>
      <c r="GT106" s="169"/>
      <c r="GU106" s="169"/>
      <c r="GV106" s="169"/>
      <c r="GW106" s="169"/>
      <c r="GX106" s="169"/>
      <c r="GY106" s="169"/>
      <c r="GZ106" s="169"/>
      <c r="HA106" s="169"/>
      <c r="HB106" s="169"/>
      <c r="HC106" s="169"/>
      <c r="HD106" s="169"/>
      <c r="HE106" s="169"/>
      <c r="HF106" s="169"/>
      <c r="HG106" s="169"/>
      <c r="HH106" s="169"/>
      <c r="HI106" s="169"/>
      <c r="HJ106" s="169"/>
      <c r="HK106" s="169"/>
      <c r="HL106" s="169"/>
      <c r="HM106" s="169"/>
      <c r="HN106" s="169"/>
      <c r="HO106" s="169"/>
      <c r="HP106" s="169"/>
      <c r="HQ106" s="169"/>
      <c r="HR106" s="169"/>
      <c r="HS106" s="169"/>
      <c r="HT106" s="169"/>
      <c r="HU106" s="169"/>
      <c r="HV106" s="169"/>
      <c r="HW106" s="169"/>
      <c r="HX106" s="169"/>
      <c r="HY106" s="169"/>
      <c r="HZ106" s="169"/>
      <c r="IA106" s="169"/>
      <c r="IB106" s="169"/>
      <c r="IC106" s="169"/>
      <c r="ID106" s="169"/>
      <c r="IE106" s="169"/>
      <c r="IF106" s="169"/>
      <c r="IG106" s="169"/>
      <c r="IH106" s="169"/>
      <c r="II106" s="169"/>
      <c r="IJ106" s="169"/>
      <c r="IK106" s="169"/>
      <c r="IL106" s="169"/>
      <c r="IM106" s="169"/>
      <c r="IN106" s="169"/>
      <c r="IO106" s="169"/>
      <c r="IP106" s="169"/>
      <c r="IQ106" s="169"/>
      <c r="IR106" s="169"/>
      <c r="IS106" s="169"/>
      <c r="IT106" s="169"/>
      <c r="IU106" s="169"/>
      <c r="IV106" s="169"/>
      <c r="IW106" s="169"/>
    </row>
    <row r="107" spans="3:257" s="178" customFormat="1" ht="20.25" customHeight="1">
      <c r="C107" s="169"/>
      <c r="D107" s="169"/>
      <c r="E107" s="169"/>
      <c r="F107" s="179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  <c r="BI107" s="169"/>
      <c r="BJ107" s="169"/>
      <c r="BK107" s="169"/>
      <c r="BL107" s="169"/>
      <c r="BM107" s="169"/>
      <c r="BN107" s="169"/>
      <c r="BO107" s="169"/>
      <c r="BP107" s="169"/>
      <c r="BQ107" s="169"/>
      <c r="BR107" s="169"/>
      <c r="BS107" s="169"/>
      <c r="BT107" s="169"/>
      <c r="BU107" s="169"/>
      <c r="BV107" s="169"/>
      <c r="BW107" s="169"/>
      <c r="BX107" s="169"/>
      <c r="BY107" s="169"/>
      <c r="BZ107" s="169"/>
      <c r="CA107" s="169"/>
      <c r="CB107" s="169"/>
      <c r="CC107" s="169"/>
      <c r="CD107" s="169"/>
      <c r="CE107" s="169"/>
      <c r="CF107" s="169"/>
      <c r="CG107" s="169"/>
      <c r="CH107" s="169"/>
      <c r="CI107" s="169"/>
      <c r="CJ107" s="169"/>
      <c r="CK107" s="169"/>
      <c r="CL107" s="169"/>
      <c r="CM107" s="169"/>
      <c r="CN107" s="169"/>
      <c r="CO107" s="169"/>
      <c r="CP107" s="169"/>
      <c r="CQ107" s="169"/>
      <c r="CR107" s="169"/>
      <c r="CS107" s="169"/>
      <c r="CT107" s="169"/>
      <c r="CU107" s="169"/>
      <c r="CV107" s="169"/>
      <c r="CW107" s="169"/>
      <c r="CX107" s="169"/>
      <c r="CY107" s="169"/>
      <c r="CZ107" s="169"/>
      <c r="DA107" s="169"/>
      <c r="DB107" s="169"/>
      <c r="DC107" s="169"/>
      <c r="DD107" s="169"/>
      <c r="DE107" s="169"/>
      <c r="DF107" s="169"/>
      <c r="DG107" s="169"/>
      <c r="DH107" s="169"/>
      <c r="DI107" s="169"/>
      <c r="DJ107" s="169"/>
      <c r="DK107" s="169"/>
      <c r="DL107" s="169"/>
      <c r="DM107" s="169"/>
      <c r="DN107" s="169"/>
      <c r="DO107" s="169"/>
      <c r="DP107" s="169"/>
      <c r="DQ107" s="169"/>
      <c r="DR107" s="169"/>
      <c r="DS107" s="169"/>
      <c r="DT107" s="169"/>
      <c r="DU107" s="169"/>
      <c r="DV107" s="169"/>
      <c r="DW107" s="169"/>
      <c r="DX107" s="169"/>
      <c r="DY107" s="169"/>
      <c r="DZ107" s="169"/>
      <c r="EA107" s="169"/>
      <c r="EB107" s="169"/>
      <c r="EC107" s="169"/>
      <c r="ED107" s="169"/>
      <c r="EE107" s="169"/>
      <c r="EF107" s="169"/>
      <c r="EG107" s="169"/>
      <c r="EH107" s="169"/>
      <c r="EI107" s="169"/>
      <c r="EJ107" s="169"/>
      <c r="EK107" s="169"/>
      <c r="EL107" s="169"/>
      <c r="EM107" s="169"/>
      <c r="EN107" s="169"/>
      <c r="EO107" s="169"/>
      <c r="EP107" s="169"/>
      <c r="EQ107" s="169"/>
      <c r="ER107" s="169"/>
      <c r="ES107" s="169"/>
      <c r="ET107" s="169"/>
      <c r="EU107" s="169"/>
      <c r="EV107" s="169"/>
      <c r="EW107" s="169"/>
      <c r="EX107" s="169"/>
      <c r="EY107" s="169"/>
      <c r="EZ107" s="169"/>
      <c r="FA107" s="169"/>
      <c r="FB107" s="169"/>
      <c r="FC107" s="169"/>
      <c r="FD107" s="169"/>
      <c r="FE107" s="169"/>
      <c r="FF107" s="169"/>
      <c r="FG107" s="169"/>
      <c r="FH107" s="169"/>
      <c r="FI107" s="169"/>
      <c r="FJ107" s="169"/>
      <c r="FK107" s="169"/>
      <c r="FL107" s="169"/>
      <c r="FM107" s="169"/>
      <c r="FN107" s="169"/>
      <c r="FO107" s="169"/>
      <c r="FP107" s="169"/>
      <c r="FQ107" s="169"/>
      <c r="FR107" s="169"/>
      <c r="FS107" s="169"/>
      <c r="FT107" s="169"/>
      <c r="FU107" s="169"/>
      <c r="FV107" s="169"/>
      <c r="FW107" s="169"/>
      <c r="FX107" s="169"/>
      <c r="FY107" s="169"/>
      <c r="FZ107" s="169"/>
      <c r="GA107" s="169"/>
      <c r="GB107" s="169"/>
      <c r="GC107" s="169"/>
      <c r="GD107" s="169"/>
      <c r="GE107" s="169"/>
      <c r="GF107" s="169"/>
      <c r="GG107" s="169"/>
      <c r="GH107" s="169"/>
      <c r="GI107" s="169"/>
      <c r="GJ107" s="169"/>
      <c r="GK107" s="169"/>
      <c r="GL107" s="169"/>
      <c r="GM107" s="169"/>
      <c r="GN107" s="169"/>
      <c r="GO107" s="169"/>
      <c r="GP107" s="169"/>
      <c r="GQ107" s="169"/>
      <c r="GR107" s="169"/>
      <c r="GS107" s="169"/>
      <c r="GT107" s="169"/>
      <c r="GU107" s="169"/>
      <c r="GV107" s="169"/>
      <c r="GW107" s="169"/>
      <c r="GX107" s="169"/>
      <c r="GY107" s="169"/>
      <c r="GZ107" s="169"/>
      <c r="HA107" s="169"/>
      <c r="HB107" s="169"/>
      <c r="HC107" s="169"/>
      <c r="HD107" s="169"/>
      <c r="HE107" s="169"/>
      <c r="HF107" s="169"/>
      <c r="HG107" s="169"/>
      <c r="HH107" s="169"/>
      <c r="HI107" s="169"/>
      <c r="HJ107" s="169"/>
      <c r="HK107" s="169"/>
      <c r="HL107" s="169"/>
      <c r="HM107" s="169"/>
      <c r="HN107" s="169"/>
      <c r="HO107" s="169"/>
      <c r="HP107" s="169"/>
      <c r="HQ107" s="169"/>
      <c r="HR107" s="169"/>
      <c r="HS107" s="169"/>
      <c r="HT107" s="169"/>
      <c r="HU107" s="169"/>
      <c r="HV107" s="169"/>
      <c r="HW107" s="169"/>
      <c r="HX107" s="169"/>
      <c r="HY107" s="169"/>
      <c r="HZ107" s="169"/>
      <c r="IA107" s="169"/>
      <c r="IB107" s="169"/>
      <c r="IC107" s="169"/>
      <c r="ID107" s="169"/>
      <c r="IE107" s="169"/>
      <c r="IF107" s="169"/>
      <c r="IG107" s="169"/>
      <c r="IH107" s="169"/>
      <c r="II107" s="169"/>
      <c r="IJ107" s="169"/>
      <c r="IK107" s="169"/>
      <c r="IL107" s="169"/>
      <c r="IM107" s="169"/>
      <c r="IN107" s="169"/>
      <c r="IO107" s="169"/>
      <c r="IP107" s="169"/>
      <c r="IQ107" s="169"/>
      <c r="IR107" s="169"/>
      <c r="IS107" s="169"/>
      <c r="IT107" s="169"/>
      <c r="IU107" s="169"/>
      <c r="IV107" s="169"/>
      <c r="IW107" s="169"/>
    </row>
    <row r="108" spans="3:257" s="178" customFormat="1" ht="20.25" customHeight="1">
      <c r="C108" s="169"/>
      <c r="D108" s="169"/>
      <c r="E108" s="169"/>
      <c r="F108" s="179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69"/>
      <c r="AT108" s="169"/>
      <c r="AU108" s="169"/>
      <c r="AV108" s="169"/>
      <c r="AW108" s="169"/>
      <c r="AX108" s="169"/>
      <c r="AY108" s="169"/>
      <c r="AZ108" s="169"/>
      <c r="BA108" s="169"/>
      <c r="BB108" s="169"/>
      <c r="BC108" s="169"/>
      <c r="BD108" s="169"/>
      <c r="BE108" s="169"/>
      <c r="BF108" s="169"/>
      <c r="BG108" s="169"/>
      <c r="BH108" s="169"/>
      <c r="BI108" s="169"/>
      <c r="BJ108" s="169"/>
      <c r="BK108" s="169"/>
      <c r="BL108" s="169"/>
      <c r="BM108" s="169"/>
      <c r="BN108" s="169"/>
      <c r="BO108" s="169"/>
      <c r="BP108" s="169"/>
      <c r="BQ108" s="169"/>
      <c r="BR108" s="169"/>
      <c r="BS108" s="169"/>
      <c r="BT108" s="169"/>
      <c r="BU108" s="169"/>
      <c r="BV108" s="169"/>
      <c r="BW108" s="169"/>
      <c r="BX108" s="169"/>
      <c r="BY108" s="169"/>
      <c r="BZ108" s="169"/>
      <c r="CA108" s="169"/>
      <c r="CB108" s="169"/>
      <c r="CC108" s="169"/>
      <c r="CD108" s="169"/>
      <c r="CE108" s="169"/>
      <c r="CF108" s="169"/>
      <c r="CG108" s="169"/>
      <c r="CH108" s="169"/>
      <c r="CI108" s="169"/>
      <c r="CJ108" s="169"/>
      <c r="CK108" s="169"/>
      <c r="CL108" s="169"/>
      <c r="CM108" s="169"/>
      <c r="CN108" s="169"/>
      <c r="CO108" s="169"/>
      <c r="CP108" s="169"/>
      <c r="CQ108" s="169"/>
      <c r="CR108" s="169"/>
      <c r="CS108" s="169"/>
      <c r="CT108" s="169"/>
      <c r="CU108" s="169"/>
      <c r="CV108" s="169"/>
      <c r="CW108" s="169"/>
      <c r="CX108" s="169"/>
      <c r="CY108" s="169"/>
      <c r="CZ108" s="169"/>
      <c r="DA108" s="169"/>
      <c r="DB108" s="169"/>
      <c r="DC108" s="169"/>
      <c r="DD108" s="169"/>
      <c r="DE108" s="169"/>
      <c r="DF108" s="169"/>
      <c r="DG108" s="169"/>
      <c r="DH108" s="169"/>
      <c r="DI108" s="169"/>
      <c r="DJ108" s="169"/>
      <c r="DK108" s="169"/>
      <c r="DL108" s="169"/>
      <c r="DM108" s="169"/>
      <c r="DN108" s="169"/>
      <c r="DO108" s="169"/>
      <c r="DP108" s="169"/>
      <c r="DQ108" s="169"/>
      <c r="DR108" s="169"/>
      <c r="DS108" s="169"/>
      <c r="DT108" s="169"/>
      <c r="DU108" s="169"/>
      <c r="DV108" s="169"/>
      <c r="DW108" s="169"/>
      <c r="DX108" s="169"/>
      <c r="DY108" s="169"/>
      <c r="DZ108" s="169"/>
      <c r="EA108" s="169"/>
      <c r="EB108" s="169"/>
      <c r="EC108" s="169"/>
      <c r="ED108" s="169"/>
      <c r="EE108" s="169"/>
      <c r="EF108" s="169"/>
      <c r="EG108" s="169"/>
      <c r="EH108" s="169"/>
      <c r="EI108" s="169"/>
      <c r="EJ108" s="169"/>
      <c r="EK108" s="169"/>
      <c r="EL108" s="169"/>
      <c r="EM108" s="169"/>
      <c r="EN108" s="169"/>
      <c r="EO108" s="169"/>
      <c r="EP108" s="169"/>
      <c r="EQ108" s="169"/>
      <c r="ER108" s="169"/>
      <c r="ES108" s="169"/>
      <c r="ET108" s="169"/>
      <c r="EU108" s="169"/>
      <c r="EV108" s="169"/>
      <c r="EW108" s="169"/>
      <c r="EX108" s="169"/>
      <c r="EY108" s="169"/>
      <c r="EZ108" s="169"/>
      <c r="FA108" s="169"/>
      <c r="FB108" s="169"/>
      <c r="FC108" s="169"/>
      <c r="FD108" s="169"/>
      <c r="FE108" s="169"/>
      <c r="FF108" s="169"/>
      <c r="FG108" s="169"/>
      <c r="FH108" s="169"/>
      <c r="FI108" s="169"/>
      <c r="FJ108" s="169"/>
      <c r="FK108" s="169"/>
      <c r="FL108" s="169"/>
      <c r="FM108" s="169"/>
      <c r="FN108" s="169"/>
      <c r="FO108" s="169"/>
      <c r="FP108" s="169"/>
      <c r="FQ108" s="169"/>
      <c r="FR108" s="169"/>
      <c r="FS108" s="169"/>
      <c r="FT108" s="169"/>
      <c r="FU108" s="169"/>
      <c r="FV108" s="169"/>
      <c r="FW108" s="169"/>
      <c r="FX108" s="169"/>
      <c r="FY108" s="169"/>
      <c r="FZ108" s="169"/>
      <c r="GA108" s="169"/>
      <c r="GB108" s="169"/>
      <c r="GC108" s="169"/>
      <c r="GD108" s="169"/>
      <c r="GE108" s="169"/>
      <c r="GF108" s="169"/>
      <c r="GG108" s="169"/>
      <c r="GH108" s="169"/>
      <c r="GI108" s="169"/>
      <c r="GJ108" s="169"/>
      <c r="GK108" s="169"/>
      <c r="GL108" s="169"/>
      <c r="GM108" s="169"/>
      <c r="GN108" s="169"/>
      <c r="GO108" s="169"/>
      <c r="GP108" s="169"/>
      <c r="GQ108" s="169"/>
      <c r="GR108" s="169"/>
      <c r="GS108" s="169"/>
      <c r="GT108" s="169"/>
      <c r="GU108" s="169"/>
      <c r="GV108" s="169"/>
      <c r="GW108" s="169"/>
      <c r="GX108" s="169"/>
      <c r="GY108" s="169"/>
      <c r="GZ108" s="169"/>
      <c r="HA108" s="169"/>
      <c r="HB108" s="169"/>
      <c r="HC108" s="169"/>
      <c r="HD108" s="169"/>
      <c r="HE108" s="169"/>
      <c r="HF108" s="169"/>
      <c r="HG108" s="169"/>
      <c r="HH108" s="169"/>
      <c r="HI108" s="169"/>
      <c r="HJ108" s="169"/>
      <c r="HK108" s="169"/>
      <c r="HL108" s="169"/>
      <c r="HM108" s="169"/>
      <c r="HN108" s="169"/>
      <c r="HO108" s="169"/>
      <c r="HP108" s="169"/>
      <c r="HQ108" s="169"/>
      <c r="HR108" s="169"/>
      <c r="HS108" s="169"/>
      <c r="HT108" s="169"/>
      <c r="HU108" s="169"/>
      <c r="HV108" s="169"/>
      <c r="HW108" s="169"/>
      <c r="HX108" s="169"/>
      <c r="HY108" s="169"/>
      <c r="HZ108" s="169"/>
      <c r="IA108" s="169"/>
      <c r="IB108" s="169"/>
      <c r="IC108" s="169"/>
      <c r="ID108" s="169"/>
      <c r="IE108" s="169"/>
      <c r="IF108" s="169"/>
      <c r="IG108" s="169"/>
      <c r="IH108" s="169"/>
      <c r="II108" s="169"/>
      <c r="IJ108" s="169"/>
      <c r="IK108" s="169"/>
      <c r="IL108" s="169"/>
      <c r="IM108" s="169"/>
      <c r="IN108" s="169"/>
      <c r="IO108" s="169"/>
      <c r="IP108" s="169"/>
      <c r="IQ108" s="169"/>
      <c r="IR108" s="169"/>
      <c r="IS108" s="169"/>
      <c r="IT108" s="169"/>
      <c r="IU108" s="169"/>
      <c r="IV108" s="169"/>
      <c r="IW108" s="169"/>
    </row>
    <row r="109" spans="3:257" s="178" customFormat="1" ht="20.25" customHeight="1">
      <c r="C109" s="169"/>
      <c r="D109" s="169"/>
      <c r="E109" s="169"/>
      <c r="F109" s="179"/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6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  <c r="BF109" s="169"/>
      <c r="BG109" s="169"/>
      <c r="BH109" s="169"/>
      <c r="BI109" s="169"/>
      <c r="BJ109" s="169"/>
      <c r="BK109" s="169"/>
      <c r="BL109" s="169"/>
      <c r="BM109" s="169"/>
      <c r="BN109" s="169"/>
      <c r="BO109" s="169"/>
      <c r="BP109" s="169"/>
      <c r="BQ109" s="169"/>
      <c r="BR109" s="169"/>
      <c r="BS109" s="169"/>
      <c r="BT109" s="169"/>
      <c r="BU109" s="169"/>
      <c r="BV109" s="169"/>
      <c r="BW109" s="169"/>
      <c r="BX109" s="169"/>
      <c r="BY109" s="169"/>
      <c r="BZ109" s="169"/>
      <c r="CA109" s="169"/>
      <c r="CB109" s="169"/>
      <c r="CC109" s="169"/>
      <c r="CD109" s="169"/>
      <c r="CE109" s="169"/>
      <c r="CF109" s="169"/>
      <c r="CG109" s="169"/>
      <c r="CH109" s="169"/>
      <c r="CI109" s="169"/>
      <c r="CJ109" s="169"/>
      <c r="CK109" s="169"/>
      <c r="CL109" s="169"/>
      <c r="CM109" s="169"/>
      <c r="CN109" s="169"/>
      <c r="CO109" s="169"/>
      <c r="CP109" s="169"/>
      <c r="CQ109" s="169"/>
      <c r="CR109" s="169"/>
      <c r="CS109" s="169"/>
      <c r="CT109" s="169"/>
      <c r="CU109" s="169"/>
      <c r="CV109" s="169"/>
      <c r="CW109" s="169"/>
      <c r="CX109" s="169"/>
      <c r="CY109" s="169"/>
      <c r="CZ109" s="169"/>
      <c r="DA109" s="169"/>
      <c r="DB109" s="169"/>
      <c r="DC109" s="169"/>
      <c r="DD109" s="169"/>
      <c r="DE109" s="169"/>
      <c r="DF109" s="169"/>
      <c r="DG109" s="169"/>
      <c r="DH109" s="169"/>
      <c r="DI109" s="169"/>
      <c r="DJ109" s="169"/>
      <c r="DK109" s="169"/>
      <c r="DL109" s="169"/>
      <c r="DM109" s="169"/>
      <c r="DN109" s="169"/>
      <c r="DO109" s="169"/>
      <c r="DP109" s="169"/>
      <c r="DQ109" s="169"/>
      <c r="DR109" s="169"/>
      <c r="DS109" s="169"/>
      <c r="DT109" s="169"/>
      <c r="DU109" s="169"/>
      <c r="DV109" s="169"/>
      <c r="DW109" s="169"/>
      <c r="DX109" s="169"/>
      <c r="DY109" s="169"/>
      <c r="DZ109" s="169"/>
      <c r="EA109" s="169"/>
      <c r="EB109" s="169"/>
      <c r="EC109" s="169"/>
      <c r="ED109" s="169"/>
      <c r="EE109" s="169"/>
      <c r="EF109" s="169"/>
      <c r="EG109" s="169"/>
      <c r="EH109" s="169"/>
      <c r="EI109" s="169"/>
      <c r="EJ109" s="169"/>
      <c r="EK109" s="169"/>
      <c r="EL109" s="169"/>
      <c r="EM109" s="169"/>
      <c r="EN109" s="169"/>
      <c r="EO109" s="169"/>
      <c r="EP109" s="169"/>
      <c r="EQ109" s="169"/>
      <c r="ER109" s="169"/>
      <c r="ES109" s="169"/>
      <c r="ET109" s="169"/>
      <c r="EU109" s="169"/>
      <c r="EV109" s="169"/>
      <c r="EW109" s="169"/>
      <c r="EX109" s="169"/>
      <c r="EY109" s="169"/>
      <c r="EZ109" s="169"/>
      <c r="FA109" s="169"/>
      <c r="FB109" s="169"/>
      <c r="FC109" s="169"/>
      <c r="FD109" s="169"/>
      <c r="FE109" s="169"/>
      <c r="FF109" s="169"/>
      <c r="FG109" s="169"/>
      <c r="FH109" s="169"/>
      <c r="FI109" s="169"/>
      <c r="FJ109" s="169"/>
      <c r="FK109" s="169"/>
      <c r="FL109" s="169"/>
      <c r="FM109" s="169"/>
      <c r="FN109" s="169"/>
      <c r="FO109" s="169"/>
      <c r="FP109" s="169"/>
      <c r="FQ109" s="169"/>
      <c r="FR109" s="169"/>
      <c r="FS109" s="169"/>
      <c r="FT109" s="169"/>
      <c r="FU109" s="169"/>
      <c r="FV109" s="169"/>
      <c r="FW109" s="169"/>
      <c r="FX109" s="169"/>
      <c r="FY109" s="169"/>
      <c r="FZ109" s="169"/>
      <c r="GA109" s="169"/>
      <c r="GB109" s="169"/>
      <c r="GC109" s="169"/>
      <c r="GD109" s="169"/>
      <c r="GE109" s="169"/>
      <c r="GF109" s="169"/>
      <c r="GG109" s="169"/>
      <c r="GH109" s="169"/>
      <c r="GI109" s="169"/>
      <c r="GJ109" s="169"/>
      <c r="GK109" s="169"/>
      <c r="GL109" s="169"/>
      <c r="GM109" s="169"/>
      <c r="GN109" s="169"/>
      <c r="GO109" s="169"/>
      <c r="GP109" s="169"/>
      <c r="GQ109" s="169"/>
      <c r="GR109" s="169"/>
      <c r="GS109" s="169"/>
      <c r="GT109" s="169"/>
      <c r="GU109" s="169"/>
      <c r="GV109" s="169"/>
      <c r="GW109" s="169"/>
      <c r="GX109" s="169"/>
      <c r="GY109" s="169"/>
      <c r="GZ109" s="169"/>
      <c r="HA109" s="169"/>
      <c r="HB109" s="169"/>
      <c r="HC109" s="169"/>
      <c r="HD109" s="169"/>
      <c r="HE109" s="169"/>
      <c r="HF109" s="169"/>
      <c r="HG109" s="169"/>
      <c r="HH109" s="169"/>
      <c r="HI109" s="169"/>
      <c r="HJ109" s="169"/>
      <c r="HK109" s="169"/>
      <c r="HL109" s="169"/>
      <c r="HM109" s="169"/>
      <c r="HN109" s="169"/>
      <c r="HO109" s="169"/>
      <c r="HP109" s="169"/>
      <c r="HQ109" s="169"/>
      <c r="HR109" s="169"/>
      <c r="HS109" s="169"/>
      <c r="HT109" s="169"/>
      <c r="HU109" s="169"/>
      <c r="HV109" s="169"/>
      <c r="HW109" s="169"/>
      <c r="HX109" s="169"/>
      <c r="HY109" s="169"/>
      <c r="HZ109" s="169"/>
      <c r="IA109" s="169"/>
      <c r="IB109" s="169"/>
      <c r="IC109" s="169"/>
      <c r="ID109" s="169"/>
      <c r="IE109" s="169"/>
      <c r="IF109" s="169"/>
      <c r="IG109" s="169"/>
      <c r="IH109" s="169"/>
      <c r="II109" s="169"/>
      <c r="IJ109" s="169"/>
      <c r="IK109" s="169"/>
      <c r="IL109" s="169"/>
      <c r="IM109" s="169"/>
      <c r="IN109" s="169"/>
      <c r="IO109" s="169"/>
      <c r="IP109" s="169"/>
      <c r="IQ109" s="169"/>
      <c r="IR109" s="169"/>
      <c r="IS109" s="169"/>
      <c r="IT109" s="169"/>
      <c r="IU109" s="169"/>
      <c r="IV109" s="169"/>
      <c r="IW109" s="169"/>
    </row>
    <row r="110" spans="3:257" s="178" customFormat="1" ht="20.25" customHeight="1">
      <c r="C110" s="169"/>
      <c r="D110" s="169"/>
      <c r="E110" s="169"/>
      <c r="F110" s="17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69"/>
      <c r="AU110" s="169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  <c r="BI110" s="169"/>
      <c r="BJ110" s="169"/>
      <c r="BK110" s="169"/>
      <c r="BL110" s="169"/>
      <c r="BM110" s="169"/>
      <c r="BN110" s="169"/>
      <c r="BO110" s="169"/>
      <c r="BP110" s="169"/>
      <c r="BQ110" s="169"/>
      <c r="BR110" s="169"/>
      <c r="BS110" s="169"/>
      <c r="BT110" s="169"/>
      <c r="BU110" s="169"/>
      <c r="BV110" s="169"/>
      <c r="BW110" s="169"/>
      <c r="BX110" s="169"/>
      <c r="BY110" s="169"/>
      <c r="BZ110" s="169"/>
      <c r="CA110" s="169"/>
      <c r="CB110" s="169"/>
      <c r="CC110" s="169"/>
      <c r="CD110" s="169"/>
      <c r="CE110" s="169"/>
      <c r="CF110" s="169"/>
      <c r="CG110" s="169"/>
      <c r="CH110" s="169"/>
      <c r="CI110" s="169"/>
      <c r="CJ110" s="169"/>
      <c r="CK110" s="169"/>
      <c r="CL110" s="169"/>
      <c r="CM110" s="169"/>
      <c r="CN110" s="169"/>
      <c r="CO110" s="169"/>
      <c r="CP110" s="169"/>
      <c r="CQ110" s="169"/>
      <c r="CR110" s="169"/>
      <c r="CS110" s="169"/>
      <c r="CT110" s="169"/>
      <c r="CU110" s="169"/>
      <c r="CV110" s="169"/>
      <c r="CW110" s="169"/>
      <c r="CX110" s="169"/>
      <c r="CY110" s="169"/>
      <c r="CZ110" s="169"/>
      <c r="DA110" s="169"/>
      <c r="DB110" s="169"/>
      <c r="DC110" s="169"/>
      <c r="DD110" s="169"/>
      <c r="DE110" s="169"/>
      <c r="DF110" s="169"/>
      <c r="DG110" s="169"/>
      <c r="DH110" s="169"/>
      <c r="DI110" s="169"/>
      <c r="DJ110" s="169"/>
      <c r="DK110" s="169"/>
      <c r="DL110" s="169"/>
      <c r="DM110" s="169"/>
      <c r="DN110" s="169"/>
      <c r="DO110" s="169"/>
      <c r="DP110" s="169"/>
      <c r="DQ110" s="169"/>
      <c r="DR110" s="169"/>
      <c r="DS110" s="169"/>
      <c r="DT110" s="169"/>
      <c r="DU110" s="169"/>
      <c r="DV110" s="169"/>
      <c r="DW110" s="169"/>
      <c r="DX110" s="169"/>
      <c r="DY110" s="169"/>
      <c r="DZ110" s="169"/>
      <c r="EA110" s="169"/>
      <c r="EB110" s="169"/>
      <c r="EC110" s="169"/>
      <c r="ED110" s="169"/>
      <c r="EE110" s="169"/>
      <c r="EF110" s="169"/>
      <c r="EG110" s="169"/>
      <c r="EH110" s="169"/>
      <c r="EI110" s="169"/>
      <c r="EJ110" s="169"/>
      <c r="EK110" s="169"/>
      <c r="EL110" s="169"/>
      <c r="EM110" s="169"/>
      <c r="EN110" s="169"/>
      <c r="EO110" s="169"/>
      <c r="EP110" s="169"/>
      <c r="EQ110" s="169"/>
      <c r="ER110" s="169"/>
      <c r="ES110" s="169"/>
      <c r="ET110" s="169"/>
      <c r="EU110" s="169"/>
      <c r="EV110" s="169"/>
      <c r="EW110" s="169"/>
      <c r="EX110" s="169"/>
      <c r="EY110" s="169"/>
      <c r="EZ110" s="169"/>
      <c r="FA110" s="169"/>
      <c r="FB110" s="169"/>
      <c r="FC110" s="169"/>
      <c r="FD110" s="169"/>
      <c r="FE110" s="169"/>
      <c r="FF110" s="169"/>
      <c r="FG110" s="169"/>
      <c r="FH110" s="169"/>
      <c r="FI110" s="169"/>
      <c r="FJ110" s="169"/>
      <c r="FK110" s="169"/>
      <c r="FL110" s="169"/>
      <c r="FM110" s="169"/>
      <c r="FN110" s="169"/>
      <c r="FO110" s="169"/>
      <c r="FP110" s="169"/>
      <c r="FQ110" s="169"/>
      <c r="FR110" s="169"/>
      <c r="FS110" s="169"/>
      <c r="FT110" s="169"/>
      <c r="FU110" s="169"/>
      <c r="FV110" s="169"/>
      <c r="FW110" s="169"/>
      <c r="FX110" s="169"/>
      <c r="FY110" s="169"/>
      <c r="FZ110" s="169"/>
      <c r="GA110" s="169"/>
      <c r="GB110" s="169"/>
      <c r="GC110" s="169"/>
      <c r="GD110" s="169"/>
      <c r="GE110" s="169"/>
      <c r="GF110" s="169"/>
      <c r="GG110" s="169"/>
      <c r="GH110" s="169"/>
      <c r="GI110" s="169"/>
      <c r="GJ110" s="169"/>
      <c r="GK110" s="169"/>
      <c r="GL110" s="169"/>
      <c r="GM110" s="169"/>
      <c r="GN110" s="169"/>
      <c r="GO110" s="169"/>
      <c r="GP110" s="169"/>
      <c r="GQ110" s="169"/>
      <c r="GR110" s="169"/>
      <c r="GS110" s="169"/>
      <c r="GT110" s="169"/>
      <c r="GU110" s="169"/>
      <c r="GV110" s="169"/>
      <c r="GW110" s="169"/>
      <c r="GX110" s="169"/>
      <c r="GY110" s="169"/>
      <c r="GZ110" s="169"/>
      <c r="HA110" s="169"/>
      <c r="HB110" s="169"/>
      <c r="HC110" s="169"/>
      <c r="HD110" s="169"/>
      <c r="HE110" s="169"/>
      <c r="HF110" s="169"/>
      <c r="HG110" s="169"/>
      <c r="HH110" s="169"/>
      <c r="HI110" s="169"/>
      <c r="HJ110" s="169"/>
      <c r="HK110" s="169"/>
      <c r="HL110" s="169"/>
      <c r="HM110" s="169"/>
      <c r="HN110" s="169"/>
      <c r="HO110" s="169"/>
      <c r="HP110" s="169"/>
      <c r="HQ110" s="169"/>
      <c r="HR110" s="169"/>
      <c r="HS110" s="169"/>
      <c r="HT110" s="169"/>
      <c r="HU110" s="169"/>
      <c r="HV110" s="169"/>
      <c r="HW110" s="169"/>
      <c r="HX110" s="169"/>
      <c r="HY110" s="169"/>
      <c r="HZ110" s="169"/>
      <c r="IA110" s="169"/>
      <c r="IB110" s="169"/>
      <c r="IC110" s="169"/>
      <c r="ID110" s="169"/>
      <c r="IE110" s="169"/>
      <c r="IF110" s="169"/>
      <c r="IG110" s="169"/>
      <c r="IH110" s="169"/>
      <c r="II110" s="169"/>
      <c r="IJ110" s="169"/>
      <c r="IK110" s="169"/>
      <c r="IL110" s="169"/>
      <c r="IM110" s="169"/>
      <c r="IN110" s="169"/>
      <c r="IO110" s="169"/>
      <c r="IP110" s="169"/>
      <c r="IQ110" s="169"/>
      <c r="IR110" s="169"/>
      <c r="IS110" s="169"/>
      <c r="IT110" s="169"/>
      <c r="IU110" s="169"/>
      <c r="IV110" s="169"/>
      <c r="IW110" s="169"/>
    </row>
    <row r="111" spans="3:257" s="178" customFormat="1" ht="20.25" customHeight="1">
      <c r="C111" s="169"/>
      <c r="D111" s="169"/>
      <c r="E111" s="169"/>
      <c r="F111" s="179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  <c r="IK111" s="169"/>
      <c r="IL111" s="169"/>
      <c r="IM111" s="169"/>
      <c r="IN111" s="169"/>
      <c r="IO111" s="169"/>
      <c r="IP111" s="169"/>
      <c r="IQ111" s="169"/>
      <c r="IR111" s="169"/>
      <c r="IS111" s="169"/>
      <c r="IT111" s="169"/>
      <c r="IU111" s="169"/>
      <c r="IV111" s="169"/>
      <c r="IW111" s="169"/>
    </row>
    <row r="112" spans="3:257" s="178" customFormat="1" ht="20.25" customHeight="1">
      <c r="C112" s="169"/>
      <c r="D112" s="169"/>
      <c r="E112" s="169"/>
      <c r="F112" s="179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  <c r="IK112" s="169"/>
      <c r="IL112" s="169"/>
      <c r="IM112" s="169"/>
      <c r="IN112" s="169"/>
      <c r="IO112" s="169"/>
      <c r="IP112" s="169"/>
      <c r="IQ112" s="169"/>
      <c r="IR112" s="169"/>
      <c r="IS112" s="169"/>
      <c r="IT112" s="169"/>
      <c r="IU112" s="169"/>
      <c r="IV112" s="169"/>
      <c r="IW112" s="169"/>
    </row>
    <row r="113" spans="3:257" s="178" customFormat="1" ht="20.25" customHeight="1">
      <c r="C113" s="169"/>
      <c r="D113" s="169"/>
      <c r="E113" s="169"/>
      <c r="F113" s="179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  <c r="IK113" s="169"/>
      <c r="IL113" s="169"/>
      <c r="IM113" s="169"/>
      <c r="IN113" s="169"/>
      <c r="IO113" s="169"/>
      <c r="IP113" s="169"/>
      <c r="IQ113" s="169"/>
      <c r="IR113" s="169"/>
      <c r="IS113" s="169"/>
      <c r="IT113" s="169"/>
      <c r="IU113" s="169"/>
      <c r="IV113" s="169"/>
      <c r="IW113" s="169"/>
    </row>
    <row r="114" spans="3:257" s="178" customFormat="1" ht="20.25" customHeight="1">
      <c r="C114" s="169"/>
      <c r="D114" s="169"/>
      <c r="E114" s="169"/>
      <c r="F114" s="17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  <c r="IK114" s="169"/>
      <c r="IL114" s="169"/>
      <c r="IM114" s="169"/>
      <c r="IN114" s="169"/>
      <c r="IO114" s="169"/>
      <c r="IP114" s="169"/>
      <c r="IQ114" s="169"/>
      <c r="IR114" s="169"/>
      <c r="IS114" s="169"/>
      <c r="IT114" s="169"/>
      <c r="IU114" s="169"/>
      <c r="IV114" s="169"/>
      <c r="IW114" s="169"/>
    </row>
    <row r="115" spans="3:257" s="178" customFormat="1" ht="20.25" customHeight="1">
      <c r="C115" s="169"/>
      <c r="D115" s="169"/>
      <c r="E115" s="169"/>
      <c r="F115" s="17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  <c r="IK115" s="169"/>
      <c r="IL115" s="169"/>
      <c r="IM115" s="169"/>
      <c r="IN115" s="169"/>
      <c r="IO115" s="169"/>
      <c r="IP115" s="169"/>
      <c r="IQ115" s="169"/>
      <c r="IR115" s="169"/>
      <c r="IS115" s="169"/>
      <c r="IT115" s="169"/>
      <c r="IU115" s="169"/>
      <c r="IV115" s="169"/>
      <c r="IW115" s="169"/>
    </row>
    <row r="116" spans="3:257" s="178" customFormat="1" ht="20.25" customHeight="1">
      <c r="C116" s="169"/>
      <c r="D116" s="169"/>
      <c r="E116" s="169"/>
      <c r="F116" s="17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  <c r="IK116" s="169"/>
      <c r="IL116" s="169"/>
      <c r="IM116" s="169"/>
      <c r="IN116" s="169"/>
      <c r="IO116" s="169"/>
      <c r="IP116" s="169"/>
      <c r="IQ116" s="169"/>
      <c r="IR116" s="169"/>
      <c r="IS116" s="169"/>
      <c r="IT116" s="169"/>
      <c r="IU116" s="169"/>
      <c r="IV116" s="169"/>
      <c r="IW116" s="169"/>
    </row>
    <row r="117" spans="3:257" s="178" customFormat="1" ht="20.25" customHeight="1">
      <c r="C117" s="169"/>
      <c r="D117" s="169"/>
      <c r="E117" s="169"/>
      <c r="F117" s="17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  <c r="IK117" s="169"/>
      <c r="IL117" s="169"/>
      <c r="IM117" s="169"/>
      <c r="IN117" s="169"/>
      <c r="IO117" s="169"/>
      <c r="IP117" s="169"/>
      <c r="IQ117" s="169"/>
      <c r="IR117" s="169"/>
      <c r="IS117" s="169"/>
      <c r="IT117" s="169"/>
      <c r="IU117" s="169"/>
      <c r="IV117" s="169"/>
      <c r="IW117" s="169"/>
    </row>
    <row r="118" spans="3:257" s="178" customFormat="1" ht="20.25" customHeight="1">
      <c r="C118" s="169"/>
      <c r="D118" s="169"/>
      <c r="E118" s="169"/>
      <c r="F118" s="179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  <c r="IK118" s="169"/>
      <c r="IL118" s="169"/>
      <c r="IM118" s="169"/>
      <c r="IN118" s="169"/>
      <c r="IO118" s="169"/>
      <c r="IP118" s="169"/>
      <c r="IQ118" s="169"/>
      <c r="IR118" s="169"/>
      <c r="IS118" s="169"/>
      <c r="IT118" s="169"/>
      <c r="IU118" s="169"/>
      <c r="IV118" s="169"/>
      <c r="IW118" s="169"/>
    </row>
    <row r="119" spans="3:257" s="178" customFormat="1" ht="20.25" customHeight="1">
      <c r="C119" s="169"/>
      <c r="D119" s="169"/>
      <c r="E119" s="169"/>
      <c r="F119" s="179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  <c r="IK119" s="169"/>
      <c r="IL119" s="169"/>
      <c r="IM119" s="169"/>
      <c r="IN119" s="169"/>
      <c r="IO119" s="169"/>
      <c r="IP119" s="169"/>
      <c r="IQ119" s="169"/>
      <c r="IR119" s="169"/>
      <c r="IS119" s="169"/>
      <c r="IT119" s="169"/>
      <c r="IU119" s="169"/>
      <c r="IV119" s="169"/>
      <c r="IW119" s="169"/>
    </row>
    <row r="120" spans="3:257" s="178" customFormat="1" ht="20.25" customHeight="1">
      <c r="C120" s="169"/>
      <c r="D120" s="169"/>
      <c r="E120" s="169"/>
      <c r="F120" s="179"/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  <c r="IK120" s="169"/>
      <c r="IL120" s="169"/>
      <c r="IM120" s="169"/>
      <c r="IN120" s="169"/>
      <c r="IO120" s="169"/>
      <c r="IP120" s="169"/>
      <c r="IQ120" s="169"/>
      <c r="IR120" s="169"/>
      <c r="IS120" s="169"/>
      <c r="IT120" s="169"/>
      <c r="IU120" s="169"/>
      <c r="IV120" s="169"/>
      <c r="IW120" s="169"/>
    </row>
    <row r="121" spans="3:257" s="178" customFormat="1" ht="20.25" customHeight="1">
      <c r="C121" s="169"/>
      <c r="D121" s="169"/>
      <c r="E121" s="169"/>
      <c r="F121" s="179"/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  <c r="IK121" s="169"/>
      <c r="IL121" s="169"/>
      <c r="IM121" s="169"/>
      <c r="IN121" s="169"/>
      <c r="IO121" s="169"/>
      <c r="IP121" s="169"/>
      <c r="IQ121" s="169"/>
      <c r="IR121" s="169"/>
      <c r="IS121" s="169"/>
      <c r="IT121" s="169"/>
      <c r="IU121" s="169"/>
      <c r="IV121" s="169"/>
      <c r="IW121" s="169"/>
    </row>
    <row r="122" spans="3:257" s="178" customFormat="1" ht="20.25" customHeight="1">
      <c r="C122" s="169"/>
      <c r="D122" s="169"/>
      <c r="E122" s="169"/>
      <c r="F122" s="179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  <c r="IK122" s="169"/>
      <c r="IL122" s="169"/>
      <c r="IM122" s="169"/>
      <c r="IN122" s="169"/>
      <c r="IO122" s="169"/>
      <c r="IP122" s="169"/>
      <c r="IQ122" s="169"/>
      <c r="IR122" s="169"/>
      <c r="IS122" s="169"/>
      <c r="IT122" s="169"/>
      <c r="IU122" s="169"/>
      <c r="IV122" s="169"/>
      <c r="IW122" s="169"/>
    </row>
    <row r="123" spans="3:257" s="178" customFormat="1" ht="20.25" customHeight="1">
      <c r="C123" s="169"/>
      <c r="D123" s="169"/>
      <c r="E123" s="169"/>
      <c r="F123" s="179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  <c r="IK123" s="169"/>
      <c r="IL123" s="169"/>
      <c r="IM123" s="169"/>
      <c r="IN123" s="169"/>
      <c r="IO123" s="169"/>
      <c r="IP123" s="169"/>
      <c r="IQ123" s="169"/>
      <c r="IR123" s="169"/>
      <c r="IS123" s="169"/>
      <c r="IT123" s="169"/>
      <c r="IU123" s="169"/>
      <c r="IV123" s="169"/>
      <c r="IW123" s="169"/>
    </row>
    <row r="124" spans="3:257" s="178" customFormat="1" ht="20.25" customHeight="1">
      <c r="C124" s="169"/>
      <c r="D124" s="169"/>
      <c r="E124" s="169"/>
      <c r="F124" s="179"/>
      <c r="G124" s="169"/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  <c r="IK124" s="169"/>
      <c r="IL124" s="169"/>
      <c r="IM124" s="169"/>
      <c r="IN124" s="169"/>
      <c r="IO124" s="169"/>
      <c r="IP124" s="169"/>
      <c r="IQ124" s="169"/>
      <c r="IR124" s="169"/>
      <c r="IS124" s="169"/>
      <c r="IT124" s="169"/>
      <c r="IU124" s="169"/>
      <c r="IV124" s="169"/>
      <c r="IW124" s="169"/>
    </row>
    <row r="125" spans="3:257" s="178" customFormat="1" ht="20.25" customHeight="1">
      <c r="C125" s="169"/>
      <c r="D125" s="169"/>
      <c r="E125" s="169"/>
      <c r="F125" s="179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  <c r="IK125" s="169"/>
      <c r="IL125" s="169"/>
      <c r="IM125" s="169"/>
      <c r="IN125" s="169"/>
      <c r="IO125" s="169"/>
      <c r="IP125" s="169"/>
      <c r="IQ125" s="169"/>
      <c r="IR125" s="169"/>
      <c r="IS125" s="169"/>
      <c r="IT125" s="169"/>
      <c r="IU125" s="169"/>
      <c r="IV125" s="169"/>
      <c r="IW125" s="169"/>
    </row>
    <row r="126" spans="3:257" s="178" customFormat="1" ht="20.25" customHeight="1">
      <c r="C126" s="169"/>
      <c r="D126" s="169"/>
      <c r="E126" s="169"/>
      <c r="F126" s="179"/>
      <c r="G126" s="169"/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  <c r="IK126" s="169"/>
      <c r="IL126" s="169"/>
      <c r="IM126" s="169"/>
      <c r="IN126" s="169"/>
      <c r="IO126" s="169"/>
      <c r="IP126" s="169"/>
      <c r="IQ126" s="169"/>
      <c r="IR126" s="169"/>
      <c r="IS126" s="169"/>
      <c r="IT126" s="169"/>
      <c r="IU126" s="169"/>
      <c r="IV126" s="169"/>
      <c r="IW126" s="169"/>
    </row>
    <row r="127" spans="3:257" s="178" customFormat="1" ht="20.25" customHeight="1">
      <c r="C127" s="169"/>
      <c r="D127" s="169"/>
      <c r="E127" s="169"/>
      <c r="F127" s="179"/>
      <c r="G127" s="169"/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  <c r="IK127" s="169"/>
      <c r="IL127" s="169"/>
      <c r="IM127" s="169"/>
      <c r="IN127" s="169"/>
      <c r="IO127" s="169"/>
      <c r="IP127" s="169"/>
      <c r="IQ127" s="169"/>
      <c r="IR127" s="169"/>
      <c r="IS127" s="169"/>
      <c r="IT127" s="169"/>
      <c r="IU127" s="169"/>
      <c r="IV127" s="169"/>
      <c r="IW127" s="169"/>
    </row>
    <row r="128" spans="3:257" s="178" customFormat="1" ht="20.25" customHeight="1">
      <c r="C128" s="169"/>
      <c r="D128" s="169"/>
      <c r="E128" s="169"/>
      <c r="F128" s="179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  <c r="IK128" s="169"/>
      <c r="IL128" s="169"/>
      <c r="IM128" s="169"/>
      <c r="IN128" s="169"/>
      <c r="IO128" s="169"/>
      <c r="IP128" s="169"/>
      <c r="IQ128" s="169"/>
      <c r="IR128" s="169"/>
      <c r="IS128" s="169"/>
      <c r="IT128" s="169"/>
      <c r="IU128" s="169"/>
      <c r="IV128" s="169"/>
      <c r="IW128" s="169"/>
    </row>
  </sheetData>
  <mergeCells count="12">
    <mergeCell ref="C40:U40"/>
    <mergeCell ref="A32:R32"/>
    <mergeCell ref="C34:U34"/>
    <mergeCell ref="G35:I35"/>
    <mergeCell ref="K35:O35"/>
    <mergeCell ref="H39:J39"/>
    <mergeCell ref="A2:R2"/>
    <mergeCell ref="C4:U4"/>
    <mergeCell ref="G5:I5"/>
    <mergeCell ref="K5:O5"/>
    <mergeCell ref="C10:U10"/>
    <mergeCell ref="H9:J9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showGridLines="0" view="pageBreakPreview" zoomScaleNormal="100" zoomScaleSheetLayoutView="100" workbookViewId="0">
      <selection activeCell="P30" sqref="P30"/>
    </sheetView>
  </sheetViews>
  <sheetFormatPr defaultColWidth="9.42578125" defaultRowHeight="20.25" customHeight="1"/>
  <cols>
    <col min="1" max="1" width="44.42578125" style="4" customWidth="1"/>
    <col min="2" max="2" width="8.42578125" style="2" customWidth="1"/>
    <col min="3" max="3" width="13.5703125" style="2" customWidth="1"/>
    <col min="4" max="4" width="2" style="2" customWidth="1"/>
    <col min="5" max="5" width="16.5703125" style="2" customWidth="1"/>
    <col min="6" max="6" width="2" style="2" customWidth="1"/>
    <col min="7" max="7" width="13.5703125" style="2" customWidth="1"/>
    <col min="8" max="8" width="2" style="2" customWidth="1"/>
    <col min="9" max="9" width="13.7109375" style="2" customWidth="1"/>
    <col min="10" max="10" width="2" style="2" customWidth="1"/>
    <col min="11" max="11" width="13.5703125" style="2" customWidth="1"/>
    <col min="12" max="12" width="2" style="2" customWidth="1"/>
    <col min="13" max="13" width="2.5703125" style="2" customWidth="1"/>
    <col min="14" max="16384" width="9.42578125" style="2"/>
  </cols>
  <sheetData>
    <row r="1" spans="1:15" ht="20.25" customHeight="1">
      <c r="A1" s="77" t="s">
        <v>33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5" ht="20.25" customHeight="1">
      <c r="A2" s="78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5" s="79" customFormat="1" ht="9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5" s="79" customFormat="1" ht="17.100000000000001" customHeight="1">
      <c r="A4" s="38"/>
      <c r="B4" s="362" t="s">
        <v>63</v>
      </c>
      <c r="C4" s="362"/>
      <c r="D4" s="362"/>
      <c r="E4" s="362"/>
      <c r="F4" s="362"/>
      <c r="G4" s="362"/>
      <c r="H4" s="362"/>
      <c r="I4" s="362"/>
      <c r="J4" s="362"/>
      <c r="K4" s="362"/>
      <c r="L4" s="26"/>
      <c r="M4" s="26"/>
      <c r="N4" s="26"/>
      <c r="O4" s="26"/>
    </row>
    <row r="5" spans="1:15" ht="17.100000000000001" customHeight="1">
      <c r="D5" s="5"/>
      <c r="E5" s="5"/>
      <c r="F5" s="5"/>
      <c r="G5" s="366" t="s">
        <v>25</v>
      </c>
      <c r="H5" s="363"/>
      <c r="I5" s="363"/>
      <c r="J5" s="5"/>
      <c r="K5" s="5"/>
      <c r="L5" s="5"/>
    </row>
    <row r="6" spans="1:15" ht="17.100000000000001" customHeight="1">
      <c r="C6" s="5" t="s">
        <v>5</v>
      </c>
      <c r="D6" s="5"/>
      <c r="E6" s="5"/>
      <c r="F6" s="5"/>
      <c r="G6" s="367"/>
      <c r="H6" s="368"/>
      <c r="I6" s="368"/>
      <c r="J6" s="5"/>
      <c r="L6" s="80"/>
    </row>
    <row r="7" spans="1:15" ht="17.100000000000001" customHeight="1">
      <c r="C7" s="14" t="s">
        <v>113</v>
      </c>
      <c r="D7" s="5"/>
      <c r="E7" s="5" t="s">
        <v>114</v>
      </c>
      <c r="F7" s="5"/>
      <c r="G7" s="5" t="s">
        <v>38</v>
      </c>
      <c r="H7" s="5"/>
      <c r="I7" s="369" t="s">
        <v>80</v>
      </c>
      <c r="J7" s="5"/>
      <c r="K7" s="5" t="s">
        <v>60</v>
      </c>
      <c r="L7" s="5"/>
    </row>
    <row r="8" spans="1:15" ht="17.100000000000001" customHeight="1">
      <c r="B8" s="44" t="s">
        <v>14</v>
      </c>
      <c r="C8" s="5" t="s">
        <v>7</v>
      </c>
      <c r="D8" s="5"/>
      <c r="E8" s="5" t="s">
        <v>115</v>
      </c>
      <c r="F8" s="5"/>
      <c r="G8" s="5" t="s">
        <v>39</v>
      </c>
      <c r="H8" s="5"/>
      <c r="I8" s="369"/>
      <c r="J8" s="5"/>
      <c r="K8" s="5" t="s">
        <v>81</v>
      </c>
      <c r="L8" s="5"/>
    </row>
    <row r="9" spans="1:15" s="7" customFormat="1" ht="17.100000000000001" customHeight="1">
      <c r="A9" s="81"/>
      <c r="B9" s="9"/>
      <c r="C9" s="370" t="s">
        <v>69</v>
      </c>
      <c r="D9" s="370"/>
      <c r="E9" s="370"/>
      <c r="F9" s="370"/>
      <c r="G9" s="370"/>
      <c r="H9" s="370"/>
      <c r="I9" s="370"/>
      <c r="J9" s="370"/>
      <c r="K9" s="370"/>
      <c r="L9" s="10"/>
    </row>
    <row r="10" spans="1:15" s="7" customFormat="1" ht="17.100000000000001" customHeight="1">
      <c r="A10" s="81" t="s">
        <v>215</v>
      </c>
      <c r="B10" s="9"/>
      <c r="C10" s="6"/>
      <c r="D10" s="6"/>
      <c r="E10" s="6"/>
      <c r="F10" s="10"/>
      <c r="G10" s="6"/>
      <c r="H10" s="10"/>
      <c r="I10" s="6"/>
      <c r="J10" s="10"/>
      <c r="K10" s="6"/>
      <c r="L10" s="10"/>
    </row>
    <row r="11" spans="1:15" ht="17.100000000000001" customHeight="1">
      <c r="A11" s="81" t="s">
        <v>158</v>
      </c>
      <c r="B11" s="9"/>
      <c r="C11" s="31">
        <v>2493748</v>
      </c>
      <c r="D11" s="31"/>
      <c r="E11" s="31">
        <v>644640</v>
      </c>
      <c r="F11" s="31"/>
      <c r="G11" s="31">
        <v>249375</v>
      </c>
      <c r="H11" s="31"/>
      <c r="I11" s="31">
        <v>1818732</v>
      </c>
      <c r="J11" s="31"/>
      <c r="K11" s="31">
        <v>5206495</v>
      </c>
    </row>
    <row r="12" spans="1:15" ht="6.6" customHeight="1">
      <c r="A12" s="81"/>
      <c r="B12" s="9"/>
      <c r="C12" s="31"/>
      <c r="D12" s="31"/>
      <c r="E12" s="31"/>
      <c r="F12" s="31"/>
      <c r="G12" s="31"/>
      <c r="H12" s="31"/>
      <c r="I12" s="31"/>
      <c r="J12" s="31"/>
      <c r="K12" s="31"/>
    </row>
    <row r="13" spans="1:15" ht="15">
      <c r="A13" s="81" t="s">
        <v>225</v>
      </c>
      <c r="B13" s="9"/>
      <c r="C13" s="31"/>
      <c r="D13" s="31"/>
      <c r="E13" s="31"/>
      <c r="F13" s="31"/>
      <c r="G13" s="31"/>
      <c r="H13" s="31"/>
      <c r="I13" s="31"/>
      <c r="J13" s="31"/>
      <c r="K13" s="31"/>
    </row>
    <row r="14" spans="1:15" ht="15">
      <c r="A14" s="81" t="s">
        <v>217</v>
      </c>
      <c r="B14" s="9"/>
      <c r="C14" s="31"/>
      <c r="D14" s="31"/>
      <c r="E14" s="31"/>
      <c r="F14" s="31"/>
      <c r="G14" s="31"/>
      <c r="H14" s="31"/>
      <c r="I14" s="31"/>
      <c r="J14" s="31"/>
      <c r="K14" s="31"/>
    </row>
    <row r="15" spans="1:15" ht="15">
      <c r="A15" s="313" t="s">
        <v>226</v>
      </c>
      <c r="B15" s="9"/>
      <c r="C15" s="31"/>
      <c r="D15" s="31"/>
      <c r="E15" s="31"/>
      <c r="F15" s="31"/>
      <c r="G15" s="31"/>
      <c r="H15" s="31"/>
      <c r="I15" s="31"/>
      <c r="J15" s="31"/>
      <c r="K15" s="31"/>
    </row>
    <row r="16" spans="1:15" ht="15">
      <c r="A16" s="4" t="s">
        <v>227</v>
      </c>
      <c r="B16" s="314" t="s">
        <v>221</v>
      </c>
      <c r="C16" s="315" t="s">
        <v>0</v>
      </c>
      <c r="D16" s="316"/>
      <c r="E16" s="315" t="s">
        <v>0</v>
      </c>
      <c r="F16" s="316"/>
      <c r="G16" s="315" t="s">
        <v>0</v>
      </c>
      <c r="H16" s="316"/>
      <c r="I16" s="315">
        <v>-299247</v>
      </c>
      <c r="J16" s="316"/>
      <c r="K16" s="315">
        <v>-299247</v>
      </c>
    </row>
    <row r="17" spans="1:15" s="332" customFormat="1" ht="15">
      <c r="A17" s="333" t="s">
        <v>250</v>
      </c>
      <c r="B17" s="314"/>
      <c r="C17" s="316"/>
      <c r="D17" s="316"/>
      <c r="E17" s="316"/>
      <c r="F17" s="316"/>
      <c r="G17" s="316"/>
      <c r="H17" s="316"/>
      <c r="I17" s="316"/>
      <c r="J17" s="316"/>
      <c r="K17" s="316"/>
    </row>
    <row r="18" spans="1:15" ht="15">
      <c r="A18" s="81" t="s">
        <v>217</v>
      </c>
      <c r="B18" s="9"/>
      <c r="C18" s="331" t="s">
        <v>0</v>
      </c>
      <c r="D18" s="317"/>
      <c r="E18" s="331" t="s">
        <v>0</v>
      </c>
      <c r="F18" s="317"/>
      <c r="G18" s="331" t="s">
        <v>0</v>
      </c>
      <c r="H18" s="317"/>
      <c r="I18" s="331">
        <v>-299247</v>
      </c>
      <c r="J18" s="317"/>
      <c r="K18" s="331">
        <v>-299247</v>
      </c>
    </row>
    <row r="19" spans="1:15" ht="6.6" customHeight="1">
      <c r="A19" s="81"/>
      <c r="B19" s="9"/>
      <c r="C19" s="31"/>
      <c r="D19" s="31"/>
      <c r="E19" s="31"/>
      <c r="F19" s="31"/>
      <c r="G19" s="31"/>
      <c r="H19" s="31"/>
      <c r="I19" s="31"/>
      <c r="J19" s="31"/>
      <c r="K19" s="31"/>
    </row>
    <row r="20" spans="1:15" ht="17.100000000000001" customHeight="1">
      <c r="A20" s="82" t="s">
        <v>82</v>
      </c>
      <c r="B20" s="9"/>
      <c r="C20" s="6"/>
      <c r="D20" s="6"/>
      <c r="E20" s="6"/>
      <c r="F20" s="6"/>
      <c r="G20" s="6"/>
      <c r="H20" s="6"/>
      <c r="I20" s="6"/>
      <c r="J20" s="6"/>
      <c r="K20" s="6"/>
    </row>
    <row r="21" spans="1:15" ht="17.100000000000001" customHeight="1">
      <c r="A21" s="94" t="s">
        <v>137</v>
      </c>
      <c r="B21" s="9"/>
      <c r="C21" s="13" t="s">
        <v>0</v>
      </c>
      <c r="D21" s="6"/>
      <c r="E21" s="13" t="s">
        <v>0</v>
      </c>
      <c r="F21" s="6"/>
      <c r="G21" s="13" t="s">
        <v>0</v>
      </c>
      <c r="H21" s="1"/>
      <c r="I21" s="83">
        <v>437125</v>
      </c>
      <c r="J21" s="1"/>
      <c r="K21" s="83">
        <v>437125</v>
      </c>
    </row>
    <row r="22" spans="1:15" ht="17.100000000000001" customHeight="1">
      <c r="A22" s="94" t="s">
        <v>136</v>
      </c>
      <c r="B22" s="9"/>
      <c r="C22" s="13" t="s">
        <v>0</v>
      </c>
      <c r="D22" s="6"/>
      <c r="E22" s="13" t="s">
        <v>0</v>
      </c>
      <c r="F22" s="6"/>
      <c r="G22" s="13" t="s">
        <v>0</v>
      </c>
      <c r="H22" s="6"/>
      <c r="I22" s="13" t="s">
        <v>0</v>
      </c>
      <c r="J22" s="6"/>
      <c r="K22" s="13" t="s">
        <v>0</v>
      </c>
    </row>
    <row r="23" spans="1:15" ht="17.100000000000001" customHeight="1">
      <c r="A23" s="82" t="s">
        <v>78</v>
      </c>
      <c r="B23" s="9"/>
      <c r="C23" s="324" t="s">
        <v>0</v>
      </c>
      <c r="D23" s="1"/>
      <c r="E23" s="324" t="s">
        <v>0</v>
      </c>
      <c r="F23" s="1"/>
      <c r="G23" s="324" t="s">
        <v>0</v>
      </c>
      <c r="H23" s="6"/>
      <c r="I23" s="84">
        <v>437125</v>
      </c>
      <c r="J23" s="6"/>
      <c r="K23" s="84">
        <v>437125</v>
      </c>
    </row>
    <row r="24" spans="1:15" ht="6.6" customHeight="1">
      <c r="A24" s="82"/>
      <c r="B24" s="9"/>
      <c r="C24" s="13"/>
      <c r="D24" s="6"/>
      <c r="E24" s="13"/>
      <c r="F24" s="6"/>
      <c r="G24" s="13"/>
      <c r="H24" s="6"/>
      <c r="I24" s="1"/>
      <c r="J24" s="6"/>
      <c r="K24" s="1"/>
    </row>
    <row r="25" spans="1:15" ht="17.100000000000001" customHeight="1" thickBot="1">
      <c r="A25" s="82" t="s">
        <v>216</v>
      </c>
      <c r="C25" s="85">
        <v>2493748</v>
      </c>
      <c r="E25" s="85">
        <v>644640</v>
      </c>
      <c r="G25" s="85">
        <v>249375</v>
      </c>
      <c r="I25" s="85">
        <v>1956610</v>
      </c>
      <c r="K25" s="85">
        <v>5344373</v>
      </c>
    </row>
    <row r="26" spans="1:15" ht="15.75" thickTop="1"/>
    <row r="27" spans="1:15" ht="20.25" customHeight="1">
      <c r="A27" s="77" t="s">
        <v>33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</row>
    <row r="28" spans="1:15" ht="20.25" customHeight="1">
      <c r="A28" s="78" t="s">
        <v>79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</row>
    <row r="29" spans="1:15" s="79" customFormat="1" ht="9" customHeigh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</row>
    <row r="30" spans="1:15" s="79" customFormat="1" ht="17.100000000000001" customHeight="1">
      <c r="A30" s="301"/>
      <c r="B30" s="362" t="s">
        <v>63</v>
      </c>
      <c r="C30" s="362"/>
      <c r="D30" s="362"/>
      <c r="E30" s="362"/>
      <c r="F30" s="362"/>
      <c r="G30" s="362"/>
      <c r="H30" s="362"/>
      <c r="I30" s="362"/>
      <c r="J30" s="362"/>
      <c r="K30" s="362"/>
      <c r="L30" s="26"/>
      <c r="M30" s="26"/>
      <c r="N30" s="26"/>
      <c r="O30" s="26"/>
    </row>
    <row r="31" spans="1:15" ht="17.100000000000001" customHeight="1">
      <c r="D31" s="5"/>
      <c r="E31" s="5"/>
      <c r="F31" s="5"/>
      <c r="G31" s="366" t="s">
        <v>25</v>
      </c>
      <c r="H31" s="363"/>
      <c r="I31" s="363"/>
      <c r="J31" s="5"/>
      <c r="K31" s="5"/>
      <c r="L31" s="5"/>
    </row>
    <row r="32" spans="1:15" ht="17.100000000000001" customHeight="1">
      <c r="C32" s="5" t="s">
        <v>5</v>
      </c>
      <c r="D32" s="5"/>
      <c r="E32" s="5"/>
      <c r="F32" s="5"/>
      <c r="G32" s="367"/>
      <c r="H32" s="368"/>
      <c r="I32" s="368"/>
      <c r="J32" s="5"/>
      <c r="L32" s="306"/>
    </row>
    <row r="33" spans="1:12" ht="17.100000000000001" customHeight="1">
      <c r="C33" s="14" t="s">
        <v>113</v>
      </c>
      <c r="D33" s="5"/>
      <c r="E33" s="5" t="s">
        <v>114</v>
      </c>
      <c r="F33" s="5"/>
      <c r="G33" s="5" t="s">
        <v>38</v>
      </c>
      <c r="H33" s="5"/>
      <c r="I33" s="369" t="s">
        <v>80</v>
      </c>
      <c r="J33" s="5"/>
      <c r="K33" s="14" t="s">
        <v>60</v>
      </c>
      <c r="L33" s="5"/>
    </row>
    <row r="34" spans="1:12" ht="17.100000000000001" customHeight="1">
      <c r="B34" s="44" t="s">
        <v>14</v>
      </c>
      <c r="C34" s="5" t="s">
        <v>7</v>
      </c>
      <c r="D34" s="5"/>
      <c r="E34" s="5" t="s">
        <v>115</v>
      </c>
      <c r="F34" s="5"/>
      <c r="G34" s="5" t="s">
        <v>39</v>
      </c>
      <c r="H34" s="5"/>
      <c r="I34" s="369"/>
      <c r="J34" s="5"/>
      <c r="K34" s="5" t="s">
        <v>81</v>
      </c>
      <c r="L34" s="5"/>
    </row>
    <row r="35" spans="1:12" s="7" customFormat="1" ht="17.100000000000001" customHeight="1">
      <c r="A35" s="81"/>
      <c r="B35" s="9"/>
      <c r="C35" s="370" t="s">
        <v>69</v>
      </c>
      <c r="D35" s="370"/>
      <c r="E35" s="370"/>
      <c r="F35" s="370"/>
      <c r="G35" s="370"/>
      <c r="H35" s="370"/>
      <c r="I35" s="370"/>
      <c r="J35" s="370"/>
      <c r="K35" s="370"/>
      <c r="L35" s="10"/>
    </row>
    <row r="36" spans="1:12" s="7" customFormat="1" ht="17.100000000000001" customHeight="1">
      <c r="A36" s="81" t="s">
        <v>224</v>
      </c>
      <c r="B36" s="9"/>
      <c r="C36" s="6"/>
      <c r="D36" s="6"/>
      <c r="E36" s="6"/>
      <c r="F36" s="10"/>
      <c r="G36" s="6"/>
      <c r="H36" s="10"/>
      <c r="I36" s="6"/>
      <c r="J36" s="10"/>
      <c r="K36" s="6"/>
      <c r="L36" s="10"/>
    </row>
    <row r="37" spans="1:12" ht="17.100000000000001" customHeight="1">
      <c r="A37" s="93" t="s">
        <v>180</v>
      </c>
      <c r="B37" s="9"/>
      <c r="C37" s="31">
        <v>2493748</v>
      </c>
      <c r="D37" s="31"/>
      <c r="E37" s="31">
        <v>644640</v>
      </c>
      <c r="F37" s="31"/>
      <c r="G37" s="31">
        <v>249375</v>
      </c>
      <c r="H37" s="31"/>
      <c r="I37" s="31">
        <v>2157986</v>
      </c>
      <c r="J37" s="31"/>
      <c r="K37" s="31">
        <v>5545749</v>
      </c>
    </row>
    <row r="38" spans="1:12" ht="17.100000000000001" customHeight="1">
      <c r="A38" s="186" t="s">
        <v>181</v>
      </c>
      <c r="B38" s="50">
        <v>3</v>
      </c>
      <c r="C38" s="13" t="s">
        <v>0</v>
      </c>
      <c r="D38" s="6"/>
      <c r="E38" s="13" t="s">
        <v>0</v>
      </c>
      <c r="F38" s="6"/>
      <c r="G38" s="13" t="s">
        <v>0</v>
      </c>
      <c r="H38" s="1"/>
      <c r="I38" s="83">
        <v>-3549</v>
      </c>
      <c r="J38" s="1"/>
      <c r="K38" s="83">
        <v>-3549</v>
      </c>
    </row>
    <row r="39" spans="1:12" ht="17.100000000000001" customHeight="1">
      <c r="A39" s="93" t="s">
        <v>207</v>
      </c>
      <c r="B39" s="9"/>
      <c r="C39" s="84">
        <v>2493748</v>
      </c>
      <c r="D39" s="6"/>
      <c r="E39" s="84">
        <v>644640</v>
      </c>
      <c r="F39" s="6"/>
      <c r="G39" s="84">
        <v>249375</v>
      </c>
      <c r="H39" s="6"/>
      <c r="I39" s="84">
        <v>2154437</v>
      </c>
      <c r="J39" s="6"/>
      <c r="K39" s="84">
        <v>5542200</v>
      </c>
    </row>
    <row r="40" spans="1:12" ht="6.6" customHeight="1">
      <c r="A40" s="93"/>
      <c r="B40" s="9"/>
      <c r="C40" s="31"/>
      <c r="D40" s="6"/>
      <c r="E40" s="31"/>
      <c r="F40" s="6"/>
      <c r="G40" s="31"/>
      <c r="H40" s="6"/>
      <c r="I40" s="31"/>
      <c r="J40" s="6"/>
      <c r="K40" s="31"/>
    </row>
    <row r="41" spans="1:12" ht="15">
      <c r="A41" s="81" t="s">
        <v>225</v>
      </c>
      <c r="B41" s="9"/>
      <c r="C41" s="31"/>
      <c r="D41" s="31"/>
      <c r="E41" s="31"/>
      <c r="F41" s="31"/>
      <c r="G41" s="31"/>
      <c r="H41" s="31"/>
      <c r="I41" s="31"/>
      <c r="J41" s="31"/>
      <c r="K41" s="31"/>
    </row>
    <row r="42" spans="1:12" ht="15">
      <c r="A42" s="81" t="s">
        <v>217</v>
      </c>
      <c r="B42" s="9"/>
      <c r="C42" s="31"/>
      <c r="D42" s="31"/>
      <c r="E42" s="31"/>
      <c r="F42" s="31"/>
      <c r="G42" s="31"/>
      <c r="H42" s="31"/>
      <c r="I42" s="31"/>
      <c r="J42" s="31"/>
      <c r="K42" s="31"/>
    </row>
    <row r="43" spans="1:12" ht="15">
      <c r="A43" s="313" t="s">
        <v>226</v>
      </c>
      <c r="B43" s="9"/>
      <c r="C43" s="31"/>
      <c r="D43" s="31"/>
      <c r="E43" s="31"/>
      <c r="F43" s="31"/>
      <c r="G43" s="31"/>
      <c r="H43" s="31"/>
      <c r="I43" s="31"/>
      <c r="J43" s="31"/>
      <c r="K43" s="31"/>
    </row>
    <row r="44" spans="1:12" ht="15">
      <c r="A44" s="4" t="s">
        <v>227</v>
      </c>
      <c r="B44" s="314" t="s">
        <v>221</v>
      </c>
      <c r="C44" s="315" t="s">
        <v>0</v>
      </c>
      <c r="D44" s="316"/>
      <c r="E44" s="315" t="s">
        <v>0</v>
      </c>
      <c r="F44" s="316"/>
      <c r="G44" s="315" t="s">
        <v>0</v>
      </c>
      <c r="H44" s="316"/>
      <c r="I44" s="315">
        <v>-324183</v>
      </c>
      <c r="J44" s="316"/>
      <c r="K44" s="315">
        <v>-324183</v>
      </c>
    </row>
    <row r="45" spans="1:12" s="332" customFormat="1" ht="15">
      <c r="A45" s="333" t="s">
        <v>250</v>
      </c>
      <c r="B45" s="314"/>
      <c r="C45" s="316"/>
      <c r="D45" s="316"/>
      <c r="E45" s="316"/>
      <c r="F45" s="316"/>
      <c r="G45" s="316"/>
      <c r="H45" s="316"/>
      <c r="I45" s="316"/>
      <c r="J45" s="316"/>
      <c r="K45" s="316"/>
    </row>
    <row r="46" spans="1:12" ht="15">
      <c r="A46" s="81" t="s">
        <v>217</v>
      </c>
      <c r="B46" s="9"/>
      <c r="C46" s="331" t="s">
        <v>0</v>
      </c>
      <c r="D46" s="317"/>
      <c r="E46" s="331" t="s">
        <v>0</v>
      </c>
      <c r="F46" s="317"/>
      <c r="G46" s="331" t="s">
        <v>0</v>
      </c>
      <c r="H46" s="317"/>
      <c r="I46" s="331">
        <v>-324183</v>
      </c>
      <c r="J46" s="317"/>
      <c r="K46" s="331">
        <v>-324183</v>
      </c>
    </row>
    <row r="47" spans="1:12" ht="6.6" customHeight="1">
      <c r="A47" s="81"/>
      <c r="B47" s="9"/>
      <c r="C47" s="31"/>
      <c r="D47" s="31"/>
      <c r="E47" s="31"/>
      <c r="F47" s="31"/>
      <c r="G47" s="31"/>
      <c r="H47" s="31"/>
      <c r="I47" s="31"/>
      <c r="J47" s="31"/>
      <c r="K47" s="31"/>
    </row>
    <row r="48" spans="1:12" ht="17.100000000000001" customHeight="1">
      <c r="A48" s="82" t="s">
        <v>82</v>
      </c>
      <c r="B48" s="9"/>
      <c r="C48" s="6"/>
      <c r="D48" s="6"/>
      <c r="E48" s="6"/>
      <c r="F48" s="6"/>
      <c r="G48" s="6"/>
      <c r="H48" s="6"/>
      <c r="I48" s="6"/>
      <c r="J48" s="6"/>
      <c r="K48" s="6"/>
    </row>
    <row r="49" spans="1:11" ht="17.100000000000001" customHeight="1">
      <c r="A49" s="94" t="s">
        <v>137</v>
      </c>
      <c r="B49" s="9"/>
      <c r="C49" s="5" t="s">
        <v>0</v>
      </c>
      <c r="D49" s="1"/>
      <c r="E49" s="5" t="s">
        <v>0</v>
      </c>
      <c r="F49" s="1"/>
      <c r="G49" s="5" t="s">
        <v>0</v>
      </c>
      <c r="H49" s="1"/>
      <c r="I49" s="83">
        <v>624352</v>
      </c>
      <c r="J49" s="1"/>
      <c r="K49" s="83">
        <v>624352</v>
      </c>
    </row>
    <row r="50" spans="1:11" ht="17.100000000000001" customHeight="1">
      <c r="A50" s="94" t="s">
        <v>136</v>
      </c>
      <c r="B50" s="9"/>
      <c r="C50" s="5" t="s">
        <v>0</v>
      </c>
      <c r="D50" s="1"/>
      <c r="E50" s="5" t="s">
        <v>0</v>
      </c>
      <c r="F50" s="1"/>
      <c r="G50" s="5" t="s">
        <v>0</v>
      </c>
      <c r="H50" s="6"/>
      <c r="I50" s="5" t="s">
        <v>0</v>
      </c>
      <c r="J50" s="1"/>
      <c r="K50" s="5" t="s">
        <v>0</v>
      </c>
    </row>
    <row r="51" spans="1:11" ht="17.100000000000001" customHeight="1">
      <c r="A51" s="82" t="s">
        <v>78</v>
      </c>
      <c r="B51" s="9"/>
      <c r="C51" s="23" t="s">
        <v>0</v>
      </c>
      <c r="D51" s="6"/>
      <c r="E51" s="23" t="s">
        <v>0</v>
      </c>
      <c r="F51" s="6"/>
      <c r="G51" s="23" t="s">
        <v>0</v>
      </c>
      <c r="H51" s="6"/>
      <c r="I51" s="84">
        <v>624352</v>
      </c>
      <c r="J51" s="6"/>
      <c r="K51" s="84">
        <v>624352</v>
      </c>
    </row>
    <row r="52" spans="1:11" ht="6.6" customHeight="1">
      <c r="A52" s="82"/>
      <c r="B52" s="9"/>
      <c r="C52" s="13"/>
      <c r="D52" s="6"/>
      <c r="E52" s="13"/>
      <c r="F52" s="6"/>
      <c r="G52" s="13"/>
      <c r="H52" s="6"/>
      <c r="I52" s="1"/>
      <c r="J52" s="6"/>
      <c r="K52" s="1"/>
    </row>
    <row r="53" spans="1:11" ht="17.100000000000001" customHeight="1" thickBot="1">
      <c r="A53" s="82" t="s">
        <v>223</v>
      </c>
      <c r="C53" s="85">
        <v>2493748</v>
      </c>
      <c r="E53" s="85">
        <v>644640</v>
      </c>
      <c r="G53" s="85">
        <v>249375</v>
      </c>
      <c r="I53" s="85">
        <v>2454606</v>
      </c>
      <c r="K53" s="85">
        <v>5842369</v>
      </c>
    </row>
    <row r="54" spans="1:11" ht="20.25" customHeight="1" thickTop="1">
      <c r="C54" s="161"/>
      <c r="D54" s="161"/>
      <c r="E54" s="161"/>
      <c r="F54" s="161"/>
      <c r="G54" s="161"/>
      <c r="H54" s="161"/>
      <c r="I54" s="161"/>
      <c r="J54" s="161"/>
      <c r="K54" s="161"/>
    </row>
  </sheetData>
  <mergeCells count="10">
    <mergeCell ref="B30:K30"/>
    <mergeCell ref="G31:I31"/>
    <mergeCell ref="G32:I32"/>
    <mergeCell ref="I33:I34"/>
    <mergeCell ref="C35:K35"/>
    <mergeCell ref="B4:K4"/>
    <mergeCell ref="G5:I5"/>
    <mergeCell ref="G6:I6"/>
    <mergeCell ref="I7:I8"/>
    <mergeCell ref="C9:K9"/>
  </mergeCells>
  <pageMargins left="0.7" right="0.7" top="0.48" bottom="0.5" header="0.5" footer="0.5"/>
  <pageSetup paperSize="9" firstPageNumber="11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view="pageBreakPreview" topLeftCell="A79" zoomScale="85" zoomScaleNormal="100" zoomScaleSheetLayoutView="85" workbookViewId="0">
      <selection activeCell="A90" sqref="A1:XFD1048576"/>
    </sheetView>
  </sheetViews>
  <sheetFormatPr defaultColWidth="11" defaultRowHeight="19.5" customHeight="1"/>
  <cols>
    <col min="1" max="3" width="2.5703125" style="37" customWidth="1"/>
    <col min="4" max="4" width="34.5703125" style="37" customWidth="1"/>
    <col min="5" max="5" width="10.5703125" style="50" customWidth="1"/>
    <col min="6" max="6" width="12.42578125" style="75" customWidth="1"/>
    <col min="7" max="7" width="1.28515625" style="75" customWidth="1"/>
    <col min="8" max="8" width="12.42578125" style="75" customWidth="1"/>
    <col min="9" max="9" width="1.28515625" style="75" customWidth="1"/>
    <col min="10" max="10" width="12.42578125" style="75" customWidth="1"/>
    <col min="11" max="11" width="1.28515625" style="75" customWidth="1"/>
    <col min="12" max="12" width="12.42578125" style="75" customWidth="1"/>
    <col min="13" max="13" width="4.42578125" style="37" customWidth="1"/>
    <col min="14" max="14" width="12" style="37" customWidth="1"/>
    <col min="15" max="15" width="11" style="37" customWidth="1"/>
    <col min="16" max="16" width="12.42578125" style="37" customWidth="1"/>
    <col min="17" max="17" width="15.42578125" style="37" customWidth="1"/>
    <col min="18" max="18" width="14.5703125" style="37" customWidth="1"/>
    <col min="19" max="16384" width="11" style="37"/>
  </cols>
  <sheetData>
    <row r="1" spans="1:19" ht="19.5" customHeight="1">
      <c r="A1" s="168" t="s">
        <v>33</v>
      </c>
      <c r="B1" s="35"/>
      <c r="C1" s="35"/>
      <c r="D1" s="35"/>
      <c r="E1" s="36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19.5" customHeight="1">
      <c r="A2" s="345" t="s">
        <v>83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5"/>
      <c r="N2" s="35"/>
      <c r="O2" s="35"/>
      <c r="P2" s="35"/>
      <c r="Q2" s="35"/>
      <c r="R2" s="35"/>
      <c r="S2" s="35"/>
    </row>
    <row r="3" spans="1:19" ht="19.5" customHeight="1">
      <c r="A3" s="35"/>
      <c r="B3" s="35"/>
      <c r="C3" s="35"/>
      <c r="D3" s="35"/>
      <c r="E3" s="36"/>
      <c r="F3" s="35"/>
      <c r="G3" s="35"/>
      <c r="H3" s="35"/>
      <c r="I3" s="35"/>
      <c r="J3" s="35"/>
      <c r="K3" s="35"/>
      <c r="L3" s="35"/>
    </row>
    <row r="4" spans="1:19" ht="19.5" customHeight="1">
      <c r="D4" s="40"/>
      <c r="E4" s="41"/>
      <c r="F4" s="42"/>
      <c r="G4" s="187" t="s">
        <v>12</v>
      </c>
      <c r="H4" s="42"/>
      <c r="I4" s="187"/>
      <c r="J4" s="347" t="s">
        <v>50</v>
      </c>
      <c r="K4" s="347"/>
      <c r="L4" s="347"/>
    </row>
    <row r="5" spans="1:19" ht="19.5" customHeight="1">
      <c r="D5" s="40"/>
      <c r="E5" s="41"/>
      <c r="F5" s="347" t="s">
        <v>49</v>
      </c>
      <c r="G5" s="347"/>
      <c r="H5" s="347"/>
      <c r="I5" s="187"/>
      <c r="J5" s="347" t="s">
        <v>49</v>
      </c>
      <c r="K5" s="347"/>
      <c r="L5" s="347"/>
    </row>
    <row r="6" spans="1:19" ht="15">
      <c r="D6" s="40"/>
      <c r="E6" s="41"/>
      <c r="F6" s="348" t="s">
        <v>228</v>
      </c>
      <c r="G6" s="349"/>
      <c r="H6" s="349"/>
      <c r="I6" s="187"/>
      <c r="J6" s="348" t="s">
        <v>228</v>
      </c>
      <c r="K6" s="349"/>
      <c r="L6" s="349"/>
    </row>
    <row r="7" spans="1:19" ht="19.5" customHeight="1">
      <c r="D7" s="40"/>
      <c r="E7" s="41"/>
      <c r="F7" s="348" t="s">
        <v>212</v>
      </c>
      <c r="G7" s="349"/>
      <c r="H7" s="349"/>
      <c r="I7" s="187"/>
      <c r="J7" s="348" t="s">
        <v>212</v>
      </c>
      <c r="K7" s="349"/>
      <c r="L7" s="349"/>
    </row>
    <row r="8" spans="1:19" ht="19.5" customHeight="1">
      <c r="D8" s="40"/>
      <c r="E8" s="44"/>
      <c r="F8" s="45">
        <v>2020</v>
      </c>
      <c r="G8" s="46"/>
      <c r="H8" s="45">
        <v>2019</v>
      </c>
      <c r="I8" s="46"/>
      <c r="J8" s="45">
        <v>2020</v>
      </c>
      <c r="K8" s="46"/>
      <c r="L8" s="45">
        <v>2019</v>
      </c>
    </row>
    <row r="9" spans="1:19" ht="19.5" customHeight="1">
      <c r="E9" s="44"/>
      <c r="F9" s="371" t="s">
        <v>69</v>
      </c>
      <c r="G9" s="372"/>
      <c r="H9" s="372"/>
      <c r="I9" s="372"/>
      <c r="J9" s="372"/>
      <c r="K9" s="372"/>
      <c r="L9" s="372"/>
      <c r="M9" s="48"/>
    </row>
    <row r="10" spans="1:19" ht="19.5" customHeight="1">
      <c r="A10" s="49" t="s">
        <v>42</v>
      </c>
      <c r="B10" s="29"/>
      <c r="C10" s="29"/>
      <c r="D10" s="29"/>
      <c r="F10" s="253"/>
      <c r="G10" s="253"/>
      <c r="H10" s="253"/>
      <c r="I10" s="254"/>
      <c r="J10" s="254"/>
      <c r="K10" s="254"/>
      <c r="L10" s="254"/>
    </row>
    <row r="11" spans="1:19" ht="19.5" customHeight="1">
      <c r="A11" s="54" t="s">
        <v>74</v>
      </c>
      <c r="B11" s="29"/>
      <c r="C11" s="29"/>
      <c r="D11" s="29"/>
      <c r="F11" s="255">
        <v>620620</v>
      </c>
      <c r="G11" s="255"/>
      <c r="H11" s="255">
        <v>562858</v>
      </c>
      <c r="I11" s="255"/>
      <c r="J11" s="255">
        <v>624352</v>
      </c>
      <c r="K11" s="255"/>
      <c r="L11" s="255">
        <v>437125</v>
      </c>
    </row>
    <row r="12" spans="1:19" ht="19.5" customHeight="1">
      <c r="A12" s="256" t="s">
        <v>142</v>
      </c>
      <c r="B12" s="29"/>
      <c r="C12" s="29"/>
      <c r="D12" s="29"/>
      <c r="F12" s="255"/>
      <c r="G12" s="255"/>
      <c r="H12" s="255"/>
      <c r="I12" s="255"/>
      <c r="J12" s="255"/>
      <c r="K12" s="255"/>
      <c r="L12" s="255"/>
    </row>
    <row r="13" spans="1:19" ht="19.5" customHeight="1">
      <c r="A13" s="256"/>
      <c r="B13" s="256" t="s">
        <v>141</v>
      </c>
      <c r="C13" s="29"/>
      <c r="D13" s="29"/>
      <c r="F13" s="255"/>
      <c r="G13" s="255"/>
      <c r="H13" s="255"/>
      <c r="I13" s="255"/>
      <c r="J13" s="255"/>
      <c r="K13" s="255"/>
      <c r="L13" s="255"/>
    </row>
    <row r="14" spans="1:19" ht="19.5" customHeight="1">
      <c r="A14" s="29" t="s">
        <v>208</v>
      </c>
      <c r="B14" s="256"/>
      <c r="C14" s="29"/>
      <c r="D14" s="29"/>
      <c r="F14" s="255">
        <v>138563</v>
      </c>
      <c r="G14" s="255"/>
      <c r="H14" s="255">
        <v>123644</v>
      </c>
      <c r="I14" s="255"/>
      <c r="J14" s="255">
        <v>70679</v>
      </c>
      <c r="K14" s="255"/>
      <c r="L14" s="255">
        <v>56675</v>
      </c>
    </row>
    <row r="15" spans="1:19" ht="19.5" customHeight="1">
      <c r="A15" s="29" t="s">
        <v>53</v>
      </c>
      <c r="B15" s="29"/>
      <c r="C15" s="29"/>
      <c r="D15" s="29"/>
      <c r="F15" s="255">
        <v>62481</v>
      </c>
      <c r="G15" s="255"/>
      <c r="H15" s="255">
        <v>66642</v>
      </c>
      <c r="I15" s="255"/>
      <c r="J15" s="255">
        <v>61062</v>
      </c>
      <c r="K15" s="255"/>
      <c r="L15" s="255">
        <v>65150</v>
      </c>
    </row>
    <row r="16" spans="1:19" ht="19.5" customHeight="1">
      <c r="A16" s="29" t="s">
        <v>117</v>
      </c>
      <c r="B16" s="29"/>
      <c r="C16" s="29"/>
      <c r="D16" s="29"/>
      <c r="F16" s="255">
        <v>367395</v>
      </c>
      <c r="G16" s="255"/>
      <c r="H16" s="255">
        <v>322672</v>
      </c>
      <c r="I16" s="255"/>
      <c r="J16" s="255">
        <v>220615</v>
      </c>
      <c r="K16" s="255"/>
      <c r="L16" s="255">
        <v>189334</v>
      </c>
    </row>
    <row r="17" spans="1:16" ht="19.5" customHeight="1">
      <c r="A17" s="29" t="s">
        <v>243</v>
      </c>
      <c r="B17" s="29"/>
      <c r="C17" s="29"/>
      <c r="D17" s="29"/>
      <c r="F17" s="255">
        <v>420</v>
      </c>
      <c r="G17" s="255"/>
      <c r="H17" s="255">
        <v>-155</v>
      </c>
      <c r="I17" s="255"/>
      <c r="J17" s="258" t="s">
        <v>0</v>
      </c>
      <c r="K17" s="258"/>
      <c r="L17" s="258" t="s">
        <v>0</v>
      </c>
    </row>
    <row r="18" spans="1:16" ht="19.5" customHeight="1">
      <c r="A18" s="257" t="s">
        <v>162</v>
      </c>
      <c r="B18" s="29"/>
      <c r="C18" s="29"/>
      <c r="D18" s="29"/>
      <c r="F18" s="255"/>
      <c r="G18" s="255"/>
      <c r="H18" s="255"/>
      <c r="I18" s="255"/>
      <c r="J18" s="255"/>
      <c r="K18" s="255"/>
      <c r="L18" s="258"/>
    </row>
    <row r="19" spans="1:16" ht="19.5" customHeight="1">
      <c r="A19" s="29" t="s">
        <v>163</v>
      </c>
      <c r="B19" s="29"/>
      <c r="C19" s="29"/>
      <c r="D19" s="29"/>
      <c r="F19" s="255">
        <v>-1498</v>
      </c>
      <c r="G19" s="255"/>
      <c r="H19" s="255">
        <v>-1474</v>
      </c>
      <c r="I19" s="255"/>
      <c r="J19" s="258" t="s">
        <v>0</v>
      </c>
      <c r="K19" s="255"/>
      <c r="L19" s="258" t="s">
        <v>0</v>
      </c>
    </row>
    <row r="20" spans="1:16" ht="19.5" customHeight="1">
      <c r="A20" s="29" t="s">
        <v>189</v>
      </c>
      <c r="B20" s="29"/>
      <c r="C20" s="29"/>
      <c r="D20" s="29"/>
      <c r="F20" s="255">
        <v>25249</v>
      </c>
      <c r="G20" s="255"/>
      <c r="H20" s="255">
        <v>30767</v>
      </c>
      <c r="I20" s="255"/>
      <c r="J20" s="255">
        <v>24510</v>
      </c>
      <c r="K20" s="255"/>
      <c r="L20" s="255">
        <v>21173</v>
      </c>
    </row>
    <row r="21" spans="1:16" ht="19.5" customHeight="1">
      <c r="A21" s="29" t="s">
        <v>186</v>
      </c>
      <c r="B21" s="29"/>
      <c r="C21" s="29"/>
      <c r="D21" s="29"/>
      <c r="F21" s="255">
        <v>325</v>
      </c>
      <c r="G21" s="255"/>
      <c r="H21" s="255">
        <v>9</v>
      </c>
      <c r="I21" s="255"/>
      <c r="J21" s="255">
        <v>182</v>
      </c>
      <c r="K21" s="255"/>
      <c r="L21" s="255">
        <v>-116</v>
      </c>
    </row>
    <row r="22" spans="1:16" ht="19.5" customHeight="1">
      <c r="A22" s="29" t="s">
        <v>244</v>
      </c>
      <c r="B22" s="29"/>
      <c r="C22" s="29"/>
      <c r="D22" s="29"/>
      <c r="F22" s="255">
        <v>146</v>
      </c>
      <c r="G22" s="255"/>
      <c r="H22" s="255">
        <v>-328</v>
      </c>
      <c r="I22" s="255"/>
      <c r="J22" s="255">
        <v>6</v>
      </c>
      <c r="K22" s="255"/>
      <c r="L22" s="255">
        <v>85</v>
      </c>
    </row>
    <row r="23" spans="1:16" ht="19.5" customHeight="1">
      <c r="A23" s="29" t="s">
        <v>214</v>
      </c>
      <c r="B23" s="29"/>
      <c r="C23" s="29"/>
      <c r="D23" s="29"/>
      <c r="F23" s="258" t="s">
        <v>0</v>
      </c>
      <c r="G23" s="255"/>
      <c r="H23" s="258" t="s">
        <v>0</v>
      </c>
      <c r="I23" s="255"/>
      <c r="J23" s="255">
        <v>-322744</v>
      </c>
      <c r="K23" s="255"/>
      <c r="L23" s="255">
        <v>-183247</v>
      </c>
    </row>
    <row r="24" spans="1:16" ht="19.5" customHeight="1">
      <c r="A24" s="37" t="s">
        <v>65</v>
      </c>
      <c r="F24" s="259">
        <v>-2153</v>
      </c>
      <c r="G24" s="260"/>
      <c r="H24" s="259">
        <v>-2266</v>
      </c>
      <c r="I24" s="260"/>
      <c r="J24" s="259">
        <v>-5918</v>
      </c>
      <c r="K24" s="260"/>
      <c r="L24" s="259">
        <v>-3688</v>
      </c>
    </row>
    <row r="25" spans="1:16" ht="19.5" customHeight="1">
      <c r="A25" s="26"/>
      <c r="B25" s="29"/>
      <c r="C25" s="29"/>
      <c r="D25" s="29"/>
      <c r="F25" s="261">
        <v>1211548</v>
      </c>
      <c r="G25" s="261"/>
      <c r="H25" s="261">
        <v>1102369</v>
      </c>
      <c r="I25" s="261"/>
      <c r="J25" s="261">
        <v>672744</v>
      </c>
      <c r="K25" s="261">
        <v>0</v>
      </c>
      <c r="L25" s="261">
        <v>582491</v>
      </c>
      <c r="M25" s="39"/>
      <c r="N25" s="39"/>
      <c r="O25" s="39"/>
      <c r="P25" s="39"/>
    </row>
    <row r="26" spans="1:16" ht="19.5" customHeight="1">
      <c r="A26" s="256" t="s">
        <v>44</v>
      </c>
      <c r="B26" s="29"/>
      <c r="C26" s="29"/>
      <c r="D26" s="29"/>
      <c r="F26" s="261"/>
      <c r="G26" s="261"/>
      <c r="H26" s="261"/>
      <c r="I26" s="261"/>
      <c r="J26" s="261"/>
      <c r="K26" s="261"/>
      <c r="L26" s="261"/>
    </row>
    <row r="27" spans="1:16" ht="19.5" customHeight="1">
      <c r="A27" s="29" t="s">
        <v>183</v>
      </c>
      <c r="B27" s="29"/>
      <c r="C27" s="29"/>
      <c r="D27" s="29"/>
      <c r="F27" s="255">
        <v>-331879</v>
      </c>
      <c r="G27" s="255"/>
      <c r="H27" s="255">
        <v>-106653</v>
      </c>
      <c r="I27" s="255"/>
      <c r="J27" s="255">
        <v>-386794</v>
      </c>
      <c r="K27" s="255"/>
      <c r="L27" s="255">
        <v>-113134</v>
      </c>
      <c r="N27" s="75"/>
    </row>
    <row r="28" spans="1:16" ht="19.5" customHeight="1">
      <c r="A28" s="29" t="s">
        <v>175</v>
      </c>
      <c r="B28" s="29"/>
      <c r="C28" s="29"/>
      <c r="D28" s="29"/>
      <c r="F28" s="255">
        <v>96141</v>
      </c>
      <c r="G28" s="255"/>
      <c r="H28" s="255">
        <v>-267880</v>
      </c>
      <c r="I28" s="255"/>
      <c r="J28" s="255">
        <v>60753</v>
      </c>
      <c r="K28" s="255"/>
      <c r="L28" s="255">
        <v>-163954</v>
      </c>
    </row>
    <row r="29" spans="1:16" ht="19.5" customHeight="1">
      <c r="A29" s="29" t="s">
        <v>182</v>
      </c>
      <c r="B29" s="29"/>
      <c r="C29" s="29"/>
      <c r="D29" s="29"/>
      <c r="F29" s="255">
        <v>-8219</v>
      </c>
      <c r="G29" s="255"/>
      <c r="H29" s="255">
        <v>-2144</v>
      </c>
      <c r="I29" s="255"/>
      <c r="J29" s="255">
        <v>-6728</v>
      </c>
      <c r="K29" s="255"/>
      <c r="L29" s="255">
        <v>-6248</v>
      </c>
    </row>
    <row r="30" spans="1:16" ht="19.5" customHeight="1">
      <c r="A30" s="29" t="s">
        <v>3</v>
      </c>
      <c r="B30" s="29"/>
      <c r="C30" s="29"/>
      <c r="D30" s="29"/>
      <c r="F30" s="255">
        <v>-15750</v>
      </c>
      <c r="G30" s="255"/>
      <c r="H30" s="255">
        <v>-341</v>
      </c>
      <c r="I30" s="255"/>
      <c r="J30" s="255">
        <v>-15146</v>
      </c>
      <c r="K30" s="255"/>
      <c r="L30" s="255">
        <v>-1915</v>
      </c>
    </row>
    <row r="31" spans="1:16" ht="19.5" customHeight="1">
      <c r="A31" s="29" t="s">
        <v>1</v>
      </c>
      <c r="B31" s="29"/>
      <c r="C31" s="29"/>
      <c r="D31" s="29"/>
      <c r="F31" s="255">
        <v>-3008</v>
      </c>
      <c r="G31" s="255"/>
      <c r="H31" s="255">
        <v>-784</v>
      </c>
      <c r="I31" s="255"/>
      <c r="J31" s="255">
        <v>-523</v>
      </c>
      <c r="K31" s="255"/>
      <c r="L31" s="255">
        <v>-1083</v>
      </c>
    </row>
    <row r="32" spans="1:16" ht="19.5" customHeight="1">
      <c r="A32" s="29" t="s">
        <v>47</v>
      </c>
      <c r="B32" s="29"/>
      <c r="C32" s="29"/>
      <c r="D32" s="257"/>
      <c r="F32" s="255">
        <v>-2940</v>
      </c>
      <c r="G32" s="255"/>
      <c r="H32" s="255">
        <v>-1359</v>
      </c>
      <c r="I32" s="255"/>
      <c r="J32" s="255">
        <v>-3047</v>
      </c>
      <c r="K32" s="255"/>
      <c r="L32" s="255">
        <v>910</v>
      </c>
    </row>
    <row r="33" spans="1:19" ht="19.5" customHeight="1">
      <c r="A33" s="29" t="s">
        <v>40</v>
      </c>
      <c r="B33" s="29"/>
      <c r="C33" s="29"/>
      <c r="D33" s="29"/>
      <c r="F33" s="255">
        <v>-62583</v>
      </c>
      <c r="G33" s="255"/>
      <c r="H33" s="255">
        <v>-24532</v>
      </c>
      <c r="I33" s="255"/>
      <c r="J33" s="255">
        <v>-28140</v>
      </c>
      <c r="K33" s="255"/>
      <c r="L33" s="255">
        <v>-18309</v>
      </c>
    </row>
    <row r="34" spans="1:19" ht="19.5" customHeight="1">
      <c r="A34" s="29" t="s">
        <v>126</v>
      </c>
      <c r="B34" s="29"/>
      <c r="C34" s="29"/>
      <c r="D34" s="29"/>
      <c r="F34" s="255">
        <v>2084</v>
      </c>
      <c r="G34" s="255"/>
      <c r="H34" s="255">
        <v>5792</v>
      </c>
      <c r="I34" s="255"/>
      <c r="J34" s="255">
        <v>-261</v>
      </c>
      <c r="K34" s="255"/>
      <c r="L34" s="255">
        <v>9685</v>
      </c>
    </row>
    <row r="35" spans="1:19" ht="19.5" customHeight="1">
      <c r="A35" s="29" t="s">
        <v>11</v>
      </c>
      <c r="B35" s="29"/>
      <c r="C35" s="29"/>
      <c r="D35" s="29"/>
      <c r="F35" s="255">
        <v>-62996</v>
      </c>
      <c r="G35" s="255"/>
      <c r="H35" s="255">
        <v>-3219</v>
      </c>
      <c r="I35" s="255"/>
      <c r="J35" s="255">
        <v>-15734</v>
      </c>
      <c r="K35" s="255"/>
      <c r="L35" s="255">
        <v>-927</v>
      </c>
    </row>
    <row r="36" spans="1:19" ht="19.5" customHeight="1">
      <c r="A36" s="29" t="s">
        <v>41</v>
      </c>
      <c r="B36" s="29"/>
      <c r="C36" s="29"/>
      <c r="D36" s="29"/>
      <c r="F36" s="255">
        <v>848</v>
      </c>
      <c r="G36" s="255"/>
      <c r="H36" s="255">
        <v>-3052</v>
      </c>
      <c r="I36" s="255"/>
      <c r="J36" s="255">
        <v>-5818</v>
      </c>
      <c r="K36" s="255"/>
      <c r="L36" s="255">
        <v>-11090</v>
      </c>
    </row>
    <row r="37" spans="1:19" s="29" customFormat="1" ht="19.5" customHeight="1">
      <c r="A37" s="29" t="s">
        <v>4</v>
      </c>
      <c r="F37" s="255">
        <v>-4619</v>
      </c>
      <c r="H37" s="255">
        <v>-19058</v>
      </c>
      <c r="J37" s="255">
        <v>-5269</v>
      </c>
      <c r="L37" s="255">
        <v>-19627</v>
      </c>
    </row>
    <row r="38" spans="1:19" ht="19.5" customHeight="1">
      <c r="A38" s="29" t="s">
        <v>206</v>
      </c>
      <c r="B38" s="29"/>
      <c r="C38" s="29"/>
      <c r="D38" s="29"/>
      <c r="F38" s="255">
        <v>-3047</v>
      </c>
      <c r="G38" s="255"/>
      <c r="H38" s="255">
        <v>-9450</v>
      </c>
      <c r="I38" s="255"/>
      <c r="J38" s="255">
        <v>1115</v>
      </c>
      <c r="K38" s="255"/>
      <c r="L38" s="255">
        <v>-21761</v>
      </c>
    </row>
    <row r="39" spans="1:19" s="29" customFormat="1" ht="19.5" customHeight="1">
      <c r="A39" s="29" t="s">
        <v>6</v>
      </c>
      <c r="F39" s="255">
        <v>44102</v>
      </c>
      <c r="H39" s="255">
        <v>12870</v>
      </c>
      <c r="J39" s="255">
        <v>11015</v>
      </c>
      <c r="L39" s="255">
        <v>3307</v>
      </c>
    </row>
    <row r="40" spans="1:19" s="334" customFormat="1" ht="19.5" customHeight="1">
      <c r="A40" s="26" t="s">
        <v>237</v>
      </c>
      <c r="E40" s="335"/>
      <c r="F40" s="263">
        <v>859682</v>
      </c>
      <c r="G40" s="338"/>
      <c r="H40" s="263">
        <v>682559</v>
      </c>
      <c r="I40" s="338"/>
      <c r="J40" s="263">
        <v>278167</v>
      </c>
      <c r="K40" s="265">
        <v>0</v>
      </c>
      <c r="L40" s="263">
        <v>238345</v>
      </c>
      <c r="Q40" s="336"/>
      <c r="R40" s="337"/>
    </row>
    <row r="41" spans="1:19" s="29" customFormat="1" ht="19.5" customHeight="1">
      <c r="A41" s="29" t="s">
        <v>143</v>
      </c>
      <c r="F41" s="255">
        <v>-98020</v>
      </c>
      <c r="H41" s="255">
        <v>-159275</v>
      </c>
      <c r="J41" s="255">
        <v>-76837</v>
      </c>
      <c r="L41" s="255">
        <v>-94241</v>
      </c>
    </row>
    <row r="42" spans="1:19" ht="19.5" customHeight="1">
      <c r="A42" s="26" t="s">
        <v>238</v>
      </c>
      <c r="B42" s="29"/>
      <c r="C42" s="29"/>
      <c r="D42" s="29"/>
      <c r="F42" s="264">
        <v>761662</v>
      </c>
      <c r="G42" s="255"/>
      <c r="H42" s="264">
        <v>523284</v>
      </c>
      <c r="I42" s="255"/>
      <c r="J42" s="264">
        <v>201330</v>
      </c>
      <c r="K42" s="265"/>
      <c r="L42" s="264">
        <v>144104</v>
      </c>
      <c r="N42" s="266"/>
    </row>
    <row r="43" spans="1:19" ht="19.5" customHeight="1">
      <c r="A43" s="26"/>
      <c r="F43" s="63"/>
      <c r="G43" s="64"/>
      <c r="H43" s="63"/>
      <c r="I43" s="267"/>
      <c r="J43" s="63"/>
      <c r="K43" s="68"/>
      <c r="L43" s="63"/>
      <c r="N43" s="266"/>
    </row>
    <row r="44" spans="1:19" ht="19.5" customHeight="1">
      <c r="A44" s="168" t="s">
        <v>33</v>
      </c>
      <c r="B44" s="35"/>
      <c r="C44" s="35"/>
      <c r="D44" s="35"/>
      <c r="E44" s="36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1:19" ht="19.5" customHeight="1">
      <c r="A45" s="345" t="s">
        <v>83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5"/>
      <c r="N45" s="35"/>
      <c r="O45" s="35"/>
      <c r="P45" s="35"/>
      <c r="Q45" s="35"/>
      <c r="R45" s="35"/>
      <c r="S45" s="35"/>
    </row>
    <row r="46" spans="1:19" ht="19.5" customHeight="1">
      <c r="A46" s="35"/>
      <c r="B46" s="35"/>
      <c r="C46" s="35"/>
      <c r="D46" s="35"/>
      <c r="E46" s="36"/>
      <c r="F46" s="35"/>
      <c r="G46" s="35"/>
      <c r="H46" s="35"/>
      <c r="I46" s="35"/>
      <c r="J46" s="35"/>
      <c r="K46" s="35"/>
      <c r="L46" s="35"/>
    </row>
    <row r="47" spans="1:19" ht="19.5" customHeight="1">
      <c r="D47" s="40"/>
      <c r="E47" s="41"/>
      <c r="F47" s="42"/>
      <c r="G47" s="187" t="s">
        <v>12</v>
      </c>
      <c r="H47" s="42"/>
      <c r="I47" s="187"/>
      <c r="J47" s="347" t="s">
        <v>50</v>
      </c>
      <c r="K47" s="347"/>
      <c r="L47" s="347"/>
    </row>
    <row r="48" spans="1:19" ht="19.5" customHeight="1">
      <c r="D48" s="40"/>
      <c r="E48" s="41"/>
      <c r="F48" s="347" t="s">
        <v>49</v>
      </c>
      <c r="G48" s="347"/>
      <c r="H48" s="347"/>
      <c r="I48" s="187"/>
      <c r="J48" s="347" t="s">
        <v>49</v>
      </c>
      <c r="K48" s="347"/>
      <c r="L48" s="347"/>
    </row>
    <row r="49" spans="1:19" ht="14.1" customHeight="1">
      <c r="D49" s="40"/>
      <c r="E49" s="41"/>
      <c r="F49" s="348" t="s">
        <v>228</v>
      </c>
      <c r="G49" s="349"/>
      <c r="H49" s="349"/>
      <c r="I49" s="302"/>
      <c r="J49" s="348" t="s">
        <v>228</v>
      </c>
      <c r="K49" s="349"/>
      <c r="L49" s="349"/>
    </row>
    <row r="50" spans="1:19" ht="19.5" customHeight="1">
      <c r="D50" s="40"/>
      <c r="E50" s="41"/>
      <c r="F50" s="348" t="s">
        <v>212</v>
      </c>
      <c r="G50" s="349"/>
      <c r="H50" s="349"/>
      <c r="I50" s="302"/>
      <c r="J50" s="348" t="s">
        <v>212</v>
      </c>
      <c r="K50" s="349"/>
      <c r="L50" s="349"/>
    </row>
    <row r="51" spans="1:19" ht="19.5" customHeight="1">
      <c r="D51" s="40"/>
      <c r="E51" s="44"/>
      <c r="F51" s="45">
        <v>2020</v>
      </c>
      <c r="G51" s="46"/>
      <c r="H51" s="45">
        <v>2019</v>
      </c>
      <c r="I51" s="46"/>
      <c r="J51" s="45">
        <v>2020</v>
      </c>
      <c r="K51" s="46"/>
      <c r="L51" s="45">
        <v>2019</v>
      </c>
    </row>
    <row r="52" spans="1:19" ht="19.5" customHeight="1">
      <c r="E52" s="44"/>
      <c r="F52" s="371" t="s">
        <v>69</v>
      </c>
      <c r="G52" s="372"/>
      <c r="H52" s="372"/>
      <c r="I52" s="372"/>
      <c r="J52" s="372"/>
      <c r="K52" s="372"/>
      <c r="L52" s="372"/>
      <c r="M52" s="48"/>
    </row>
    <row r="53" spans="1:19" ht="19.5" customHeight="1">
      <c r="A53" s="49" t="s">
        <v>43</v>
      </c>
      <c r="B53" s="29"/>
      <c r="C53" s="29"/>
      <c r="D53" s="29"/>
      <c r="F53" s="267"/>
      <c r="G53" s="254"/>
      <c r="H53" s="267"/>
      <c r="I53" s="254"/>
      <c r="J53" s="254"/>
      <c r="K53" s="254"/>
      <c r="L53" s="254"/>
      <c r="R53" s="262"/>
      <c r="S53" s="262"/>
    </row>
    <row r="54" spans="1:19" ht="19.5" customHeight="1">
      <c r="A54" s="268" t="s">
        <v>159</v>
      </c>
      <c r="B54" s="268"/>
      <c r="C54" s="268"/>
      <c r="D54" s="269"/>
      <c r="E54" s="270"/>
      <c r="F54" s="271">
        <v>-1</v>
      </c>
      <c r="G54" s="267"/>
      <c r="H54" s="271">
        <v>-2</v>
      </c>
      <c r="I54" s="267"/>
      <c r="J54" s="258" t="s">
        <v>0</v>
      </c>
      <c r="K54" s="267"/>
      <c r="L54" s="258" t="s">
        <v>0</v>
      </c>
      <c r="R54" s="262"/>
      <c r="S54" s="262"/>
    </row>
    <row r="55" spans="1:19" ht="19.5" customHeight="1">
      <c r="A55" s="268" t="s">
        <v>209</v>
      </c>
      <c r="B55" s="268"/>
      <c r="C55" s="268"/>
      <c r="D55" s="269"/>
      <c r="E55" s="270"/>
      <c r="F55" s="271">
        <v>-294</v>
      </c>
      <c r="G55" s="267"/>
      <c r="H55" s="258" t="s">
        <v>0</v>
      </c>
      <c r="I55" s="267"/>
      <c r="J55" s="258">
        <v>-13</v>
      </c>
      <c r="K55" s="267"/>
      <c r="L55" s="258" t="s">
        <v>0</v>
      </c>
      <c r="R55" s="262"/>
      <c r="S55" s="262"/>
    </row>
    <row r="56" spans="1:19" ht="19.5" customHeight="1">
      <c r="A56" s="268" t="s">
        <v>210</v>
      </c>
      <c r="B56" s="268"/>
      <c r="C56" s="268"/>
      <c r="D56" s="269"/>
      <c r="E56" s="270"/>
      <c r="F56" s="271">
        <v>38909</v>
      </c>
      <c r="G56" s="267"/>
      <c r="H56" s="258">
        <v>187578</v>
      </c>
      <c r="I56" s="267"/>
      <c r="J56" s="258" t="s">
        <v>0</v>
      </c>
      <c r="K56" s="258"/>
      <c r="L56" s="258">
        <v>13</v>
      </c>
      <c r="R56" s="262"/>
      <c r="S56" s="262"/>
    </row>
    <row r="57" spans="1:19" ht="19.5" customHeight="1">
      <c r="A57" s="268" t="s">
        <v>211</v>
      </c>
      <c r="B57" s="268"/>
      <c r="C57" s="268"/>
      <c r="D57" s="269"/>
      <c r="E57" s="270"/>
      <c r="F57" s="271">
        <v>-30000</v>
      </c>
      <c r="G57" s="267"/>
      <c r="H57" s="271">
        <v>-125006</v>
      </c>
      <c r="I57" s="267"/>
      <c r="J57" s="258" t="s">
        <v>0</v>
      </c>
      <c r="K57" s="258"/>
      <c r="L57" s="258">
        <v>-6</v>
      </c>
      <c r="R57" s="262"/>
      <c r="S57" s="262"/>
    </row>
    <row r="58" spans="1:19" ht="19.5" customHeight="1">
      <c r="A58" s="268" t="s">
        <v>122</v>
      </c>
      <c r="B58" s="268"/>
      <c r="C58" s="268"/>
      <c r="D58" s="269"/>
      <c r="E58" s="270"/>
      <c r="F58" s="271">
        <v>753</v>
      </c>
      <c r="G58" s="267"/>
      <c r="H58" s="271">
        <v>639</v>
      </c>
      <c r="I58" s="267"/>
      <c r="J58" s="271">
        <v>649</v>
      </c>
      <c r="K58" s="267"/>
      <c r="L58" s="271">
        <v>3434</v>
      </c>
      <c r="R58" s="262"/>
      <c r="S58" s="262"/>
    </row>
    <row r="59" spans="1:19" ht="19.5" customHeight="1">
      <c r="A59" s="268" t="s">
        <v>103</v>
      </c>
      <c r="B59" s="268"/>
      <c r="C59" s="268"/>
      <c r="D59" s="268"/>
      <c r="E59" s="270"/>
      <c r="F59" s="271">
        <v>-1830452</v>
      </c>
      <c r="G59" s="267"/>
      <c r="H59" s="271">
        <v>-657293</v>
      </c>
      <c r="I59" s="267"/>
      <c r="J59" s="271">
        <v>-474983</v>
      </c>
      <c r="K59" s="267"/>
      <c r="L59" s="271">
        <v>-317060</v>
      </c>
      <c r="Q59" s="272"/>
    </row>
    <row r="60" spans="1:19" ht="19.5" customHeight="1">
      <c r="A60" s="268" t="s">
        <v>104</v>
      </c>
      <c r="B60" s="268"/>
      <c r="C60" s="268"/>
      <c r="D60" s="268"/>
      <c r="E60" s="268"/>
      <c r="F60" s="271">
        <v>-5949</v>
      </c>
      <c r="G60" s="267"/>
      <c r="H60" s="271">
        <v>-3499</v>
      </c>
      <c r="I60" s="267"/>
      <c r="J60" s="271">
        <v>-5897</v>
      </c>
      <c r="K60" s="267"/>
      <c r="L60" s="271">
        <v>-2776</v>
      </c>
      <c r="R60" s="262"/>
      <c r="S60" s="262"/>
    </row>
    <row r="61" spans="1:19" ht="19.5" customHeight="1">
      <c r="A61" s="268" t="s">
        <v>119</v>
      </c>
      <c r="B61" s="268"/>
      <c r="C61" s="268"/>
      <c r="D61" s="268"/>
      <c r="E61" s="268"/>
      <c r="F61" s="258" t="s">
        <v>0</v>
      </c>
      <c r="G61" s="267"/>
      <c r="H61" s="258" t="s">
        <v>0</v>
      </c>
      <c r="I61" s="267"/>
      <c r="J61" s="271">
        <v>40000</v>
      </c>
      <c r="K61" s="267"/>
      <c r="L61" s="271">
        <v>25356</v>
      </c>
    </row>
    <row r="62" spans="1:19" ht="19.5" customHeight="1">
      <c r="A62" s="268" t="s">
        <v>190</v>
      </c>
      <c r="B62" s="268"/>
      <c r="C62" s="268"/>
      <c r="D62" s="268"/>
      <c r="E62" s="268"/>
      <c r="F62" s="258" t="s">
        <v>0</v>
      </c>
      <c r="G62" s="267"/>
      <c r="H62" s="258" t="s">
        <v>0</v>
      </c>
      <c r="I62" s="267"/>
      <c r="J62" s="271">
        <v>-775000</v>
      </c>
      <c r="K62" s="267"/>
      <c r="L62" s="258" t="s">
        <v>0</v>
      </c>
    </row>
    <row r="63" spans="1:19" ht="19.5" customHeight="1">
      <c r="A63" s="268" t="s">
        <v>229</v>
      </c>
      <c r="B63" s="268"/>
      <c r="C63" s="268"/>
      <c r="D63" s="268"/>
      <c r="E63" s="268"/>
      <c r="F63" s="258" t="s">
        <v>0</v>
      </c>
      <c r="G63" s="267"/>
      <c r="H63" s="258" t="s">
        <v>0</v>
      </c>
      <c r="I63" s="267"/>
      <c r="J63" s="271">
        <v>-100</v>
      </c>
      <c r="K63" s="267"/>
      <c r="L63" s="258">
        <v>-160100</v>
      </c>
    </row>
    <row r="64" spans="1:19" ht="19.5" customHeight="1">
      <c r="A64" s="268" t="s">
        <v>230</v>
      </c>
      <c r="B64" s="268"/>
      <c r="C64" s="268"/>
      <c r="D64" s="268"/>
      <c r="E64" s="268"/>
      <c r="F64" s="258">
        <v>1250</v>
      </c>
      <c r="G64" s="267"/>
      <c r="H64" s="258" t="s">
        <v>0</v>
      </c>
      <c r="I64" s="267"/>
      <c r="J64" s="271">
        <v>322744</v>
      </c>
      <c r="K64" s="267"/>
      <c r="L64" s="258">
        <v>183247</v>
      </c>
    </row>
    <row r="65" spans="1:17" ht="19.5" customHeight="1">
      <c r="A65" s="268" t="s">
        <v>118</v>
      </c>
      <c r="B65" s="268"/>
      <c r="C65" s="268"/>
      <c r="D65" s="268"/>
      <c r="E65" s="270"/>
      <c r="F65" s="271">
        <v>6908</v>
      </c>
      <c r="G65" s="267"/>
      <c r="H65" s="271">
        <v>2224</v>
      </c>
      <c r="I65" s="267"/>
      <c r="J65" s="271">
        <v>4923</v>
      </c>
      <c r="K65" s="267"/>
      <c r="L65" s="271">
        <v>3522</v>
      </c>
      <c r="Q65" s="272"/>
    </row>
    <row r="66" spans="1:17" ht="19.5" customHeight="1">
      <c r="A66" s="26" t="s">
        <v>187</v>
      </c>
      <c r="B66" s="29"/>
      <c r="C66" s="29"/>
      <c r="D66" s="29"/>
      <c r="F66" s="273">
        <v>-1818876</v>
      </c>
      <c r="G66" s="274"/>
      <c r="H66" s="273">
        <v>-595359</v>
      </c>
      <c r="I66" s="42"/>
      <c r="J66" s="273">
        <v>-887677</v>
      </c>
      <c r="K66" s="42"/>
      <c r="L66" s="273">
        <v>-264370</v>
      </c>
    </row>
    <row r="67" spans="1:17" ht="10.9" customHeight="1">
      <c r="A67" s="26"/>
      <c r="B67" s="29"/>
      <c r="C67" s="29"/>
      <c r="D67" s="29"/>
      <c r="F67" s="275"/>
      <c r="G67" s="254"/>
      <c r="H67" s="275"/>
      <c r="I67" s="253"/>
      <c r="J67" s="275"/>
      <c r="K67" s="253"/>
      <c r="L67" s="275"/>
    </row>
    <row r="68" spans="1:17" ht="19.5" customHeight="1">
      <c r="A68" s="49" t="s">
        <v>32</v>
      </c>
      <c r="B68" s="29"/>
      <c r="C68" s="29"/>
      <c r="D68" s="29"/>
      <c r="F68" s="253"/>
      <c r="G68" s="254"/>
      <c r="H68" s="253"/>
      <c r="I68" s="253"/>
      <c r="J68" s="253"/>
      <c r="K68" s="253"/>
      <c r="L68" s="253"/>
    </row>
    <row r="69" spans="1:17" ht="19.5" customHeight="1">
      <c r="A69" s="29" t="s">
        <v>239</v>
      </c>
      <c r="B69" s="29"/>
      <c r="C69" s="29"/>
      <c r="D69" s="29"/>
      <c r="F69" s="276">
        <v>1502827</v>
      </c>
      <c r="G69" s="267"/>
      <c r="H69" s="276">
        <v>-226500</v>
      </c>
      <c r="I69" s="267"/>
      <c r="J69" s="276">
        <v>1280500</v>
      </c>
      <c r="K69" s="267"/>
      <c r="L69" s="276">
        <v>-152500</v>
      </c>
      <c r="P69" s="277"/>
    </row>
    <row r="70" spans="1:17" ht="19.5" customHeight="1">
      <c r="A70" s="29" t="s">
        <v>232</v>
      </c>
      <c r="B70" s="29"/>
      <c r="C70" s="29"/>
      <c r="D70" s="29"/>
      <c r="F70" s="258" t="s">
        <v>0</v>
      </c>
      <c r="G70" s="267"/>
      <c r="H70" s="258" t="s">
        <v>0</v>
      </c>
      <c r="I70" s="267"/>
      <c r="J70" s="258" t="s">
        <v>0</v>
      </c>
      <c r="K70" s="267"/>
      <c r="L70" s="276">
        <v>-30000</v>
      </c>
      <c r="P70" s="277"/>
    </row>
    <row r="71" spans="1:17" ht="19.5" customHeight="1">
      <c r="A71" s="29" t="s">
        <v>231</v>
      </c>
      <c r="B71" s="29"/>
      <c r="C71" s="29"/>
      <c r="D71" s="29"/>
      <c r="F71" s="258" t="s">
        <v>0</v>
      </c>
      <c r="G71" s="267"/>
      <c r="H71" s="276">
        <v>1200000</v>
      </c>
      <c r="I71" s="267"/>
      <c r="J71" s="258" t="s">
        <v>0</v>
      </c>
      <c r="K71" s="267"/>
      <c r="L71" s="276">
        <v>1200000</v>
      </c>
      <c r="P71" s="277"/>
    </row>
    <row r="72" spans="1:17" ht="19.5" customHeight="1">
      <c r="A72" s="29" t="s">
        <v>195</v>
      </c>
      <c r="B72" s="29"/>
      <c r="C72" s="29"/>
      <c r="D72" s="29"/>
      <c r="F72" s="276"/>
      <c r="G72" s="267"/>
      <c r="H72" s="276"/>
      <c r="I72" s="267"/>
      <c r="J72" s="276"/>
      <c r="K72" s="267"/>
      <c r="L72" s="276"/>
      <c r="P72" s="277"/>
    </row>
    <row r="73" spans="1:17" ht="19.5" customHeight="1">
      <c r="A73" s="29"/>
      <c r="B73" s="256" t="s">
        <v>196</v>
      </c>
      <c r="C73" s="29"/>
      <c r="D73" s="29"/>
      <c r="F73" s="276"/>
      <c r="G73" s="267"/>
      <c r="H73" s="276"/>
      <c r="I73" s="267"/>
      <c r="J73" s="276"/>
      <c r="K73" s="267"/>
      <c r="L73" s="276"/>
      <c r="P73" s="277"/>
    </row>
    <row r="74" spans="1:17" ht="19.5" customHeight="1">
      <c r="B74" s="256" t="s">
        <v>197</v>
      </c>
      <c r="C74" s="29"/>
      <c r="D74" s="29"/>
      <c r="F74" s="258">
        <v>-2840</v>
      </c>
      <c r="G74" s="267"/>
      <c r="H74" s="258">
        <v>-1868</v>
      </c>
      <c r="I74" s="267"/>
      <c r="J74" s="258">
        <v>-911</v>
      </c>
      <c r="K74" s="267"/>
      <c r="L74" s="258">
        <v>-253</v>
      </c>
      <c r="P74" s="277"/>
    </row>
    <row r="75" spans="1:17" ht="19.5" customHeight="1">
      <c r="A75" s="29" t="s">
        <v>185</v>
      </c>
      <c r="B75" s="29"/>
      <c r="C75" s="29"/>
      <c r="D75" s="29"/>
      <c r="F75" s="258">
        <v>212842</v>
      </c>
      <c r="G75" s="267"/>
      <c r="H75" s="258">
        <v>17863</v>
      </c>
      <c r="I75" s="267"/>
      <c r="J75" s="258" t="s">
        <v>0</v>
      </c>
      <c r="K75" s="267"/>
      <c r="L75" s="258" t="s">
        <v>0</v>
      </c>
      <c r="P75" s="277"/>
    </row>
    <row r="76" spans="1:17" ht="19.5" customHeight="1">
      <c r="A76" s="29" t="s">
        <v>240</v>
      </c>
      <c r="B76" s="29"/>
      <c r="C76" s="29"/>
      <c r="D76" s="29"/>
      <c r="F76" s="258">
        <v>-144500</v>
      </c>
      <c r="G76" s="267"/>
      <c r="H76" s="258">
        <v>-500000</v>
      </c>
      <c r="I76" s="267"/>
      <c r="J76" s="258">
        <v>-144500</v>
      </c>
      <c r="K76" s="267"/>
      <c r="L76" s="258">
        <v>-500000</v>
      </c>
      <c r="P76" s="277"/>
    </row>
    <row r="77" spans="1:17" ht="19.5" customHeight="1">
      <c r="A77" s="29" t="s">
        <v>233</v>
      </c>
      <c r="B77" s="29"/>
      <c r="C77" s="29"/>
      <c r="D77" s="29"/>
      <c r="F77" s="258">
        <v>-324183</v>
      </c>
      <c r="G77" s="267"/>
      <c r="H77" s="258">
        <v>-299247</v>
      </c>
      <c r="I77" s="267"/>
      <c r="J77" s="258">
        <v>-324183</v>
      </c>
      <c r="K77" s="267"/>
      <c r="L77" s="258">
        <v>-299247</v>
      </c>
      <c r="P77" s="277"/>
    </row>
    <row r="78" spans="1:17" ht="19.5" customHeight="1">
      <c r="A78" s="29" t="s">
        <v>234</v>
      </c>
      <c r="B78" s="29"/>
      <c r="C78" s="29"/>
      <c r="D78" s="29"/>
      <c r="F78" s="258">
        <v>-96956</v>
      </c>
      <c r="G78" s="267"/>
      <c r="H78" s="258">
        <v>-69793</v>
      </c>
      <c r="I78" s="267"/>
      <c r="J78" s="258" t="s">
        <v>0</v>
      </c>
      <c r="K78" s="267"/>
      <c r="L78" s="258" t="s">
        <v>0</v>
      </c>
      <c r="P78" s="277"/>
    </row>
    <row r="79" spans="1:17" ht="19.5" customHeight="1">
      <c r="A79" s="29" t="s">
        <v>148</v>
      </c>
      <c r="B79" s="29"/>
      <c r="C79" s="29"/>
      <c r="D79" s="29"/>
      <c r="F79" s="276">
        <v>-79328</v>
      </c>
      <c r="G79" s="267"/>
      <c r="H79" s="276">
        <v>-71648</v>
      </c>
      <c r="I79" s="267"/>
      <c r="J79" s="276">
        <v>-66514</v>
      </c>
      <c r="K79" s="267"/>
      <c r="L79" s="276">
        <v>-66998</v>
      </c>
    </row>
    <row r="80" spans="1:17" ht="19.5" customHeight="1">
      <c r="A80" s="26" t="s">
        <v>252</v>
      </c>
      <c r="B80" s="29"/>
      <c r="C80" s="29"/>
      <c r="D80" s="29"/>
      <c r="F80" s="273">
        <v>1067862</v>
      </c>
      <c r="G80" s="274"/>
      <c r="H80" s="273">
        <v>48807</v>
      </c>
      <c r="I80" s="42"/>
      <c r="J80" s="273">
        <v>744392</v>
      </c>
      <c r="K80" s="42"/>
      <c r="L80" s="273">
        <v>151002</v>
      </c>
    </row>
    <row r="81" spans="1:18" ht="10.9" customHeight="1">
      <c r="A81" s="26"/>
      <c r="B81" s="29"/>
      <c r="C81" s="29"/>
      <c r="D81" s="29"/>
      <c r="F81" s="278"/>
      <c r="G81" s="274"/>
      <c r="H81" s="278"/>
      <c r="I81" s="42"/>
      <c r="J81" s="278"/>
      <c r="K81" s="42"/>
      <c r="L81" s="278"/>
    </row>
    <row r="82" spans="1:18" ht="19.5" customHeight="1">
      <c r="A82" s="26" t="s">
        <v>241</v>
      </c>
      <c r="B82" s="26"/>
      <c r="C82" s="26"/>
      <c r="D82" s="26"/>
      <c r="E82" s="27"/>
      <c r="F82" s="278">
        <v>10648</v>
      </c>
      <c r="G82" s="278"/>
      <c r="H82" s="278">
        <v>-23268</v>
      </c>
      <c r="I82" s="278"/>
      <c r="J82" s="278">
        <v>58045</v>
      </c>
      <c r="K82" s="42"/>
      <c r="L82" s="278">
        <v>30736</v>
      </c>
      <c r="N82" s="279"/>
      <c r="O82" s="39"/>
    </row>
    <row r="83" spans="1:18" ht="19.5" customHeight="1">
      <c r="A83" s="29" t="s">
        <v>164</v>
      </c>
      <c r="B83" s="29"/>
      <c r="C83" s="29"/>
      <c r="D83" s="29"/>
      <c r="F83" s="267">
        <v>792421</v>
      </c>
      <c r="G83" s="267"/>
      <c r="H83" s="267">
        <v>645704</v>
      </c>
      <c r="I83" s="267"/>
      <c r="J83" s="276">
        <v>357695</v>
      </c>
      <c r="K83" s="267"/>
      <c r="L83" s="276">
        <v>277971</v>
      </c>
    </row>
    <row r="84" spans="1:18" ht="19.5" customHeight="1" thickBot="1">
      <c r="A84" s="26" t="s">
        <v>235</v>
      </c>
      <c r="B84" s="29"/>
      <c r="C84" s="29"/>
      <c r="D84" s="29"/>
      <c r="F84" s="280">
        <v>803069</v>
      </c>
      <c r="G84" s="274"/>
      <c r="H84" s="280">
        <v>622436</v>
      </c>
      <c r="I84" s="42"/>
      <c r="J84" s="280">
        <v>415740</v>
      </c>
      <c r="K84" s="42"/>
      <c r="L84" s="280">
        <v>308707</v>
      </c>
      <c r="N84" s="266"/>
      <c r="O84" s="39"/>
      <c r="P84" s="266"/>
      <c r="Q84" s="39"/>
    </row>
    <row r="85" spans="1:18" ht="10.9" customHeight="1" thickTop="1">
      <c r="F85" s="281"/>
      <c r="H85" s="281"/>
      <c r="I85" s="282"/>
      <c r="J85" s="281"/>
      <c r="K85" s="282"/>
      <c r="L85" s="281"/>
      <c r="Q85" s="283"/>
      <c r="R85" s="75"/>
    </row>
    <row r="86" spans="1:18" ht="19.5" customHeight="1">
      <c r="A86" s="49" t="s">
        <v>161</v>
      </c>
      <c r="F86" s="37"/>
      <c r="G86" s="37"/>
      <c r="H86" s="37"/>
      <c r="I86" s="37"/>
      <c r="J86" s="37"/>
      <c r="K86" s="37"/>
      <c r="L86" s="37"/>
      <c r="Q86" s="75"/>
    </row>
    <row r="87" spans="1:18" ht="19.5" customHeight="1">
      <c r="A87" s="29" t="s">
        <v>176</v>
      </c>
      <c r="B87" s="29"/>
      <c r="C87" s="29"/>
      <c r="D87" s="29"/>
      <c r="F87" s="275">
        <v>97233</v>
      </c>
      <c r="H87" s="258" t="s">
        <v>0</v>
      </c>
      <c r="I87" s="282"/>
      <c r="J87" s="275">
        <v>4116</v>
      </c>
      <c r="K87" s="282"/>
      <c r="L87" s="258" t="s">
        <v>0</v>
      </c>
      <c r="Q87" s="75"/>
    </row>
    <row r="88" spans="1:18" ht="19.5" customHeight="1">
      <c r="A88" s="29" t="s">
        <v>160</v>
      </c>
      <c r="B88" s="29"/>
      <c r="C88" s="29"/>
      <c r="D88" s="29"/>
      <c r="F88" s="275">
        <v>177917</v>
      </c>
      <c r="H88" s="275">
        <v>170768</v>
      </c>
      <c r="I88" s="282"/>
      <c r="J88" s="275">
        <v>75133</v>
      </c>
      <c r="K88" s="282"/>
      <c r="L88" s="275">
        <v>100350</v>
      </c>
      <c r="Q88" s="75"/>
    </row>
    <row r="89" spans="1:18" ht="19.5" customHeight="1">
      <c r="A89" s="29" t="s">
        <v>202</v>
      </c>
      <c r="F89" s="275">
        <v>92307</v>
      </c>
      <c r="H89" s="275">
        <v>11425</v>
      </c>
      <c r="I89" s="282"/>
      <c r="J89" s="275">
        <v>2899</v>
      </c>
      <c r="K89" s="282"/>
      <c r="L89" s="275">
        <v>1986</v>
      </c>
    </row>
    <row r="90" spans="1:18" ht="19.5" customHeight="1">
      <c r="F90" s="177"/>
      <c r="G90" s="177"/>
      <c r="H90" s="177"/>
      <c r="I90" s="177"/>
      <c r="J90" s="177"/>
      <c r="K90" s="177"/>
      <c r="L90" s="177"/>
    </row>
    <row r="91" spans="1:18" ht="19.5" customHeight="1">
      <c r="F91" s="247"/>
      <c r="H91" s="247"/>
      <c r="J91" s="247"/>
      <c r="L91" s="247"/>
    </row>
  </sheetData>
  <mergeCells count="18">
    <mergeCell ref="F49:H49"/>
    <mergeCell ref="J49:L49"/>
    <mergeCell ref="F50:H50"/>
    <mergeCell ref="J50:L50"/>
    <mergeCell ref="F52:L52"/>
    <mergeCell ref="F48:H48"/>
    <mergeCell ref="J48:L48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5:L45"/>
    <mergeCell ref="J47:L47"/>
  </mergeCells>
  <pageMargins left="0.7" right="0.7" top="0.48" bottom="0.5" header="0.5" footer="0.5"/>
  <pageSetup paperSize="9" scale="83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      </vt:lpstr>
      <vt:lpstr>PL8</vt:lpstr>
      <vt:lpstr>BS2-4</vt:lpstr>
      <vt:lpstr>PL-5-8</vt:lpstr>
      <vt:lpstr>CH-9-10</vt:lpstr>
      <vt:lpstr>CH-11-12</vt:lpstr>
      <vt:lpstr>CF13-14</vt:lpstr>
      <vt:lpstr>'BS2-4'!Print_Area</vt:lpstr>
      <vt:lpstr>'CF13-14'!Print_Area</vt:lpstr>
      <vt:lpstr>'PL-5-8'!Print_Area</vt:lpstr>
      <vt:lpstr>'PL8'!Print_Area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Jerdjaras Kaewkua</cp:lastModifiedBy>
  <cp:lastPrinted>2020-08-11T14:22:13Z</cp:lastPrinted>
  <dcterms:created xsi:type="dcterms:W3CDTF">1999-02-12T20:44:55Z</dcterms:created>
  <dcterms:modified xsi:type="dcterms:W3CDTF">2020-08-13T12:28:13Z</dcterms:modified>
</cp:coreProperties>
</file>