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SAM\2563\Sam-Q2-63\ร่างงบการเงินสามชัย 30-6-63\"/>
    </mc:Choice>
  </mc:AlternateContent>
  <xr:revisionPtr revIDLastSave="0" documentId="13_ncr:1_{B807544F-12B3-42E6-BEA4-A619E0A16D10}" xr6:coauthVersionLast="40" xr6:coauthVersionMax="40" xr10:uidLastSave="{00000000-0000-0000-0000-000000000000}"/>
  <bookViews>
    <workbookView xWindow="-110" yWindow="-110" windowWidth="19420" windowHeight="10420" tabRatio="689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definedNames>
    <definedName name="_xlnm.Print_Area" localSheetId="3">'CE-SEPARATE'!$A$1:$O$30</definedName>
    <definedName name="_xlnm.Print_Area" localSheetId="0">'financial position'!$A$1:$N$97</definedName>
  </definedNames>
  <calcPr calcId="181029"/>
</workbook>
</file>

<file path=xl/calcChain.xml><?xml version="1.0" encoding="utf-8"?>
<calcChain xmlns="http://schemas.openxmlformats.org/spreadsheetml/2006/main">
  <c r="H68" i="13" l="1"/>
  <c r="J68" i="13"/>
  <c r="L68" i="13"/>
  <c r="N68" i="13"/>
  <c r="N14" i="13" l="1"/>
  <c r="L14" i="13"/>
  <c r="J14" i="13"/>
  <c r="H14" i="13"/>
  <c r="N11" i="13"/>
  <c r="J11" i="13"/>
  <c r="H11" i="13"/>
  <c r="M49" i="14"/>
  <c r="K49" i="14"/>
  <c r="I49" i="14"/>
  <c r="G49" i="14"/>
  <c r="A45" i="14"/>
  <c r="A44" i="14"/>
  <c r="M35" i="14"/>
  <c r="K35" i="14"/>
  <c r="I35" i="14"/>
  <c r="G35" i="14"/>
  <c r="M21" i="14"/>
  <c r="M23" i="14" s="1"/>
  <c r="M13" i="14"/>
  <c r="K13" i="14"/>
  <c r="K21" i="14" s="1"/>
  <c r="K23" i="14" s="1"/>
  <c r="I13" i="14"/>
  <c r="I21" i="14" s="1"/>
  <c r="I23" i="14" s="1"/>
  <c r="G13" i="14"/>
  <c r="G21" i="14" s="1"/>
  <c r="G23" i="14" s="1"/>
  <c r="G55" i="12"/>
  <c r="I55" i="12"/>
  <c r="K55" i="12"/>
  <c r="M55" i="12"/>
  <c r="M36" i="14" l="1"/>
  <c r="M55" i="14" s="1"/>
  <c r="M57" i="14" s="1"/>
  <c r="K36" i="14"/>
  <c r="K55" i="14" s="1"/>
  <c r="K57" i="14" s="1"/>
  <c r="I36" i="14"/>
  <c r="I55" i="14" s="1"/>
  <c r="I57" i="14" s="1"/>
  <c r="G60" i="14"/>
  <c r="G51" i="14"/>
  <c r="G53" i="14" s="1"/>
  <c r="I60" i="14"/>
  <c r="I51" i="14"/>
  <c r="I53" i="14" s="1"/>
  <c r="K60" i="14"/>
  <c r="K51" i="14"/>
  <c r="K53" i="14" s="1"/>
  <c r="M60" i="14"/>
  <c r="M51" i="14"/>
  <c r="M53" i="14" s="1"/>
  <c r="G36" i="14"/>
  <c r="G55" i="14" s="1"/>
  <c r="G57" i="14" s="1"/>
  <c r="M89" i="12"/>
  <c r="I90" i="12"/>
  <c r="I89" i="12"/>
  <c r="M16" i="15" l="1"/>
  <c r="O16" i="16"/>
  <c r="M16" i="16"/>
  <c r="K23" i="15"/>
  <c r="I23" i="15"/>
  <c r="G23" i="15"/>
  <c r="O19" i="15"/>
  <c r="K24" i="16"/>
  <c r="I24" i="16"/>
  <c r="G24" i="16"/>
  <c r="Q19" i="16"/>
  <c r="A5" i="16"/>
  <c r="A5" i="15" s="1"/>
  <c r="A5" i="13" s="1"/>
  <c r="A41" i="13" s="1"/>
  <c r="A77" i="13" s="1"/>
  <c r="A119" i="14"/>
  <c r="J88" i="13" l="1"/>
  <c r="A4" i="16" l="1"/>
  <c r="O16" i="15" l="1"/>
  <c r="O12" i="15"/>
  <c r="M23" i="16"/>
  <c r="O23" i="16"/>
  <c r="O24" i="16" s="1"/>
  <c r="H45" i="13" l="1"/>
  <c r="H81" i="13" s="1"/>
  <c r="N45" i="13"/>
  <c r="N81" i="13" s="1"/>
  <c r="L45" i="13"/>
  <c r="L81" i="13" s="1"/>
  <c r="J45" i="13"/>
  <c r="J81" i="13" s="1"/>
  <c r="G17" i="15"/>
  <c r="K123" i="14" l="1"/>
  <c r="M123" i="14"/>
  <c r="I123" i="14"/>
  <c r="G123" i="14"/>
  <c r="K17" i="16" l="1"/>
  <c r="I17" i="16"/>
  <c r="G17" i="16"/>
  <c r="N88" i="13" l="1"/>
  <c r="L88" i="13"/>
  <c r="H88" i="13"/>
  <c r="K17" i="15"/>
  <c r="K88" i="12" s="1"/>
  <c r="I17" i="15"/>
  <c r="K85" i="12" s="1"/>
  <c r="Q12" i="16"/>
  <c r="A4" i="15"/>
  <c r="A4" i="13" s="1"/>
  <c r="A40" i="13" s="1"/>
  <c r="A76" i="13" s="1"/>
  <c r="A118" i="14"/>
  <c r="M109" i="14"/>
  <c r="K109" i="14"/>
  <c r="I109" i="14"/>
  <c r="O17" i="16" s="1"/>
  <c r="G109" i="14"/>
  <c r="M87" i="14"/>
  <c r="K87" i="14"/>
  <c r="I87" i="14"/>
  <c r="G87" i="14"/>
  <c r="G88" i="12"/>
  <c r="G85" i="12"/>
  <c r="M84" i="12"/>
  <c r="K84" i="12"/>
  <c r="I84" i="12"/>
  <c r="G84" i="12"/>
  <c r="M59" i="12"/>
  <c r="K59" i="12"/>
  <c r="I59" i="12"/>
  <c r="G59" i="12"/>
  <c r="M46" i="12"/>
  <c r="M77" i="12" s="1"/>
  <c r="K46" i="12"/>
  <c r="K77" i="12" s="1"/>
  <c r="I46" i="12"/>
  <c r="I77" i="12" s="1"/>
  <c r="G46" i="12"/>
  <c r="G77" i="12" s="1"/>
  <c r="A42" i="12"/>
  <c r="A73" i="12" s="1"/>
  <c r="M25" i="12"/>
  <c r="K25" i="12"/>
  <c r="I25" i="12"/>
  <c r="G25" i="12"/>
  <c r="M14" i="12"/>
  <c r="K14" i="12"/>
  <c r="I14" i="12"/>
  <c r="G14" i="12"/>
  <c r="I95" i="14" l="1"/>
  <c r="I97" i="14" s="1"/>
  <c r="M15" i="16" s="1"/>
  <c r="M17" i="16" s="1"/>
  <c r="K95" i="14"/>
  <c r="K97" i="14" s="1"/>
  <c r="L11" i="13" s="1"/>
  <c r="M95" i="14"/>
  <c r="N31" i="13" s="1"/>
  <c r="N56" i="13" s="1"/>
  <c r="N59" i="13" s="1"/>
  <c r="N91" i="13" s="1"/>
  <c r="N93" i="13" s="1"/>
  <c r="G95" i="14"/>
  <c r="H31" i="13" s="1"/>
  <c r="G90" i="12"/>
  <c r="M60" i="12"/>
  <c r="I60" i="12"/>
  <c r="K60" i="12"/>
  <c r="G26" i="12"/>
  <c r="I26" i="12"/>
  <c r="K26" i="12"/>
  <c r="M26" i="12"/>
  <c r="G60" i="12"/>
  <c r="Q23" i="16"/>
  <c r="Q16" i="16"/>
  <c r="J31" i="13" l="1"/>
  <c r="J56" i="13" s="1"/>
  <c r="J59" i="13" s="1"/>
  <c r="J91" i="13" s="1"/>
  <c r="J93" i="13" s="1"/>
  <c r="L31" i="13"/>
  <c r="L56" i="13" s="1"/>
  <c r="L59" i="13" s="1"/>
  <c r="L91" i="13" s="1"/>
  <c r="L93" i="13" s="1"/>
  <c r="G97" i="14"/>
  <c r="G110" i="14" s="1"/>
  <c r="G129" i="14" s="1"/>
  <c r="G131" i="14" s="1"/>
  <c r="M97" i="14"/>
  <c r="M134" i="14" s="1"/>
  <c r="I91" i="12"/>
  <c r="I92" i="12" s="1"/>
  <c r="H56" i="13"/>
  <c r="H59" i="13" s="1"/>
  <c r="H91" i="13" s="1"/>
  <c r="H93" i="13" s="1"/>
  <c r="M15" i="15"/>
  <c r="O15" i="15" s="1"/>
  <c r="M110" i="14"/>
  <c r="M129" i="14" s="1"/>
  <c r="M131" i="14" s="1"/>
  <c r="M22" i="15"/>
  <c r="M23" i="15" s="1"/>
  <c r="K125" i="14"/>
  <c r="K127" i="14" s="1"/>
  <c r="K110" i="14"/>
  <c r="K129" i="14" s="1"/>
  <c r="K131" i="14" s="1"/>
  <c r="K134" i="14"/>
  <c r="I134" i="14"/>
  <c r="I125" i="14"/>
  <c r="I127" i="14" s="1"/>
  <c r="I110" i="14"/>
  <c r="I129" i="14" s="1"/>
  <c r="I131" i="14" s="1"/>
  <c r="M22" i="16" l="1"/>
  <c r="M24" i="16" s="1"/>
  <c r="G89" i="12" s="1"/>
  <c r="G91" i="12" s="1"/>
  <c r="G92" i="12" s="1"/>
  <c r="M125" i="14"/>
  <c r="M127" i="14" s="1"/>
  <c r="G134" i="14"/>
  <c r="G125" i="14"/>
  <c r="G127" i="14" s="1"/>
  <c r="O22" i="15"/>
  <c r="O23" i="15" s="1"/>
  <c r="Q15" i="16"/>
  <c r="Q17" i="16" s="1"/>
  <c r="O17" i="15"/>
  <c r="M17" i="15"/>
  <c r="Q22" i="16"/>
  <c r="Q24" i="16" s="1"/>
  <c r="K89" i="12" l="1"/>
  <c r="K91" i="12" s="1"/>
  <c r="K92" i="12" s="1"/>
  <c r="M91" i="12"/>
  <c r="M92" i="12" s="1"/>
</calcChain>
</file>

<file path=xl/sharedStrings.xml><?xml version="1.0" encoding="utf-8"?>
<sst xmlns="http://schemas.openxmlformats.org/spreadsheetml/2006/main" count="362" uniqueCount="210">
  <si>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</si>
  <si>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</si>
  <si>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</si>
  <si>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</si>
  <si>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</si>
  <si>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</si>
  <si>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</si>
  <si>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</si>
  <si>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</si>
  <si>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</si>
  <si>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</si>
  <si>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</si>
  <si>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</si>
  <si>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 xml:space="preserve">                  from financial institutions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</si>
  <si>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</si>
  <si>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</si>
  <si>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</si>
  <si>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</si>
  <si>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</si>
  <si>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</si>
  <si>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</si>
  <si>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</si>
  <si>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</si>
  <si>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</si>
  <si>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</si>
  <si>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</si>
  <si>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</si>
  <si>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</si>
  <si>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</si>
  <si>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</si>
  <si>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</si>
  <si>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</si>
  <si>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</si>
  <si>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</si>
  <si>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</si>
  <si>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</si>
  <si>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</si>
  <si>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</si>
  <si>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</si>
  <si>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</si>
  <si>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</si>
  <si>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</si>
  <si>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</si>
  <si>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>15</t>
  </si>
  <si>
    <t>16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</si>
  <si>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</si>
  <si>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</si>
  <si>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</si>
  <si>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</si>
  <si>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</si>
  <si>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</si>
  <si>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</si>
  <si>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</si>
  <si>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</si>
  <si>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</si>
  <si>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</si>
  <si>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</si>
  <si>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</si>
  <si>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</si>
  <si>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</si>
  <si>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</si>
  <si>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</si>
  <si>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</si>
  <si>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</si>
  <si>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</si>
  <si>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</si>
  <si>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</si>
  <si>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</si>
  <si>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</si>
  <si>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</si>
  <si>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computer software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</si>
  <si>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</si>
  <si>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</si>
  <si>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</si>
  <si>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</si>
  <si>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</si>
  <si>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</si>
  <si>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</si>
  <si>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</si>
  <si>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</si>
  <si>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</si>
  <si>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</si>
  <si>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</si>
  <si>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</si>
  <si>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</si>
  <si>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</si>
  <si>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 xml:space="preserve">Reversal (Loss) on inventories devaluation </t>
  </si>
  <si>
    <t>Consolidated financial statements</t>
  </si>
  <si>
    <t>17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</si>
  <si>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</si>
  <si>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</si>
  <si>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</si>
  <si>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</si>
  <si>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</si>
  <si>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</si>
  <si>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</si>
  <si>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</si>
  <si>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Amortized prepaid land lease</t>
  </si>
  <si>
    <t>- 4 -</t>
  </si>
  <si>
    <t>- 5 -</t>
  </si>
  <si>
    <t>- 8 -</t>
  </si>
  <si>
    <t>- 9 -</t>
  </si>
  <si>
    <t>- 10 -</t>
  </si>
  <si>
    <t>(Gain) loss on sale of assets</t>
  </si>
  <si>
    <t>Proceeds from sale of assets</t>
  </si>
  <si>
    <t>19</t>
  </si>
  <si>
    <t>22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</si>
  <si>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</si>
  <si>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</si>
  <si>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</si>
  <si>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</si>
  <si>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</si>
  <si>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 xml:space="preserve">Components of other comprehensive income that will be </t>
  </si>
  <si>
    <t xml:space="preserve">     reclassified to profit or loss </t>
  </si>
  <si>
    <t xml:space="preserve">     Exchange differences on translating financial statement</t>
  </si>
  <si>
    <t xml:space="preserve">     Loss on remeasurements of defined benefit plans</t>
  </si>
  <si>
    <t xml:space="preserve">     Income tax relating to components of other 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</si>
  <si>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</si>
  <si>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</si>
  <si>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</si>
  <si>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</si>
  <si>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Trade accounts payable from related party</t>
  </si>
  <si>
    <t xml:space="preserve">         Retained earnings (deficit)</t>
  </si>
  <si>
    <t xml:space="preserve">          Deferred tax assets</t>
  </si>
  <si>
    <t>Amortized liabilities</t>
  </si>
  <si>
    <t>Loss before income tax</t>
  </si>
  <si>
    <t>- 6 -</t>
  </si>
  <si>
    <t>- 7 -</t>
  </si>
  <si>
    <t>2019</t>
  </si>
  <si>
    <t xml:space="preserve">          comprehensive income that will not be </t>
  </si>
  <si>
    <t xml:space="preserve">          reclassified to profit or loss.</t>
  </si>
  <si>
    <t xml:space="preserve">Components of other comprehensive income that will not </t>
  </si>
  <si>
    <t xml:space="preserve">     be reclassified to profit or loss </t>
  </si>
  <si>
    <t xml:space="preserve">     translation of financial statements</t>
  </si>
  <si>
    <t xml:space="preserve">         Basic earnings (loss) per share </t>
  </si>
  <si>
    <t xml:space="preserve">         Number of weighted average common shares (share)</t>
  </si>
  <si>
    <t xml:space="preserve">         net of tax </t>
  </si>
  <si>
    <t xml:space="preserve">          Bank deposit with obligations</t>
  </si>
  <si>
    <t xml:space="preserve">         Bank overdrafts and short-term borrowings</t>
  </si>
  <si>
    <t xml:space="preserve">         Short-term borrowings</t>
  </si>
  <si>
    <t>(Reversal) loss on devaluation of inventories</t>
  </si>
  <si>
    <t xml:space="preserve">(Reversal) doubtful accounts and bad debt </t>
  </si>
  <si>
    <t xml:space="preserve">      Profit (loss) from operation before changes</t>
  </si>
  <si>
    <t>Trade accounts receivable from related party</t>
  </si>
  <si>
    <t xml:space="preserve">Decrease (increase) in investment in subsidiary </t>
  </si>
  <si>
    <t>Decrease (increase) in advance payment for assets</t>
  </si>
  <si>
    <t>Increase (decrease) in assets payable</t>
  </si>
  <si>
    <t xml:space="preserve">      borrowings from financial institutions </t>
  </si>
  <si>
    <t xml:space="preserve">Increase (decrease) in bank overdrafts and short-term </t>
  </si>
  <si>
    <t xml:space="preserve">Increase (decrease) in exchange difference on </t>
  </si>
  <si>
    <t xml:space="preserve">          Trade accounts receivable to related party</t>
  </si>
  <si>
    <t xml:space="preserve">         Share premium</t>
  </si>
  <si>
    <t>Tax income (expense)</t>
  </si>
  <si>
    <t>Share premium</t>
  </si>
  <si>
    <t xml:space="preserve">Payments for creditors under debt restructuring </t>
  </si>
  <si>
    <t xml:space="preserve">      agreement</t>
  </si>
  <si>
    <t>Loss on impairment of investment</t>
  </si>
  <si>
    <t>24</t>
  </si>
  <si>
    <t>20</t>
  </si>
  <si>
    <t>21</t>
  </si>
  <si>
    <t>12</t>
  </si>
  <si>
    <t>13</t>
  </si>
  <si>
    <t>Gain (loss) on exchange rate</t>
  </si>
  <si>
    <t>Retained earnings (deficit)</t>
  </si>
  <si>
    <t>December 31, 2019</t>
  </si>
  <si>
    <t>4</t>
  </si>
  <si>
    <t>6, 22</t>
  </si>
  <si>
    <t>7</t>
  </si>
  <si>
    <t>8</t>
  </si>
  <si>
    <t>14</t>
  </si>
  <si>
    <t xml:space="preserve">         Current portion of lease liabilities</t>
  </si>
  <si>
    <t xml:space="preserve">         Lease liabilities</t>
  </si>
  <si>
    <t>(UNAUDITED / REVIEWED ONLY)</t>
  </si>
  <si>
    <t>2020</t>
  </si>
  <si>
    <t xml:space="preserve">Other comprehensive income (expense) for the period, </t>
  </si>
  <si>
    <t>Loss for the period</t>
  </si>
  <si>
    <t>Total comprehensive income (expense) for the period</t>
  </si>
  <si>
    <t>Balance as at January 1, 2019</t>
  </si>
  <si>
    <t>Balance as at January 1, 2020</t>
  </si>
  <si>
    <t>Depreciation and amortization</t>
  </si>
  <si>
    <t>Payments for computer software</t>
  </si>
  <si>
    <t>Payments for lease liabilities</t>
  </si>
  <si>
    <t>Cash and cash equivalents at the beginning of the period</t>
  </si>
  <si>
    <t>Cash and cash equivalents at the end of the period</t>
  </si>
  <si>
    <t xml:space="preserve">          Investment property</t>
  </si>
  <si>
    <t xml:space="preserve">          Right-of-use assets</t>
  </si>
  <si>
    <t xml:space="preserve"> </t>
  </si>
  <si>
    <t xml:space="preserve">       Loss for the period</t>
  </si>
  <si>
    <t xml:space="preserve">       Other comprehensive income (expense) for the period</t>
  </si>
  <si>
    <t>3.14</t>
  </si>
  <si>
    <t>AS AT JUNE 30, 2020 (UNAUDITED/REVIEWED ONLY)</t>
  </si>
  <si>
    <t>June 30, 2020</t>
  </si>
  <si>
    <t>FOR THE THREE-MONTH PERIODS ENDED JUNE 30, 2020</t>
  </si>
  <si>
    <t>FOR THE SIX-MONTH PERIODS ENDED JUNE 30, 2020</t>
  </si>
  <si>
    <t xml:space="preserve">    for the six-month periods :</t>
  </si>
  <si>
    <t>Balance as at June 30, 2019</t>
  </si>
  <si>
    <t>Balance as at June 30, 2020</t>
  </si>
  <si>
    <t xml:space="preserve">      Loss for the period</t>
  </si>
  <si>
    <t>Adjustment for tax expense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</si>
  <si>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</si>
  <si>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</si>
  <si>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</si>
  <si>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>Income compensation from damaged goods</t>
  </si>
  <si>
    <t>(Gain) on debt restructuring</t>
  </si>
  <si>
    <t>Interest income</t>
  </si>
  <si>
    <t>- 11 -</t>
  </si>
  <si>
    <t>Proceeds from compensation from damaged goods</t>
  </si>
  <si>
    <t>Employee benefit paid - retirement</t>
  </si>
  <si>
    <t>Proceeds from interest</t>
  </si>
  <si>
    <t>- 12 -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</si>
</sst>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#,##0.00\ ;\(#,##0.00\)"/>
  </numFmts>
  <fonts count="14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115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6" fillId="0" borderId="0" xfId="4" applyFont="1" applyAlignment="1">
      <alignment horizontal="right"/>
    </xf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/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188" fontId="6" fillId="0" borderId="2" xfId="5" applyNumberFormat="1" applyFont="1" applyBorder="1"/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188" fontId="6" fillId="0" borderId="3" xfId="5" applyNumberFormat="1" applyFont="1" applyBorder="1"/>
    <xf numFmtId="188" fontId="6" fillId="0" borderId="1" xfId="5" applyNumberFormat="1" applyFont="1" applyBorder="1"/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8" fontId="6" fillId="0" borderId="4" xfId="5" applyNumberFormat="1" applyFont="1" applyBorder="1"/>
    <xf numFmtId="39" fontId="11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2" fillId="0" borderId="0" xfId="0" applyNumberFormat="1" applyFont="1"/>
    <xf numFmtId="39" fontId="12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39" fontId="6" fillId="0" borderId="0" xfId="4" applyFont="1" applyAlignment="1">
      <alignment horizontal="right" vertic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39" fontId="6" fillId="0" borderId="0" xfId="4" applyFont="1" applyAlignment="1">
      <alignment horizontal="center" vertical="center"/>
    </xf>
    <xf numFmtId="187" fontId="5" fillId="0" borderId="0" xfId="5" applyNumberFormat="1" applyFont="1" applyAlignment="1">
      <alignment horizontal="right"/>
    </xf>
    <xf numFmtId="39" fontId="6" fillId="0" borderId="2" xfId="4" applyFont="1" applyBorder="1" applyAlignment="1">
      <alignment horizontal="center"/>
    </xf>
    <xf numFmtId="39" fontId="6" fillId="0" borderId="2" xfId="0" applyNumberFormat="1" applyFont="1" applyBorder="1" applyAlignment="1">
      <alignment horizontal="center"/>
    </xf>
    <xf numFmtId="187" fontId="6" fillId="0" borderId="0" xfId="0" applyNumberFormat="1" applyFont="1"/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4" xfId="2" applyNumberFormat="1" applyFont="1" applyBorder="1"/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2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5" xfId="4" applyNumberFormat="1" applyFont="1" applyBorder="1"/>
    <xf numFmtId="188" fontId="6" fillId="0" borderId="0" xfId="1" applyNumberFormat="1" applyFont="1"/>
    <xf numFmtId="188" fontId="6" fillId="0" borderId="0" xfId="5" applyNumberFormat="1" applyFont="1" applyBorder="1"/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39" fontId="13" fillId="0" borderId="0" xfId="4" applyFont="1" applyAlignment="1">
      <alignment horizontal="left"/>
    </xf>
    <xf numFmtId="0" fontId="13" fillId="0" borderId="0" xfId="0" applyFont="1"/>
    <xf numFmtId="39" fontId="13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6" fillId="0" borderId="0" xfId="4" applyFont="1" applyFill="1"/>
    <xf numFmtId="39" fontId="5" fillId="0" borderId="0" xfId="5" applyFont="1" applyFill="1" applyAlignment="1">
      <alignment horizontal="right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0" applyNumberFormat="1" applyFont="1" applyFill="1" applyAlignment="1">
      <alignment horizontal="center"/>
    </xf>
    <xf numFmtId="188" fontId="6" fillId="0" borderId="0" xfId="4" applyNumberFormat="1" applyFont="1" applyFill="1"/>
    <xf numFmtId="188" fontId="6" fillId="0" borderId="0" xfId="5" applyNumberFormat="1" applyFont="1" applyFill="1"/>
    <xf numFmtId="188" fontId="6" fillId="0" borderId="2" xfId="5" applyNumberFormat="1" applyFont="1" applyFill="1" applyBorder="1"/>
    <xf numFmtId="0" fontId="6" fillId="0" borderId="0" xfId="0" applyFont="1" applyFill="1"/>
    <xf numFmtId="39" fontId="6" fillId="0" borderId="0" xfId="4" applyFont="1" applyFill="1" applyAlignment="1">
      <alignment horizontal="center"/>
    </xf>
    <xf numFmtId="188" fontId="6" fillId="0" borderId="1" xfId="4" applyNumberFormat="1" applyFont="1" applyFill="1" applyBorder="1"/>
    <xf numFmtId="188" fontId="6" fillId="0" borderId="2" xfId="4" applyNumberFormat="1" applyFont="1" applyFill="1" applyBorder="1"/>
    <xf numFmtId="188" fontId="6" fillId="0" borderId="4" xfId="4" applyNumberFormat="1" applyFont="1" applyFill="1" applyBorder="1"/>
    <xf numFmtId="39" fontId="6" fillId="0" borderId="0" xfId="3" applyNumberFormat="1" applyFont="1" applyFill="1"/>
    <xf numFmtId="39" fontId="6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quotePrefix="1" applyFont="1" applyAlignment="1">
      <alignment horizontal="center"/>
    </xf>
    <xf numFmtId="190" fontId="6" fillId="0" borderId="0" xfId="5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6" fillId="0" borderId="0" xfId="4" applyNumberFormat="1" applyFont="1"/>
    <xf numFmtId="39" fontId="6" fillId="0" borderId="0" xfId="4" quotePrefix="1" applyFont="1" applyAlignment="1">
      <alignment horizontal="center"/>
    </xf>
    <xf numFmtId="188" fontId="6" fillId="0" borderId="0" xfId="2" applyNumberFormat="1" applyFont="1" applyBorder="1"/>
    <xf numFmtId="39" fontId="6" fillId="0" borderId="0" xfId="4" applyFont="1" applyFill="1" applyAlignment="1">
      <alignment horizontal="left"/>
    </xf>
    <xf numFmtId="39" fontId="6" fillId="0" borderId="0" xfId="4" quotePrefix="1" applyFont="1" applyAlignment="1">
      <alignment horizontal="center"/>
    </xf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188" fontId="6" fillId="0" borderId="0" xfId="5" applyNumberFormat="1" applyFont="1" applyFill="1" applyBorder="1"/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4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0" fontId="6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Fill="1" applyBorder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"/>
  <sheetViews>
    <sheetView tabSelected="1" view="pageBreakPreview" zoomScale="80" zoomScaleNormal="70" zoomScaleSheetLayoutView="80" workbookViewId="0">
      <selection activeCell="K23" sqref="K23"/>
    </sheetView>
  </sheetViews>
  <sheetFormatPr defaultColWidth="9.09765625" defaultRowHeight="25.5" customHeight="1"/>
  <cols>
    <col min="1" max="1" width="9.09765625" style="3"/>
    <col min="2" max="2" width="9.09765625" style="3" customWidth="1"/>
    <col min="3" max="3" width="9.09765625" style="3"/>
    <col min="4" max="5" width="7.69921875" style="3" customWidth="1"/>
    <col min="6" max="6" width="6.59765625" style="3" customWidth="1"/>
    <col min="7" max="7" width="16.69921875" style="3" customWidth="1"/>
    <col min="8" max="8" width="0.8984375" style="3" customWidth="1"/>
    <col min="9" max="9" width="16.69921875" style="3" customWidth="1"/>
    <col min="10" max="10" width="0.8984375" style="3" customWidth="1"/>
    <col min="11" max="11" width="16.69921875" style="3" customWidth="1"/>
    <col min="12" max="12" width="0.8984375" style="3" customWidth="1"/>
    <col min="13" max="13" width="16.69921875" style="3" customWidth="1"/>
    <col min="14" max="14" width="1" style="3" customWidth="1"/>
    <col min="15" max="16384" width="9.09765625" style="3"/>
  </cols>
  <sheetData>
    <row r="1" spans="1:13" ht="24" customHeight="1">
      <c r="A1" s="100" t="s">
        <v>119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24" customHeight="1">
      <c r="A2" s="100" t="s">
        <v>56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24" customHeight="1">
      <c r="A3" s="100" t="s">
        <v>190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ht="24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ht="24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 t="s">
        <v>52</v>
      </c>
    </row>
    <row r="6" spans="1:13" ht="24" customHeight="1">
      <c r="E6" s="4"/>
      <c r="G6" s="101" t="s">
        <v>87</v>
      </c>
      <c r="H6" s="101"/>
      <c r="I6" s="101"/>
      <c r="J6" s="6"/>
      <c r="K6" s="102" t="s">
        <v>78</v>
      </c>
      <c r="L6" s="102"/>
      <c r="M6" s="102"/>
    </row>
    <row r="7" spans="1:13" ht="24" customHeight="1">
      <c r="F7" s="65" t="s">
        <v>3</v>
      </c>
      <c r="G7" s="59" t="s">
        <v>191</v>
      </c>
      <c r="H7" s="60"/>
      <c r="I7" s="59" t="s">
        <v>164</v>
      </c>
      <c r="J7" s="60"/>
      <c r="K7" s="59" t="s">
        <v>191</v>
      </c>
      <c r="L7" s="60"/>
      <c r="M7" s="59" t="s">
        <v>164</v>
      </c>
    </row>
    <row r="8" spans="1:13" ht="24" customHeight="1">
      <c r="A8" s="100" t="s">
        <v>2</v>
      </c>
      <c r="B8" s="100"/>
      <c r="C8" s="100"/>
      <c r="D8" s="100"/>
      <c r="G8" s="67"/>
      <c r="H8" s="60"/>
      <c r="I8" s="67"/>
      <c r="J8" s="60"/>
      <c r="K8" s="67"/>
      <c r="L8" s="60"/>
      <c r="M8" s="67"/>
    </row>
    <row r="9" spans="1:13" ht="24" customHeight="1">
      <c r="A9" s="7" t="s">
        <v>4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4" customHeight="1">
      <c r="A10" s="8" t="s">
        <v>7</v>
      </c>
      <c r="B10" s="4"/>
      <c r="C10" s="4"/>
      <c r="D10" s="4"/>
      <c r="F10" s="66" t="s">
        <v>165</v>
      </c>
      <c r="G10" s="10">
        <v>82147462.930000007</v>
      </c>
      <c r="H10" s="10"/>
      <c r="I10" s="10">
        <v>87626052.189999998</v>
      </c>
      <c r="J10" s="10"/>
      <c r="K10" s="10">
        <v>81660245.310000002</v>
      </c>
      <c r="L10" s="10"/>
      <c r="M10" s="10">
        <v>86426474.329999998</v>
      </c>
    </row>
    <row r="11" spans="1:13" ht="24" customHeight="1">
      <c r="A11" s="8" t="s">
        <v>107</v>
      </c>
      <c r="B11" s="4"/>
      <c r="C11" s="4"/>
      <c r="D11" s="4"/>
      <c r="F11" s="66" t="s">
        <v>76</v>
      </c>
      <c r="G11" s="10">
        <v>563336371.49000001</v>
      </c>
      <c r="H11" s="10"/>
      <c r="I11" s="10">
        <v>744587227.73000002</v>
      </c>
      <c r="J11" s="10"/>
      <c r="K11" s="10">
        <v>558570253.41999996</v>
      </c>
      <c r="L11" s="10"/>
      <c r="M11" s="10">
        <v>743151019.17999995</v>
      </c>
    </row>
    <row r="12" spans="1:13" ht="24" customHeight="1">
      <c r="A12" s="8" t="s">
        <v>150</v>
      </c>
      <c r="B12" s="4"/>
      <c r="C12" s="4"/>
      <c r="D12" s="4"/>
      <c r="F12" s="66" t="s">
        <v>166</v>
      </c>
      <c r="G12" s="10">
        <v>0</v>
      </c>
      <c r="H12" s="10"/>
      <c r="I12" s="10">
        <v>0</v>
      </c>
      <c r="J12" s="10"/>
      <c r="K12" s="10">
        <v>89085262.909999996</v>
      </c>
      <c r="L12" s="10"/>
      <c r="M12" s="10">
        <v>119233581.34</v>
      </c>
    </row>
    <row r="13" spans="1:13" ht="24" customHeight="1">
      <c r="A13" s="8" t="s">
        <v>61</v>
      </c>
      <c r="B13" s="4"/>
      <c r="C13" s="4"/>
      <c r="D13" s="4"/>
      <c r="F13" s="66" t="s">
        <v>167</v>
      </c>
      <c r="G13" s="10">
        <v>681942893.38999999</v>
      </c>
      <c r="H13" s="10"/>
      <c r="I13" s="10">
        <v>732627132.84000003</v>
      </c>
      <c r="J13" s="10"/>
      <c r="K13" s="10">
        <v>595080662.99000001</v>
      </c>
      <c r="L13" s="10"/>
      <c r="M13" s="10">
        <v>645721862.09000003</v>
      </c>
    </row>
    <row r="14" spans="1:13" ht="24" customHeight="1">
      <c r="A14" s="4"/>
      <c r="C14" s="7" t="s">
        <v>14</v>
      </c>
      <c r="D14" s="4"/>
      <c r="F14" s="4"/>
      <c r="G14" s="54">
        <f>SUM(G10:G13)</f>
        <v>1327426727.8099999</v>
      </c>
      <c r="H14" s="12"/>
      <c r="I14" s="54">
        <f>SUM(I10:I13)</f>
        <v>1564840412.7600002</v>
      </c>
      <c r="J14" s="12"/>
      <c r="K14" s="54">
        <f>SUM(K10:K13)</f>
        <v>1324396424.6300001</v>
      </c>
      <c r="L14" s="12"/>
      <c r="M14" s="54">
        <f>SUM(M10:M13)</f>
        <v>1594532936.9400001</v>
      </c>
    </row>
    <row r="15" spans="1:13" ht="24" customHeight="1">
      <c r="A15" s="7" t="s">
        <v>63</v>
      </c>
      <c r="B15" s="8"/>
      <c r="C15" s="4"/>
      <c r="D15" s="4"/>
      <c r="F15" s="4"/>
      <c r="G15" s="12"/>
      <c r="H15" s="12"/>
      <c r="I15" s="12"/>
      <c r="J15" s="12"/>
      <c r="K15" s="12"/>
      <c r="L15" s="12"/>
      <c r="M15" s="12"/>
    </row>
    <row r="16" spans="1:13" ht="24" customHeight="1">
      <c r="A16" s="8" t="s">
        <v>120</v>
      </c>
      <c r="B16" s="8"/>
      <c r="C16" s="4"/>
      <c r="D16" s="4"/>
      <c r="F16" s="66" t="s">
        <v>168</v>
      </c>
      <c r="G16" s="88">
        <v>0</v>
      </c>
      <c r="H16" s="88"/>
      <c r="I16" s="88">
        <v>0</v>
      </c>
      <c r="J16" s="88"/>
      <c r="K16" s="88">
        <v>9038492.4900000002</v>
      </c>
      <c r="L16" s="88"/>
      <c r="M16" s="88">
        <v>42100331.520000003</v>
      </c>
    </row>
    <row r="17" spans="1:17" ht="24" customHeight="1">
      <c r="A17" s="8" t="s">
        <v>64</v>
      </c>
      <c r="B17" s="8"/>
      <c r="C17" s="4"/>
      <c r="D17" s="4"/>
      <c r="F17" s="66" t="s">
        <v>54</v>
      </c>
      <c r="G17" s="88">
        <v>6819111</v>
      </c>
      <c r="H17" s="88"/>
      <c r="I17" s="88">
        <v>6819111</v>
      </c>
      <c r="J17" s="88"/>
      <c r="K17" s="88">
        <v>6819111</v>
      </c>
      <c r="L17" s="88"/>
      <c r="M17" s="88">
        <v>6819111</v>
      </c>
    </row>
    <row r="18" spans="1:17" ht="24" customHeight="1">
      <c r="A18" s="8" t="s">
        <v>184</v>
      </c>
      <c r="B18" s="8"/>
      <c r="C18" s="4"/>
      <c r="F18" s="66" t="s">
        <v>8</v>
      </c>
      <c r="G18" s="88">
        <v>3730633.56</v>
      </c>
      <c r="H18" s="88"/>
      <c r="I18" s="88">
        <v>0</v>
      </c>
      <c r="J18" s="88"/>
      <c r="K18" s="88">
        <v>3730633.56</v>
      </c>
      <c r="L18" s="88"/>
      <c r="M18" s="88">
        <v>0</v>
      </c>
    </row>
    <row r="19" spans="1:17" ht="24" customHeight="1">
      <c r="A19" s="4" t="s">
        <v>62</v>
      </c>
      <c r="B19" s="8"/>
      <c r="C19" s="4"/>
      <c r="F19" s="66" t="s">
        <v>9</v>
      </c>
      <c r="G19" s="88">
        <v>2118172588.1600001</v>
      </c>
      <c r="H19" s="88"/>
      <c r="I19" s="88">
        <v>2154549152.1199999</v>
      </c>
      <c r="J19" s="88"/>
      <c r="K19" s="88">
        <v>2027483140.01</v>
      </c>
      <c r="L19" s="88"/>
      <c r="M19" s="88">
        <v>2060808819.8199999</v>
      </c>
      <c r="Q19" s="3" t="s">
        <v>186</v>
      </c>
    </row>
    <row r="20" spans="1:17" ht="24" customHeight="1">
      <c r="A20" s="72" t="s">
        <v>185</v>
      </c>
      <c r="B20" s="94"/>
      <c r="C20" s="72"/>
      <c r="F20" s="66" t="s">
        <v>160</v>
      </c>
      <c r="G20" s="88">
        <v>20668849.629999999</v>
      </c>
      <c r="H20" s="88"/>
      <c r="I20" s="88">
        <v>21456759.469999999</v>
      </c>
      <c r="J20" s="88"/>
      <c r="K20" s="88">
        <v>5114377.16</v>
      </c>
      <c r="L20" s="88"/>
      <c r="M20" s="88">
        <v>5728169.7800000003</v>
      </c>
    </row>
    <row r="21" spans="1:17" ht="24" customHeight="1">
      <c r="A21" s="4" t="s">
        <v>108</v>
      </c>
      <c r="B21" s="8"/>
      <c r="C21" s="4"/>
      <c r="F21" s="66" t="s">
        <v>161</v>
      </c>
      <c r="G21" s="88">
        <v>3218251.38</v>
      </c>
      <c r="H21" s="88"/>
      <c r="I21" s="88">
        <v>48797.22</v>
      </c>
      <c r="J21" s="88"/>
      <c r="K21" s="88">
        <v>3218251.38</v>
      </c>
      <c r="L21" s="88"/>
      <c r="M21" s="88">
        <v>48797.22</v>
      </c>
    </row>
    <row r="22" spans="1:17" ht="24" customHeight="1">
      <c r="A22" s="4" t="s">
        <v>137</v>
      </c>
      <c r="B22" s="8"/>
      <c r="C22" s="4"/>
      <c r="F22" s="86" t="s">
        <v>169</v>
      </c>
      <c r="G22" s="88">
        <v>8382983.75</v>
      </c>
      <c r="H22" s="88"/>
      <c r="I22" s="88">
        <v>8382983.75</v>
      </c>
      <c r="J22" s="88"/>
      <c r="K22" s="88">
        <v>8382983.75</v>
      </c>
      <c r="L22" s="88"/>
      <c r="M22" s="88">
        <v>8382983.75</v>
      </c>
    </row>
    <row r="23" spans="1:17" ht="24" customHeight="1">
      <c r="A23" s="4" t="s">
        <v>123</v>
      </c>
      <c r="B23" s="8"/>
      <c r="C23" s="4"/>
      <c r="D23" s="4"/>
      <c r="F23" s="86" t="s">
        <v>158</v>
      </c>
      <c r="G23" s="88">
        <v>11080278.57</v>
      </c>
      <c r="H23" s="88"/>
      <c r="I23" s="88">
        <v>14887675.949999999</v>
      </c>
      <c r="J23" s="88"/>
      <c r="K23" s="88">
        <v>17325953.460000001</v>
      </c>
      <c r="L23" s="88"/>
      <c r="M23" s="88">
        <v>21133350.84</v>
      </c>
    </row>
    <row r="24" spans="1:17" ht="24" customHeight="1">
      <c r="A24" s="4" t="s">
        <v>65</v>
      </c>
      <c r="B24" s="4"/>
      <c r="C24" s="4"/>
      <c r="F24" s="92" t="s">
        <v>43</v>
      </c>
      <c r="G24" s="88">
        <v>20311863.109999999</v>
      </c>
      <c r="H24" s="88"/>
      <c r="I24" s="88">
        <v>20059752.34</v>
      </c>
      <c r="J24" s="88"/>
      <c r="K24" s="88">
        <v>13150089.369999999</v>
      </c>
      <c r="L24" s="88"/>
      <c r="M24" s="88">
        <v>13106890.76</v>
      </c>
    </row>
    <row r="25" spans="1:17" ht="24" customHeight="1">
      <c r="A25" s="8"/>
      <c r="C25" s="7" t="s">
        <v>66</v>
      </c>
      <c r="D25" s="4"/>
      <c r="F25" s="4"/>
      <c r="G25" s="54">
        <f>SUM(G16:G24)</f>
        <v>2192384559.1600003</v>
      </c>
      <c r="H25" s="12"/>
      <c r="I25" s="54">
        <f>SUM(I16:I24)</f>
        <v>2226204231.8499994</v>
      </c>
      <c r="J25" s="12"/>
      <c r="K25" s="54">
        <f>SUM(K16:K24)</f>
        <v>2094263032.1800001</v>
      </c>
      <c r="L25" s="12"/>
      <c r="M25" s="54">
        <f>SUM(M16:M24)</f>
        <v>2158128454.6900001</v>
      </c>
    </row>
    <row r="26" spans="1:17" ht="24" customHeight="1" thickBot="1">
      <c r="A26" s="7" t="s">
        <v>5</v>
      </c>
      <c r="B26" s="4"/>
      <c r="C26" s="4"/>
      <c r="D26" s="4"/>
      <c r="E26" s="4"/>
      <c r="F26" s="4"/>
      <c r="G26" s="56">
        <f>+G14+G25</f>
        <v>3519811286.9700003</v>
      </c>
      <c r="H26" s="12"/>
      <c r="I26" s="56">
        <f>+I14+I25</f>
        <v>3791044644.6099997</v>
      </c>
      <c r="J26" s="12"/>
      <c r="K26" s="56">
        <f>+K14+K25</f>
        <v>3418659456.8100004</v>
      </c>
      <c r="L26" s="12"/>
      <c r="M26" s="56">
        <f>+M14+M25</f>
        <v>3752661391.6300001</v>
      </c>
    </row>
    <row r="27" spans="1:17" ht="24" customHeight="1" thickTop="1">
      <c r="A27" s="7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7" ht="24" customHeight="1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7" s="13" customFormat="1" ht="24" customHeight="1">
      <c r="A29" s="8" t="s">
        <v>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7" s="13" customFormat="1" ht="24" customHeight="1">
      <c r="A30" s="8"/>
      <c r="C30" s="4"/>
      <c r="D30" s="4"/>
      <c r="E30" s="4"/>
      <c r="F30" s="4"/>
      <c r="G30" s="4"/>
      <c r="H30" s="4"/>
      <c r="I30" s="4"/>
    </row>
    <row r="31" spans="1:17" s="69" customFormat="1" ht="24" customHeight="1">
      <c r="A31" s="68"/>
      <c r="C31" s="70"/>
      <c r="D31" s="70"/>
      <c r="E31" s="70"/>
      <c r="F31" s="70"/>
      <c r="G31" s="70"/>
      <c r="H31" s="70"/>
      <c r="I31" s="70"/>
      <c r="J31" s="70"/>
    </row>
    <row r="32" spans="1:17" s="69" customFormat="1" ht="24" customHeight="1">
      <c r="A32" s="68"/>
      <c r="C32" s="70"/>
      <c r="D32" s="70"/>
      <c r="E32" s="70"/>
      <c r="F32" s="70"/>
      <c r="G32" s="70"/>
      <c r="H32" s="70"/>
      <c r="I32" s="70"/>
      <c r="J32" s="70"/>
    </row>
    <row r="33" spans="1:13" s="69" customFormat="1" ht="24" customHeight="1">
      <c r="A33" s="68"/>
      <c r="C33" s="70"/>
      <c r="D33" s="70"/>
      <c r="E33" s="70"/>
      <c r="F33" s="70"/>
      <c r="G33" s="70"/>
      <c r="H33" s="70"/>
      <c r="I33" s="70"/>
      <c r="J33" s="70"/>
    </row>
    <row r="34" spans="1:13" s="69" customFormat="1" ht="24" customHeight="1">
      <c r="A34" s="68"/>
      <c r="C34" s="70"/>
      <c r="D34" s="70"/>
      <c r="E34" s="70"/>
      <c r="F34" s="70"/>
      <c r="G34" s="70"/>
      <c r="H34" s="70"/>
      <c r="I34" s="70"/>
      <c r="J34" s="70"/>
    </row>
    <row r="35" spans="1:13" s="69" customFormat="1" ht="24" customHeight="1">
      <c r="A35" s="68"/>
      <c r="C35" s="70"/>
      <c r="D35" s="70"/>
      <c r="E35" s="70"/>
      <c r="F35" s="70"/>
      <c r="G35" s="70"/>
      <c r="H35" s="70"/>
      <c r="I35" s="70"/>
      <c r="J35" s="70"/>
    </row>
    <row r="36" spans="1:13" s="69" customFormat="1" ht="24" customHeight="1">
      <c r="A36" s="68"/>
      <c r="C36" s="70"/>
      <c r="D36" s="70"/>
      <c r="E36" s="70"/>
      <c r="F36" s="70"/>
      <c r="G36" s="70"/>
      <c r="H36" s="70"/>
      <c r="I36" s="70"/>
      <c r="J36" s="70"/>
    </row>
    <row r="37" spans="1:13" s="69" customFormat="1" ht="24" customHeight="1">
      <c r="A37" s="68"/>
      <c r="C37" s="70"/>
      <c r="E37" s="70"/>
      <c r="F37" s="70"/>
      <c r="G37" s="70"/>
      <c r="H37" s="70"/>
      <c r="I37" s="70"/>
      <c r="J37" s="70"/>
    </row>
    <row r="38" spans="1:13" s="69" customFormat="1" ht="24" customHeight="1">
      <c r="A38" s="68"/>
      <c r="C38" s="70"/>
      <c r="D38" s="70"/>
      <c r="E38" s="70"/>
      <c r="F38" s="70"/>
      <c r="G38" s="70"/>
      <c r="H38" s="70"/>
      <c r="I38" s="70"/>
      <c r="J38" s="70"/>
    </row>
    <row r="39" spans="1:13" ht="26.15" customHeight="1">
      <c r="A39" s="104" t="s">
        <v>0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</row>
    <row r="40" spans="1:13" ht="26.15" customHeight="1">
      <c r="A40" s="100" t="s">
        <v>119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</row>
    <row r="41" spans="1:13" ht="26.15" customHeight="1">
      <c r="A41" s="100" t="s">
        <v>74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</row>
    <row r="42" spans="1:13" ht="26.15" customHeight="1">
      <c r="A42" s="100" t="str">
        <f>+A3</f>
        <v>AS AT JUNE 30, 2020 (UNAUDITED/REVIEWED ONLY)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</row>
    <row r="43" spans="1:13" ht="26.1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26.1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5" t="s">
        <v>52</v>
      </c>
    </row>
    <row r="45" spans="1:13" ht="26.15" customHeight="1">
      <c r="G45" s="101" t="s">
        <v>87</v>
      </c>
      <c r="H45" s="101"/>
      <c r="I45" s="101"/>
      <c r="J45" s="6"/>
      <c r="K45" s="102" t="s">
        <v>78</v>
      </c>
      <c r="L45" s="102"/>
      <c r="M45" s="102"/>
    </row>
    <row r="46" spans="1:13" ht="26.15" customHeight="1">
      <c r="F46" s="65" t="s">
        <v>3</v>
      </c>
      <c r="G46" s="15" t="str">
        <f>+G7</f>
        <v>June 30, 2020</v>
      </c>
      <c r="H46" s="16"/>
      <c r="I46" s="15" t="str">
        <f>+I7</f>
        <v>December 31, 2019</v>
      </c>
      <c r="J46" s="16"/>
      <c r="K46" s="15" t="str">
        <f>+K7</f>
        <v>June 30, 2020</v>
      </c>
      <c r="L46" s="16"/>
      <c r="M46" s="15" t="str">
        <f>+M7</f>
        <v>December 31, 2019</v>
      </c>
    </row>
    <row r="47" spans="1:13" ht="26.15" customHeight="1">
      <c r="A47" s="100" t="s">
        <v>10</v>
      </c>
      <c r="B47" s="100"/>
      <c r="C47" s="100"/>
      <c r="D47" s="100"/>
      <c r="G47" s="67"/>
      <c r="H47" s="60"/>
      <c r="I47" s="67"/>
      <c r="J47" s="60"/>
      <c r="K47" s="67"/>
      <c r="L47" s="60"/>
      <c r="M47" s="67"/>
    </row>
    <row r="48" spans="1:13" ht="26.15" customHeight="1">
      <c r="A48" s="7" t="s">
        <v>11</v>
      </c>
      <c r="B48" s="4"/>
      <c r="C48" s="4"/>
      <c r="D48" s="4"/>
      <c r="F48" s="4"/>
      <c r="G48" s="4"/>
      <c r="H48" s="4"/>
      <c r="I48" s="4"/>
      <c r="J48" s="4"/>
      <c r="K48" s="4"/>
      <c r="L48" s="4"/>
      <c r="M48" s="4"/>
    </row>
    <row r="49" spans="1:13" ht="26.15" customHeight="1">
      <c r="A49" s="8" t="s">
        <v>138</v>
      </c>
      <c r="G49" s="4"/>
      <c r="H49" s="4"/>
      <c r="I49" s="4"/>
      <c r="J49" s="4"/>
      <c r="K49" s="4"/>
      <c r="L49" s="4"/>
      <c r="M49" s="4"/>
    </row>
    <row r="50" spans="1:13" ht="26.15" customHeight="1">
      <c r="A50" s="8" t="s">
        <v>13</v>
      </c>
      <c r="B50" s="4"/>
      <c r="C50" s="4"/>
      <c r="D50" s="4"/>
      <c r="F50" s="66" t="s">
        <v>44</v>
      </c>
      <c r="G50" s="10">
        <v>1428291394.1099999</v>
      </c>
      <c r="H50" s="10"/>
      <c r="I50" s="10">
        <v>1514238726.73</v>
      </c>
      <c r="J50" s="10"/>
      <c r="K50" s="10">
        <v>1428291394.1099999</v>
      </c>
      <c r="L50" s="10"/>
      <c r="M50" s="10">
        <v>1514238726.73</v>
      </c>
    </row>
    <row r="51" spans="1:13" ht="26.15" customHeight="1">
      <c r="A51" s="8" t="s">
        <v>109</v>
      </c>
      <c r="B51" s="4"/>
      <c r="C51" s="4"/>
      <c r="D51" s="4"/>
      <c r="F51" s="66" t="s">
        <v>88</v>
      </c>
      <c r="G51" s="10">
        <v>398989851.5</v>
      </c>
      <c r="H51" s="10"/>
      <c r="I51" s="10">
        <v>554259722.22000003</v>
      </c>
      <c r="J51" s="10"/>
      <c r="K51" s="10">
        <v>386005123.74000001</v>
      </c>
      <c r="L51" s="10"/>
      <c r="M51" s="10">
        <v>548035557.47000003</v>
      </c>
    </row>
    <row r="52" spans="1:13" ht="26.15" customHeight="1">
      <c r="A52" s="8" t="s">
        <v>121</v>
      </c>
      <c r="B52" s="4"/>
      <c r="C52" s="4"/>
      <c r="D52" s="4"/>
      <c r="F52" s="66" t="s">
        <v>106</v>
      </c>
      <c r="G52" s="10">
        <v>265196.28999999998</v>
      </c>
      <c r="H52" s="10"/>
      <c r="I52" s="10">
        <v>108455.2</v>
      </c>
      <c r="J52" s="10"/>
      <c r="K52" s="10">
        <v>265196.28999999998</v>
      </c>
      <c r="L52" s="10"/>
      <c r="M52" s="10">
        <v>108455.2</v>
      </c>
    </row>
    <row r="53" spans="1:13" ht="26.15" customHeight="1">
      <c r="A53" s="8" t="s">
        <v>170</v>
      </c>
      <c r="B53" s="4"/>
      <c r="C53" s="4"/>
      <c r="D53" s="4"/>
      <c r="F53" s="87" t="s">
        <v>45</v>
      </c>
      <c r="G53" s="41">
        <v>805529.3</v>
      </c>
      <c r="H53" s="41"/>
      <c r="I53" s="41">
        <v>2490450.6</v>
      </c>
      <c r="J53" s="41"/>
      <c r="K53" s="41">
        <v>805529.3</v>
      </c>
      <c r="L53" s="41"/>
      <c r="M53" s="41">
        <v>2490450.6</v>
      </c>
    </row>
    <row r="54" spans="1:13" ht="26.15" customHeight="1">
      <c r="A54" s="8" t="s">
        <v>139</v>
      </c>
      <c r="B54" s="4"/>
      <c r="C54" s="4"/>
      <c r="D54" s="4"/>
      <c r="F54" s="66"/>
      <c r="G54" s="10">
        <v>4000000</v>
      </c>
      <c r="H54" s="10"/>
      <c r="I54" s="10">
        <v>4000000</v>
      </c>
      <c r="J54" s="10"/>
      <c r="K54" s="10">
        <v>4000000</v>
      </c>
      <c r="L54" s="10"/>
      <c r="M54" s="10">
        <v>4000000</v>
      </c>
    </row>
    <row r="55" spans="1:13" ht="26.15" customHeight="1">
      <c r="A55" s="4"/>
      <c r="C55" s="7" t="s">
        <v>15</v>
      </c>
      <c r="D55" s="4"/>
      <c r="F55" s="4"/>
      <c r="G55" s="54">
        <f>SUM(G50:G54)</f>
        <v>1832351971.1999998</v>
      </c>
      <c r="H55" s="12"/>
      <c r="I55" s="54">
        <f>SUM(I50:I54)</f>
        <v>2075097354.75</v>
      </c>
      <c r="J55" s="12"/>
      <c r="K55" s="54">
        <f>SUM(K50:K54)</f>
        <v>1819367243.4399998</v>
      </c>
      <c r="L55" s="12"/>
      <c r="M55" s="54">
        <f>SUM(M50:M54)</f>
        <v>2068873190</v>
      </c>
    </row>
    <row r="56" spans="1:13" ht="26.15" customHeight="1">
      <c r="A56" s="7" t="s">
        <v>12</v>
      </c>
      <c r="B56" s="8"/>
      <c r="C56" s="4"/>
      <c r="D56" s="4"/>
      <c r="F56" s="4"/>
      <c r="G56" s="61"/>
      <c r="H56" s="61"/>
      <c r="I56" s="61"/>
      <c r="J56" s="61"/>
      <c r="K56" s="61"/>
      <c r="L56" s="61"/>
      <c r="M56" s="61"/>
    </row>
    <row r="57" spans="1:13" ht="26.15" customHeight="1">
      <c r="A57" s="8" t="s">
        <v>171</v>
      </c>
      <c r="B57" s="8"/>
      <c r="C57" s="4"/>
      <c r="D57" s="4"/>
      <c r="F57" s="87" t="s">
        <v>45</v>
      </c>
      <c r="G57" s="10">
        <v>1648518.94</v>
      </c>
      <c r="H57" s="10"/>
      <c r="I57" s="10">
        <v>2054303.97</v>
      </c>
      <c r="J57" s="10"/>
      <c r="K57" s="10">
        <v>1648518.94</v>
      </c>
      <c r="L57" s="10"/>
      <c r="M57" s="10">
        <v>2054303.97</v>
      </c>
    </row>
    <row r="58" spans="1:13" ht="26.15" customHeight="1">
      <c r="A58" s="17" t="s">
        <v>110</v>
      </c>
      <c r="B58" s="8"/>
      <c r="C58" s="4"/>
      <c r="D58" s="4"/>
      <c r="F58" s="87" t="s">
        <v>105</v>
      </c>
      <c r="G58" s="10">
        <v>6504660.6500000004</v>
      </c>
      <c r="H58" s="10"/>
      <c r="I58" s="10">
        <v>6289927.6500000004</v>
      </c>
      <c r="J58" s="10"/>
      <c r="K58" s="10">
        <v>6504660.6500000004</v>
      </c>
      <c r="L58" s="10"/>
      <c r="M58" s="10">
        <v>6289927.6500000004</v>
      </c>
    </row>
    <row r="59" spans="1:13" ht="26.15" customHeight="1">
      <c r="A59" s="4"/>
      <c r="C59" s="7" t="s">
        <v>16</v>
      </c>
      <c r="D59" s="4"/>
      <c r="E59" s="4"/>
      <c r="F59" s="4"/>
      <c r="G59" s="54">
        <f>SUM(G57:G58)</f>
        <v>8153179.5899999999</v>
      </c>
      <c r="H59" s="12"/>
      <c r="I59" s="54">
        <f>SUM(I57:I58)</f>
        <v>8344231.6200000001</v>
      </c>
      <c r="J59" s="12"/>
      <c r="K59" s="54">
        <f>SUM(K57:K58)</f>
        <v>8153179.5899999999</v>
      </c>
      <c r="L59" s="12"/>
      <c r="M59" s="54">
        <f>SUM(M57:M58)</f>
        <v>8344231.6200000001</v>
      </c>
    </row>
    <row r="60" spans="1:13" ht="26.15" customHeight="1">
      <c r="A60" s="4"/>
      <c r="C60" s="7" t="s">
        <v>17</v>
      </c>
      <c r="D60" s="4"/>
      <c r="E60" s="4"/>
      <c r="F60" s="4"/>
      <c r="G60" s="54">
        <f>+G55+G59</f>
        <v>1840505150.7899997</v>
      </c>
      <c r="H60" s="12"/>
      <c r="I60" s="54">
        <f>+I55+I59</f>
        <v>2083441586.3699999</v>
      </c>
      <c r="J60" s="12"/>
      <c r="K60" s="54">
        <f>+K55+K59</f>
        <v>1827520423.0299997</v>
      </c>
      <c r="L60" s="12"/>
      <c r="M60" s="54">
        <f>+M55+M59</f>
        <v>2077217421.6199999</v>
      </c>
    </row>
    <row r="61" spans="1:13" ht="26.15" customHeight="1">
      <c r="A61" s="4"/>
      <c r="C61" s="7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26.15" customHeight="1">
      <c r="C62" s="7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6.15" customHeight="1">
      <c r="C63" s="7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6.15" customHeight="1">
      <c r="A64" s="8" t="s">
        <v>6</v>
      </c>
      <c r="C64" s="7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s="13" customFormat="1" ht="26.15" customHeight="1">
      <c r="A65" s="8"/>
      <c r="B65" s="4"/>
      <c r="D65" s="4"/>
      <c r="E65" s="4"/>
      <c r="F65" s="4"/>
      <c r="G65" s="4"/>
      <c r="H65" s="4"/>
      <c r="I65" s="4"/>
      <c r="J65" s="4"/>
      <c r="K65" s="4"/>
    </row>
    <row r="66" spans="1:13" s="69" customFormat="1" ht="24" customHeight="1">
      <c r="A66" s="68"/>
      <c r="C66" s="70"/>
      <c r="E66" s="70"/>
      <c r="F66" s="70"/>
      <c r="G66" s="70"/>
      <c r="H66" s="70"/>
      <c r="I66" s="70"/>
      <c r="J66" s="70"/>
    </row>
    <row r="67" spans="1:13" s="69" customFormat="1" ht="24" customHeight="1">
      <c r="A67" s="68"/>
      <c r="C67" s="70"/>
      <c r="D67" s="70"/>
      <c r="E67" s="70"/>
      <c r="F67" s="70"/>
      <c r="G67" s="70"/>
      <c r="H67" s="70"/>
      <c r="I67" s="70"/>
      <c r="J67" s="70"/>
    </row>
    <row r="68" spans="1:13" s="69" customFormat="1" ht="24" customHeight="1">
      <c r="A68" s="68"/>
      <c r="C68" s="70"/>
      <c r="D68" s="70"/>
      <c r="E68" s="70"/>
      <c r="F68" s="70"/>
      <c r="G68" s="70"/>
      <c r="H68" s="70"/>
      <c r="I68" s="70"/>
      <c r="J68" s="70"/>
    </row>
    <row r="69" spans="1:13" s="13" customFormat="1" ht="26.15" customHeight="1">
      <c r="A69" s="8"/>
      <c r="C69" s="4"/>
      <c r="D69" s="4"/>
      <c r="E69" s="4"/>
      <c r="F69" s="4"/>
      <c r="G69" s="4"/>
      <c r="H69" s="4"/>
      <c r="I69" s="4"/>
      <c r="J69" s="4"/>
    </row>
    <row r="70" spans="1:13" ht="26.15" customHeight="1">
      <c r="A70" s="103" t="s">
        <v>1</v>
      </c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</row>
    <row r="71" spans="1:13" ht="26.15" customHeight="1">
      <c r="A71" s="100" t="s">
        <v>119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</row>
    <row r="72" spans="1:13" ht="26.15" customHeight="1">
      <c r="A72" s="100" t="s">
        <v>74</v>
      </c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</row>
    <row r="73" spans="1:13" ht="26.15" customHeight="1">
      <c r="A73" s="100" t="str">
        <f>+A42</f>
        <v>AS AT JUNE 30, 2020 (UNAUDITED/REVIEWED ONLY)</v>
      </c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</row>
    <row r="74" spans="1:13" ht="26.1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ht="26.1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5" t="s">
        <v>52</v>
      </c>
    </row>
    <row r="76" spans="1:13" ht="26.15" customHeight="1">
      <c r="A76" s="100"/>
      <c r="B76" s="100"/>
      <c r="C76" s="100"/>
      <c r="D76" s="100"/>
      <c r="G76" s="101" t="s">
        <v>87</v>
      </c>
      <c r="H76" s="101"/>
      <c r="I76" s="101"/>
      <c r="J76" s="6"/>
      <c r="K76" s="102" t="s">
        <v>78</v>
      </c>
      <c r="L76" s="102"/>
      <c r="M76" s="102"/>
    </row>
    <row r="77" spans="1:13" ht="26.15" customHeight="1">
      <c r="F77" s="65" t="s">
        <v>3</v>
      </c>
      <c r="G77" s="15" t="str">
        <f>+G46</f>
        <v>June 30, 2020</v>
      </c>
      <c r="H77" s="16"/>
      <c r="I77" s="15" t="str">
        <f>+I46</f>
        <v>December 31, 2019</v>
      </c>
      <c r="J77" s="16"/>
      <c r="K77" s="15" t="str">
        <f>+K46</f>
        <v>June 30, 2020</v>
      </c>
      <c r="L77" s="16"/>
      <c r="M77" s="15" t="str">
        <f>+M46</f>
        <v>December 31, 2019</v>
      </c>
    </row>
    <row r="78" spans="1:13" ht="26.15" customHeight="1">
      <c r="A78" s="100" t="s">
        <v>10</v>
      </c>
      <c r="B78" s="100"/>
      <c r="C78" s="100"/>
      <c r="D78" s="100"/>
      <c r="G78" s="67"/>
      <c r="H78" s="60"/>
      <c r="I78" s="67"/>
      <c r="J78" s="60"/>
      <c r="K78" s="67"/>
      <c r="L78" s="60"/>
      <c r="M78" s="67"/>
    </row>
    <row r="79" spans="1:13" ht="26.15" customHeight="1">
      <c r="A79" s="7" t="s">
        <v>18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26.15" customHeight="1">
      <c r="A80" s="8" t="s">
        <v>19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26.15" customHeight="1">
      <c r="A81" s="8" t="s">
        <v>20</v>
      </c>
      <c r="B81" s="4"/>
      <c r="C81" s="4"/>
      <c r="D81" s="4"/>
      <c r="E81" s="4"/>
      <c r="F81" s="66"/>
      <c r="G81" s="4"/>
      <c r="H81" s="4"/>
      <c r="I81" s="4"/>
      <c r="J81" s="4"/>
      <c r="K81" s="4"/>
      <c r="L81" s="4"/>
      <c r="M81" s="4"/>
    </row>
    <row r="82" spans="1:13" ht="26.15" customHeight="1" thickBot="1">
      <c r="A82" s="8"/>
      <c r="B82" s="8" t="s">
        <v>46</v>
      </c>
      <c r="C82" s="4"/>
      <c r="D82" s="4"/>
      <c r="E82" s="4"/>
      <c r="F82" s="66"/>
      <c r="G82" s="62">
        <v>1085670000</v>
      </c>
      <c r="H82" s="12"/>
      <c r="I82" s="62">
        <v>1085670000</v>
      </c>
      <c r="J82" s="12"/>
      <c r="K82" s="62">
        <v>1085670000</v>
      </c>
      <c r="L82" s="12"/>
      <c r="M82" s="62">
        <v>1085670000</v>
      </c>
    </row>
    <row r="83" spans="1:13" ht="26.15" customHeight="1" thickTop="1">
      <c r="A83" s="8" t="s">
        <v>21</v>
      </c>
      <c r="B83" s="4"/>
      <c r="C83" s="4"/>
      <c r="D83" s="4"/>
      <c r="E83" s="4"/>
      <c r="F83" s="4"/>
      <c r="G83" s="12"/>
      <c r="H83" s="12"/>
      <c r="I83" s="12"/>
      <c r="J83" s="12"/>
      <c r="K83" s="12"/>
      <c r="L83" s="12"/>
      <c r="M83" s="12"/>
    </row>
    <row r="84" spans="1:13" ht="26.15" customHeight="1">
      <c r="A84" s="8"/>
      <c r="B84" s="8" t="s">
        <v>73</v>
      </c>
      <c r="C84" s="4"/>
      <c r="D84" s="4"/>
      <c r="E84" s="4"/>
      <c r="F84" s="66"/>
      <c r="G84" s="41">
        <f>1045125093*1</f>
        <v>1045125093</v>
      </c>
      <c r="H84" s="12"/>
      <c r="I84" s="41">
        <f>1045125093*1</f>
        <v>1045125093</v>
      </c>
      <c r="J84" s="12"/>
      <c r="K84" s="41">
        <f>1045125093*1</f>
        <v>1045125093</v>
      </c>
      <c r="L84" s="12"/>
      <c r="M84" s="41">
        <f>1045125093*1</f>
        <v>1045125093</v>
      </c>
    </row>
    <row r="85" spans="1:13" ht="26.15" customHeight="1">
      <c r="A85" s="8" t="s">
        <v>151</v>
      </c>
      <c r="B85" s="8"/>
      <c r="C85" s="4"/>
      <c r="D85" s="4"/>
      <c r="E85" s="4"/>
      <c r="F85" s="4"/>
      <c r="G85" s="63">
        <f>+'CE-CONSO'!I24</f>
        <v>918494598.53999996</v>
      </c>
      <c r="H85" s="12"/>
      <c r="I85" s="63">
        <v>918494598.53999996</v>
      </c>
      <c r="J85" s="12"/>
      <c r="K85" s="63">
        <f>+'CE-SEPARATE'!I23</f>
        <v>918494598.53999996</v>
      </c>
      <c r="L85" s="12"/>
      <c r="M85" s="63">
        <v>918494598.53999996</v>
      </c>
    </row>
    <row r="86" spans="1:13" ht="26.15" customHeight="1">
      <c r="A86" s="8" t="s">
        <v>122</v>
      </c>
      <c r="B86" s="4"/>
      <c r="C86" s="4"/>
      <c r="D86" s="4"/>
      <c r="E86" s="4"/>
      <c r="F86" s="4"/>
      <c r="G86" s="12"/>
      <c r="H86" s="12"/>
      <c r="I86" s="12"/>
      <c r="J86" s="12"/>
      <c r="K86" s="12"/>
      <c r="L86" s="12"/>
      <c r="M86" s="12"/>
    </row>
    <row r="87" spans="1:13" ht="26.15" customHeight="1">
      <c r="A87" s="8" t="s">
        <v>25</v>
      </c>
      <c r="B87" s="4"/>
      <c r="C87" s="4"/>
      <c r="D87" s="4"/>
      <c r="E87" s="4"/>
      <c r="F87" s="4"/>
      <c r="G87" s="12"/>
      <c r="H87" s="12"/>
      <c r="I87" s="12"/>
      <c r="J87" s="12"/>
      <c r="K87" s="12"/>
      <c r="L87" s="12"/>
      <c r="M87" s="12"/>
    </row>
    <row r="88" spans="1:13" ht="26.15" customHeight="1">
      <c r="A88" s="8"/>
      <c r="B88" s="4" t="s">
        <v>40</v>
      </c>
      <c r="C88" s="4"/>
      <c r="D88" s="4"/>
      <c r="E88" s="4"/>
      <c r="F88" s="87" t="s">
        <v>159</v>
      </c>
      <c r="G88" s="12">
        <f>+'CE-CONSO'!K24</f>
        <v>35179082.300000004</v>
      </c>
      <c r="H88" s="12"/>
      <c r="I88" s="12">
        <v>35179082.299999997</v>
      </c>
      <c r="J88" s="12"/>
      <c r="K88" s="12">
        <f>+'CE-SEPARATE'!K23</f>
        <v>35179082.300000004</v>
      </c>
      <c r="L88" s="12"/>
      <c r="M88" s="12">
        <v>35179082.300000004</v>
      </c>
    </row>
    <row r="89" spans="1:13" ht="26.15" customHeight="1">
      <c r="A89" s="8" t="s">
        <v>24</v>
      </c>
      <c r="B89" s="4"/>
      <c r="C89" s="4"/>
      <c r="D89" s="4"/>
      <c r="E89" s="4"/>
      <c r="F89" s="4"/>
      <c r="G89" s="12">
        <f>+'CE-CONSO'!M24</f>
        <v>-319418615.6099999</v>
      </c>
      <c r="H89" s="12"/>
      <c r="I89" s="12">
        <f>+'CE-CONSO'!M19</f>
        <v>-286814022.76999992</v>
      </c>
      <c r="J89" s="12"/>
      <c r="K89" s="12">
        <f>+'CE-SEPARATE'!M23</f>
        <v>-407659740.0599997</v>
      </c>
      <c r="L89" s="12"/>
      <c r="M89" s="12">
        <f>+'CE-SEPARATE'!M19</f>
        <v>-323354803.82999969</v>
      </c>
    </row>
    <row r="90" spans="1:13" ht="26.15" customHeight="1">
      <c r="A90" s="8" t="s">
        <v>93</v>
      </c>
      <c r="B90" s="4"/>
      <c r="C90" s="4"/>
      <c r="D90" s="4"/>
      <c r="E90" s="4"/>
      <c r="F90" s="4"/>
      <c r="G90" s="12">
        <f>+'CE-CONSO'!O24</f>
        <v>-74022.049999999814</v>
      </c>
      <c r="H90" s="12"/>
      <c r="I90" s="12">
        <f>+'CE-CONSO'!O19</f>
        <v>-4381692.83</v>
      </c>
      <c r="J90" s="12"/>
      <c r="K90" s="12">
        <v>0</v>
      </c>
      <c r="L90" s="12"/>
      <c r="M90" s="12">
        <v>0</v>
      </c>
    </row>
    <row r="91" spans="1:13" ht="26.15" customHeight="1">
      <c r="A91" s="4"/>
      <c r="B91" s="7" t="s">
        <v>23</v>
      </c>
      <c r="C91" s="4"/>
      <c r="D91" s="4"/>
      <c r="E91" s="4"/>
      <c r="F91" s="4"/>
      <c r="G91" s="54">
        <f>SUM(G84:G90)</f>
        <v>1679306136.1800001</v>
      </c>
      <c r="H91" s="12"/>
      <c r="I91" s="54">
        <f>SUM(I84:I90)</f>
        <v>1707603058.24</v>
      </c>
      <c r="J91" s="12"/>
      <c r="K91" s="54">
        <f>SUM(K84:K90)</f>
        <v>1591139033.7800002</v>
      </c>
      <c r="L91" s="12"/>
      <c r="M91" s="54">
        <f>SUM(M84:M90)</f>
        <v>1675443970.0100002</v>
      </c>
    </row>
    <row r="92" spans="1:13" ht="26.15" customHeight="1" thickBot="1">
      <c r="A92" s="7" t="s">
        <v>22</v>
      </c>
      <c r="B92" s="4"/>
      <c r="C92" s="4"/>
      <c r="D92" s="4"/>
      <c r="E92" s="4"/>
      <c r="F92" s="4"/>
      <c r="G92" s="56">
        <f>+G60+G91</f>
        <v>3519811286.9699998</v>
      </c>
      <c r="H92" s="12"/>
      <c r="I92" s="56">
        <f>+I60+I91</f>
        <v>3791044644.6099997</v>
      </c>
      <c r="J92" s="12"/>
      <c r="K92" s="56">
        <f>+K60+K91</f>
        <v>3418659456.8099999</v>
      </c>
      <c r="L92" s="12"/>
      <c r="M92" s="56">
        <f>+M60+M91</f>
        <v>3752661391.6300001</v>
      </c>
    </row>
    <row r="93" spans="1:13" ht="26.15" customHeight="1" thickTop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ht="26.1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ht="26.15" customHeight="1">
      <c r="C95" s="7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ht="26.15" customHeight="1">
      <c r="C96" s="7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s="13" customFormat="1" ht="26.15" customHeight="1">
      <c r="A97" s="8" t="s">
        <v>6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s="13" customFormat="1" ht="26.15" customHeight="1">
      <c r="A98" s="8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ht="26.15" customHeight="1"/>
  </sheetData>
  <mergeCells count="21">
    <mergeCell ref="A1:M1"/>
    <mergeCell ref="A2:M2"/>
    <mergeCell ref="A41:M41"/>
    <mergeCell ref="A40:M40"/>
    <mergeCell ref="A39:M39"/>
    <mergeCell ref="A3:M3"/>
    <mergeCell ref="A8:D8"/>
    <mergeCell ref="A73:M73"/>
    <mergeCell ref="G6:I6"/>
    <mergeCell ref="A78:D78"/>
    <mergeCell ref="G45:I45"/>
    <mergeCell ref="G76:I76"/>
    <mergeCell ref="K45:M45"/>
    <mergeCell ref="A71:M71"/>
    <mergeCell ref="K6:M6"/>
    <mergeCell ref="A47:D47"/>
    <mergeCell ref="A76:D76"/>
    <mergeCell ref="K76:M76"/>
    <mergeCell ref="A70:M70"/>
    <mergeCell ref="A72:M72"/>
    <mergeCell ref="A42:M42"/>
  </mergeCells>
  <phoneticPr fontId="3" type="noConversion"/>
  <pageMargins left="0.47244094488188981" right="0.15748031496062992" top="0.70866141732283472" bottom="0.43307086614173229" header="0.31496062992125984" footer="0.31496062992125984"/>
  <pageSetup paperSize="9" scale="85" orientation="portrait" r:id="rId1"/>
  <headerFooter alignWithMargins="0"/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0"/>
  <sheetViews>
    <sheetView view="pageBreakPreview" topLeftCell="A88" zoomScale="80" zoomScaleNormal="80" zoomScaleSheetLayoutView="80" workbookViewId="0">
      <selection activeCell="K96" sqref="K96"/>
    </sheetView>
  </sheetViews>
  <sheetFormatPr defaultColWidth="9.09765625" defaultRowHeight="27.65" customHeight="1"/>
  <cols>
    <col min="1" max="4" width="9.09765625" style="3"/>
    <col min="5" max="5" width="6.59765625" style="3" customWidth="1"/>
    <col min="6" max="6" width="5.69921875" style="3" customWidth="1"/>
    <col min="7" max="7" width="16.3984375" style="3" bestFit="1" customWidth="1"/>
    <col min="8" max="8" width="1" style="3" customWidth="1"/>
    <col min="9" max="9" width="16.3984375" style="3" bestFit="1" customWidth="1"/>
    <col min="10" max="10" width="1" style="3" customWidth="1"/>
    <col min="11" max="11" width="16.3984375" style="3" bestFit="1" customWidth="1"/>
    <col min="12" max="12" width="1" style="3" customWidth="1"/>
    <col min="13" max="13" width="16.3984375" style="3" bestFit="1" customWidth="1"/>
    <col min="14" max="14" width="2.3984375" style="3" customWidth="1"/>
    <col min="15" max="15" width="7.3984375" style="3" customWidth="1"/>
    <col min="16" max="16384" width="9.09765625" style="3"/>
  </cols>
  <sheetData>
    <row r="1" spans="1:13" ht="25" customHeight="1">
      <c r="A1" s="103" t="s">
        <v>98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25" customHeight="1">
      <c r="A2" s="100" t="s">
        <v>119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25" customHeight="1">
      <c r="A3" s="100" t="s">
        <v>57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s="1" customFormat="1" ht="25" customHeight="1">
      <c r="A4" s="106" t="s">
        <v>192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s="1" customFormat="1" ht="25" customHeight="1">
      <c r="A5" s="106" t="s">
        <v>172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ht="23.5" customHeight="1"/>
    <row r="7" spans="1:13" ht="23.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 t="s">
        <v>52</v>
      </c>
    </row>
    <row r="8" spans="1:13" ht="23.5" customHeight="1">
      <c r="A8" s="4"/>
      <c r="B8" s="4"/>
      <c r="C8" s="4"/>
      <c r="D8" s="4"/>
      <c r="E8" s="4"/>
      <c r="G8" s="105" t="s">
        <v>87</v>
      </c>
      <c r="H8" s="105"/>
      <c r="I8" s="105"/>
      <c r="J8" s="6"/>
      <c r="K8" s="102" t="s">
        <v>78</v>
      </c>
      <c r="L8" s="102"/>
      <c r="M8" s="102"/>
    </row>
    <row r="9" spans="1:13" ht="23.5" customHeight="1">
      <c r="F9" s="96" t="s">
        <v>3</v>
      </c>
      <c r="G9" s="15" t="s">
        <v>173</v>
      </c>
      <c r="H9" s="16"/>
      <c r="I9" s="15" t="s">
        <v>128</v>
      </c>
      <c r="J9" s="16"/>
      <c r="K9" s="15" t="s">
        <v>173</v>
      </c>
      <c r="L9" s="16"/>
      <c r="M9" s="15" t="s">
        <v>128</v>
      </c>
    </row>
    <row r="10" spans="1:13" ht="23.5" customHeight="1">
      <c r="A10" s="4" t="s">
        <v>49</v>
      </c>
      <c r="C10" s="4"/>
      <c r="G10" s="10">
        <v>797624168.45000005</v>
      </c>
      <c r="H10" s="10"/>
      <c r="I10" s="10">
        <v>917140912.69000006</v>
      </c>
      <c r="J10" s="10"/>
      <c r="K10" s="10">
        <v>809126476.37</v>
      </c>
      <c r="L10" s="10"/>
      <c r="M10" s="10">
        <v>885451781.36000001</v>
      </c>
    </row>
    <row r="11" spans="1:13" ht="23.5" customHeight="1">
      <c r="A11" s="8" t="s">
        <v>51</v>
      </c>
      <c r="C11" s="4"/>
      <c r="G11" s="10">
        <v>-790382397.10000002</v>
      </c>
      <c r="H11" s="10"/>
      <c r="I11" s="10">
        <v>-887431536.90999997</v>
      </c>
      <c r="J11" s="10"/>
      <c r="K11" s="10">
        <v>-773369869.54999995</v>
      </c>
      <c r="L11" s="10"/>
      <c r="M11" s="10">
        <v>-846966132.17999995</v>
      </c>
    </row>
    <row r="12" spans="1:13" ht="23.5" customHeight="1">
      <c r="A12" s="8" t="s">
        <v>86</v>
      </c>
      <c r="C12" s="4"/>
      <c r="G12" s="18">
        <v>9942965.2599999998</v>
      </c>
      <c r="H12" s="10"/>
      <c r="I12" s="18">
        <v>-356293.32</v>
      </c>
      <c r="J12" s="10"/>
      <c r="K12" s="18">
        <v>488986.19</v>
      </c>
      <c r="L12" s="10"/>
      <c r="M12" s="18">
        <v>-356293.32</v>
      </c>
    </row>
    <row r="13" spans="1:13" ht="23.5" customHeight="1">
      <c r="A13" s="19" t="s">
        <v>50</v>
      </c>
      <c r="B13" s="4"/>
      <c r="C13" s="8"/>
      <c r="G13" s="10">
        <f>SUM(G10:G12)</f>
        <v>17184736.610000022</v>
      </c>
      <c r="H13" s="10"/>
      <c r="I13" s="10">
        <f>SUM(I10:I12)</f>
        <v>29353082.46000009</v>
      </c>
      <c r="J13" s="10"/>
      <c r="K13" s="10">
        <f>SUM(K10:K12)</f>
        <v>36245593.01000005</v>
      </c>
      <c r="L13" s="10"/>
      <c r="M13" s="10">
        <f>SUM(M10:M12)</f>
        <v>38129355.860000066</v>
      </c>
    </row>
    <row r="14" spans="1:13" ht="23.5" customHeight="1">
      <c r="A14" s="3" t="s">
        <v>162</v>
      </c>
      <c r="B14" s="4"/>
      <c r="C14" s="4"/>
      <c r="G14" s="10">
        <v>7261716.04</v>
      </c>
      <c r="H14" s="10"/>
      <c r="I14" s="10">
        <v>2925450.21</v>
      </c>
      <c r="J14" s="10"/>
      <c r="K14" s="10">
        <v>-3802264.21</v>
      </c>
      <c r="L14" s="10"/>
      <c r="M14" s="10">
        <v>-2258828.4700000002</v>
      </c>
    </row>
    <row r="15" spans="1:13" ht="23.5" customHeight="1">
      <c r="A15" s="3" t="s">
        <v>26</v>
      </c>
      <c r="B15" s="4"/>
      <c r="C15" s="4"/>
      <c r="G15" s="10">
        <v>2791161.48</v>
      </c>
      <c r="H15" s="10"/>
      <c r="I15" s="10">
        <v>11617977.279999999</v>
      </c>
      <c r="J15" s="10"/>
      <c r="K15" s="10">
        <v>2791161.48</v>
      </c>
      <c r="L15" s="10"/>
      <c r="M15" s="10">
        <v>11617977.279999999</v>
      </c>
    </row>
    <row r="16" spans="1:13" ht="23.5" customHeight="1">
      <c r="A16" s="3" t="s">
        <v>156</v>
      </c>
      <c r="B16" s="4"/>
      <c r="C16" s="4"/>
      <c r="G16" s="10">
        <v>0</v>
      </c>
      <c r="H16" s="10"/>
      <c r="I16" s="10">
        <v>0</v>
      </c>
      <c r="J16" s="10"/>
      <c r="K16" s="10">
        <v>-20859012.359999999</v>
      </c>
      <c r="L16" s="10"/>
      <c r="M16" s="10">
        <v>0</v>
      </c>
    </row>
    <row r="17" spans="1:13" ht="23.5" customHeight="1">
      <c r="A17" s="8" t="s">
        <v>111</v>
      </c>
      <c r="B17" s="8"/>
      <c r="C17" s="4"/>
      <c r="G17" s="10">
        <v>-5177964.7</v>
      </c>
      <c r="H17" s="10"/>
      <c r="I17" s="10">
        <v>-13152037.140000001</v>
      </c>
      <c r="J17" s="10"/>
      <c r="K17" s="10">
        <v>-5177964.7</v>
      </c>
      <c r="L17" s="10"/>
      <c r="M17" s="10">
        <v>-13152037.140000001</v>
      </c>
    </row>
    <row r="18" spans="1:13" ht="23.5" customHeight="1">
      <c r="A18" s="4" t="s">
        <v>47</v>
      </c>
      <c r="C18" s="4"/>
      <c r="G18" s="10">
        <v>-23130933.27</v>
      </c>
      <c r="H18" s="10"/>
      <c r="I18" s="10">
        <v>-34452765.210000001</v>
      </c>
      <c r="J18" s="10"/>
      <c r="K18" s="10">
        <v>-41935278.229999997</v>
      </c>
      <c r="L18" s="10"/>
      <c r="M18" s="10">
        <v>-35444347.189999998</v>
      </c>
    </row>
    <row r="19" spans="1:13" ht="23.5" customHeight="1">
      <c r="A19" s="8" t="s">
        <v>42</v>
      </c>
      <c r="C19" s="4"/>
      <c r="F19" s="97" t="s">
        <v>157</v>
      </c>
      <c r="G19" s="10">
        <v>-458000</v>
      </c>
      <c r="H19" s="10"/>
      <c r="I19" s="10">
        <v>-373000</v>
      </c>
      <c r="J19" s="10"/>
      <c r="K19" s="10">
        <v>-458000</v>
      </c>
      <c r="L19" s="10"/>
      <c r="M19" s="10">
        <v>-373000</v>
      </c>
    </row>
    <row r="20" spans="1:13" ht="23.5" customHeight="1">
      <c r="A20" s="3" t="s">
        <v>67</v>
      </c>
      <c r="C20" s="8"/>
      <c r="G20" s="18">
        <v>-9622468.5500000007</v>
      </c>
      <c r="H20" s="10"/>
      <c r="I20" s="18">
        <v>-11621765.619999999</v>
      </c>
      <c r="J20" s="10"/>
      <c r="K20" s="18">
        <v>-9622468.5500000007</v>
      </c>
      <c r="L20" s="10"/>
      <c r="M20" s="18">
        <v>-11621765.619999999</v>
      </c>
    </row>
    <row r="21" spans="1:13" s="13" customFormat="1" ht="23.5" customHeight="1">
      <c r="A21" s="7" t="s">
        <v>125</v>
      </c>
      <c r="C21" s="20"/>
      <c r="D21" s="21"/>
      <c r="E21" s="22"/>
      <c r="F21" s="23"/>
      <c r="G21" s="24">
        <f>SUM(G13:G20)</f>
        <v>-11151752.389999978</v>
      </c>
      <c r="H21" s="10"/>
      <c r="I21" s="24">
        <f>SUM(I13:I20)</f>
        <v>-15703058.019999908</v>
      </c>
      <c r="J21" s="10"/>
      <c r="K21" s="24">
        <f>SUM(K13:K20)</f>
        <v>-42818233.55999995</v>
      </c>
      <c r="L21" s="10"/>
      <c r="M21" s="24">
        <f>SUM(M13:M20)</f>
        <v>-13102645.279999929</v>
      </c>
    </row>
    <row r="22" spans="1:13" ht="23.5" customHeight="1">
      <c r="A22" s="3" t="s">
        <v>152</v>
      </c>
      <c r="C22" s="8"/>
      <c r="F22" s="97" t="s">
        <v>158</v>
      </c>
      <c r="G22" s="10">
        <v>-1649662.34</v>
      </c>
      <c r="H22" s="10"/>
      <c r="I22" s="10">
        <v>-150405.82999999999</v>
      </c>
      <c r="J22" s="10"/>
      <c r="K22" s="10">
        <v>-1649662.34</v>
      </c>
      <c r="L22" s="10"/>
      <c r="M22" s="10">
        <v>-150405.82999999999</v>
      </c>
    </row>
    <row r="23" spans="1:13" s="13" customFormat="1" ht="23.5" customHeight="1">
      <c r="A23" s="7" t="s">
        <v>175</v>
      </c>
      <c r="C23" s="20"/>
      <c r="D23" s="21"/>
      <c r="E23" s="22"/>
      <c r="F23" s="23"/>
      <c r="G23" s="25">
        <f>SUM(G21:G22)</f>
        <v>-12801414.729999978</v>
      </c>
      <c r="H23" s="10"/>
      <c r="I23" s="25">
        <f>SUM(I21:I22)</f>
        <v>-15853463.849999908</v>
      </c>
      <c r="J23" s="10"/>
      <c r="K23" s="25">
        <f>SUM(K21:K22)</f>
        <v>-44467895.899999954</v>
      </c>
      <c r="L23" s="10"/>
      <c r="M23" s="25">
        <f>SUM(M21:M22)</f>
        <v>-13253051.109999929</v>
      </c>
    </row>
    <row r="24" spans="1:13" s="13" customFormat="1" ht="23.5" customHeight="1">
      <c r="A24" s="26" t="s">
        <v>77</v>
      </c>
      <c r="C24" s="20"/>
      <c r="D24" s="21"/>
      <c r="E24" s="22"/>
      <c r="F24" s="23"/>
      <c r="G24" s="10"/>
      <c r="H24" s="10"/>
      <c r="I24" s="10"/>
      <c r="J24" s="10"/>
      <c r="K24" s="10"/>
      <c r="L24" s="10"/>
      <c r="M24" s="10"/>
    </row>
    <row r="25" spans="1:13" s="13" customFormat="1" ht="23.5" customHeight="1">
      <c r="A25" s="26" t="s">
        <v>112</v>
      </c>
      <c r="C25" s="20"/>
      <c r="D25" s="21"/>
      <c r="E25" s="22"/>
      <c r="F25" s="23"/>
      <c r="G25" s="10"/>
      <c r="H25" s="10"/>
      <c r="I25" s="10"/>
      <c r="J25" s="10"/>
      <c r="K25" s="10"/>
      <c r="L25" s="10"/>
      <c r="M25" s="10"/>
    </row>
    <row r="26" spans="1:13" s="13" customFormat="1" ht="23.5" customHeight="1">
      <c r="A26" s="26" t="s">
        <v>113</v>
      </c>
      <c r="C26" s="20"/>
      <c r="D26" s="21"/>
      <c r="E26" s="22"/>
      <c r="F26" s="23"/>
      <c r="G26" s="10"/>
      <c r="H26" s="10"/>
      <c r="I26" s="10"/>
      <c r="J26" s="10"/>
      <c r="K26" s="10"/>
      <c r="L26" s="10"/>
      <c r="M26" s="10"/>
    </row>
    <row r="27" spans="1:13" s="13" customFormat="1" ht="23.5" customHeight="1">
      <c r="A27" s="8" t="s">
        <v>114</v>
      </c>
      <c r="C27" s="20"/>
      <c r="D27" s="21"/>
      <c r="E27" s="22"/>
      <c r="F27" s="23"/>
      <c r="G27" s="10">
        <v>-2270314.9</v>
      </c>
      <c r="H27" s="10"/>
      <c r="I27" s="10">
        <v>-5149070.84</v>
      </c>
      <c r="J27" s="10"/>
      <c r="K27" s="10">
        <v>0</v>
      </c>
      <c r="L27" s="10"/>
      <c r="M27" s="10">
        <v>0</v>
      </c>
    </row>
    <row r="28" spans="1:13" s="13" customFormat="1" ht="23.5" customHeight="1">
      <c r="A28" s="26" t="s">
        <v>131</v>
      </c>
      <c r="C28" s="20"/>
      <c r="D28" s="21"/>
      <c r="E28" s="22"/>
      <c r="F28" s="23"/>
      <c r="G28" s="10"/>
      <c r="H28" s="10"/>
      <c r="I28" s="10"/>
      <c r="J28" s="10"/>
      <c r="K28" s="10"/>
      <c r="L28" s="10"/>
      <c r="M28" s="10"/>
    </row>
    <row r="29" spans="1:13" s="13" customFormat="1" ht="23.5" customHeight="1">
      <c r="A29" s="26" t="s">
        <v>132</v>
      </c>
      <c r="C29" s="20"/>
      <c r="D29" s="21"/>
      <c r="E29" s="22"/>
      <c r="F29" s="23"/>
      <c r="G29" s="10"/>
      <c r="H29" s="10"/>
      <c r="I29" s="10"/>
      <c r="J29" s="10"/>
      <c r="K29" s="10"/>
      <c r="L29" s="10"/>
      <c r="M29" s="10"/>
    </row>
    <row r="30" spans="1:13" s="13" customFormat="1" ht="23.5" customHeight="1">
      <c r="A30" s="8" t="s">
        <v>115</v>
      </c>
      <c r="C30" s="20"/>
      <c r="D30" s="27"/>
      <c r="E30" s="28"/>
      <c r="F30" s="97" t="s">
        <v>105</v>
      </c>
      <c r="G30" s="10">
        <v>0</v>
      </c>
      <c r="H30" s="10"/>
      <c r="I30" s="10">
        <v>0</v>
      </c>
      <c r="J30" s="10"/>
      <c r="K30" s="10">
        <v>0</v>
      </c>
      <c r="L30" s="10"/>
      <c r="M30" s="10">
        <v>0</v>
      </c>
    </row>
    <row r="31" spans="1:13" s="13" customFormat="1" ht="23.5" customHeight="1">
      <c r="A31" s="8" t="s">
        <v>116</v>
      </c>
      <c r="C31" s="20"/>
      <c r="D31" s="27"/>
      <c r="E31" s="28"/>
      <c r="F31" s="97"/>
      <c r="G31" s="10"/>
      <c r="H31" s="10"/>
      <c r="I31" s="10"/>
      <c r="J31" s="10"/>
      <c r="K31" s="10"/>
      <c r="L31" s="10"/>
      <c r="M31" s="10"/>
    </row>
    <row r="32" spans="1:13" s="13" customFormat="1" ht="23.5" customHeight="1">
      <c r="A32" s="8" t="s">
        <v>129</v>
      </c>
      <c r="C32" s="20"/>
      <c r="D32" s="27"/>
      <c r="E32" s="28"/>
      <c r="F32" s="97"/>
      <c r="G32" s="10"/>
      <c r="H32" s="10"/>
      <c r="I32" s="10"/>
      <c r="J32" s="10"/>
      <c r="K32" s="10"/>
      <c r="L32" s="10"/>
      <c r="M32" s="10"/>
    </row>
    <row r="33" spans="1:13" s="13" customFormat="1" ht="23.5" customHeight="1">
      <c r="A33" s="8" t="s">
        <v>130</v>
      </c>
      <c r="D33" s="27"/>
      <c r="E33" s="28"/>
      <c r="F33" s="97" t="s">
        <v>158</v>
      </c>
      <c r="G33" s="18">
        <v>0</v>
      </c>
      <c r="H33" s="10"/>
      <c r="I33" s="18">
        <v>0</v>
      </c>
      <c r="J33" s="10"/>
      <c r="K33" s="18">
        <v>0</v>
      </c>
      <c r="L33" s="10"/>
      <c r="M33" s="18">
        <v>0</v>
      </c>
    </row>
    <row r="34" spans="1:13" s="13" customFormat="1" ht="23.5" customHeight="1">
      <c r="A34" s="26" t="s">
        <v>174</v>
      </c>
      <c r="D34" s="27"/>
      <c r="E34" s="28"/>
      <c r="F34" s="97"/>
      <c r="G34" s="64"/>
      <c r="H34" s="64"/>
      <c r="I34" s="64"/>
      <c r="J34" s="64"/>
      <c r="K34" s="64"/>
      <c r="L34" s="64"/>
      <c r="M34" s="64"/>
    </row>
    <row r="35" spans="1:13" s="13" customFormat="1" ht="23.5" customHeight="1">
      <c r="A35" s="57" t="s">
        <v>136</v>
      </c>
      <c r="B35" s="57"/>
      <c r="C35" s="20"/>
      <c r="D35" s="21"/>
      <c r="E35" s="22"/>
      <c r="G35" s="18">
        <f>SUM(G27:G33)</f>
        <v>-2270314.9</v>
      </c>
      <c r="H35" s="10"/>
      <c r="I35" s="18">
        <f>SUM(I27:I33)</f>
        <v>-5149070.84</v>
      </c>
      <c r="J35" s="10"/>
      <c r="K35" s="18">
        <f>SUM(K27:K33)</f>
        <v>0</v>
      </c>
      <c r="L35" s="10"/>
      <c r="M35" s="18">
        <f>SUM(M27:M33)</f>
        <v>0</v>
      </c>
    </row>
    <row r="36" spans="1:13" ht="23.5" customHeight="1" thickBot="1">
      <c r="A36" s="7" t="s">
        <v>176</v>
      </c>
      <c r="B36" s="4"/>
      <c r="C36" s="4"/>
      <c r="G36" s="29">
        <f>+G35+G23</f>
        <v>-15071729.629999978</v>
      </c>
      <c r="H36" s="10"/>
      <c r="I36" s="29">
        <f>+I35+I23</f>
        <v>-21002534.689999908</v>
      </c>
      <c r="J36" s="10"/>
      <c r="K36" s="29">
        <f>+K35+K23</f>
        <v>-44467895.899999954</v>
      </c>
      <c r="L36" s="10"/>
      <c r="M36" s="29">
        <f>+M35+M23</f>
        <v>-13253051.109999929</v>
      </c>
    </row>
    <row r="37" spans="1:13" ht="23.5" customHeight="1" thickTop="1">
      <c r="B37" s="4"/>
      <c r="C37" s="4"/>
      <c r="G37" s="4"/>
      <c r="H37" s="4"/>
      <c r="I37" s="4"/>
      <c r="J37" s="4"/>
      <c r="K37" s="4"/>
      <c r="L37" s="4"/>
      <c r="M37" s="4"/>
    </row>
    <row r="38" spans="1:13" ht="23.5" customHeight="1">
      <c r="A38" s="8" t="s">
        <v>6</v>
      </c>
    </row>
    <row r="39" spans="1:13" ht="23.5" customHeight="1">
      <c r="A39" s="8"/>
    </row>
    <row r="40" spans="1:13" s="69" customFormat="1" ht="23.5" customHeight="1">
      <c r="A40" s="68"/>
      <c r="C40" s="70"/>
      <c r="D40" s="70"/>
      <c r="E40" s="70"/>
      <c r="F40" s="70"/>
      <c r="G40" s="70"/>
      <c r="H40" s="70"/>
      <c r="I40" s="70"/>
      <c r="J40" s="70"/>
    </row>
    <row r="41" spans="1:13" s="13" customFormat="1" ht="27.65" customHeight="1">
      <c r="A41" s="103" t="s">
        <v>99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27.65" customHeight="1">
      <c r="A42" s="100" t="s">
        <v>119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</row>
    <row r="43" spans="1:13" ht="27.65" customHeight="1">
      <c r="A43" s="100" t="s">
        <v>79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</row>
    <row r="44" spans="1:13" s="1" customFormat="1" ht="27.65" customHeight="1">
      <c r="A44" s="106" t="str">
        <f>+A4</f>
        <v>FOR THE THREE-MONTH PERIODS ENDED JUNE 30, 2020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</row>
    <row r="45" spans="1:13" s="1" customFormat="1" ht="27.65" customHeight="1">
      <c r="A45" s="106" t="str">
        <f>+A5</f>
        <v>(UNAUDITED / REVIEWED ONLY)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</row>
    <row r="47" spans="1:13" ht="27.6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5" t="s">
        <v>52</v>
      </c>
    </row>
    <row r="48" spans="1:13" ht="27.65" customHeight="1">
      <c r="A48" s="4"/>
      <c r="B48" s="4"/>
      <c r="C48" s="4"/>
      <c r="D48" s="4"/>
      <c r="E48" s="4"/>
      <c r="G48" s="105" t="s">
        <v>87</v>
      </c>
      <c r="H48" s="105"/>
      <c r="I48" s="105"/>
      <c r="J48" s="6"/>
      <c r="K48" s="102" t="s">
        <v>78</v>
      </c>
      <c r="L48" s="102"/>
      <c r="M48" s="102"/>
    </row>
    <row r="49" spans="1:13" ht="27.65" customHeight="1">
      <c r="F49" s="96" t="s">
        <v>3</v>
      </c>
      <c r="G49" s="15" t="str">
        <f>G9</f>
        <v>2020</v>
      </c>
      <c r="H49" s="16"/>
      <c r="I49" s="15" t="str">
        <f>I9</f>
        <v>2019</v>
      </c>
      <c r="J49" s="16"/>
      <c r="K49" s="15" t="str">
        <f>K9</f>
        <v>2020</v>
      </c>
      <c r="L49" s="16"/>
      <c r="M49" s="15" t="str">
        <f>M9</f>
        <v>2019</v>
      </c>
    </row>
    <row r="50" spans="1:13" ht="27.65" customHeight="1">
      <c r="A50" s="30" t="s">
        <v>80</v>
      </c>
      <c r="G50" s="98"/>
      <c r="H50" s="16"/>
      <c r="I50" s="98"/>
      <c r="J50" s="16"/>
      <c r="K50" s="98"/>
      <c r="L50" s="16"/>
      <c r="M50" s="98"/>
    </row>
    <row r="51" spans="1:13" ht="27.65" customHeight="1">
      <c r="A51" s="32" t="s">
        <v>81</v>
      </c>
      <c r="G51" s="89">
        <f>+G23</f>
        <v>-12801414.729999978</v>
      </c>
      <c r="H51" s="89"/>
      <c r="I51" s="89">
        <f>+I23</f>
        <v>-15853463.849999908</v>
      </c>
      <c r="J51" s="89"/>
      <c r="K51" s="89">
        <f>+K23</f>
        <v>-44467895.899999954</v>
      </c>
      <c r="L51" s="89"/>
      <c r="M51" s="89">
        <f>+M23</f>
        <v>-13253051.109999929</v>
      </c>
    </row>
    <row r="52" spans="1:13" ht="27.65" customHeight="1">
      <c r="A52" s="33" t="s">
        <v>82</v>
      </c>
      <c r="G52" s="89">
        <v>0</v>
      </c>
      <c r="H52" s="89"/>
      <c r="I52" s="89">
        <v>0</v>
      </c>
      <c r="J52" s="89"/>
      <c r="K52" s="89">
        <v>0</v>
      </c>
      <c r="L52" s="89"/>
      <c r="M52" s="89">
        <v>0</v>
      </c>
    </row>
    <row r="53" spans="1:13" ht="27.65" customHeight="1" thickBot="1">
      <c r="A53" s="32"/>
      <c r="G53" s="90">
        <f>SUM(G51:G52)</f>
        <v>-12801414.729999978</v>
      </c>
      <c r="H53" s="89"/>
      <c r="I53" s="90">
        <f>SUM(I51:I52)</f>
        <v>-15853463.849999908</v>
      </c>
      <c r="J53" s="89"/>
      <c r="K53" s="90">
        <f>SUM(K51:K52)</f>
        <v>-44467895.899999954</v>
      </c>
      <c r="L53" s="89"/>
      <c r="M53" s="90">
        <f>SUM(M51:M52)</f>
        <v>-13253051.109999929</v>
      </c>
    </row>
    <row r="54" spans="1:13" ht="27.65" customHeight="1" thickTop="1">
      <c r="A54" s="30" t="s">
        <v>83</v>
      </c>
      <c r="G54" s="91"/>
      <c r="H54" s="91"/>
      <c r="I54" s="91"/>
      <c r="J54" s="91"/>
      <c r="K54" s="91"/>
      <c r="L54" s="91"/>
      <c r="M54" s="91"/>
    </row>
    <row r="55" spans="1:13" ht="27.65" customHeight="1">
      <c r="A55" s="32" t="s">
        <v>81</v>
      </c>
      <c r="G55" s="89">
        <f>+G36</f>
        <v>-15071729.629999978</v>
      </c>
      <c r="H55" s="89"/>
      <c r="I55" s="89">
        <f>+I36</f>
        <v>-21002534.689999908</v>
      </c>
      <c r="J55" s="89"/>
      <c r="K55" s="89">
        <f>+'comprehensive income'!K36</f>
        <v>-44467895.899999954</v>
      </c>
      <c r="L55" s="89"/>
      <c r="M55" s="89">
        <f>+M36</f>
        <v>-13253051.109999929</v>
      </c>
    </row>
    <row r="56" spans="1:13" ht="27.65" customHeight="1">
      <c r="A56" s="32" t="s">
        <v>82</v>
      </c>
      <c r="G56" s="89">
        <v>0</v>
      </c>
      <c r="H56" s="89"/>
      <c r="I56" s="89">
        <v>0</v>
      </c>
      <c r="J56" s="89"/>
      <c r="K56" s="89">
        <v>0</v>
      </c>
      <c r="L56" s="89"/>
      <c r="M56" s="89">
        <v>0</v>
      </c>
    </row>
    <row r="57" spans="1:13" ht="27.65" customHeight="1" thickBot="1">
      <c r="G57" s="90">
        <f>SUM(G55:G56)</f>
        <v>-15071729.629999978</v>
      </c>
      <c r="H57" s="89"/>
      <c r="I57" s="90">
        <f>SUM(I55:I56)</f>
        <v>-21002534.689999908</v>
      </c>
      <c r="J57" s="89"/>
      <c r="K57" s="90">
        <f>SUM(K55:K56)</f>
        <v>-44467895.899999954</v>
      </c>
      <c r="L57" s="89"/>
      <c r="M57" s="90">
        <f>SUM(M55:M56)</f>
        <v>-13253051.109999929</v>
      </c>
    </row>
    <row r="58" spans="1:13" ht="27.65" customHeight="1" thickTop="1">
      <c r="G58" s="98"/>
      <c r="H58" s="16"/>
      <c r="I58" s="98"/>
      <c r="J58" s="16"/>
      <c r="K58" s="98"/>
      <c r="L58" s="16"/>
      <c r="M58" s="98"/>
    </row>
    <row r="59" spans="1:13" ht="27.65" customHeight="1">
      <c r="A59" s="7" t="s">
        <v>60</v>
      </c>
      <c r="B59" s="4"/>
      <c r="C59" s="4"/>
      <c r="F59" s="97" t="s">
        <v>189</v>
      </c>
    </row>
    <row r="60" spans="1:13" ht="27.65" customHeight="1">
      <c r="A60" s="8" t="s">
        <v>134</v>
      </c>
      <c r="B60" s="8"/>
      <c r="C60" s="4"/>
      <c r="G60" s="10">
        <f>G23/G61</f>
        <v>-1.2248691391815983E-2</v>
      </c>
      <c r="H60" s="10"/>
      <c r="I60" s="10">
        <f>I23/I61</f>
        <v>-1.5168962984606005E-2</v>
      </c>
      <c r="J60" s="10"/>
      <c r="K60" s="10">
        <f>K23/K61</f>
        <v>-4.2547917180283369E-2</v>
      </c>
      <c r="L60" s="10"/>
      <c r="M60" s="10">
        <f>M23/M61</f>
        <v>-1.2680827585870554E-2</v>
      </c>
    </row>
    <row r="61" spans="1:13" ht="27.65" customHeight="1">
      <c r="A61" s="8" t="s">
        <v>135</v>
      </c>
      <c r="B61" s="8"/>
      <c r="C61" s="4"/>
      <c r="E61" s="96"/>
      <c r="F61" s="34"/>
      <c r="G61" s="35">
        <v>1045125093</v>
      </c>
      <c r="H61" s="36"/>
      <c r="I61" s="35">
        <v>1045125093</v>
      </c>
      <c r="J61" s="36"/>
      <c r="K61" s="35">
        <v>1045125093</v>
      </c>
      <c r="L61" s="36"/>
      <c r="M61" s="35">
        <v>1045125093</v>
      </c>
    </row>
    <row r="62" spans="1:13" ht="27.65" customHeight="1">
      <c r="C62" s="4"/>
      <c r="G62" s="37"/>
      <c r="H62" s="37"/>
      <c r="I62" s="37"/>
      <c r="J62" s="37"/>
      <c r="K62" s="37"/>
      <c r="L62" s="37"/>
      <c r="M62" s="37"/>
    </row>
    <row r="63" spans="1:13" ht="27.65" customHeight="1">
      <c r="C63" s="4"/>
      <c r="G63" s="37"/>
      <c r="H63" s="37"/>
      <c r="I63" s="37"/>
      <c r="J63" s="37"/>
      <c r="K63" s="37"/>
      <c r="L63" s="37"/>
      <c r="M63" s="37"/>
    </row>
    <row r="64" spans="1:13" s="13" customFormat="1" ht="27.65" customHeight="1">
      <c r="A64" s="8" t="s">
        <v>6</v>
      </c>
      <c r="B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s="13" customFormat="1" ht="27.65" customHeight="1">
      <c r="A65" s="8"/>
      <c r="B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s="13" customFormat="1" ht="27.65" customHeight="1">
      <c r="A66" s="8"/>
      <c r="B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3" customFormat="1" ht="27.65" customHeight="1">
      <c r="A67" s="8"/>
      <c r="B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s="13" customFormat="1" ht="27.65" customHeight="1">
      <c r="A68" s="8"/>
      <c r="B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s="13" customFormat="1" ht="27.65" customHeight="1">
      <c r="A69" s="8"/>
      <c r="B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s="13" customFormat="1" ht="27.65" customHeight="1">
      <c r="A70" s="8"/>
      <c r="B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s="13" customFormat="1" ht="27.65" customHeight="1">
      <c r="A71" s="8"/>
      <c r="B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s="13" customFormat="1" ht="27.65" customHeight="1">
      <c r="A72" s="8"/>
      <c r="B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s="13" customFormat="1" ht="27.65" customHeight="1">
      <c r="A73" s="8"/>
      <c r="B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s="13" customFormat="1" ht="27.65" customHeight="1">
      <c r="A74" s="8"/>
      <c r="B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ht="25" customHeight="1">
      <c r="A75" s="103" t="s">
        <v>126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</row>
    <row r="76" spans="1:13" ht="25" customHeight="1">
      <c r="A76" s="100" t="s">
        <v>119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</row>
    <row r="77" spans="1:13" ht="25" customHeight="1">
      <c r="A77" s="100" t="s">
        <v>57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</row>
    <row r="78" spans="1:13" s="1" customFormat="1" ht="25" customHeight="1">
      <c r="A78" s="106" t="s">
        <v>193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</row>
    <row r="79" spans="1:13" s="1" customFormat="1" ht="25" customHeight="1">
      <c r="A79" s="106" t="s">
        <v>172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</row>
    <row r="80" spans="1:13" ht="23.5" customHeight="1"/>
    <row r="81" spans="1:13" ht="23.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5" t="s">
        <v>52</v>
      </c>
    </row>
    <row r="82" spans="1:13" ht="23.5" customHeight="1">
      <c r="A82" s="4"/>
      <c r="B82" s="4"/>
      <c r="C82" s="4"/>
      <c r="D82" s="4"/>
      <c r="E82" s="4"/>
      <c r="G82" s="105" t="s">
        <v>87</v>
      </c>
      <c r="H82" s="105"/>
      <c r="I82" s="105"/>
      <c r="J82" s="6"/>
      <c r="K82" s="102" t="s">
        <v>78</v>
      </c>
      <c r="L82" s="102"/>
      <c r="M82" s="102"/>
    </row>
    <row r="83" spans="1:13" ht="23.5" customHeight="1">
      <c r="F83" s="2" t="s">
        <v>3</v>
      </c>
      <c r="G83" s="15" t="s">
        <v>173</v>
      </c>
      <c r="H83" s="16"/>
      <c r="I83" s="15" t="s">
        <v>128</v>
      </c>
      <c r="J83" s="16"/>
      <c r="K83" s="15" t="s">
        <v>173</v>
      </c>
      <c r="L83" s="16"/>
      <c r="M83" s="15" t="s">
        <v>128</v>
      </c>
    </row>
    <row r="84" spans="1:13" ht="23.5" customHeight="1">
      <c r="A84" s="4" t="s">
        <v>49</v>
      </c>
      <c r="C84" s="4"/>
      <c r="G84" s="10">
        <v>1750311525.77</v>
      </c>
      <c r="H84" s="10"/>
      <c r="I84" s="10">
        <v>1958182245.52</v>
      </c>
      <c r="J84" s="10"/>
      <c r="K84" s="10">
        <v>1768512094.21</v>
      </c>
      <c r="L84" s="10"/>
      <c r="M84" s="10">
        <v>1903927770.9200001</v>
      </c>
    </row>
    <row r="85" spans="1:13" ht="23.5" customHeight="1">
      <c r="A85" s="8" t="s">
        <v>51</v>
      </c>
      <c r="C85" s="4"/>
      <c r="G85" s="10">
        <v>-1713189958.03</v>
      </c>
      <c r="H85" s="10"/>
      <c r="I85" s="10">
        <v>-1912980069.77</v>
      </c>
      <c r="J85" s="10"/>
      <c r="K85" s="10">
        <v>-1693172488.9300001</v>
      </c>
      <c r="L85" s="10"/>
      <c r="M85" s="10">
        <v>-1845104577.48</v>
      </c>
    </row>
    <row r="86" spans="1:13" ht="23.5" customHeight="1">
      <c r="A86" s="8" t="s">
        <v>86</v>
      </c>
      <c r="C86" s="4"/>
      <c r="G86" s="18">
        <v>10418728.43</v>
      </c>
      <c r="H86" s="10"/>
      <c r="I86" s="18">
        <v>-817210.22</v>
      </c>
      <c r="J86" s="10"/>
      <c r="K86" s="18">
        <v>964749.36</v>
      </c>
      <c r="L86" s="10"/>
      <c r="M86" s="18">
        <v>-817210.22</v>
      </c>
    </row>
    <row r="87" spans="1:13" ht="23.5" customHeight="1">
      <c r="A87" s="19" t="s">
        <v>50</v>
      </c>
      <c r="B87" s="4"/>
      <c r="C87" s="8"/>
      <c r="G87" s="10">
        <f>SUM(G84:G86)</f>
        <v>47540296.170000009</v>
      </c>
      <c r="H87" s="10"/>
      <c r="I87" s="10">
        <f>SUM(I84:I86)</f>
        <v>44384965.530000001</v>
      </c>
      <c r="J87" s="10"/>
      <c r="K87" s="10">
        <f>SUM(K84:K86)</f>
        <v>76304354.639999971</v>
      </c>
      <c r="L87" s="10"/>
      <c r="M87" s="10">
        <f>SUM(M84:M86)</f>
        <v>58005983.220000058</v>
      </c>
    </row>
    <row r="88" spans="1:13" ht="23.5" customHeight="1">
      <c r="A88" s="3" t="s">
        <v>162</v>
      </c>
      <c r="B88" s="4"/>
      <c r="C88" s="4"/>
      <c r="G88" s="10">
        <v>-1547344.71</v>
      </c>
      <c r="H88" s="10"/>
      <c r="I88" s="10">
        <v>1137074.6100000001</v>
      </c>
      <c r="J88" s="10"/>
      <c r="K88" s="10">
        <v>3360035.91</v>
      </c>
      <c r="L88" s="10"/>
      <c r="M88" s="10">
        <v>-5856020.1900000004</v>
      </c>
    </row>
    <row r="89" spans="1:13" ht="23.5" customHeight="1">
      <c r="A89" s="3" t="s">
        <v>26</v>
      </c>
      <c r="B89" s="4"/>
      <c r="C89" s="4"/>
      <c r="G89" s="10">
        <v>4238740.22</v>
      </c>
      <c r="H89" s="10"/>
      <c r="I89" s="10">
        <v>12453302.34</v>
      </c>
      <c r="J89" s="10"/>
      <c r="K89" s="10">
        <v>4238740.22</v>
      </c>
      <c r="L89" s="10"/>
      <c r="M89" s="10">
        <v>12453302.34</v>
      </c>
    </row>
    <row r="90" spans="1:13" ht="23.5" customHeight="1">
      <c r="A90" s="3" t="s">
        <v>156</v>
      </c>
      <c r="B90" s="4"/>
      <c r="C90" s="4"/>
      <c r="G90" s="10">
        <v>0</v>
      </c>
      <c r="H90" s="10"/>
      <c r="I90" s="10">
        <v>0</v>
      </c>
      <c r="J90" s="10"/>
      <c r="K90" s="10">
        <v>-34499983.810000002</v>
      </c>
      <c r="L90" s="10"/>
      <c r="M90" s="10">
        <v>0</v>
      </c>
    </row>
    <row r="91" spans="1:13" ht="23.5" customHeight="1">
      <c r="A91" s="8" t="s">
        <v>111</v>
      </c>
      <c r="B91" s="8"/>
      <c r="C91" s="4"/>
      <c r="G91" s="10">
        <v>-10171730.99</v>
      </c>
      <c r="H91" s="10"/>
      <c r="I91" s="10">
        <v>-23381328.390000001</v>
      </c>
      <c r="J91" s="10"/>
      <c r="K91" s="10">
        <v>-10171730.99</v>
      </c>
      <c r="L91" s="10"/>
      <c r="M91" s="10">
        <v>-23381328.390000001</v>
      </c>
    </row>
    <row r="92" spans="1:13" ht="23.5" customHeight="1">
      <c r="A92" s="4" t="s">
        <v>47</v>
      </c>
      <c r="C92" s="4"/>
      <c r="G92" s="10">
        <v>-47476977.240000002</v>
      </c>
      <c r="H92" s="10"/>
      <c r="I92" s="10">
        <v>-69822731.569999993</v>
      </c>
      <c r="J92" s="10"/>
      <c r="K92" s="10">
        <v>-98348775.909999996</v>
      </c>
      <c r="L92" s="10"/>
      <c r="M92" s="10">
        <v>-68616565.659999996</v>
      </c>
    </row>
    <row r="93" spans="1:13" ht="23.5" customHeight="1">
      <c r="A93" s="8" t="s">
        <v>42</v>
      </c>
      <c r="C93" s="4"/>
      <c r="F93" s="87" t="s">
        <v>157</v>
      </c>
      <c r="G93" s="10">
        <v>-831000</v>
      </c>
      <c r="H93" s="10"/>
      <c r="I93" s="10">
        <v>-746000</v>
      </c>
      <c r="J93" s="10"/>
      <c r="K93" s="10">
        <v>-831000</v>
      </c>
      <c r="L93" s="10"/>
      <c r="M93" s="10">
        <v>-746000</v>
      </c>
    </row>
    <row r="94" spans="1:13" ht="23.5" customHeight="1">
      <c r="A94" s="3" t="s">
        <v>67</v>
      </c>
      <c r="C94" s="8"/>
      <c r="G94" s="18">
        <v>-20549178.91</v>
      </c>
      <c r="H94" s="10"/>
      <c r="I94" s="18">
        <v>-22646214.079999998</v>
      </c>
      <c r="J94" s="10"/>
      <c r="K94" s="18">
        <v>-20549178.91</v>
      </c>
      <c r="L94" s="10"/>
      <c r="M94" s="18">
        <v>-22646214.079999998</v>
      </c>
    </row>
    <row r="95" spans="1:13" s="13" customFormat="1" ht="23.5" customHeight="1">
      <c r="A95" s="7" t="s">
        <v>125</v>
      </c>
      <c r="C95" s="20"/>
      <c r="D95" s="21"/>
      <c r="E95" s="22"/>
      <c r="F95" s="23"/>
      <c r="G95" s="24">
        <f>SUM(G87:G94)</f>
        <v>-28797195.459999997</v>
      </c>
      <c r="H95" s="10"/>
      <c r="I95" s="24">
        <f>SUM(I87:I94)</f>
        <v>-58620931.559999987</v>
      </c>
      <c r="J95" s="10"/>
      <c r="K95" s="24">
        <f>SUM(K87:K94)</f>
        <v>-80497538.850000039</v>
      </c>
      <c r="L95" s="10"/>
      <c r="M95" s="24">
        <f>SUM(M87:M94)</f>
        <v>-50786842.759999931</v>
      </c>
    </row>
    <row r="96" spans="1:13" ht="23.5" customHeight="1">
      <c r="A96" s="3" t="s">
        <v>152</v>
      </c>
      <c r="C96" s="8"/>
      <c r="F96" s="87" t="s">
        <v>158</v>
      </c>
      <c r="G96" s="10">
        <v>-3807397.38</v>
      </c>
      <c r="H96" s="10"/>
      <c r="I96" s="10">
        <v>-355214.12</v>
      </c>
      <c r="J96" s="10"/>
      <c r="K96" s="10">
        <v>-3807397.38</v>
      </c>
      <c r="L96" s="10"/>
      <c r="M96" s="10">
        <v>-355214.12</v>
      </c>
    </row>
    <row r="97" spans="1:13" s="13" customFormat="1" ht="23.5" customHeight="1">
      <c r="A97" s="7" t="s">
        <v>175</v>
      </c>
      <c r="C97" s="20"/>
      <c r="D97" s="21"/>
      <c r="E97" s="22"/>
      <c r="F97" s="23"/>
      <c r="G97" s="25">
        <f>SUM(G95:G96)</f>
        <v>-32604592.839999996</v>
      </c>
      <c r="H97" s="10"/>
      <c r="I97" s="25">
        <f>SUM(I95:I96)</f>
        <v>-58976145.679999985</v>
      </c>
      <c r="J97" s="10"/>
      <c r="K97" s="25">
        <f>SUM(K95:K96)</f>
        <v>-84304936.230000034</v>
      </c>
      <c r="L97" s="10"/>
      <c r="M97" s="25">
        <f>SUM(M95:M96)</f>
        <v>-51142056.879999928</v>
      </c>
    </row>
    <row r="98" spans="1:13" s="13" customFormat="1" ht="23.5" customHeight="1">
      <c r="A98" s="26" t="s">
        <v>77</v>
      </c>
      <c r="C98" s="20"/>
      <c r="D98" s="21"/>
      <c r="E98" s="22"/>
      <c r="F98" s="23"/>
      <c r="G98" s="10"/>
      <c r="H98" s="10"/>
      <c r="I98" s="10"/>
      <c r="J98" s="10"/>
      <c r="K98" s="10"/>
      <c r="L98" s="10"/>
      <c r="M98" s="10"/>
    </row>
    <row r="99" spans="1:13" s="13" customFormat="1" ht="23.5" customHeight="1">
      <c r="A99" s="26" t="s">
        <v>112</v>
      </c>
      <c r="C99" s="20"/>
      <c r="D99" s="21"/>
      <c r="E99" s="22"/>
      <c r="F99" s="23"/>
      <c r="G99" s="10"/>
      <c r="H99" s="10"/>
      <c r="I99" s="10"/>
      <c r="J99" s="10"/>
      <c r="K99" s="10"/>
      <c r="L99" s="10"/>
      <c r="M99" s="10"/>
    </row>
    <row r="100" spans="1:13" s="13" customFormat="1" ht="23.5" customHeight="1">
      <c r="A100" s="26" t="s">
        <v>113</v>
      </c>
      <c r="C100" s="20"/>
      <c r="D100" s="21"/>
      <c r="E100" s="22"/>
      <c r="F100" s="23"/>
      <c r="G100" s="10"/>
      <c r="H100" s="10"/>
      <c r="I100" s="10"/>
      <c r="J100" s="10"/>
      <c r="K100" s="10"/>
      <c r="L100" s="10"/>
      <c r="M100" s="10"/>
    </row>
    <row r="101" spans="1:13" s="13" customFormat="1" ht="23.5" customHeight="1">
      <c r="A101" s="8" t="s">
        <v>114</v>
      </c>
      <c r="C101" s="20"/>
      <c r="D101" s="21"/>
      <c r="E101" s="22"/>
      <c r="F101" s="23"/>
      <c r="G101" s="10">
        <v>4307670.78</v>
      </c>
      <c r="H101" s="10"/>
      <c r="I101" s="10">
        <v>-6241652.5800000001</v>
      </c>
      <c r="J101" s="10"/>
      <c r="K101" s="10">
        <v>0</v>
      </c>
      <c r="L101" s="10"/>
      <c r="M101" s="10">
        <v>0</v>
      </c>
    </row>
    <row r="102" spans="1:13" s="13" customFormat="1" ht="23.5" customHeight="1">
      <c r="A102" s="26" t="s">
        <v>131</v>
      </c>
      <c r="C102" s="20"/>
      <c r="D102" s="21"/>
      <c r="E102" s="22"/>
      <c r="F102" s="23"/>
      <c r="G102" s="10"/>
      <c r="H102" s="10"/>
      <c r="I102" s="10"/>
      <c r="J102" s="10"/>
      <c r="K102" s="10"/>
      <c r="L102" s="10"/>
      <c r="M102" s="10"/>
    </row>
    <row r="103" spans="1:13" s="13" customFormat="1" ht="23.5" customHeight="1">
      <c r="A103" s="26" t="s">
        <v>132</v>
      </c>
      <c r="C103" s="20"/>
      <c r="D103" s="21"/>
      <c r="E103" s="22"/>
      <c r="F103" s="23"/>
      <c r="G103" s="10"/>
      <c r="H103" s="10"/>
      <c r="I103" s="10"/>
      <c r="J103" s="10"/>
      <c r="K103" s="10"/>
      <c r="L103" s="10"/>
      <c r="M103" s="10"/>
    </row>
    <row r="104" spans="1:13" s="13" customFormat="1" ht="23.5" customHeight="1">
      <c r="A104" s="8" t="s">
        <v>115</v>
      </c>
      <c r="C104" s="20"/>
      <c r="D104" s="27"/>
      <c r="E104" s="28"/>
      <c r="F104" s="87" t="s">
        <v>105</v>
      </c>
      <c r="G104" s="10">
        <v>0</v>
      </c>
      <c r="H104" s="10"/>
      <c r="I104" s="10">
        <v>-3126871</v>
      </c>
      <c r="J104" s="10"/>
      <c r="K104" s="10">
        <v>0</v>
      </c>
      <c r="L104" s="10"/>
      <c r="M104" s="10">
        <v>-3126871</v>
      </c>
    </row>
    <row r="105" spans="1:13" s="13" customFormat="1" ht="23.5" customHeight="1">
      <c r="A105" s="8" t="s">
        <v>116</v>
      </c>
      <c r="C105" s="20"/>
      <c r="D105" s="27"/>
      <c r="E105" s="28"/>
      <c r="F105" s="9"/>
      <c r="G105" s="10"/>
      <c r="H105" s="10"/>
      <c r="I105" s="10"/>
      <c r="J105" s="10"/>
      <c r="K105" s="10"/>
      <c r="L105" s="10"/>
      <c r="M105" s="10"/>
    </row>
    <row r="106" spans="1:13" s="13" customFormat="1" ht="23.5" customHeight="1">
      <c r="A106" s="8" t="s">
        <v>129</v>
      </c>
      <c r="C106" s="20"/>
      <c r="D106" s="27"/>
      <c r="E106" s="28"/>
      <c r="F106" s="9"/>
      <c r="G106" s="10"/>
      <c r="H106" s="10"/>
      <c r="I106" s="10"/>
      <c r="J106" s="10"/>
      <c r="K106" s="10"/>
      <c r="L106" s="10"/>
      <c r="M106" s="10"/>
    </row>
    <row r="107" spans="1:13" s="13" customFormat="1" ht="23.5" customHeight="1">
      <c r="A107" s="8" t="s">
        <v>130</v>
      </c>
      <c r="D107" s="27"/>
      <c r="E107" s="28"/>
      <c r="F107" s="87" t="s">
        <v>158</v>
      </c>
      <c r="G107" s="18">
        <v>0</v>
      </c>
      <c r="H107" s="10"/>
      <c r="I107" s="18">
        <v>625374.19999999995</v>
      </c>
      <c r="J107" s="10"/>
      <c r="K107" s="18">
        <v>0</v>
      </c>
      <c r="L107" s="10"/>
      <c r="M107" s="18">
        <v>625374.19999999995</v>
      </c>
    </row>
    <row r="108" spans="1:13" s="13" customFormat="1" ht="23.5" customHeight="1">
      <c r="A108" s="26" t="s">
        <v>174</v>
      </c>
      <c r="D108" s="27"/>
      <c r="E108" s="28"/>
      <c r="F108" s="9"/>
      <c r="G108" s="64"/>
      <c r="H108" s="64"/>
      <c r="I108" s="64"/>
      <c r="J108" s="64"/>
      <c r="K108" s="64"/>
      <c r="L108" s="64"/>
      <c r="M108" s="64"/>
    </row>
    <row r="109" spans="1:13" s="13" customFormat="1" ht="23.5" customHeight="1">
      <c r="A109" s="57" t="s">
        <v>136</v>
      </c>
      <c r="B109" s="57"/>
      <c r="C109" s="20"/>
      <c r="D109" s="21"/>
      <c r="E109" s="22"/>
      <c r="G109" s="18">
        <f>SUM(G101:G107)</f>
        <v>4307670.78</v>
      </c>
      <c r="H109" s="10"/>
      <c r="I109" s="18">
        <f>SUM(I101:I107)</f>
        <v>-8743149.3800000008</v>
      </c>
      <c r="J109" s="10"/>
      <c r="K109" s="18">
        <f>SUM(K101:K107)</f>
        <v>0</v>
      </c>
      <c r="L109" s="10"/>
      <c r="M109" s="18">
        <f>SUM(M101:M107)</f>
        <v>-2501496.7999999998</v>
      </c>
    </row>
    <row r="110" spans="1:13" ht="23.5" customHeight="1" thickBot="1">
      <c r="A110" s="7" t="s">
        <v>176</v>
      </c>
      <c r="B110" s="4"/>
      <c r="C110" s="4"/>
      <c r="G110" s="29">
        <f>+G109+G97</f>
        <v>-28296922.059999995</v>
      </c>
      <c r="H110" s="10"/>
      <c r="I110" s="29">
        <f>+I109+I97</f>
        <v>-67719295.059999987</v>
      </c>
      <c r="J110" s="10"/>
      <c r="K110" s="29">
        <f>+K109+K97</f>
        <v>-84304936.230000034</v>
      </c>
      <c r="L110" s="10"/>
      <c r="M110" s="29">
        <f>+M109+M97</f>
        <v>-53643553.679999925</v>
      </c>
    </row>
    <row r="111" spans="1:13" ht="23.5" customHeight="1" thickTop="1">
      <c r="B111" s="4"/>
      <c r="C111" s="4"/>
      <c r="G111" s="4"/>
      <c r="H111" s="4"/>
      <c r="I111" s="4"/>
      <c r="J111" s="4"/>
      <c r="K111" s="4"/>
      <c r="L111" s="4"/>
      <c r="M111" s="4"/>
    </row>
    <row r="112" spans="1:13" ht="23.5" customHeight="1">
      <c r="A112" s="8" t="s">
        <v>6</v>
      </c>
    </row>
    <row r="113" spans="1:13" ht="23.5" customHeight="1">
      <c r="A113" s="8"/>
    </row>
    <row r="114" spans="1:13" s="69" customFormat="1" ht="23.5" customHeight="1">
      <c r="A114" s="68"/>
      <c r="C114" s="70"/>
      <c r="D114" s="70"/>
      <c r="E114" s="70"/>
      <c r="F114" s="70"/>
      <c r="G114" s="70"/>
      <c r="H114" s="70"/>
      <c r="I114" s="70"/>
      <c r="J114" s="70"/>
    </row>
    <row r="115" spans="1:13" s="13" customFormat="1" ht="27.65" customHeight="1">
      <c r="A115" s="103" t="s">
        <v>127</v>
      </c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</row>
    <row r="116" spans="1:13" ht="27.65" customHeight="1">
      <c r="A116" s="100" t="s">
        <v>119</v>
      </c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</row>
    <row r="117" spans="1:13" ht="27.65" customHeight="1">
      <c r="A117" s="100" t="s">
        <v>79</v>
      </c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</row>
    <row r="118" spans="1:13" s="1" customFormat="1" ht="27.65" customHeight="1">
      <c r="A118" s="106" t="str">
        <f>+A78</f>
        <v>FOR THE SIX-MONTH PERIODS ENDED JUNE 30, 2020</v>
      </c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</row>
    <row r="119" spans="1:13" s="1" customFormat="1" ht="27.65" customHeight="1">
      <c r="A119" s="106" t="str">
        <f>+A79</f>
        <v>(UNAUDITED / REVIEWED ONLY)</v>
      </c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</row>
    <row r="121" spans="1:13" ht="27.6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5" t="s">
        <v>52</v>
      </c>
    </row>
    <row r="122" spans="1:13" ht="27.65" customHeight="1">
      <c r="A122" s="4"/>
      <c r="B122" s="4"/>
      <c r="C122" s="4"/>
      <c r="D122" s="4"/>
      <c r="E122" s="4"/>
      <c r="G122" s="105" t="s">
        <v>87</v>
      </c>
      <c r="H122" s="105"/>
      <c r="I122" s="105"/>
      <c r="J122" s="6"/>
      <c r="K122" s="102" t="s">
        <v>78</v>
      </c>
      <c r="L122" s="102"/>
      <c r="M122" s="102"/>
    </row>
    <row r="123" spans="1:13" ht="27.65" customHeight="1">
      <c r="F123" s="2" t="s">
        <v>3</v>
      </c>
      <c r="G123" s="15" t="str">
        <f>G83</f>
        <v>2020</v>
      </c>
      <c r="H123" s="16"/>
      <c r="I123" s="15" t="str">
        <f>I83</f>
        <v>2019</v>
      </c>
      <c r="J123" s="16"/>
      <c r="K123" s="15" t="str">
        <f>K83</f>
        <v>2020</v>
      </c>
      <c r="L123" s="16"/>
      <c r="M123" s="15" t="str">
        <f>M83</f>
        <v>2019</v>
      </c>
    </row>
    <row r="124" spans="1:13" ht="27.65" customHeight="1">
      <c r="A124" s="30" t="s">
        <v>80</v>
      </c>
      <c r="G124" s="31"/>
      <c r="H124" s="16"/>
      <c r="I124" s="31"/>
      <c r="J124" s="16"/>
      <c r="K124" s="31"/>
      <c r="L124" s="16"/>
      <c r="M124" s="31"/>
    </row>
    <row r="125" spans="1:13" ht="27.65" customHeight="1">
      <c r="A125" s="32" t="s">
        <v>81</v>
      </c>
      <c r="G125" s="89">
        <f>+G97</f>
        <v>-32604592.839999996</v>
      </c>
      <c r="H125" s="89"/>
      <c r="I125" s="89">
        <f>+I97</f>
        <v>-58976145.679999985</v>
      </c>
      <c r="J125" s="89"/>
      <c r="K125" s="89">
        <f>+K97</f>
        <v>-84304936.230000034</v>
      </c>
      <c r="L125" s="89"/>
      <c r="M125" s="89">
        <f>+M97</f>
        <v>-51142056.879999928</v>
      </c>
    </row>
    <row r="126" spans="1:13" ht="27.65" customHeight="1">
      <c r="A126" s="33" t="s">
        <v>82</v>
      </c>
      <c r="G126" s="89">
        <v>0</v>
      </c>
      <c r="H126" s="89"/>
      <c r="I126" s="89">
        <v>0</v>
      </c>
      <c r="J126" s="89"/>
      <c r="K126" s="89">
        <v>0</v>
      </c>
      <c r="L126" s="89"/>
      <c r="M126" s="89">
        <v>0</v>
      </c>
    </row>
    <row r="127" spans="1:13" ht="27.65" customHeight="1" thickBot="1">
      <c r="A127" s="32"/>
      <c r="G127" s="90">
        <f>SUM(G125:G126)</f>
        <v>-32604592.839999996</v>
      </c>
      <c r="H127" s="89"/>
      <c r="I127" s="90">
        <f>SUM(I125:I126)</f>
        <v>-58976145.679999985</v>
      </c>
      <c r="J127" s="89"/>
      <c r="K127" s="90">
        <f>SUM(K125:K126)</f>
        <v>-84304936.230000034</v>
      </c>
      <c r="L127" s="89"/>
      <c r="M127" s="90">
        <f>SUM(M125:M126)</f>
        <v>-51142056.879999928</v>
      </c>
    </row>
    <row r="128" spans="1:13" ht="27.65" customHeight="1" thickTop="1">
      <c r="A128" s="30" t="s">
        <v>83</v>
      </c>
      <c r="G128" s="91"/>
      <c r="H128" s="91"/>
      <c r="I128" s="91"/>
      <c r="J128" s="91"/>
      <c r="K128" s="91"/>
      <c r="L128" s="91"/>
      <c r="M128" s="91"/>
    </row>
    <row r="129" spans="1:13" ht="27.65" customHeight="1">
      <c r="A129" s="32" t="s">
        <v>81</v>
      </c>
      <c r="G129" s="89">
        <f>+G110</f>
        <v>-28296922.059999995</v>
      </c>
      <c r="H129" s="89"/>
      <c r="I129" s="89">
        <f>+I110</f>
        <v>-67719295.059999987</v>
      </c>
      <c r="J129" s="89"/>
      <c r="K129" s="89">
        <f>+'comprehensive income'!K110</f>
        <v>-84304936.230000034</v>
      </c>
      <c r="L129" s="89"/>
      <c r="M129" s="89">
        <f>+M110</f>
        <v>-53643553.679999925</v>
      </c>
    </row>
    <row r="130" spans="1:13" ht="27.65" customHeight="1">
      <c r="A130" s="32" t="s">
        <v>82</v>
      </c>
      <c r="G130" s="89">
        <v>0</v>
      </c>
      <c r="H130" s="89"/>
      <c r="I130" s="89">
        <v>0</v>
      </c>
      <c r="J130" s="89"/>
      <c r="K130" s="89">
        <v>0</v>
      </c>
      <c r="L130" s="89"/>
      <c r="M130" s="89">
        <v>0</v>
      </c>
    </row>
    <row r="131" spans="1:13" ht="27.65" customHeight="1" thickBot="1">
      <c r="G131" s="90">
        <f>SUM(G129:G130)</f>
        <v>-28296922.059999995</v>
      </c>
      <c r="H131" s="89"/>
      <c r="I131" s="90">
        <f>SUM(I129:I130)</f>
        <v>-67719295.059999987</v>
      </c>
      <c r="J131" s="89"/>
      <c r="K131" s="90">
        <f>SUM(K129:K130)</f>
        <v>-84304936.230000034</v>
      </c>
      <c r="L131" s="89"/>
      <c r="M131" s="90">
        <f>SUM(M129:M130)</f>
        <v>-53643553.679999925</v>
      </c>
    </row>
    <row r="132" spans="1:13" ht="27.65" customHeight="1" thickTop="1">
      <c r="G132" s="31"/>
      <c r="H132" s="16"/>
      <c r="I132" s="31"/>
      <c r="J132" s="16"/>
      <c r="K132" s="31"/>
      <c r="L132" s="16"/>
      <c r="M132" s="31"/>
    </row>
    <row r="133" spans="1:13" ht="27.65" customHeight="1">
      <c r="A133" s="7" t="s">
        <v>60</v>
      </c>
      <c r="B133" s="4"/>
      <c r="C133" s="4"/>
      <c r="F133" s="95" t="s">
        <v>189</v>
      </c>
    </row>
    <row r="134" spans="1:13" ht="27.65" customHeight="1">
      <c r="A134" s="8" t="s">
        <v>134</v>
      </c>
      <c r="B134" s="8"/>
      <c r="C134" s="4"/>
      <c r="G134" s="10">
        <f>G97/G135</f>
        <v>-3.1196832856064623E-2</v>
      </c>
      <c r="H134" s="10"/>
      <c r="I134" s="10">
        <f>I97/I135</f>
        <v>-5.6429748051222021E-2</v>
      </c>
      <c r="J134" s="10"/>
      <c r="K134" s="10">
        <f>K97/K135</f>
        <v>-8.0664924031251861E-2</v>
      </c>
      <c r="L134" s="10"/>
      <c r="M134" s="10">
        <f>M97/M135</f>
        <v>-4.8933909655922814E-2</v>
      </c>
    </row>
    <row r="135" spans="1:13" ht="27.65" customHeight="1">
      <c r="A135" s="8" t="s">
        <v>135</v>
      </c>
      <c r="B135" s="8"/>
      <c r="C135" s="4"/>
      <c r="E135" s="2"/>
      <c r="F135" s="34"/>
      <c r="G135" s="35">
        <v>1045125093</v>
      </c>
      <c r="H135" s="36"/>
      <c r="I135" s="35">
        <v>1045125093</v>
      </c>
      <c r="J135" s="36"/>
      <c r="K135" s="35">
        <v>1045125093</v>
      </c>
      <c r="L135" s="36"/>
      <c r="M135" s="35">
        <v>1045125093</v>
      </c>
    </row>
    <row r="136" spans="1:13" ht="27.65" customHeight="1">
      <c r="C136" s="4"/>
      <c r="G136" s="37"/>
      <c r="H136" s="37"/>
      <c r="I136" s="37"/>
      <c r="J136" s="37"/>
      <c r="K136" s="37"/>
      <c r="L136" s="37"/>
      <c r="M136" s="37"/>
    </row>
    <row r="137" spans="1:13" ht="27.65" customHeight="1">
      <c r="C137" s="4"/>
      <c r="G137" s="37"/>
      <c r="H137" s="37"/>
      <c r="I137" s="37"/>
      <c r="J137" s="37"/>
      <c r="K137" s="37"/>
      <c r="L137" s="37"/>
      <c r="M137" s="37"/>
    </row>
    <row r="138" spans="1:13" s="13" customFormat="1" ht="27.65" customHeight="1">
      <c r="A138" s="8" t="s">
        <v>6</v>
      </c>
      <c r="B138" s="4"/>
      <c r="D138" s="4"/>
      <c r="E138" s="4"/>
      <c r="F138" s="4"/>
      <c r="G138" s="4"/>
      <c r="H138" s="4"/>
      <c r="I138" s="4"/>
      <c r="J138" s="4"/>
      <c r="K138" s="4"/>
      <c r="L138" s="4"/>
      <c r="M138" s="4"/>
    </row>
    <row r="139" spans="1:13" s="13" customFormat="1" ht="27.65" customHeight="1">
      <c r="A139" s="8"/>
      <c r="B139" s="4"/>
      <c r="D139" s="4"/>
      <c r="E139" s="4"/>
      <c r="F139" s="4"/>
      <c r="G139" s="4"/>
      <c r="H139" s="4"/>
      <c r="I139" s="4"/>
      <c r="J139" s="4"/>
      <c r="K139" s="4"/>
      <c r="L139" s="4"/>
      <c r="M139" s="4"/>
    </row>
    <row r="140" spans="1:13" s="13" customFormat="1" ht="27.65" customHeight="1">
      <c r="A140" s="8"/>
      <c r="B140" s="4"/>
      <c r="D140" s="4"/>
      <c r="E140" s="4"/>
      <c r="F140" s="4"/>
      <c r="G140" s="4"/>
      <c r="H140" s="4"/>
      <c r="I140" s="4"/>
      <c r="J140" s="4"/>
      <c r="K140" s="4"/>
      <c r="L140" s="4"/>
    </row>
  </sheetData>
  <mergeCells count="28">
    <mergeCell ref="A44:M44"/>
    <mergeCell ref="A45:M45"/>
    <mergeCell ref="G48:I48"/>
    <mergeCell ref="K48:M48"/>
    <mergeCell ref="G8:I8"/>
    <mergeCell ref="K8:M8"/>
    <mergeCell ref="A41:M41"/>
    <mergeCell ref="A42:M42"/>
    <mergeCell ref="A43:M43"/>
    <mergeCell ref="A1:M1"/>
    <mergeCell ref="A2:M2"/>
    <mergeCell ref="A3:M3"/>
    <mergeCell ref="A4:M4"/>
    <mergeCell ref="A5:M5"/>
    <mergeCell ref="A75:M75"/>
    <mergeCell ref="G122:I122"/>
    <mergeCell ref="K122:M122"/>
    <mergeCell ref="K82:M82"/>
    <mergeCell ref="A115:M115"/>
    <mergeCell ref="A116:M116"/>
    <mergeCell ref="A117:M117"/>
    <mergeCell ref="A118:M118"/>
    <mergeCell ref="A76:M76"/>
    <mergeCell ref="A77:M77"/>
    <mergeCell ref="A78:M78"/>
    <mergeCell ref="G82:I82"/>
    <mergeCell ref="A79:M79"/>
    <mergeCell ref="A119:M119"/>
  </mergeCells>
  <pageMargins left="0.7" right="0.19685039370078741" top="0.65" bottom="0.43307086614173229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9"/>
  <sheetViews>
    <sheetView view="pageBreakPreview" zoomScale="80" zoomScaleNormal="80" zoomScaleSheetLayoutView="80" workbookViewId="0">
      <selection activeCell="A14" sqref="A14:A24"/>
    </sheetView>
  </sheetViews>
  <sheetFormatPr defaultColWidth="9.09765625" defaultRowHeight="25.5" customHeight="1"/>
  <cols>
    <col min="1" max="3" width="9.09765625" style="38"/>
    <col min="4" max="4" width="9" style="38" customWidth="1"/>
    <col min="5" max="5" width="7.3984375" style="38" customWidth="1"/>
    <col min="6" max="6" width="2" style="38" customWidth="1"/>
    <col min="7" max="7" width="15.69921875" style="38" bestFit="1" customWidth="1"/>
    <col min="8" max="8" width="1.8984375" style="38" customWidth="1"/>
    <col min="9" max="9" width="14.59765625" style="38" bestFit="1" customWidth="1"/>
    <col min="10" max="10" width="1.8984375" style="38" customWidth="1"/>
    <col min="11" max="11" width="13.59765625" style="38" bestFit="1" customWidth="1"/>
    <col min="12" max="12" width="1.8984375" style="38" customWidth="1"/>
    <col min="13" max="13" width="15.296875" style="38" bestFit="1" customWidth="1"/>
    <col min="14" max="14" width="1.8984375" style="38" customWidth="1"/>
    <col min="15" max="15" width="14.59765625" style="38" customWidth="1"/>
    <col min="16" max="16" width="1.8984375" style="38" customWidth="1"/>
    <col min="17" max="17" width="16" style="38" bestFit="1" customWidth="1"/>
    <col min="18" max="18" width="1.296875" style="38" customWidth="1"/>
    <col min="19" max="16384" width="9.09765625" style="38"/>
  </cols>
  <sheetData>
    <row r="1" spans="1:17" ht="25.5" customHeight="1">
      <c r="A1" s="108" t="s">
        <v>100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</row>
    <row r="2" spans="1:17" ht="25.5" customHeight="1">
      <c r="A2" s="110" t="s">
        <v>119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17" ht="25.5" customHeight="1">
      <c r="A3" s="110" t="s">
        <v>27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17" ht="25.5" customHeight="1">
      <c r="A4" s="112" t="str">
        <f>+'comprehensive income'!A78:M78</f>
        <v>FOR THE SIX-MONTH PERIODS ENDED JUNE 30, 2020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17" ht="25.5" customHeight="1">
      <c r="A5" s="112" t="str">
        <f>+'comprehensive income'!A79:M79</f>
        <v>(UNAUDITED / REVIEWED ONLY)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7" spans="1:17" ht="25.5" customHeight="1">
      <c r="A7" s="39"/>
      <c r="B7" s="39"/>
      <c r="C7" s="39"/>
      <c r="D7" s="39"/>
      <c r="E7" s="39"/>
      <c r="F7" s="39"/>
      <c r="G7" s="14"/>
      <c r="H7" s="14"/>
      <c r="I7" s="14"/>
      <c r="J7" s="14"/>
      <c r="K7" s="14"/>
      <c r="L7" s="14"/>
      <c r="M7" s="14"/>
      <c r="N7" s="14"/>
      <c r="O7" s="14"/>
      <c r="P7" s="14"/>
      <c r="Q7" s="40" t="s">
        <v>52</v>
      </c>
    </row>
    <row r="8" spans="1:17" ht="25.5" customHeight="1">
      <c r="A8" s="39"/>
      <c r="B8" s="39"/>
      <c r="C8" s="39"/>
      <c r="D8" s="39"/>
      <c r="E8" s="39"/>
      <c r="F8" s="39"/>
      <c r="G8" s="105" t="s">
        <v>84</v>
      </c>
      <c r="H8" s="105"/>
      <c r="I8" s="105"/>
      <c r="J8" s="105"/>
      <c r="K8" s="105"/>
      <c r="L8" s="105"/>
      <c r="M8" s="105"/>
      <c r="N8" s="105"/>
      <c r="O8" s="105"/>
      <c r="P8" s="105"/>
      <c r="Q8" s="105"/>
    </row>
    <row r="9" spans="1:17" ht="25.5" customHeight="1">
      <c r="A9" s="41"/>
      <c r="B9" s="41"/>
      <c r="C9" s="41"/>
      <c r="D9" s="41"/>
      <c r="E9" s="39"/>
      <c r="G9" s="14"/>
      <c r="H9" s="14"/>
      <c r="I9" s="14"/>
      <c r="J9" s="14"/>
      <c r="K9" s="107" t="s">
        <v>163</v>
      </c>
      <c r="L9" s="107"/>
      <c r="M9" s="107"/>
      <c r="N9" s="14"/>
      <c r="O9" s="14"/>
      <c r="P9" s="14"/>
      <c r="Q9" s="43" t="s">
        <v>31</v>
      </c>
    </row>
    <row r="10" spans="1:17" ht="25.5" customHeight="1">
      <c r="A10" s="41"/>
      <c r="B10" s="41"/>
      <c r="C10" s="41"/>
      <c r="D10" s="41"/>
      <c r="E10" s="39"/>
      <c r="F10" s="44"/>
      <c r="G10" s="34" t="s">
        <v>68</v>
      </c>
      <c r="H10" s="14"/>
      <c r="I10" s="14" t="s">
        <v>153</v>
      </c>
      <c r="J10" s="14"/>
      <c r="K10" s="14" t="s">
        <v>29</v>
      </c>
      <c r="L10" s="14"/>
      <c r="M10" s="14" t="s">
        <v>30</v>
      </c>
      <c r="N10" s="14"/>
      <c r="O10" s="14" t="s">
        <v>94</v>
      </c>
      <c r="P10" s="14"/>
      <c r="Q10" s="34" t="s">
        <v>69</v>
      </c>
    </row>
    <row r="11" spans="1:17" ht="25.5" customHeight="1">
      <c r="A11" s="41"/>
      <c r="B11" s="41"/>
      <c r="C11" s="41"/>
      <c r="D11" s="41"/>
      <c r="F11" s="42"/>
      <c r="G11" s="45" t="s">
        <v>28</v>
      </c>
      <c r="H11" s="14"/>
      <c r="I11" s="45"/>
      <c r="J11" s="14"/>
      <c r="K11" s="45" t="s">
        <v>40</v>
      </c>
      <c r="L11" s="14"/>
      <c r="M11" s="45"/>
      <c r="N11" s="14"/>
      <c r="O11" s="45" t="s">
        <v>95</v>
      </c>
      <c r="P11" s="14"/>
      <c r="Q11" s="46" t="s">
        <v>58</v>
      </c>
    </row>
    <row r="12" spans="1:17" ht="25.5" customHeight="1">
      <c r="A12" s="38" t="s">
        <v>177</v>
      </c>
      <c r="G12" s="47">
        <v>1045125093</v>
      </c>
      <c r="H12" s="47"/>
      <c r="I12" s="47">
        <v>918494598.53999996</v>
      </c>
      <c r="J12" s="47"/>
      <c r="K12" s="47">
        <v>35179082.300000004</v>
      </c>
      <c r="L12" s="47"/>
      <c r="M12" s="47">
        <v>-98245382.900000006</v>
      </c>
      <c r="N12" s="47"/>
      <c r="O12" s="47">
        <v>-256474.74</v>
      </c>
      <c r="P12" s="47"/>
      <c r="Q12" s="10">
        <f>+G12+I12+K12+M12+O12</f>
        <v>1900296916.1999998</v>
      </c>
    </row>
    <row r="13" spans="1:17" ht="25.5" customHeight="1">
      <c r="A13" s="48" t="s">
        <v>55</v>
      </c>
      <c r="B13" s="41"/>
      <c r="C13" s="41"/>
      <c r="D13" s="41"/>
      <c r="E13" s="41"/>
      <c r="F13" s="4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25.5" customHeight="1">
      <c r="A14" s="48" t="s">
        <v>194</v>
      </c>
      <c r="B14" s="41"/>
      <c r="C14" s="41"/>
      <c r="D14" s="41"/>
      <c r="E14" s="41"/>
      <c r="F14" s="4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25.5" customHeight="1">
      <c r="A15" s="41" t="s">
        <v>187</v>
      </c>
      <c r="B15" s="41"/>
      <c r="C15" s="49"/>
      <c r="D15" s="49"/>
      <c r="E15" s="41"/>
      <c r="F15" s="11"/>
      <c r="G15" s="10">
        <v>0</v>
      </c>
      <c r="H15" s="10"/>
      <c r="I15" s="10">
        <v>0</v>
      </c>
      <c r="J15" s="10"/>
      <c r="K15" s="10">
        <v>0</v>
      </c>
      <c r="L15" s="10"/>
      <c r="M15" s="10">
        <f>'comprehensive income'!I97</f>
        <v>-58976145.679999985</v>
      </c>
      <c r="N15" s="10"/>
      <c r="O15" s="10">
        <v>0</v>
      </c>
      <c r="P15" s="10"/>
      <c r="Q15" s="10">
        <f>+G15+I15+K15+M15+O15</f>
        <v>-58976145.679999985</v>
      </c>
    </row>
    <row r="16" spans="1:17" ht="25.5" customHeight="1">
      <c r="A16" s="41" t="s">
        <v>188</v>
      </c>
      <c r="B16" s="41"/>
      <c r="C16" s="49"/>
      <c r="D16" s="49"/>
      <c r="E16" s="41"/>
      <c r="F16" s="41"/>
      <c r="G16" s="10">
        <v>0</v>
      </c>
      <c r="H16" s="10"/>
      <c r="I16" s="10">
        <v>0</v>
      </c>
      <c r="J16" s="10"/>
      <c r="K16" s="10">
        <v>0</v>
      </c>
      <c r="L16" s="10"/>
      <c r="M16" s="10">
        <f>+'comprehensive income'!I104+'comprehensive income'!I107</f>
        <v>-2501496.7999999998</v>
      </c>
      <c r="N16" s="10"/>
      <c r="O16" s="10">
        <f>+'comprehensive income'!I101</f>
        <v>-6241652.5800000001</v>
      </c>
      <c r="P16" s="10"/>
      <c r="Q16" s="10">
        <f>+G16+I16+K16+M16+O16</f>
        <v>-8743149.379999999</v>
      </c>
    </row>
    <row r="17" spans="1:17" ht="25.5" customHeight="1" thickBot="1">
      <c r="A17" s="49" t="s">
        <v>195</v>
      </c>
      <c r="B17" s="41"/>
      <c r="C17" s="49"/>
      <c r="D17" s="49"/>
      <c r="E17" s="41"/>
      <c r="F17" s="11"/>
      <c r="G17" s="50">
        <f>SUM(G12:G16)</f>
        <v>1045125093</v>
      </c>
      <c r="H17" s="51"/>
      <c r="I17" s="50">
        <f>SUM(I12:I16)</f>
        <v>918494598.53999996</v>
      </c>
      <c r="J17" s="51"/>
      <c r="K17" s="50">
        <f>SUM(K12:K16)</f>
        <v>35179082.300000004</v>
      </c>
      <c r="L17" s="51"/>
      <c r="M17" s="50">
        <f>SUM(M12:M16)</f>
        <v>-159723025.38</v>
      </c>
      <c r="N17" s="51"/>
      <c r="O17" s="50">
        <f>SUM(O12:O16)</f>
        <v>-6498127.3200000003</v>
      </c>
      <c r="P17" s="51"/>
      <c r="Q17" s="50">
        <f>SUM(Q12:Q16)</f>
        <v>1832577621.1399996</v>
      </c>
    </row>
    <row r="18" spans="1:17" ht="25.5" customHeight="1" thickTop="1">
      <c r="A18" s="49"/>
      <c r="B18" s="41"/>
      <c r="C18" s="49"/>
      <c r="D18" s="49"/>
      <c r="E18" s="41"/>
      <c r="F18" s="11"/>
      <c r="G18" s="93"/>
      <c r="H18" s="51"/>
      <c r="I18" s="93"/>
      <c r="J18" s="51"/>
      <c r="K18" s="93"/>
      <c r="L18" s="51"/>
      <c r="M18" s="93"/>
      <c r="N18" s="51"/>
      <c r="O18" s="93"/>
      <c r="P18" s="51"/>
      <c r="Q18" s="93"/>
    </row>
    <row r="19" spans="1:17" ht="25.5" customHeight="1">
      <c r="A19" s="38" t="s">
        <v>178</v>
      </c>
      <c r="G19" s="47">
        <v>1045125093</v>
      </c>
      <c r="H19" s="47"/>
      <c r="I19" s="47">
        <v>918494598.53999996</v>
      </c>
      <c r="J19" s="47"/>
      <c r="K19" s="47">
        <v>35179082.300000004</v>
      </c>
      <c r="L19" s="47"/>
      <c r="M19" s="47">
        <v>-286814022.76999992</v>
      </c>
      <c r="N19" s="47"/>
      <c r="O19" s="47">
        <v>-4381692.83</v>
      </c>
      <c r="P19" s="47"/>
      <c r="Q19" s="10">
        <f>+G19+I19+K19+M19+O19</f>
        <v>1707603058.24</v>
      </c>
    </row>
    <row r="20" spans="1:17" ht="25.5" customHeight="1">
      <c r="A20" s="48" t="s">
        <v>55</v>
      </c>
      <c r="B20" s="41"/>
      <c r="C20" s="41"/>
      <c r="D20" s="41"/>
      <c r="E20" s="41"/>
      <c r="F20" s="41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</row>
    <row r="21" spans="1:17" ht="25.5" customHeight="1">
      <c r="A21" s="48" t="s">
        <v>194</v>
      </c>
      <c r="B21" s="41"/>
      <c r="C21" s="41"/>
      <c r="D21" s="41"/>
      <c r="E21" s="41"/>
      <c r="F21" s="4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25.5" customHeight="1">
      <c r="A22" s="41" t="s">
        <v>187</v>
      </c>
      <c r="B22" s="41"/>
      <c r="C22" s="49"/>
      <c r="D22" s="49"/>
      <c r="E22" s="41"/>
      <c r="F22" s="41"/>
      <c r="G22" s="10">
        <v>0</v>
      </c>
      <c r="H22" s="10"/>
      <c r="I22" s="10">
        <v>0</v>
      </c>
      <c r="J22" s="10"/>
      <c r="K22" s="10">
        <v>0</v>
      </c>
      <c r="L22" s="10"/>
      <c r="M22" s="10">
        <f>+'comprehensive income'!G97</f>
        <v>-32604592.839999996</v>
      </c>
      <c r="N22" s="10"/>
      <c r="O22" s="10">
        <v>0</v>
      </c>
      <c r="P22" s="10"/>
      <c r="Q22" s="10">
        <f>+G22+I22+K22+M22+O22</f>
        <v>-32604592.839999996</v>
      </c>
    </row>
    <row r="23" spans="1:17" ht="25.5" customHeight="1">
      <c r="A23" s="41" t="s">
        <v>188</v>
      </c>
      <c r="B23" s="41"/>
      <c r="C23" s="49"/>
      <c r="D23" s="49"/>
      <c r="E23" s="41"/>
      <c r="F23" s="41"/>
      <c r="G23" s="10">
        <v>0</v>
      </c>
      <c r="H23" s="10"/>
      <c r="I23" s="10">
        <v>0</v>
      </c>
      <c r="J23" s="10"/>
      <c r="K23" s="10">
        <v>0</v>
      </c>
      <c r="L23" s="10"/>
      <c r="M23" s="10">
        <f>'comprehensive income'!G104+'comprehensive income'!G107</f>
        <v>0</v>
      </c>
      <c r="N23" s="10"/>
      <c r="O23" s="10">
        <f>'comprehensive income'!G101</f>
        <v>4307670.78</v>
      </c>
      <c r="P23" s="10"/>
      <c r="Q23" s="10">
        <f>+G23+I23+K23+M23+O23</f>
        <v>4307670.78</v>
      </c>
    </row>
    <row r="24" spans="1:17" ht="25.5" customHeight="1" thickBot="1">
      <c r="A24" s="49" t="s">
        <v>196</v>
      </c>
      <c r="B24" s="41"/>
      <c r="C24" s="49"/>
      <c r="D24" s="49"/>
      <c r="E24" s="41"/>
      <c r="F24" s="11"/>
      <c r="G24" s="50">
        <f>SUM(G19:G23)</f>
        <v>1045125093</v>
      </c>
      <c r="H24" s="51"/>
      <c r="I24" s="50">
        <f>SUM(I19:I23)</f>
        <v>918494598.53999996</v>
      </c>
      <c r="J24" s="51"/>
      <c r="K24" s="50">
        <f>SUM(K19:K23)</f>
        <v>35179082.300000004</v>
      </c>
      <c r="L24" s="51"/>
      <c r="M24" s="50">
        <f>SUM(M19:M23)</f>
        <v>-319418615.6099999</v>
      </c>
      <c r="N24" s="51"/>
      <c r="O24" s="50">
        <f>SUM(O19:O23)</f>
        <v>-74022.049999999814</v>
      </c>
      <c r="P24" s="51"/>
      <c r="Q24" s="50">
        <f>SUM(Q19:Q23)</f>
        <v>1679306136.1800001</v>
      </c>
    </row>
    <row r="25" spans="1:17" ht="25.5" customHeight="1" thickTop="1">
      <c r="A25" s="49"/>
      <c r="B25" s="41"/>
      <c r="C25" s="49"/>
      <c r="D25" s="49"/>
      <c r="E25" s="41"/>
      <c r="F25" s="1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8" spans="1:17" s="13" customFormat="1" ht="25.5" customHeight="1"/>
    <row r="29" spans="1:17" s="13" customFormat="1" ht="25.5" customHeight="1">
      <c r="A29" s="8" t="s">
        <v>6</v>
      </c>
    </row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9370078740157483" top="0.78740157480314965" bottom="0.39370078740157483" header="0.31496062992125984" footer="0.31496062992125984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view="pageBreakPreview" topLeftCell="F13" zoomScale="80" zoomScaleNormal="90" zoomScaleSheetLayoutView="80" workbookViewId="0">
      <selection activeCell="K28" sqref="K28"/>
    </sheetView>
  </sheetViews>
  <sheetFormatPr defaultColWidth="9.09765625" defaultRowHeight="25.5" customHeight="1"/>
  <cols>
    <col min="1" max="4" width="9.09765625" style="38"/>
    <col min="5" max="5" width="13.8984375" style="38" customWidth="1"/>
    <col min="6" max="6" width="2.296875" style="38" customWidth="1"/>
    <col min="7" max="7" width="16.69921875" style="38" customWidth="1"/>
    <col min="8" max="8" width="1.8984375" style="38" customWidth="1"/>
    <col min="9" max="9" width="15.296875" style="38" customWidth="1"/>
    <col min="10" max="10" width="1.8984375" style="38" customWidth="1"/>
    <col min="11" max="11" width="15.296875" style="38" customWidth="1"/>
    <col min="12" max="12" width="1.8984375" style="38" customWidth="1"/>
    <col min="13" max="13" width="15.296875" style="38" customWidth="1"/>
    <col min="14" max="14" width="1.8984375" style="38" customWidth="1"/>
    <col min="15" max="15" width="16.69921875" style="38" customWidth="1"/>
    <col min="16" max="16" width="1.69921875" style="38" customWidth="1"/>
    <col min="17" max="16384" width="9.09765625" style="38"/>
  </cols>
  <sheetData>
    <row r="1" spans="1:15" ht="25.5" customHeight="1">
      <c r="A1" s="108" t="s">
        <v>101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5" ht="25.5" customHeight="1">
      <c r="A2" s="110" t="s">
        <v>119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15" ht="25.5" customHeight="1">
      <c r="A3" s="110" t="s">
        <v>27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ht="25.5" customHeight="1">
      <c r="A4" s="112" t="str">
        <f>+'CE-CONSO'!A4:Q4</f>
        <v>FOR THE SIX-MONTH PERIODS ENDED JUNE 30, 2020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5" ht="25.5" customHeight="1">
      <c r="A5" s="112" t="str">
        <f>+'CE-CONSO'!A5:Q5</f>
        <v>(UNAUDITED / REVIEWED ONLY)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7" spans="1:15" ht="25.5" customHeight="1">
      <c r="A7" s="39"/>
      <c r="B7" s="39"/>
      <c r="C7" s="39"/>
      <c r="D7" s="39"/>
      <c r="E7" s="39"/>
      <c r="F7" s="39"/>
      <c r="G7" s="14"/>
      <c r="H7" s="14"/>
      <c r="I7" s="14"/>
      <c r="J7" s="14"/>
      <c r="K7" s="14"/>
      <c r="L7" s="14"/>
      <c r="M7" s="14"/>
      <c r="N7" s="14"/>
      <c r="O7" s="40" t="s">
        <v>52</v>
      </c>
    </row>
    <row r="8" spans="1:15" ht="25.5" customHeight="1">
      <c r="A8" s="39"/>
      <c r="B8" s="39"/>
      <c r="C8" s="39"/>
      <c r="D8" s="39"/>
      <c r="E8" s="39"/>
      <c r="F8" s="39"/>
      <c r="G8" s="105" t="s">
        <v>78</v>
      </c>
      <c r="H8" s="105"/>
      <c r="I8" s="105"/>
      <c r="J8" s="105"/>
      <c r="K8" s="105"/>
      <c r="L8" s="105"/>
      <c r="M8" s="105"/>
      <c r="N8" s="105"/>
      <c r="O8" s="105"/>
    </row>
    <row r="9" spans="1:15" ht="25.5" customHeight="1">
      <c r="A9" s="41"/>
      <c r="B9" s="41"/>
      <c r="C9" s="41"/>
      <c r="D9" s="41"/>
      <c r="E9" s="39"/>
      <c r="G9" s="14"/>
      <c r="H9" s="14"/>
      <c r="I9" s="14"/>
      <c r="J9" s="14"/>
      <c r="K9" s="107" t="s">
        <v>163</v>
      </c>
      <c r="L9" s="107"/>
      <c r="M9" s="107"/>
      <c r="N9" s="14"/>
      <c r="O9" s="43" t="s">
        <v>31</v>
      </c>
    </row>
    <row r="10" spans="1:15" ht="25.5" customHeight="1">
      <c r="A10" s="41"/>
      <c r="B10" s="41"/>
      <c r="C10" s="41"/>
      <c r="D10" s="41"/>
      <c r="E10" s="39"/>
      <c r="F10" s="44"/>
      <c r="G10" s="34" t="s">
        <v>68</v>
      </c>
      <c r="H10" s="14"/>
      <c r="I10" s="85" t="s">
        <v>153</v>
      </c>
      <c r="J10" s="14"/>
      <c r="K10" s="14" t="s">
        <v>29</v>
      </c>
      <c r="L10" s="14"/>
      <c r="M10" s="14" t="s">
        <v>30</v>
      </c>
      <c r="N10" s="14"/>
      <c r="O10" s="34" t="s">
        <v>69</v>
      </c>
    </row>
    <row r="11" spans="1:15" ht="25.5" customHeight="1">
      <c r="A11" s="41"/>
      <c r="B11" s="41"/>
      <c r="C11" s="41"/>
      <c r="D11" s="41"/>
      <c r="E11" s="41"/>
      <c r="F11" s="42"/>
      <c r="G11" s="45" t="s">
        <v>28</v>
      </c>
      <c r="H11" s="14"/>
      <c r="I11" s="45"/>
      <c r="J11" s="14"/>
      <c r="K11" s="45" t="s">
        <v>40</v>
      </c>
      <c r="L11" s="14"/>
      <c r="M11" s="45"/>
      <c r="N11" s="14"/>
      <c r="O11" s="46" t="s">
        <v>58</v>
      </c>
    </row>
    <row r="12" spans="1:15" ht="25.5" customHeight="1">
      <c r="A12" s="38" t="s">
        <v>177</v>
      </c>
      <c r="G12" s="47">
        <v>1045125093</v>
      </c>
      <c r="H12" s="47"/>
      <c r="I12" s="47">
        <v>918494598.53999996</v>
      </c>
      <c r="J12" s="47"/>
      <c r="K12" s="47">
        <v>35179082.300000004</v>
      </c>
      <c r="L12" s="47"/>
      <c r="M12" s="47">
        <v>-82058747.280000001</v>
      </c>
      <c r="N12" s="47"/>
      <c r="O12" s="10">
        <f>+G12+I12+K12+M12</f>
        <v>1916740026.5599999</v>
      </c>
    </row>
    <row r="13" spans="1:15" ht="25.5" customHeight="1">
      <c r="A13" s="48" t="s">
        <v>55</v>
      </c>
      <c r="B13" s="41"/>
      <c r="C13" s="41"/>
      <c r="D13" s="41"/>
      <c r="E13" s="41"/>
      <c r="F13" s="41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25.5" customHeight="1">
      <c r="A14" s="48" t="s">
        <v>194</v>
      </c>
      <c r="B14" s="41"/>
      <c r="C14" s="41"/>
      <c r="D14" s="41"/>
      <c r="E14" s="41"/>
      <c r="F14" s="41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25.5" customHeight="1">
      <c r="A15" s="41" t="s">
        <v>187</v>
      </c>
      <c r="B15" s="41"/>
      <c r="C15" s="49"/>
      <c r="D15" s="49"/>
      <c r="E15" s="41"/>
      <c r="F15" s="11"/>
      <c r="G15" s="10">
        <v>0</v>
      </c>
      <c r="H15" s="10"/>
      <c r="I15" s="10">
        <v>0</v>
      </c>
      <c r="J15" s="10"/>
      <c r="K15" s="10">
        <v>0</v>
      </c>
      <c r="L15" s="10"/>
      <c r="M15" s="10">
        <f>+'comprehensive income'!M97</f>
        <v>-51142056.879999928</v>
      </c>
      <c r="N15" s="10"/>
      <c r="O15" s="10">
        <f>+G15+I15+K15+M15</f>
        <v>-51142056.879999928</v>
      </c>
    </row>
    <row r="16" spans="1:15" ht="25.5" customHeight="1">
      <c r="A16" s="41" t="s">
        <v>188</v>
      </c>
      <c r="B16" s="41"/>
      <c r="C16" s="49"/>
      <c r="D16" s="49"/>
      <c r="E16" s="41"/>
      <c r="F16" s="41"/>
      <c r="G16" s="10">
        <v>0</v>
      </c>
      <c r="H16" s="10"/>
      <c r="I16" s="10">
        <v>0</v>
      </c>
      <c r="J16" s="10"/>
      <c r="K16" s="10">
        <v>0</v>
      </c>
      <c r="L16" s="10"/>
      <c r="M16" s="10">
        <f>+'comprehensive income'!M104+'comprehensive income'!M107</f>
        <v>-2501496.7999999998</v>
      </c>
      <c r="N16" s="10"/>
      <c r="O16" s="10">
        <f>+G16+I16+K16+M16</f>
        <v>-2501496.7999999998</v>
      </c>
    </row>
    <row r="17" spans="1:15" ht="25.5" customHeight="1" thickBot="1">
      <c r="A17" s="49" t="s">
        <v>195</v>
      </c>
      <c r="B17" s="41"/>
      <c r="C17" s="49"/>
      <c r="D17" s="49"/>
      <c r="E17" s="41"/>
      <c r="F17" s="11"/>
      <c r="G17" s="50">
        <f>SUM(G12:G16)</f>
        <v>1045125093</v>
      </c>
      <c r="H17" s="51"/>
      <c r="I17" s="50">
        <f>SUM(I12:I16)</f>
        <v>918494598.53999996</v>
      </c>
      <c r="J17" s="51"/>
      <c r="K17" s="50">
        <f>SUM(K12:K16)</f>
        <v>35179082.300000004</v>
      </c>
      <c r="L17" s="51"/>
      <c r="M17" s="50">
        <f>SUM(M12:M16)</f>
        <v>-135702300.95999995</v>
      </c>
      <c r="N17" s="51"/>
      <c r="O17" s="50">
        <f>SUM(O12:O16)</f>
        <v>1863096472.8800001</v>
      </c>
    </row>
    <row r="18" spans="1:15" ht="25.5" customHeight="1" thickTop="1">
      <c r="A18" s="49"/>
      <c r="B18" s="41"/>
      <c r="C18" s="49"/>
      <c r="D18" s="49"/>
      <c r="E18" s="41"/>
      <c r="F18" s="11"/>
      <c r="G18" s="93"/>
      <c r="H18" s="51"/>
      <c r="I18" s="93"/>
      <c r="J18" s="51"/>
      <c r="K18" s="93"/>
      <c r="L18" s="51"/>
      <c r="M18" s="93"/>
      <c r="N18" s="51"/>
      <c r="O18" s="93"/>
    </row>
    <row r="19" spans="1:15" ht="25.5" customHeight="1">
      <c r="A19" s="38" t="s">
        <v>178</v>
      </c>
      <c r="C19" s="49"/>
      <c r="D19" s="49"/>
      <c r="E19" s="41"/>
      <c r="F19" s="11"/>
      <c r="G19" s="47">
        <v>1045125093</v>
      </c>
      <c r="H19" s="47"/>
      <c r="I19" s="47">
        <v>918494598.53999996</v>
      </c>
      <c r="J19" s="47"/>
      <c r="K19" s="47">
        <v>35179082.300000004</v>
      </c>
      <c r="L19" s="47"/>
      <c r="M19" s="47">
        <v>-323354803.82999969</v>
      </c>
      <c r="N19" s="47"/>
      <c r="O19" s="10">
        <f>+G19+I19+K19+M19</f>
        <v>1675443970.0100002</v>
      </c>
    </row>
    <row r="20" spans="1:15" ht="25.5" customHeight="1">
      <c r="A20" s="48" t="s">
        <v>55</v>
      </c>
      <c r="B20" s="41"/>
      <c r="C20" s="41"/>
      <c r="D20" s="41"/>
      <c r="E20" s="41"/>
      <c r="F20" s="41"/>
      <c r="G20" s="64"/>
      <c r="H20" s="64"/>
      <c r="I20" s="64"/>
      <c r="J20" s="64"/>
      <c r="K20" s="64"/>
      <c r="L20" s="64"/>
      <c r="M20" s="64"/>
      <c r="N20" s="64"/>
      <c r="O20" s="64"/>
    </row>
    <row r="21" spans="1:15" ht="25.5" customHeight="1">
      <c r="A21" s="48" t="s">
        <v>194</v>
      </c>
      <c r="B21" s="41"/>
      <c r="C21" s="41"/>
      <c r="D21" s="41"/>
      <c r="E21" s="41"/>
      <c r="F21" s="41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25.5" customHeight="1">
      <c r="A22" s="41" t="s">
        <v>187</v>
      </c>
      <c r="B22" s="41"/>
      <c r="C22" s="49"/>
      <c r="D22" s="49"/>
      <c r="E22" s="41"/>
      <c r="F22" s="41"/>
      <c r="G22" s="10">
        <v>0</v>
      </c>
      <c r="H22" s="10"/>
      <c r="I22" s="10">
        <v>0</v>
      </c>
      <c r="J22" s="10"/>
      <c r="K22" s="10">
        <v>0</v>
      </c>
      <c r="L22" s="10"/>
      <c r="M22" s="10">
        <f>'comprehensive income'!K97</f>
        <v>-84304936.230000034</v>
      </c>
      <c r="N22" s="10"/>
      <c r="O22" s="10">
        <f>+G22+I22+K22+M22</f>
        <v>-84304936.230000034</v>
      </c>
    </row>
    <row r="23" spans="1:15" ht="25.5" customHeight="1" thickBot="1">
      <c r="A23" s="49" t="s">
        <v>196</v>
      </c>
      <c r="B23" s="41"/>
      <c r="C23" s="49"/>
      <c r="D23" s="49"/>
      <c r="E23" s="41"/>
      <c r="F23" s="11"/>
      <c r="G23" s="50">
        <f>SUM(G19:G22)</f>
        <v>1045125093</v>
      </c>
      <c r="H23" s="51"/>
      <c r="I23" s="50">
        <f>SUM(I19:I22)</f>
        <v>918494598.53999996</v>
      </c>
      <c r="J23" s="51"/>
      <c r="K23" s="50">
        <f>SUM(K19:K22)</f>
        <v>35179082.300000004</v>
      </c>
      <c r="L23" s="51"/>
      <c r="M23" s="50">
        <f>SUM(M19:M22)</f>
        <v>-407659740.0599997</v>
      </c>
      <c r="N23" s="51"/>
      <c r="O23" s="50">
        <f>SUM(O19:O22)</f>
        <v>1591139033.7800002</v>
      </c>
    </row>
    <row r="24" spans="1:15" ht="25.5" customHeight="1" thickTop="1">
      <c r="A24" s="49"/>
      <c r="B24" s="41"/>
      <c r="C24" s="49"/>
      <c r="D24" s="49"/>
      <c r="E24" s="41"/>
      <c r="F24" s="11"/>
      <c r="G24" s="51"/>
      <c r="H24" s="51"/>
      <c r="I24" s="51"/>
      <c r="J24" s="51"/>
      <c r="K24" s="51"/>
      <c r="L24" s="51"/>
      <c r="M24" s="51"/>
      <c r="N24" s="51"/>
      <c r="O24" s="51"/>
    </row>
    <row r="27" spans="1:15" s="13" customFormat="1" ht="25.5" customHeight="1"/>
    <row r="28" spans="1:15" s="13" customFormat="1" ht="25.5" customHeight="1">
      <c r="A28" s="8" t="s">
        <v>6</v>
      </c>
    </row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59055118110236227" right="0.39370078740157483" top="0.78740157480314965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9"/>
  <sheetViews>
    <sheetView view="pageBreakPreview" topLeftCell="C1" zoomScale="80" zoomScaleNormal="70" zoomScaleSheetLayoutView="80" workbookViewId="0">
      <selection activeCell="A74" sqref="A74:N74"/>
    </sheetView>
  </sheetViews>
  <sheetFormatPr defaultColWidth="9.09765625" defaultRowHeight="27" customHeight="1"/>
  <cols>
    <col min="1" max="1" width="6.69921875" style="52" customWidth="1"/>
    <col min="2" max="3" width="9.09765625" style="52"/>
    <col min="4" max="4" width="9.8984375" style="52" customWidth="1"/>
    <col min="5" max="5" width="5.09765625" style="52" customWidth="1"/>
    <col min="6" max="6" width="7.59765625" style="52" customWidth="1"/>
    <col min="7" max="7" width="1.8984375" style="52" customWidth="1"/>
    <col min="8" max="8" width="15.8984375" style="84" customWidth="1"/>
    <col min="9" max="9" width="1" style="84" customWidth="1"/>
    <col min="10" max="10" width="15.8984375" style="84" customWidth="1"/>
    <col min="11" max="11" width="1" style="84" customWidth="1"/>
    <col min="12" max="12" width="15.8984375" style="84" customWidth="1"/>
    <col min="13" max="13" width="1" style="52" customWidth="1"/>
    <col min="14" max="14" width="15.8984375" style="52" customWidth="1"/>
    <col min="15" max="15" width="1" style="52" customWidth="1"/>
    <col min="16" max="16384" width="9.09765625" style="52"/>
  </cols>
  <sheetData>
    <row r="1" spans="1:14" ht="26.15" customHeight="1">
      <c r="A1" s="103" t="s">
        <v>102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4" ht="26.15" customHeight="1">
      <c r="A2" s="100" t="s">
        <v>119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4" ht="26.15" customHeight="1">
      <c r="A3" s="100" t="s">
        <v>32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4" s="53" customFormat="1" ht="26.15" customHeight="1">
      <c r="A4" s="114" t="str">
        <f>+'CE-SEPARATE'!A4:O4</f>
        <v>FOR THE SIX-MONTH PERIODS ENDED JUNE 30, 2020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4" s="53" customFormat="1" ht="26.15" customHeight="1">
      <c r="A5" s="114" t="str">
        <f>+'CE-SEPARATE'!A5:O5</f>
        <v>(UNAUDITED / REVIEWED ONLY)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</row>
    <row r="6" spans="1:14" s="53" customFormat="1" ht="26.15" customHeight="1">
      <c r="A6" s="31"/>
      <c r="B6" s="31"/>
      <c r="C6" s="31"/>
      <c r="D6" s="31"/>
      <c r="E6" s="31"/>
      <c r="F6" s="31"/>
      <c r="G6" s="31"/>
      <c r="H6" s="71"/>
      <c r="I6" s="71"/>
      <c r="J6" s="71"/>
      <c r="K6" s="71"/>
      <c r="L6" s="71"/>
      <c r="M6" s="31"/>
      <c r="N6" s="31"/>
    </row>
    <row r="7" spans="1:14" ht="26.15" customHeight="1">
      <c r="A7" s="14"/>
      <c r="B7" s="14"/>
      <c r="C7" s="14"/>
      <c r="D7" s="14"/>
      <c r="E7" s="14"/>
      <c r="F7" s="14"/>
      <c r="G7" s="14"/>
      <c r="H7" s="72"/>
      <c r="I7" s="72"/>
      <c r="J7" s="72"/>
      <c r="K7" s="72"/>
      <c r="L7" s="72"/>
      <c r="M7" s="4"/>
      <c r="N7" s="5" t="s">
        <v>52</v>
      </c>
    </row>
    <row r="8" spans="1:14" ht="26.15" customHeight="1">
      <c r="A8" s="14"/>
      <c r="B8" s="14"/>
      <c r="C8" s="14"/>
      <c r="D8" s="14"/>
      <c r="E8" s="14"/>
      <c r="F8" s="14"/>
      <c r="G8" s="14"/>
      <c r="H8" s="113" t="s">
        <v>87</v>
      </c>
      <c r="I8" s="113"/>
      <c r="J8" s="113"/>
      <c r="K8" s="73"/>
      <c r="L8" s="102" t="s">
        <v>78</v>
      </c>
      <c r="M8" s="102"/>
      <c r="N8" s="102"/>
    </row>
    <row r="9" spans="1:14" ht="26.15" customHeight="1">
      <c r="A9" s="4"/>
      <c r="B9" s="4"/>
      <c r="C9" s="4"/>
      <c r="D9" s="4"/>
      <c r="E9" s="4"/>
      <c r="F9" s="4"/>
      <c r="G9" s="4"/>
      <c r="H9" s="74" t="s">
        <v>173</v>
      </c>
      <c r="I9" s="75"/>
      <c r="J9" s="74" t="s">
        <v>128</v>
      </c>
      <c r="K9" s="75"/>
      <c r="L9" s="74" t="s">
        <v>173</v>
      </c>
      <c r="M9" s="75"/>
      <c r="N9" s="74" t="s">
        <v>128</v>
      </c>
    </row>
    <row r="10" spans="1:14" ht="26.15" customHeight="1">
      <c r="A10" s="7" t="s">
        <v>33</v>
      </c>
      <c r="B10" s="4"/>
      <c r="C10" s="4"/>
      <c r="D10" s="4"/>
      <c r="E10" s="4"/>
      <c r="F10" s="4"/>
      <c r="G10" s="4"/>
      <c r="H10" s="72"/>
      <c r="I10" s="72"/>
      <c r="J10" s="72"/>
      <c r="K10" s="72"/>
      <c r="L10" s="72"/>
      <c r="M10" s="4"/>
      <c r="N10" s="4"/>
    </row>
    <row r="11" spans="1:14" ht="26.15" customHeight="1">
      <c r="A11" s="8" t="s">
        <v>197</v>
      </c>
      <c r="B11" s="4"/>
      <c r="C11" s="4"/>
      <c r="D11" s="4"/>
      <c r="E11" s="4"/>
      <c r="F11" s="4"/>
      <c r="G11" s="4"/>
      <c r="H11" s="76">
        <f>+'comprehensive income'!G97</f>
        <v>-32604592.839999996</v>
      </c>
      <c r="I11" s="76"/>
      <c r="J11" s="76">
        <f>+'comprehensive income'!I97</f>
        <v>-58976145.679999985</v>
      </c>
      <c r="K11" s="76"/>
      <c r="L11" s="76">
        <f>+'comprehensive income'!K97</f>
        <v>-84304936.230000034</v>
      </c>
      <c r="M11" s="12"/>
      <c r="N11" s="12">
        <f>+'comprehensive income'!M97</f>
        <v>-51142056.879999928</v>
      </c>
    </row>
    <row r="12" spans="1:14" ht="26.15" customHeight="1">
      <c r="A12" s="7" t="s">
        <v>200</v>
      </c>
      <c r="B12" s="4"/>
      <c r="C12" s="4"/>
      <c r="D12" s="4"/>
      <c r="E12" s="4"/>
      <c r="F12" s="4"/>
      <c r="G12" s="4"/>
      <c r="H12" s="76"/>
      <c r="I12" s="76"/>
      <c r="J12" s="76"/>
      <c r="K12" s="76"/>
      <c r="L12" s="76"/>
      <c r="M12" s="12"/>
      <c r="N12" s="12"/>
    </row>
    <row r="13" spans="1:14" ht="26.15" customHeight="1">
      <c r="A13" s="7" t="s">
        <v>201</v>
      </c>
      <c r="B13" s="4"/>
      <c r="C13" s="4"/>
      <c r="D13" s="4"/>
      <c r="E13" s="4"/>
      <c r="F13" s="4"/>
      <c r="G13" s="4"/>
      <c r="H13" s="76"/>
      <c r="I13" s="76"/>
      <c r="J13" s="76"/>
      <c r="K13" s="76"/>
      <c r="L13" s="76"/>
      <c r="M13" s="12"/>
      <c r="N13" s="12"/>
    </row>
    <row r="14" spans="1:14" ht="26.15" customHeight="1">
      <c r="A14" s="7"/>
      <c r="B14" s="4" t="s">
        <v>198</v>
      </c>
      <c r="C14" s="4"/>
      <c r="D14" s="4"/>
      <c r="E14" s="4"/>
      <c r="F14" s="4"/>
      <c r="G14" s="4"/>
      <c r="H14" s="76">
        <f>-'comprehensive income'!G96</f>
        <v>3807397.38</v>
      </c>
      <c r="I14" s="76"/>
      <c r="J14" s="76">
        <f>-'comprehensive income'!I96</f>
        <v>355214.12</v>
      </c>
      <c r="K14" s="76"/>
      <c r="L14" s="76">
        <f>-'comprehensive income'!K96</f>
        <v>3807397.38</v>
      </c>
      <c r="M14" s="12"/>
      <c r="N14" s="12">
        <f>-'comprehensive income'!M96</f>
        <v>355214.12</v>
      </c>
    </row>
    <row r="15" spans="1:14" ht="26.15" customHeight="1">
      <c r="A15" s="8"/>
      <c r="B15" s="4" t="s">
        <v>199</v>
      </c>
      <c r="C15" s="4"/>
      <c r="D15" s="4"/>
      <c r="E15" s="4"/>
      <c r="F15" s="4"/>
      <c r="G15" s="4"/>
      <c r="H15" s="99">
        <v>19655009.620000001</v>
      </c>
      <c r="I15" s="99"/>
      <c r="J15" s="99">
        <v>21882777.899999999</v>
      </c>
      <c r="K15" s="99"/>
      <c r="L15" s="99">
        <v>19655009.620000001</v>
      </c>
      <c r="M15" s="64"/>
      <c r="N15" s="64">
        <v>21882777.899999999</v>
      </c>
    </row>
    <row r="16" spans="1:14" ht="26.15" customHeight="1">
      <c r="A16" s="8"/>
      <c r="B16" s="4" t="s">
        <v>179</v>
      </c>
      <c r="C16" s="4"/>
      <c r="D16" s="4"/>
      <c r="E16" s="4"/>
      <c r="F16" s="4"/>
      <c r="G16" s="4"/>
      <c r="H16" s="77">
        <v>37606912.710000001</v>
      </c>
      <c r="I16" s="77"/>
      <c r="J16" s="77">
        <v>37058146.359999999</v>
      </c>
      <c r="K16" s="77"/>
      <c r="L16" s="77">
        <v>34381911.340000004</v>
      </c>
      <c r="M16" s="10"/>
      <c r="N16" s="10">
        <v>34047423.119999997</v>
      </c>
    </row>
    <row r="17" spans="1:14" ht="26.15" customHeight="1">
      <c r="A17" s="8"/>
      <c r="B17" s="4" t="s">
        <v>70</v>
      </c>
      <c r="C17" s="4"/>
      <c r="D17" s="4"/>
      <c r="E17" s="4"/>
      <c r="F17" s="4"/>
      <c r="G17" s="4"/>
      <c r="H17" s="77">
        <v>10101.84</v>
      </c>
      <c r="I17" s="77"/>
      <c r="J17" s="77">
        <v>107101.8</v>
      </c>
      <c r="K17" s="77"/>
      <c r="L17" s="77">
        <v>10101.84</v>
      </c>
      <c r="M17" s="10"/>
      <c r="N17" s="10">
        <v>107101.8</v>
      </c>
    </row>
    <row r="18" spans="1:14" ht="26.15" customHeight="1">
      <c r="A18" s="8"/>
      <c r="B18" s="4" t="s">
        <v>140</v>
      </c>
      <c r="C18" s="4"/>
      <c r="D18" s="4"/>
      <c r="E18" s="4"/>
      <c r="F18" s="4"/>
      <c r="G18" s="4"/>
      <c r="H18" s="77">
        <v>-10418728.43</v>
      </c>
      <c r="I18" s="77"/>
      <c r="J18" s="77">
        <v>817210.22</v>
      </c>
      <c r="K18" s="77"/>
      <c r="L18" s="77">
        <v>-964749.36</v>
      </c>
      <c r="M18" s="10"/>
      <c r="N18" s="10">
        <v>817210.22</v>
      </c>
    </row>
    <row r="19" spans="1:14" ht="26.15" customHeight="1">
      <c r="A19" s="8"/>
      <c r="B19" s="4" t="s">
        <v>72</v>
      </c>
      <c r="C19" s="4"/>
      <c r="D19" s="4"/>
      <c r="E19" s="4"/>
      <c r="F19" s="4"/>
      <c r="G19" s="4"/>
      <c r="H19" s="77">
        <v>854421.39</v>
      </c>
      <c r="I19" s="77"/>
      <c r="J19" s="77">
        <v>-2499709.81</v>
      </c>
      <c r="K19" s="77"/>
      <c r="L19" s="77">
        <v>-526101.31000000006</v>
      </c>
      <c r="M19" s="10"/>
      <c r="N19" s="10">
        <v>9397233.3699999992</v>
      </c>
    </row>
    <row r="20" spans="1:14" ht="26.15" customHeight="1">
      <c r="A20" s="8"/>
      <c r="B20" s="4" t="s">
        <v>103</v>
      </c>
      <c r="C20" s="4"/>
      <c r="D20" s="4"/>
      <c r="E20" s="4"/>
      <c r="F20" s="4"/>
      <c r="G20" s="4"/>
      <c r="H20" s="77">
        <v>-112146.53</v>
      </c>
      <c r="I20" s="77"/>
      <c r="J20" s="77">
        <v>-2636828.4700000002</v>
      </c>
      <c r="K20" s="77"/>
      <c r="L20" s="77">
        <v>-112146.53</v>
      </c>
      <c r="M20" s="10"/>
      <c r="N20" s="10">
        <v>-2636828.4700000002</v>
      </c>
    </row>
    <row r="21" spans="1:14" ht="26.15" customHeight="1">
      <c r="A21" s="8"/>
      <c r="B21" s="4" t="s">
        <v>141</v>
      </c>
      <c r="C21" s="4"/>
      <c r="D21" s="4"/>
      <c r="E21" s="4"/>
      <c r="F21" s="4"/>
      <c r="G21" s="4"/>
      <c r="H21" s="77">
        <v>-1023532.57</v>
      </c>
      <c r="I21" s="77"/>
      <c r="J21" s="77">
        <v>8471451.1500000004</v>
      </c>
      <c r="K21" s="77"/>
      <c r="L21" s="77">
        <v>54301765.340000004</v>
      </c>
      <c r="M21" s="10"/>
      <c r="N21" s="10">
        <v>8471451.1500000004</v>
      </c>
    </row>
    <row r="22" spans="1:14" ht="26.15" customHeight="1">
      <c r="A22" s="8"/>
      <c r="B22" s="4" t="s">
        <v>156</v>
      </c>
      <c r="C22" s="4"/>
      <c r="D22" s="4"/>
      <c r="E22" s="4"/>
      <c r="F22" s="4"/>
      <c r="G22" s="4"/>
      <c r="H22" s="77">
        <v>0</v>
      </c>
      <c r="I22" s="77"/>
      <c r="J22" s="77">
        <v>0</v>
      </c>
      <c r="K22" s="77"/>
      <c r="L22" s="77">
        <v>34499983.810000002</v>
      </c>
      <c r="M22" s="10"/>
      <c r="N22" s="10">
        <v>0</v>
      </c>
    </row>
    <row r="23" spans="1:14" ht="26.15" customHeight="1">
      <c r="A23" s="8"/>
      <c r="B23" s="4" t="s">
        <v>202</v>
      </c>
      <c r="C23" s="4"/>
      <c r="D23" s="4"/>
      <c r="E23" s="4"/>
      <c r="F23" s="4"/>
      <c r="G23" s="4"/>
      <c r="H23" s="77">
        <v>0</v>
      </c>
      <c r="I23" s="77"/>
      <c r="J23" s="77">
        <v>-934148.7</v>
      </c>
      <c r="K23" s="77"/>
      <c r="L23" s="77">
        <v>0</v>
      </c>
      <c r="M23" s="10"/>
      <c r="N23" s="10">
        <v>-934148.7</v>
      </c>
    </row>
    <row r="24" spans="1:14" ht="26.15" customHeight="1">
      <c r="A24" s="8"/>
      <c r="B24" s="4" t="s">
        <v>203</v>
      </c>
      <c r="C24" s="4"/>
      <c r="D24" s="4"/>
      <c r="E24" s="4"/>
      <c r="F24" s="4"/>
      <c r="G24" s="4"/>
      <c r="H24" s="77">
        <v>0</v>
      </c>
      <c r="I24" s="77"/>
      <c r="J24" s="77">
        <v>-6039651.1500000004</v>
      </c>
      <c r="K24" s="77"/>
      <c r="L24" s="77">
        <v>0</v>
      </c>
      <c r="M24" s="10"/>
      <c r="N24" s="10">
        <v>-6039651.1500000004</v>
      </c>
    </row>
    <row r="25" spans="1:14" ht="26.15" customHeight="1">
      <c r="A25" s="8"/>
      <c r="B25" s="4" t="s">
        <v>204</v>
      </c>
      <c r="C25" s="4"/>
      <c r="D25" s="4"/>
      <c r="E25" s="4"/>
      <c r="F25" s="4"/>
      <c r="G25" s="4"/>
      <c r="H25" s="77">
        <v>-38715.89</v>
      </c>
      <c r="I25" s="77"/>
      <c r="J25" s="77">
        <v>-60082.2</v>
      </c>
      <c r="K25" s="77"/>
      <c r="L25" s="77">
        <v>-38715.89</v>
      </c>
      <c r="M25" s="10"/>
      <c r="N25" s="10">
        <v>-60082.2</v>
      </c>
    </row>
    <row r="26" spans="1:14" ht="26.15" customHeight="1">
      <c r="A26" s="8"/>
      <c r="B26" s="4" t="s">
        <v>71</v>
      </c>
      <c r="C26" s="4"/>
      <c r="D26" s="4"/>
      <c r="E26" s="4"/>
      <c r="F26" s="4"/>
      <c r="G26" s="4"/>
      <c r="H26" s="77">
        <v>0</v>
      </c>
      <c r="I26" s="77"/>
      <c r="J26" s="77">
        <v>50785.3</v>
      </c>
      <c r="K26" s="77"/>
      <c r="L26" s="77">
        <v>0</v>
      </c>
      <c r="M26" s="10"/>
      <c r="N26" s="10">
        <v>50785.3</v>
      </c>
    </row>
    <row r="27" spans="1:14" ht="26.15" customHeight="1">
      <c r="A27" s="8"/>
      <c r="B27" s="4" t="s">
        <v>124</v>
      </c>
      <c r="C27" s="4"/>
      <c r="D27" s="4"/>
      <c r="E27" s="4"/>
      <c r="F27" s="4"/>
      <c r="G27" s="4"/>
      <c r="H27" s="77">
        <v>-38005.93</v>
      </c>
      <c r="I27" s="77"/>
      <c r="J27" s="77">
        <v>-59236</v>
      </c>
      <c r="K27" s="77"/>
      <c r="L27" s="77">
        <v>-38005.93</v>
      </c>
      <c r="M27" s="10"/>
      <c r="N27" s="10">
        <v>-59236</v>
      </c>
    </row>
    <row r="28" spans="1:14" ht="26.15" customHeight="1">
      <c r="A28" s="8"/>
      <c r="B28" s="4" t="s">
        <v>97</v>
      </c>
      <c r="C28" s="4"/>
      <c r="D28" s="4"/>
      <c r="E28" s="4"/>
      <c r="F28" s="4"/>
      <c r="G28" s="4"/>
      <c r="H28" s="77">
        <v>0</v>
      </c>
      <c r="I28" s="77"/>
      <c r="J28" s="77">
        <v>261175.85</v>
      </c>
      <c r="K28" s="77"/>
      <c r="L28" s="77">
        <v>0</v>
      </c>
      <c r="M28" s="10"/>
      <c r="N28" s="10">
        <v>0</v>
      </c>
    </row>
    <row r="29" spans="1:14" ht="26.15" customHeight="1">
      <c r="A29" s="8"/>
      <c r="B29" s="4" t="s">
        <v>59</v>
      </c>
      <c r="C29" s="4"/>
      <c r="D29" s="4"/>
      <c r="E29" s="4"/>
      <c r="F29" s="4"/>
      <c r="G29" s="4"/>
      <c r="H29" s="78">
        <v>214733</v>
      </c>
      <c r="I29" s="77"/>
      <c r="J29" s="78">
        <v>1647452.5</v>
      </c>
      <c r="K29" s="77"/>
      <c r="L29" s="78">
        <v>214733</v>
      </c>
      <c r="M29" s="10"/>
      <c r="N29" s="18">
        <v>1647452.5</v>
      </c>
    </row>
    <row r="30" spans="1:14" ht="26.15" customHeight="1">
      <c r="A30" s="7" t="s">
        <v>142</v>
      </c>
      <c r="B30" s="4"/>
      <c r="C30" s="4"/>
      <c r="D30" s="4"/>
      <c r="E30" s="4"/>
      <c r="F30" s="4"/>
      <c r="G30" s="4"/>
      <c r="H30" s="77"/>
      <c r="I30" s="77"/>
      <c r="J30" s="77"/>
      <c r="K30" s="77"/>
      <c r="L30" s="77"/>
      <c r="M30" s="10"/>
      <c r="N30" s="10"/>
    </row>
    <row r="31" spans="1:14" ht="26.15" customHeight="1">
      <c r="A31" s="7" t="s">
        <v>89</v>
      </c>
      <c r="B31" s="4"/>
      <c r="C31" s="4"/>
      <c r="D31" s="4"/>
      <c r="E31" s="4"/>
      <c r="F31" s="4"/>
      <c r="G31" s="4"/>
      <c r="H31" s="76">
        <f>SUM(H11:H30)</f>
        <v>17912853.750000004</v>
      </c>
      <c r="I31" s="76"/>
      <c r="J31" s="76">
        <f>SUM(J11:J30)</f>
        <v>-554486.80999998981</v>
      </c>
      <c r="K31" s="76"/>
      <c r="L31" s="76">
        <f>SUM(L11:L30)</f>
        <v>60886247.079999976</v>
      </c>
      <c r="M31" s="12"/>
      <c r="N31" s="12">
        <f>SUM(N11:N30)</f>
        <v>15904646.080000067</v>
      </c>
    </row>
    <row r="32" spans="1:14" ht="26.15" customHeight="1">
      <c r="B32" s="4"/>
      <c r="C32" s="4"/>
      <c r="D32" s="4"/>
      <c r="E32" s="4"/>
      <c r="F32" s="4"/>
      <c r="G32" s="4"/>
      <c r="H32" s="72"/>
      <c r="I32" s="72"/>
      <c r="J32" s="72"/>
      <c r="K32" s="72"/>
      <c r="L32" s="72"/>
      <c r="M32" s="4"/>
      <c r="N32" s="4"/>
    </row>
    <row r="33" spans="1:14" ht="26.15" customHeight="1">
      <c r="B33" s="4"/>
      <c r="C33" s="4"/>
      <c r="D33" s="4"/>
      <c r="E33" s="4"/>
      <c r="F33" s="4"/>
      <c r="G33" s="4"/>
      <c r="H33" s="72"/>
      <c r="I33" s="72"/>
      <c r="J33" s="72"/>
      <c r="K33" s="72"/>
      <c r="L33" s="72"/>
      <c r="M33" s="4"/>
      <c r="N33" s="4"/>
    </row>
    <row r="34" spans="1:14" ht="26.15" customHeight="1">
      <c r="A34" s="8" t="s">
        <v>6</v>
      </c>
      <c r="B34" s="4"/>
      <c r="C34" s="4"/>
      <c r="D34" s="4"/>
      <c r="E34" s="4"/>
      <c r="F34" s="4"/>
      <c r="G34" s="4"/>
      <c r="H34" s="72"/>
      <c r="I34" s="72"/>
      <c r="J34" s="72"/>
      <c r="K34" s="72"/>
      <c r="L34" s="72"/>
      <c r="M34" s="4"/>
      <c r="N34" s="4"/>
    </row>
    <row r="35" spans="1:14" ht="26.15" customHeight="1">
      <c r="A35" s="8"/>
      <c r="B35" s="4"/>
      <c r="C35" s="4"/>
      <c r="D35" s="4"/>
      <c r="E35" s="4"/>
      <c r="F35" s="4"/>
      <c r="G35" s="4"/>
      <c r="H35" s="72"/>
      <c r="I35" s="72"/>
      <c r="J35" s="72"/>
      <c r="K35" s="72"/>
      <c r="L35" s="72"/>
      <c r="M35" s="4"/>
      <c r="N35" s="4"/>
    </row>
    <row r="36" spans="1:14" s="13" customFormat="1" ht="26.15" customHeight="1">
      <c r="A36" s="8"/>
      <c r="D36" s="4"/>
      <c r="F36" s="4"/>
      <c r="G36" s="4"/>
      <c r="H36" s="72"/>
      <c r="I36" s="72"/>
      <c r="J36" s="72"/>
      <c r="K36" s="79"/>
      <c r="L36" s="79"/>
    </row>
    <row r="37" spans="1:14" ht="27" customHeight="1">
      <c r="A37" s="103" t="s">
        <v>205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1:14" ht="27" customHeight="1">
      <c r="A38" s="100" t="s">
        <v>119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</row>
    <row r="39" spans="1:14" ht="27" customHeight="1">
      <c r="A39" s="100" t="s">
        <v>75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</row>
    <row r="40" spans="1:14" s="53" customFormat="1" ht="27" customHeight="1">
      <c r="A40" s="114" t="str">
        <f>+A4</f>
        <v>FOR THE SIX-MONTH PERIODS ENDED JUNE 30, 2020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</row>
    <row r="41" spans="1:14" s="53" customFormat="1" ht="27" customHeight="1">
      <c r="A41" s="114" t="str">
        <f>+A5</f>
        <v>(UNAUDITED / REVIEWED ONLY)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</row>
    <row r="42" spans="1:14" ht="25.5" customHeight="1">
      <c r="A42" s="14"/>
      <c r="B42" s="14"/>
      <c r="C42" s="14"/>
      <c r="D42" s="14"/>
      <c r="E42" s="14"/>
      <c r="F42" s="14"/>
      <c r="G42" s="14"/>
      <c r="H42" s="80"/>
      <c r="I42" s="80"/>
      <c r="J42" s="80"/>
      <c r="K42" s="80"/>
      <c r="L42" s="80"/>
      <c r="M42" s="14"/>
      <c r="N42" s="14"/>
    </row>
    <row r="43" spans="1:14" ht="25.5" customHeight="1">
      <c r="A43" s="14"/>
      <c r="B43" s="14"/>
      <c r="C43" s="14"/>
      <c r="D43" s="14"/>
      <c r="E43" s="14"/>
      <c r="F43" s="14"/>
      <c r="G43" s="14"/>
      <c r="H43" s="72"/>
      <c r="I43" s="72"/>
      <c r="J43" s="72"/>
      <c r="K43" s="72"/>
      <c r="L43" s="72"/>
      <c r="M43" s="4"/>
      <c r="N43" s="5" t="s">
        <v>52</v>
      </c>
    </row>
    <row r="44" spans="1:14" ht="25.5" customHeight="1">
      <c r="A44" s="14"/>
      <c r="B44" s="14"/>
      <c r="C44" s="14"/>
      <c r="D44" s="14"/>
      <c r="E44" s="14"/>
      <c r="F44" s="14"/>
      <c r="G44" s="14"/>
      <c r="H44" s="113" t="s">
        <v>87</v>
      </c>
      <c r="I44" s="113"/>
      <c r="J44" s="113"/>
      <c r="K44" s="73"/>
      <c r="L44" s="102" t="s">
        <v>78</v>
      </c>
      <c r="M44" s="102"/>
      <c r="N44" s="102"/>
    </row>
    <row r="45" spans="1:14" ht="25.5" customHeight="1">
      <c r="A45" s="4"/>
      <c r="B45" s="4"/>
      <c r="C45" s="4"/>
      <c r="D45" s="4"/>
      <c r="E45" s="4"/>
      <c r="F45" s="4"/>
      <c r="G45" s="4"/>
      <c r="H45" s="74" t="str">
        <f>H9</f>
        <v>2020</v>
      </c>
      <c r="I45" s="75"/>
      <c r="J45" s="74" t="str">
        <f>J9</f>
        <v>2019</v>
      </c>
      <c r="K45" s="75"/>
      <c r="L45" s="74" t="str">
        <f>L9</f>
        <v>2020</v>
      </c>
      <c r="M45" s="16"/>
      <c r="N45" s="15" t="str">
        <f>N9</f>
        <v>2019</v>
      </c>
    </row>
    <row r="46" spans="1:14" ht="25.5" customHeight="1">
      <c r="A46" s="7" t="s">
        <v>90</v>
      </c>
      <c r="B46" s="4"/>
      <c r="C46" s="4"/>
      <c r="D46" s="4"/>
      <c r="E46" s="4"/>
      <c r="F46" s="4"/>
      <c r="G46" s="4"/>
      <c r="H46" s="76"/>
      <c r="I46" s="76"/>
      <c r="J46" s="76"/>
      <c r="K46" s="76"/>
      <c r="L46" s="76"/>
      <c r="M46" s="12"/>
      <c r="N46" s="12"/>
    </row>
    <row r="47" spans="1:14" ht="25.5" customHeight="1">
      <c r="A47" s="8"/>
      <c r="B47" s="4" t="s">
        <v>117</v>
      </c>
      <c r="C47" s="4"/>
      <c r="D47" s="4"/>
      <c r="E47" s="4"/>
      <c r="F47" s="4"/>
      <c r="G47" s="4"/>
      <c r="H47" s="77">
        <v>179454832.81</v>
      </c>
      <c r="I47" s="77"/>
      <c r="J47" s="77">
        <v>-126080664.17</v>
      </c>
      <c r="K47" s="77"/>
      <c r="L47" s="77">
        <v>182784742.33000001</v>
      </c>
      <c r="M47" s="10"/>
      <c r="N47" s="10">
        <v>-116196577.47</v>
      </c>
    </row>
    <row r="48" spans="1:14" ht="25.5" customHeight="1">
      <c r="A48" s="8"/>
      <c r="B48" s="4" t="s">
        <v>143</v>
      </c>
      <c r="C48" s="4"/>
      <c r="D48" s="4"/>
      <c r="E48" s="4"/>
      <c r="F48" s="4"/>
      <c r="G48" s="4"/>
      <c r="H48" s="77">
        <v>0</v>
      </c>
      <c r="I48" s="77"/>
      <c r="J48" s="77">
        <v>0</v>
      </c>
      <c r="K48" s="77"/>
      <c r="L48" s="77">
        <v>-23796456.780000001</v>
      </c>
      <c r="M48" s="10"/>
      <c r="N48" s="10">
        <v>44405077.119999997</v>
      </c>
    </row>
    <row r="49" spans="1:14" ht="25.5" customHeight="1">
      <c r="A49" s="8"/>
      <c r="B49" s="4" t="s">
        <v>34</v>
      </c>
      <c r="C49" s="4"/>
      <c r="D49" s="4"/>
      <c r="E49" s="4"/>
      <c r="F49" s="4"/>
      <c r="G49" s="4"/>
      <c r="H49" s="77">
        <v>61102967.880000003</v>
      </c>
      <c r="I49" s="77"/>
      <c r="J49" s="77">
        <v>-52592914.600000001</v>
      </c>
      <c r="K49" s="77"/>
      <c r="L49" s="77">
        <v>51605948.460000001</v>
      </c>
      <c r="M49" s="10"/>
      <c r="N49" s="10">
        <v>-128109414.13</v>
      </c>
    </row>
    <row r="50" spans="1:14" ht="25.5" customHeight="1">
      <c r="A50" s="8"/>
      <c r="B50" s="4" t="s">
        <v>206</v>
      </c>
      <c r="C50" s="4"/>
      <c r="D50" s="4"/>
      <c r="E50" s="4"/>
      <c r="F50" s="4"/>
      <c r="G50" s="4"/>
      <c r="H50" s="77">
        <v>0</v>
      </c>
      <c r="I50" s="77"/>
      <c r="J50" s="77">
        <v>12079250.99</v>
      </c>
      <c r="K50" s="77"/>
      <c r="L50" s="77">
        <v>0</v>
      </c>
      <c r="M50" s="10"/>
      <c r="N50" s="10">
        <v>12079250.99</v>
      </c>
    </row>
    <row r="51" spans="1:14" ht="25.5" customHeight="1">
      <c r="A51" s="8"/>
      <c r="B51" s="4" t="s">
        <v>96</v>
      </c>
      <c r="C51" s="4"/>
      <c r="D51" s="4"/>
      <c r="E51" s="4"/>
      <c r="F51" s="4"/>
      <c r="G51" s="4"/>
      <c r="H51" s="77">
        <v>-208912.16</v>
      </c>
      <c r="I51" s="77"/>
      <c r="J51" s="77">
        <v>309669.57</v>
      </c>
      <c r="K51" s="77"/>
      <c r="L51" s="77">
        <v>0</v>
      </c>
      <c r="M51" s="10"/>
      <c r="N51" s="10">
        <v>0</v>
      </c>
    </row>
    <row r="52" spans="1:14" ht="25.5" customHeight="1">
      <c r="A52" s="7" t="s">
        <v>91</v>
      </c>
      <c r="B52" s="4"/>
      <c r="C52" s="4"/>
      <c r="D52" s="4"/>
      <c r="E52" s="4"/>
      <c r="F52" s="4"/>
      <c r="G52" s="4"/>
      <c r="H52" s="76"/>
      <c r="I52" s="76"/>
      <c r="J52" s="76"/>
      <c r="K52" s="76"/>
      <c r="L52" s="76"/>
      <c r="M52" s="12"/>
      <c r="N52" s="12"/>
    </row>
    <row r="53" spans="1:14" ht="25.5" customHeight="1">
      <c r="A53" s="8"/>
      <c r="B53" s="4" t="s">
        <v>118</v>
      </c>
      <c r="C53" s="4"/>
      <c r="D53" s="4"/>
      <c r="E53" s="4"/>
      <c r="F53" s="4"/>
      <c r="G53" s="4"/>
      <c r="H53" s="77">
        <v>-153770035.47999999</v>
      </c>
      <c r="I53" s="77"/>
      <c r="J53" s="77">
        <v>235099168.47</v>
      </c>
      <c r="K53" s="77"/>
      <c r="L53" s="77">
        <v>-160445015.28</v>
      </c>
      <c r="M53" s="10"/>
      <c r="N53" s="10">
        <v>235492664.08000001</v>
      </c>
    </row>
    <row r="54" spans="1:14" ht="25.5" customHeight="1">
      <c r="A54" s="8"/>
      <c r="B54" s="4" t="s">
        <v>118</v>
      </c>
      <c r="C54" s="4"/>
      <c r="D54" s="4"/>
      <c r="E54" s="4"/>
      <c r="F54" s="4"/>
      <c r="G54" s="4"/>
      <c r="H54" s="77">
        <v>156741.09</v>
      </c>
      <c r="I54" s="77"/>
      <c r="J54" s="77">
        <v>-89671.35</v>
      </c>
      <c r="K54" s="77"/>
      <c r="L54" s="77">
        <v>156741.09</v>
      </c>
      <c r="M54" s="10"/>
      <c r="N54" s="10">
        <v>-89671.35</v>
      </c>
    </row>
    <row r="55" spans="1:14" ht="25.5" customHeight="1">
      <c r="A55" s="8"/>
      <c r="B55" s="4" t="s">
        <v>207</v>
      </c>
      <c r="C55" s="4"/>
      <c r="D55" s="4"/>
      <c r="E55" s="4"/>
      <c r="F55" s="4"/>
      <c r="G55" s="4"/>
      <c r="H55" s="78">
        <v>0</v>
      </c>
      <c r="I55" s="77"/>
      <c r="J55" s="78">
        <v>-3484180</v>
      </c>
      <c r="K55" s="77"/>
      <c r="L55" s="78">
        <v>0</v>
      </c>
      <c r="M55" s="10"/>
      <c r="N55" s="18">
        <v>-3484180</v>
      </c>
    </row>
    <row r="56" spans="1:14" ht="25.5" customHeight="1">
      <c r="A56" s="7" t="s">
        <v>92</v>
      </c>
      <c r="B56" s="4"/>
      <c r="C56" s="4"/>
      <c r="D56" s="4"/>
      <c r="E56" s="4"/>
      <c r="F56" s="4"/>
      <c r="G56" s="4"/>
      <c r="H56" s="76">
        <f>SUM(H31:H55)</f>
        <v>104648447.89000002</v>
      </c>
      <c r="I56" s="76"/>
      <c r="J56" s="76">
        <f>SUM(J31:J55)</f>
        <v>64686172.100000024</v>
      </c>
      <c r="K56" s="76"/>
      <c r="L56" s="76">
        <f>SUM(L31:L55)</f>
        <v>111192206.89999998</v>
      </c>
      <c r="M56" s="12"/>
      <c r="N56" s="12">
        <f>SUM(N31:N55)</f>
        <v>60001795.320000105</v>
      </c>
    </row>
    <row r="57" spans="1:14" ht="25.5" customHeight="1">
      <c r="A57" s="8"/>
      <c r="B57" s="4" t="s">
        <v>48</v>
      </c>
      <c r="C57" s="4"/>
      <c r="D57" s="4"/>
      <c r="E57" s="4"/>
      <c r="F57" s="4"/>
      <c r="G57" s="4"/>
      <c r="H57" s="77">
        <v>-21036723.399999999</v>
      </c>
      <c r="I57" s="77"/>
      <c r="J57" s="77">
        <v>-21970014.420000002</v>
      </c>
      <c r="K57" s="77"/>
      <c r="L57" s="77">
        <v>-21036723.399999999</v>
      </c>
      <c r="M57" s="10"/>
      <c r="N57" s="10">
        <v>-21970014.420000002</v>
      </c>
    </row>
    <row r="58" spans="1:14" ht="25.5" customHeight="1">
      <c r="A58" s="8"/>
      <c r="B58" s="4" t="s">
        <v>53</v>
      </c>
      <c r="C58" s="4"/>
      <c r="D58" s="4"/>
      <c r="E58" s="4"/>
      <c r="F58" s="4"/>
      <c r="G58" s="4"/>
      <c r="H58" s="77">
        <v>-43198.61</v>
      </c>
      <c r="I58" s="77"/>
      <c r="J58" s="77">
        <v>-104397.54</v>
      </c>
      <c r="K58" s="77"/>
      <c r="L58" s="77">
        <v>-43198.61</v>
      </c>
      <c r="M58" s="10"/>
      <c r="N58" s="10">
        <v>-104397.54</v>
      </c>
    </row>
    <row r="59" spans="1:14" ht="25.5" customHeight="1">
      <c r="A59" s="19" t="s">
        <v>41</v>
      </c>
      <c r="B59" s="4"/>
      <c r="C59" s="4"/>
      <c r="D59" s="4"/>
      <c r="E59" s="4"/>
      <c r="F59" s="4"/>
      <c r="G59" s="4"/>
      <c r="H59" s="81">
        <f>SUM(H56:H58)</f>
        <v>83568525.88000001</v>
      </c>
      <c r="I59" s="76"/>
      <c r="J59" s="81">
        <f>SUM(J56:J58)</f>
        <v>42611760.140000023</v>
      </c>
      <c r="K59" s="76"/>
      <c r="L59" s="81">
        <f>SUM(L56:L58)</f>
        <v>90112284.889999971</v>
      </c>
      <c r="M59" s="12"/>
      <c r="N59" s="54">
        <f>SUM(N56:N58)</f>
        <v>37927383.360000104</v>
      </c>
    </row>
    <row r="60" spans="1:14" ht="25.5" customHeight="1">
      <c r="A60" s="7" t="s">
        <v>35</v>
      </c>
      <c r="B60" s="4"/>
      <c r="C60" s="4"/>
      <c r="D60" s="4"/>
      <c r="E60" s="4"/>
      <c r="F60" s="4"/>
      <c r="G60" s="4"/>
      <c r="H60" s="76"/>
      <c r="I60" s="76"/>
      <c r="J60" s="76"/>
      <c r="K60" s="76"/>
      <c r="L60" s="76"/>
      <c r="M60" s="12"/>
      <c r="N60" s="12"/>
    </row>
    <row r="61" spans="1:14" ht="25.5" customHeight="1">
      <c r="A61" s="7"/>
      <c r="B61" s="4" t="s">
        <v>144</v>
      </c>
      <c r="C61" s="4"/>
      <c r="D61" s="4"/>
      <c r="E61" s="4"/>
      <c r="F61" s="4"/>
      <c r="G61" s="4"/>
      <c r="H61" s="77">
        <v>0</v>
      </c>
      <c r="I61" s="77"/>
      <c r="J61" s="77">
        <v>0</v>
      </c>
      <c r="K61" s="77"/>
      <c r="L61" s="77">
        <v>-1438144.78</v>
      </c>
      <c r="M61" s="10"/>
      <c r="N61" s="10">
        <v>-970437.24</v>
      </c>
    </row>
    <row r="62" spans="1:14" ht="25.5" customHeight="1">
      <c r="A62" s="7"/>
      <c r="B62" s="4" t="s">
        <v>145</v>
      </c>
      <c r="C62" s="4"/>
      <c r="D62" s="4"/>
      <c r="E62" s="4"/>
      <c r="F62" s="4"/>
      <c r="G62" s="4"/>
      <c r="H62" s="77">
        <v>2819556</v>
      </c>
      <c r="I62" s="77"/>
      <c r="J62" s="77">
        <v>3053467.81</v>
      </c>
      <c r="K62" s="77"/>
      <c r="L62" s="77">
        <v>2819556</v>
      </c>
      <c r="M62" s="10"/>
      <c r="N62" s="10">
        <v>3053467.81</v>
      </c>
    </row>
    <row r="63" spans="1:14" ht="25.5" customHeight="1">
      <c r="A63" s="8"/>
      <c r="B63" s="4" t="s">
        <v>85</v>
      </c>
      <c r="C63" s="4"/>
      <c r="D63" s="4"/>
      <c r="E63" s="4"/>
      <c r="F63" s="4"/>
      <c r="G63" s="4"/>
      <c r="H63" s="77">
        <v>-4173075.47</v>
      </c>
      <c r="I63" s="77"/>
      <c r="J63" s="77">
        <v>-17690654.420000002</v>
      </c>
      <c r="K63" s="77"/>
      <c r="L63" s="77">
        <v>-4173075.47</v>
      </c>
      <c r="M63" s="10"/>
      <c r="N63" s="10">
        <v>-17253446.710000001</v>
      </c>
    </row>
    <row r="64" spans="1:14" ht="25.5" customHeight="1">
      <c r="A64" s="8"/>
      <c r="B64" s="4" t="s">
        <v>104</v>
      </c>
      <c r="C64" s="4"/>
      <c r="D64" s="4"/>
      <c r="E64" s="4"/>
      <c r="F64" s="4"/>
      <c r="G64" s="4"/>
      <c r="H64" s="77">
        <v>112149.53</v>
      </c>
      <c r="I64" s="77"/>
      <c r="J64" s="77">
        <v>2688328.92</v>
      </c>
      <c r="K64" s="77"/>
      <c r="L64" s="77">
        <v>112149.53</v>
      </c>
      <c r="M64" s="10"/>
      <c r="N64" s="10">
        <v>2688328.92</v>
      </c>
    </row>
    <row r="65" spans="1:14" ht="25.5" customHeight="1">
      <c r="A65" s="8"/>
      <c r="B65" s="4" t="s">
        <v>146</v>
      </c>
      <c r="C65" s="4"/>
      <c r="D65" s="4"/>
      <c r="E65" s="4"/>
      <c r="F65" s="4"/>
      <c r="G65" s="4"/>
      <c r="H65" s="77">
        <v>-934536.92</v>
      </c>
      <c r="I65" s="77"/>
      <c r="J65" s="77">
        <v>745753.02</v>
      </c>
      <c r="K65" s="77"/>
      <c r="L65" s="77">
        <v>-1020120.13</v>
      </c>
      <c r="M65" s="10"/>
      <c r="N65" s="10">
        <v>745753.02</v>
      </c>
    </row>
    <row r="66" spans="1:14" ht="25.5" customHeight="1">
      <c r="A66" s="8"/>
      <c r="B66" s="4" t="s">
        <v>180</v>
      </c>
      <c r="C66" s="4"/>
      <c r="D66" s="4"/>
      <c r="E66" s="4"/>
      <c r="F66" s="4"/>
      <c r="G66" s="4"/>
      <c r="H66" s="77">
        <v>-3179556</v>
      </c>
      <c r="I66" s="77"/>
      <c r="J66" s="77">
        <v>0</v>
      </c>
      <c r="K66" s="77"/>
      <c r="L66" s="77">
        <v>-3179556</v>
      </c>
      <c r="M66" s="10"/>
      <c r="N66" s="10">
        <v>0</v>
      </c>
    </row>
    <row r="67" spans="1:14" ht="25.5" customHeight="1">
      <c r="A67" s="8"/>
      <c r="B67" s="4" t="s">
        <v>208</v>
      </c>
      <c r="C67" s="4"/>
      <c r="D67" s="4"/>
      <c r="E67" s="4"/>
      <c r="F67" s="4"/>
      <c r="G67" s="4"/>
      <c r="H67" s="77">
        <v>38715.89</v>
      </c>
      <c r="I67" s="77"/>
      <c r="J67" s="77">
        <v>60082.2</v>
      </c>
      <c r="K67" s="77"/>
      <c r="L67" s="77">
        <v>38715.89</v>
      </c>
      <c r="M67" s="10"/>
      <c r="N67" s="10">
        <v>60082.2</v>
      </c>
    </row>
    <row r="68" spans="1:14" ht="25.5" customHeight="1">
      <c r="A68" s="19" t="s">
        <v>36</v>
      </c>
      <c r="B68" s="4"/>
      <c r="C68" s="8"/>
      <c r="D68" s="4"/>
      <c r="E68" s="4"/>
      <c r="F68" s="4"/>
      <c r="G68" s="4"/>
      <c r="H68" s="81">
        <f>SUM(H61:H67)</f>
        <v>-5316746.9700000007</v>
      </c>
      <c r="I68" s="76"/>
      <c r="J68" s="81">
        <f>SUM(J61:J67)</f>
        <v>-11143022.470000003</v>
      </c>
      <c r="K68" s="76"/>
      <c r="L68" s="81">
        <f>SUM(L61:L67)</f>
        <v>-6840474.96</v>
      </c>
      <c r="M68" s="12"/>
      <c r="N68" s="54">
        <f>SUM(N61:N67)</f>
        <v>-11676252.000000002</v>
      </c>
    </row>
    <row r="69" spans="1:14" ht="25.5" customHeight="1">
      <c r="B69" s="4"/>
      <c r="C69" s="4"/>
      <c r="D69" s="4"/>
      <c r="E69" s="4"/>
      <c r="F69" s="4"/>
      <c r="G69" s="4"/>
      <c r="H69" s="72"/>
      <c r="I69" s="72"/>
      <c r="J69" s="72"/>
      <c r="K69" s="72"/>
      <c r="L69" s="72"/>
      <c r="M69" s="4"/>
      <c r="N69" s="4"/>
    </row>
    <row r="70" spans="1:14" ht="25.5" customHeight="1">
      <c r="A70" s="8" t="s">
        <v>6</v>
      </c>
      <c r="B70" s="4"/>
      <c r="C70" s="4"/>
      <c r="D70" s="4"/>
      <c r="E70" s="4"/>
      <c r="F70" s="4"/>
      <c r="G70" s="4"/>
      <c r="H70" s="72"/>
      <c r="I70" s="72"/>
      <c r="J70" s="72"/>
      <c r="K70" s="72"/>
      <c r="L70" s="72"/>
      <c r="M70" s="4"/>
      <c r="N70" s="4"/>
    </row>
    <row r="71" spans="1:14" ht="25.5" customHeight="1">
      <c r="A71" s="8"/>
      <c r="B71" s="4"/>
      <c r="C71" s="4"/>
      <c r="D71" s="4"/>
      <c r="E71" s="4"/>
      <c r="F71" s="4"/>
      <c r="G71" s="4"/>
      <c r="H71" s="72"/>
      <c r="I71" s="72"/>
      <c r="J71" s="72"/>
      <c r="K71" s="72"/>
      <c r="L71" s="72"/>
      <c r="M71" s="4"/>
      <c r="N71" s="4"/>
    </row>
    <row r="72" spans="1:14" s="13" customFormat="1" ht="25.5" customHeight="1">
      <c r="A72" s="8"/>
      <c r="D72" s="4"/>
      <c r="F72" s="4"/>
      <c r="G72" s="4"/>
      <c r="H72" s="72"/>
      <c r="I72" s="72"/>
      <c r="J72" s="72"/>
      <c r="K72" s="79"/>
      <c r="L72" s="79"/>
    </row>
    <row r="73" spans="1:14" ht="27" customHeight="1">
      <c r="A73" s="103" t="s">
        <v>209</v>
      </c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</row>
    <row r="74" spans="1:14" ht="27" customHeight="1">
      <c r="A74" s="100" t="s">
        <v>119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</row>
    <row r="75" spans="1:14" ht="27" customHeight="1">
      <c r="A75" s="100" t="s">
        <v>75</v>
      </c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</row>
    <row r="76" spans="1:14" s="53" customFormat="1" ht="27" customHeight="1">
      <c r="A76" s="114" t="str">
        <f>+A40</f>
        <v>FOR THE SIX-MONTH PERIODS ENDED JUNE 30, 2020</v>
      </c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</row>
    <row r="77" spans="1:14" s="53" customFormat="1" ht="27" customHeight="1">
      <c r="A77" s="114" t="str">
        <f>+A41</f>
        <v>(UNAUDITED / REVIEWED ONLY)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</row>
    <row r="78" spans="1:14" ht="27" customHeight="1">
      <c r="A78" s="14"/>
      <c r="B78" s="14"/>
      <c r="C78" s="14"/>
      <c r="D78" s="14"/>
      <c r="E78" s="14"/>
      <c r="F78" s="14"/>
      <c r="G78" s="14"/>
      <c r="H78" s="80"/>
      <c r="I78" s="80"/>
      <c r="J78" s="80"/>
      <c r="K78" s="80"/>
      <c r="L78" s="80"/>
      <c r="M78" s="14"/>
      <c r="N78" s="14"/>
    </row>
    <row r="79" spans="1:14" ht="27" customHeight="1">
      <c r="A79" s="14"/>
      <c r="B79" s="14"/>
      <c r="C79" s="14"/>
      <c r="D79" s="14"/>
      <c r="E79" s="14"/>
      <c r="F79" s="14"/>
      <c r="G79" s="14"/>
      <c r="H79" s="72"/>
      <c r="I79" s="72"/>
      <c r="J79" s="72"/>
      <c r="K79" s="72"/>
      <c r="L79" s="72"/>
      <c r="M79" s="4"/>
      <c r="N79" s="5" t="s">
        <v>52</v>
      </c>
    </row>
    <row r="80" spans="1:14" ht="27" customHeight="1">
      <c r="A80" s="14"/>
      <c r="B80" s="14"/>
      <c r="C80" s="14"/>
      <c r="D80" s="14"/>
      <c r="E80" s="14"/>
      <c r="F80" s="14"/>
      <c r="G80" s="14"/>
      <c r="H80" s="113" t="s">
        <v>87</v>
      </c>
      <c r="I80" s="113"/>
      <c r="J80" s="113"/>
      <c r="K80" s="73"/>
      <c r="L80" s="102" t="s">
        <v>78</v>
      </c>
      <c r="M80" s="102"/>
      <c r="N80" s="102"/>
    </row>
    <row r="81" spans="1:14" ht="27" customHeight="1">
      <c r="A81" s="4"/>
      <c r="B81" s="4"/>
      <c r="C81" s="4"/>
      <c r="D81" s="4"/>
      <c r="E81" s="4"/>
      <c r="F81" s="4"/>
      <c r="G81" s="4"/>
      <c r="H81" s="74" t="str">
        <f>H45</f>
        <v>2020</v>
      </c>
      <c r="I81" s="75"/>
      <c r="J81" s="74" t="str">
        <f>J45</f>
        <v>2019</v>
      </c>
      <c r="K81" s="75"/>
      <c r="L81" s="74" t="str">
        <f>L45</f>
        <v>2020</v>
      </c>
      <c r="M81" s="16"/>
      <c r="N81" s="15" t="str">
        <f>N45</f>
        <v>2019</v>
      </c>
    </row>
    <row r="82" spans="1:14" ht="27" customHeight="1">
      <c r="A82" s="7" t="s">
        <v>37</v>
      </c>
      <c r="B82" s="4"/>
      <c r="C82" s="8"/>
      <c r="D82" s="4"/>
      <c r="E82" s="4"/>
      <c r="F82" s="4"/>
      <c r="G82" s="4"/>
      <c r="H82" s="72"/>
      <c r="I82" s="72"/>
      <c r="J82" s="72"/>
      <c r="K82" s="72"/>
      <c r="L82" s="72"/>
      <c r="M82" s="4"/>
      <c r="N82" s="4"/>
    </row>
    <row r="83" spans="1:14" ht="27" customHeight="1">
      <c r="A83" s="8"/>
      <c r="B83" s="4" t="s">
        <v>148</v>
      </c>
      <c r="C83" s="8"/>
      <c r="D83" s="4"/>
      <c r="E83" s="4"/>
      <c r="F83" s="4"/>
      <c r="G83" s="4"/>
      <c r="H83" s="72"/>
      <c r="I83" s="72"/>
      <c r="J83" s="72"/>
      <c r="K83" s="72"/>
      <c r="L83" s="72"/>
      <c r="M83" s="4"/>
      <c r="N83" s="4"/>
    </row>
    <row r="84" spans="1:14" ht="27" customHeight="1">
      <c r="A84" s="8"/>
      <c r="B84" s="52" t="s">
        <v>147</v>
      </c>
      <c r="C84" s="8"/>
      <c r="D84" s="4"/>
      <c r="E84" s="4"/>
      <c r="F84" s="4"/>
      <c r="G84" s="4"/>
      <c r="H84" s="77">
        <v>-85947332.620000005</v>
      </c>
      <c r="I84" s="77"/>
      <c r="J84" s="77">
        <v>-24912960.170000002</v>
      </c>
      <c r="K84" s="77"/>
      <c r="L84" s="77">
        <v>-85947332.620000005</v>
      </c>
      <c r="M84" s="10"/>
      <c r="N84" s="10">
        <v>-24912960.170000002</v>
      </c>
    </row>
    <row r="85" spans="1:14" ht="27" customHeight="1">
      <c r="A85" s="4"/>
      <c r="B85" s="4" t="s">
        <v>181</v>
      </c>
      <c r="C85" s="8"/>
      <c r="D85" s="4"/>
      <c r="E85" s="4"/>
      <c r="F85" s="4"/>
      <c r="G85" s="4"/>
      <c r="H85" s="77">
        <v>-2090706.33</v>
      </c>
      <c r="I85" s="77"/>
      <c r="J85" s="77">
        <v>-866495.71</v>
      </c>
      <c r="K85" s="77"/>
      <c r="L85" s="77">
        <v>-2090706.33</v>
      </c>
      <c r="M85" s="10"/>
      <c r="N85" s="10">
        <v>-866495.71</v>
      </c>
    </row>
    <row r="86" spans="1:14" ht="27" customHeight="1">
      <c r="A86" s="4"/>
      <c r="B86" s="4" t="s">
        <v>154</v>
      </c>
      <c r="C86" s="8"/>
      <c r="D86" s="4"/>
      <c r="E86" s="4"/>
      <c r="F86" s="4"/>
      <c r="G86" s="4"/>
      <c r="H86" s="77"/>
      <c r="I86" s="77"/>
      <c r="J86" s="77"/>
      <c r="K86" s="77"/>
      <c r="L86" s="77"/>
      <c r="M86" s="10"/>
      <c r="N86" s="10"/>
    </row>
    <row r="87" spans="1:14" ht="27" customHeight="1">
      <c r="A87" s="4"/>
      <c r="B87" s="52" t="s">
        <v>155</v>
      </c>
      <c r="C87" s="8"/>
      <c r="D87" s="4"/>
      <c r="E87" s="4"/>
      <c r="F87" s="4"/>
      <c r="G87" s="4"/>
      <c r="H87" s="77">
        <v>0</v>
      </c>
      <c r="I87" s="77"/>
      <c r="J87" s="77">
        <v>-8024604.5800000001</v>
      </c>
      <c r="K87" s="77"/>
      <c r="L87" s="77">
        <v>0</v>
      </c>
      <c r="M87" s="10"/>
      <c r="N87" s="10">
        <v>-8024604.5800000001</v>
      </c>
    </row>
    <row r="88" spans="1:14" ht="27" customHeight="1">
      <c r="A88" s="19" t="s">
        <v>38</v>
      </c>
      <c r="B88" s="4"/>
      <c r="C88" s="8"/>
      <c r="D88" s="4"/>
      <c r="E88" s="4"/>
      <c r="F88" s="4"/>
      <c r="G88" s="4"/>
      <c r="H88" s="81">
        <f>SUM(H84:H87)</f>
        <v>-88038038.950000003</v>
      </c>
      <c r="I88" s="76"/>
      <c r="J88" s="81">
        <f>SUM(J84:J87)</f>
        <v>-33804060.460000001</v>
      </c>
      <c r="K88" s="76"/>
      <c r="L88" s="81">
        <f>SUM(L84:L87)</f>
        <v>-88038038.950000003</v>
      </c>
      <c r="M88" s="12"/>
      <c r="N88" s="54">
        <f>SUM(N84:N87)</f>
        <v>-33804060.460000001</v>
      </c>
    </row>
    <row r="89" spans="1:14" ht="27" customHeight="1">
      <c r="A89" s="19" t="s">
        <v>149</v>
      </c>
      <c r="B89" s="4"/>
      <c r="C89" s="8"/>
      <c r="D89" s="4"/>
      <c r="E89" s="4"/>
      <c r="F89" s="4"/>
      <c r="G89" s="4"/>
      <c r="H89" s="76"/>
      <c r="I89" s="76"/>
      <c r="J89" s="76"/>
      <c r="K89" s="76"/>
      <c r="L89" s="76"/>
      <c r="M89" s="12"/>
      <c r="N89" s="12"/>
    </row>
    <row r="90" spans="1:14" ht="27" customHeight="1">
      <c r="A90" s="19" t="s">
        <v>133</v>
      </c>
      <c r="B90" s="4"/>
      <c r="C90" s="8"/>
      <c r="D90" s="4"/>
      <c r="E90" s="4"/>
      <c r="F90" s="4"/>
      <c r="G90" s="4"/>
      <c r="H90" s="82">
        <v>4307670.78</v>
      </c>
      <c r="I90" s="76"/>
      <c r="J90" s="82">
        <v>-6241652.5800000001</v>
      </c>
      <c r="K90" s="76"/>
      <c r="L90" s="82">
        <v>0</v>
      </c>
      <c r="M90" s="12"/>
      <c r="N90" s="55">
        <v>0</v>
      </c>
    </row>
    <row r="91" spans="1:14" ht="27" customHeight="1">
      <c r="A91" s="19" t="s">
        <v>39</v>
      </c>
      <c r="B91" s="4"/>
      <c r="C91" s="8"/>
      <c r="D91" s="4"/>
      <c r="E91" s="4"/>
      <c r="F91" s="4"/>
      <c r="G91" s="4"/>
      <c r="H91" s="76">
        <f>+H59+H68+H88+H90</f>
        <v>-5478589.2599999914</v>
      </c>
      <c r="I91" s="76"/>
      <c r="J91" s="76">
        <f>+J59+J68+J88+J90</f>
        <v>-8576975.3699999806</v>
      </c>
      <c r="K91" s="76"/>
      <c r="L91" s="76">
        <f>+L59+L68+L88+L90</f>
        <v>-4766229.0200000256</v>
      </c>
      <c r="M91" s="12"/>
      <c r="N91" s="12">
        <f>+N59+N68+N88+N90</f>
        <v>-7552929.0999998972</v>
      </c>
    </row>
    <row r="92" spans="1:14" ht="27" customHeight="1">
      <c r="A92" s="19" t="s">
        <v>182</v>
      </c>
      <c r="B92" s="4"/>
      <c r="C92" s="8"/>
      <c r="D92" s="4"/>
      <c r="E92" s="4"/>
      <c r="F92" s="4"/>
      <c r="G92" s="4"/>
      <c r="H92" s="77">
        <v>87626052.189999998</v>
      </c>
      <c r="I92" s="77"/>
      <c r="J92" s="77">
        <v>89887086.719999999</v>
      </c>
      <c r="K92" s="77"/>
      <c r="L92" s="77">
        <v>86426474.329999998</v>
      </c>
      <c r="M92" s="10"/>
      <c r="N92" s="10">
        <v>87927671.510000005</v>
      </c>
    </row>
    <row r="93" spans="1:14" ht="27" customHeight="1" thickBot="1">
      <c r="A93" s="19" t="s">
        <v>183</v>
      </c>
      <c r="B93" s="4"/>
      <c r="C93" s="8"/>
      <c r="D93" s="4"/>
      <c r="E93" s="4"/>
      <c r="F93" s="4"/>
      <c r="G93" s="4"/>
      <c r="H93" s="83">
        <f>SUM(H91:H92)</f>
        <v>82147462.930000007</v>
      </c>
      <c r="I93" s="76"/>
      <c r="J93" s="83">
        <f>SUM(J91:J92)</f>
        <v>81310111.350000024</v>
      </c>
      <c r="K93" s="76"/>
      <c r="L93" s="83">
        <f>SUM(L91:L92)</f>
        <v>81660245.309999973</v>
      </c>
      <c r="M93" s="12"/>
      <c r="N93" s="56">
        <f>SUM(N91:N92)</f>
        <v>80374742.410000116</v>
      </c>
    </row>
    <row r="94" spans="1:14" ht="27" customHeight="1" thickTop="1">
      <c r="A94" s="19"/>
      <c r="B94" s="4"/>
      <c r="C94" s="8"/>
      <c r="D94" s="4"/>
      <c r="E94" s="4"/>
      <c r="F94" s="4"/>
      <c r="G94" s="4"/>
      <c r="H94" s="72"/>
      <c r="I94" s="72"/>
      <c r="J94" s="72"/>
      <c r="K94" s="72"/>
      <c r="L94" s="72"/>
      <c r="M94" s="4"/>
      <c r="N94" s="4"/>
    </row>
    <row r="95" spans="1:14" ht="27" customHeight="1">
      <c r="A95" s="19"/>
      <c r="B95" s="4"/>
      <c r="C95" s="8"/>
      <c r="D95" s="4"/>
      <c r="E95" s="4"/>
      <c r="F95" s="4"/>
      <c r="G95" s="4"/>
      <c r="H95" s="72"/>
      <c r="I95" s="72"/>
      <c r="J95" s="72"/>
      <c r="K95" s="72"/>
      <c r="L95" s="72"/>
      <c r="M95" s="4"/>
      <c r="N95" s="4"/>
    </row>
    <row r="96" spans="1:14" ht="27" customHeight="1">
      <c r="A96" s="8" t="s">
        <v>6</v>
      </c>
    </row>
    <row r="97" spans="1:1" ht="27" customHeight="1">
      <c r="A97" s="8"/>
    </row>
    <row r="98" spans="1:1" ht="27" customHeight="1">
      <c r="A98" s="8"/>
    </row>
    <row r="99" spans="1:1" ht="27" customHeight="1">
      <c r="A99" s="8"/>
    </row>
  </sheetData>
  <mergeCells count="21">
    <mergeCell ref="A1:N1"/>
    <mergeCell ref="A38:N38"/>
    <mergeCell ref="A3:N3"/>
    <mergeCell ref="H44:J44"/>
    <mergeCell ref="A4:N4"/>
    <mergeCell ref="A2:N2"/>
    <mergeCell ref="A5:N5"/>
    <mergeCell ref="H80:J80"/>
    <mergeCell ref="L80:N80"/>
    <mergeCell ref="H8:J8"/>
    <mergeCell ref="L8:N8"/>
    <mergeCell ref="A76:N76"/>
    <mergeCell ref="A40:N40"/>
    <mergeCell ref="A37:N37"/>
    <mergeCell ref="A39:N39"/>
    <mergeCell ref="A73:N73"/>
    <mergeCell ref="A75:N75"/>
    <mergeCell ref="A74:N74"/>
    <mergeCell ref="L44:N44"/>
    <mergeCell ref="A77:N77"/>
    <mergeCell ref="A41:N41"/>
  </mergeCells>
  <phoneticPr fontId="3" type="noConversion"/>
  <pageMargins left="0.74803149606299213" right="0.19685039370078741" top="0.68" bottom="0.35433070866141736" header="0.31496062992125984" footer="0.15748031496062992"/>
  <pageSetup paperSize="9" scale="85" orientation="portrait" r:id="rId1"/>
  <headerFooter alignWithMargins="0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</vt:lpstr>
      <vt:lpstr>comprehensive income</vt:lpstr>
      <vt:lpstr>CE-CONSO</vt:lpstr>
      <vt:lpstr>CE-SEPARATE</vt:lpstr>
      <vt:lpstr>cash flows</vt:lpstr>
      <vt:lpstr>'CE-SEPARATE'!Print_Area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Vilaiporn</cp:lastModifiedBy>
  <cp:lastPrinted>2020-08-13T12:11:10Z</cp:lastPrinted>
  <dcterms:created xsi:type="dcterms:W3CDTF">1999-07-21T08:44:53Z</dcterms:created>
  <dcterms:modified xsi:type="dcterms:W3CDTF">2020-08-13T12:12:00Z</dcterms:modified>
</cp:coreProperties>
</file>