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"/>
    </mc:Choice>
  </mc:AlternateContent>
  <bookViews>
    <workbookView xWindow="11490" yWindow="0" windowWidth="11550" windowHeight="6345" activeTab="2"/>
  </bookViews>
  <sheets>
    <sheet name="BS" sheetId="1" r:id="rId1"/>
    <sheet name="PL 3 " sheetId="10" r:id="rId2"/>
    <sheet name="PL 6" sheetId="9" r:id="rId3"/>
    <sheet name="SE" sheetId="6" r:id="rId4"/>
    <sheet name="CF" sheetId="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3" i="1" l="1"/>
  <c r="D33" i="4" l="1"/>
  <c r="F63" i="4"/>
  <c r="F58" i="4"/>
  <c r="F33" i="4"/>
  <c r="F28" i="4"/>
  <c r="R11" i="6" l="1"/>
  <c r="P17" i="6"/>
  <c r="R15" i="6"/>
  <c r="R16" i="6"/>
  <c r="D17" i="6"/>
  <c r="A3" i="6"/>
  <c r="F10" i="9"/>
  <c r="F15" i="9" s="1"/>
  <c r="F18" i="9" s="1"/>
  <c r="F10" i="10"/>
  <c r="F15" i="10" s="1"/>
  <c r="D10" i="10"/>
  <c r="D15" i="10" l="1"/>
  <c r="D18" i="10" s="1"/>
  <c r="D20" i="10" s="1"/>
  <c r="D22" i="10" s="1"/>
  <c r="F18" i="10"/>
  <c r="F20" i="10" s="1"/>
  <c r="F22" i="10" s="1"/>
  <c r="E47" i="1" l="1"/>
  <c r="E24" i="1"/>
  <c r="E15" i="1"/>
  <c r="E54" i="1" l="1"/>
  <c r="D58" i="4"/>
  <c r="E25" i="1" l="1"/>
  <c r="G24" i="1"/>
  <c r="G15" i="1"/>
  <c r="G25" i="1" l="1"/>
  <c r="R23" i="6"/>
  <c r="D63" i="4" l="1"/>
  <c r="P21" i="6"/>
  <c r="P24" i="6" s="1"/>
  <c r="E68" i="1" s="1"/>
  <c r="N21" i="6"/>
  <c r="N24" i="6" s="1"/>
  <c r="L21" i="6"/>
  <c r="L24" i="6" s="1"/>
  <c r="J21" i="6"/>
  <c r="J24" i="6" s="1"/>
  <c r="H21" i="6"/>
  <c r="H24" i="6" s="1"/>
  <c r="F21" i="6"/>
  <c r="F24" i="6" s="1"/>
  <c r="D21" i="6"/>
  <c r="D24" i="6" s="1"/>
  <c r="R20" i="6"/>
  <c r="F17" i="6" l="1"/>
  <c r="R12" i="6"/>
  <c r="D10" i="9"/>
  <c r="D15" i="9" s="1"/>
  <c r="G53" i="1"/>
  <c r="D18" i="9" l="1"/>
  <c r="D9" i="4" s="1"/>
  <c r="D28" i="4" s="1"/>
  <c r="D46" i="4" l="1"/>
  <c r="D47" i="4" s="1"/>
  <c r="R14" i="6" l="1"/>
  <c r="R13" i="6"/>
  <c r="D65" i="4" l="1"/>
  <c r="G67" i="1"/>
  <c r="G66" i="1" l="1"/>
  <c r="G69" i="1" s="1"/>
  <c r="N17" i="6" l="1"/>
  <c r="J17" i="6"/>
  <c r="F46" i="4" l="1"/>
  <c r="H17" i="6"/>
  <c r="L17" i="6"/>
  <c r="R19" i="6"/>
  <c r="R21" i="6" s="1"/>
  <c r="R17" i="6" l="1"/>
  <c r="F47" i="4"/>
  <c r="D51" i="4"/>
  <c r="D64" i="4" s="1"/>
  <c r="D66" i="4" s="1"/>
  <c r="D20" i="9"/>
  <c r="A3" i="4"/>
  <c r="A38" i="4" s="1"/>
  <c r="E39" i="1"/>
  <c r="G39" i="1"/>
  <c r="G47" i="1"/>
  <c r="G54" i="1" s="1"/>
  <c r="A36" i="1"/>
  <c r="D22" i="9" l="1"/>
  <c r="F20" i="9"/>
  <c r="F22" i="9" s="1"/>
  <c r="G70" i="1"/>
  <c r="R22" i="6" l="1"/>
  <c r="R24" i="6" s="1"/>
  <c r="E69" i="1"/>
  <c r="E70" i="1" s="1"/>
  <c r="F51" i="4"/>
  <c r="F64" i="4" s="1"/>
  <c r="F66" i="4" s="1"/>
</calcChain>
</file>

<file path=xl/sharedStrings.xml><?xml version="1.0" encoding="utf-8"?>
<sst xmlns="http://schemas.openxmlformats.org/spreadsheetml/2006/main" count="222" uniqueCount="166">
  <si>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</si>
  <si>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</si>
  <si>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</si>
  <si>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</si>
  <si>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</si>
  <si>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</si>
  <si>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</si>
  <si>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</si>
  <si>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</si>
  <si>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</si>
  <si>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</si>
  <si>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</si>
  <si>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</si>
  <si>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</si>
  <si>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</si>
  <si>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</si>
  <si>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</si>
  <si>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</si>
  <si>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</si>
  <si>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</si>
  <si>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</si>
  <si>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</si>
  <si>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</si>
  <si>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</si>
  <si>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</si>
  <si>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</si>
  <si>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</si>
  <si>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</si>
  <si>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</si>
  <si>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</si>
  <si>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</si>
  <si>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</si>
  <si>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</si>
  <si>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</si>
  <si>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</si>
  <si>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</si>
  <si>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</si>
  <si>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</si>
  <si>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</si>
  <si>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</si>
  <si>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</si>
  <si>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</si>
  <si>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</si>
  <si>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</si>
  <si>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</si>
  <si>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</si>
  <si>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</si>
  <si>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</si>
  <si>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</si>
  <si>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</si>
  <si>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</si>
  <si>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</si>
  <si>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</si>
  <si>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</si>
  <si>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</si>
  <si>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</si>
  <si>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</si>
  <si>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</si>
  <si>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</si>
  <si>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</si>
  <si>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</si>
  <si>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</si>
  <si>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</si>
  <si>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</si>
  <si>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</si>
  <si>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</si>
  <si>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</si>
  <si>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</si>
  <si>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</si>
  <si>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</si>
  <si>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</si>
  <si>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</si>
  <si>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</si>
  <si>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</si>
  <si>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</si>
  <si>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 xml:space="preserve">           Equity-settled share-based payment</t>
  </si>
  <si>
    <t>Equity-settled</t>
  </si>
  <si>
    <t>share-based</t>
  </si>
  <si>
    <t>Dividend paid</t>
  </si>
  <si>
    <t>Share-Based payments</t>
  </si>
  <si>
    <t xml:space="preserve">          Expenses from share-based payments</t>
  </si>
  <si>
    <t xml:space="preserve">Earnings per share </t>
  </si>
  <si>
    <t xml:space="preserve">Payments for interim dividend </t>
  </si>
  <si>
    <t>Exercise right of warrants to purchase ordinary shares</t>
  </si>
  <si>
    <t xml:space="preserve">      Proceeds from exercise right of warrants to purchase of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</si>
  <si>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</si>
  <si>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</si>
  <si>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</si>
  <si>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</si>
  <si>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</si>
  <si>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</si>
  <si>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</si>
  <si>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</si>
  <si>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</si>
  <si>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</si>
  <si>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</si>
  <si>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</si>
  <si>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</si>
  <si>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</si>
  <si>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    Profit before income tax </t>
  </si>
  <si>
    <t xml:space="preserve">          Loss on write off property, plant and equipment </t>
  </si>
  <si>
    <t xml:space="preserve">Reserve for </t>
  </si>
  <si>
    <t>Treasury stocks</t>
  </si>
  <si>
    <t>treasury stocks</t>
  </si>
  <si>
    <t>10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</si>
  <si>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</si>
  <si>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</si>
  <si>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</si>
  <si>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</si>
  <si>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>Balance as at January 1, 2019</t>
  </si>
  <si>
    <t>2019</t>
  </si>
  <si>
    <t>December 31, 2019</t>
  </si>
  <si>
    <t xml:space="preserve">          (Reversed) accrued income tax</t>
  </si>
  <si>
    <t xml:space="preserve">                 3,006,868,535 common shares of Baht 0.10 each  </t>
  </si>
  <si>
    <t xml:space="preserve">          Unrealized loss (gain) on exchange rate</t>
  </si>
  <si>
    <t>2020</t>
  </si>
  <si>
    <t xml:space="preserve">(UNAUDITED / </t>
  </si>
  <si>
    <t>REVIEWED ONLY)</t>
  </si>
  <si>
    <t>(AUDITED)</t>
  </si>
  <si>
    <t>(UNAUDITED / REVIEWED ONLY)</t>
  </si>
  <si>
    <t>14</t>
  </si>
  <si>
    <t>Total comprehensive income for the period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</si>
  <si>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</si>
  <si>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</si>
  <si>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</si>
  <si>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</si>
  <si>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>Cumulative effect of change in accounting policy</t>
  </si>
  <si>
    <t>Balance as at January 1, 2020 after restated</t>
  </si>
  <si>
    <t xml:space="preserve">      Payment for lease liabilities</t>
  </si>
  <si>
    <t xml:space="preserve">          Employee benefit obligations paid</t>
  </si>
  <si>
    <t xml:space="preserve">          Finance cost paid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</si>
  <si>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</si>
  <si>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</si>
  <si>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</si>
  <si>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</si>
  <si>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</si>
  <si>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Other current financial assets</t>
  </si>
  <si>
    <t xml:space="preserve">      (Increase) Decrease in other current financial assets</t>
  </si>
  <si>
    <t xml:space="preserve">         Other non-current financial assets</t>
  </si>
  <si>
    <t xml:space="preserve">         Right-of-use assets</t>
  </si>
  <si>
    <t>Balance as at January 1, 2020 (as previously reported)</t>
  </si>
  <si>
    <t>AS AT  JUNE 30, 2020</t>
  </si>
  <si>
    <t>FOR THE THREE-MONTH PERIODS ENDED  JUNE 30, 2020</t>
  </si>
  <si>
    <t>FOR THE SIX-MONTH PERIODS ENDED JUNE 30, 2020</t>
  </si>
  <si>
    <t>Balance as at  June 30, 2019</t>
  </si>
  <si>
    <t>Balance as at June 30, 2020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</si>
  <si>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</si>
  <si>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</si>
  <si>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</si>
  <si>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</si>
  <si>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</si>
  <si>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 xml:space="preserve">        Retained earnings(deficit)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</si>
  <si>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</si>
  <si>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</si>
  <si>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</si>
  <si>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</si>
  <si>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</si>
  <si>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</si>
  <si>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 xml:space="preserve">          Doubtful accounts (reversed)</t>
  </si>
  <si>
    <t xml:space="preserve">          Loss on impairment of property, plant and equipment </t>
  </si>
  <si>
    <t xml:space="preserve">          Impairment loss on deposits</t>
  </si>
  <si>
    <t xml:space="preserve">          Impairment loss on credit account</t>
  </si>
  <si>
    <t xml:space="preserve">          Realized (income) expenditures for reward points</t>
  </si>
  <si>
    <t xml:space="preserve">          Finance income</t>
  </si>
  <si>
    <t xml:space="preserve">          Loss on devaluation of inventories</t>
  </si>
  <si>
    <t xml:space="preserve">      Cash receive from financial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</si>
</sst>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  <numFmt numFmtId="174" formatCode="[$-D00041E]0"/>
  </numFmts>
  <fonts count="21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189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66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71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69" fontId="5" fillId="0" borderId="0" xfId="4" applyNumberFormat="1" applyFont="1" applyFill="1" applyAlignment="1" applyProtection="1"/>
    <xf numFmtId="169" fontId="6" fillId="0" borderId="0" xfId="4" applyNumberFormat="1" applyFont="1" applyFill="1" applyAlignment="1" applyProtection="1"/>
    <xf numFmtId="167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66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64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64" fontId="6" fillId="0" borderId="0" xfId="5" applyNumberFormat="1" applyFont="1" applyFill="1" applyAlignment="1"/>
    <xf numFmtId="164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2" fillId="0" borderId="0" xfId="4" applyNumberFormat="1" applyFont="1" applyFill="1" applyAlignment="1" applyProtection="1">
      <alignment horizontal="left"/>
    </xf>
    <xf numFmtId="165" fontId="6" fillId="0" borderId="0" xfId="5" applyNumberFormat="1" applyFont="1" applyFill="1" applyBorder="1" applyAlignment="1">
      <alignment horizontal="right"/>
    </xf>
    <xf numFmtId="38" fontId="12" fillId="0" borderId="0" xfId="5" applyNumberFormat="1" applyFont="1" applyFill="1" applyAlignment="1"/>
    <xf numFmtId="165" fontId="6" fillId="0" borderId="0" xfId="5" applyNumberFormat="1" applyFont="1" applyFill="1" applyAlignment="1">
      <alignment horizontal="right"/>
    </xf>
    <xf numFmtId="166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69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64" fontId="5" fillId="0" borderId="0" xfId="5" applyNumberFormat="1" applyFont="1" applyFill="1" applyAlignment="1">
      <alignment horizontal="center"/>
    </xf>
    <xf numFmtId="166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64" fontId="6" fillId="0" borderId="0" xfId="5" applyNumberFormat="1" applyFont="1" applyFill="1" applyAlignment="1">
      <alignment horizontal="center"/>
    </xf>
    <xf numFmtId="165" fontId="6" fillId="0" borderId="0" xfId="5" applyNumberFormat="1" applyFont="1" applyFill="1" applyAlignment="1">
      <alignment horizontal="center"/>
    </xf>
    <xf numFmtId="168" fontId="6" fillId="0" borderId="0" xfId="5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66" fontId="5" fillId="0" borderId="0" xfId="4" quotePrefix="1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5" xfId="1" applyFont="1" applyFill="1" applyBorder="1" applyAlignment="1">
      <alignment horizontal="right"/>
    </xf>
    <xf numFmtId="43" fontId="6" fillId="0" borderId="5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72" fontId="5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3" fontId="6" fillId="0" borderId="3" xfId="1" applyFont="1" applyFill="1" applyBorder="1" applyAlignment="1"/>
    <xf numFmtId="164" fontId="6" fillId="0" borderId="0" xfId="1" applyNumberFormat="1" applyFont="1" applyFill="1" applyAlignment="1"/>
    <xf numFmtId="164" fontId="6" fillId="0" borderId="3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2" xfId="5" applyNumberFormat="1" applyFont="1" applyFill="1" applyBorder="1" applyAlignment="1">
      <alignment horizontal="right"/>
    </xf>
    <xf numFmtId="164" fontId="6" fillId="0" borderId="3" xfId="5" applyNumberFormat="1" applyFont="1" applyFill="1" applyBorder="1" applyAlignment="1">
      <alignment horizontal="right"/>
    </xf>
    <xf numFmtId="164" fontId="6" fillId="0" borderId="4" xfId="5" applyNumberFormat="1" applyFont="1" applyFill="1" applyBorder="1" applyAlignment="1">
      <alignment horizontal="right"/>
    </xf>
    <xf numFmtId="173" fontId="6" fillId="0" borderId="0" xfId="1" applyNumberFormat="1" applyFont="1" applyFill="1" applyAlignment="1"/>
    <xf numFmtId="0" fontId="14" fillId="0" borderId="0" xfId="0" applyFont="1" applyFill="1" applyAlignment="1"/>
    <xf numFmtId="40" fontId="13" fillId="0" borderId="0" xfId="4" applyNumberFormat="1" applyFont="1" applyFill="1" applyAlignment="1" applyProtection="1"/>
    <xf numFmtId="166" fontId="13" fillId="0" borderId="0" xfId="0" applyNumberFormat="1" applyFont="1" applyFill="1" applyAlignment="1"/>
    <xf numFmtId="171" fontId="13" fillId="0" borderId="0" xfId="0" applyNumberFormat="1" applyFont="1" applyFill="1" applyAlignment="1"/>
    <xf numFmtId="166" fontId="14" fillId="0" borderId="0" xfId="0" applyNumberFormat="1" applyFont="1" applyFill="1" applyAlignment="1"/>
    <xf numFmtId="0" fontId="13" fillId="0" borderId="0" xfId="0" applyFont="1" applyFill="1" applyAlignment="1">
      <alignment horizontal="centerContinuous"/>
    </xf>
    <xf numFmtId="38" fontId="13" fillId="0" borderId="0" xfId="0" applyNumberFormat="1" applyFont="1" applyFill="1" applyAlignment="1"/>
    <xf numFmtId="38" fontId="14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170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70" fontId="14" fillId="0" borderId="2" xfId="0" applyNumberFormat="1" applyFont="1" applyFill="1" applyBorder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170" fontId="14" fillId="0" borderId="1" xfId="0" applyNumberFormat="1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4" fontId="14" fillId="0" borderId="4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Alignment="1">
      <alignment horizontal="right"/>
    </xf>
    <xf numFmtId="165" fontId="18" fillId="0" borderId="0" xfId="0" applyNumberFormat="1" applyFont="1" applyFill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72" fontId="6" fillId="0" borderId="0" xfId="0" quotePrefix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right"/>
    </xf>
    <xf numFmtId="164" fontId="14" fillId="0" borderId="0" xfId="0" applyNumberFormat="1" applyFont="1" applyFill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164" fontId="6" fillId="0" borderId="1" xfId="5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18" fillId="0" borderId="0" xfId="0" applyNumberFormat="1" applyFont="1" applyFill="1" applyAlignment="1"/>
    <xf numFmtId="164" fontId="13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/>
    <xf numFmtId="38" fontId="6" fillId="0" borderId="0" xfId="0" applyNumberFormat="1" applyFont="1" applyFill="1" applyAlignment="1"/>
    <xf numFmtId="40" fontId="12" fillId="0" borderId="0" xfId="4" applyNumberFormat="1" applyFont="1" applyFill="1" applyAlignment="1" applyProtection="1"/>
    <xf numFmtId="174" fontId="6" fillId="0" borderId="0" xfId="5" applyNumberFormat="1" applyFont="1" applyFill="1" applyAlignment="1"/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9" fontId="20" fillId="0" borderId="0" xfId="0" applyNumberFormat="1" applyFont="1" applyFill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38" fontId="5" fillId="0" borderId="0" xfId="5" applyNumberFormat="1" applyFont="1" applyFill="1" applyAlignment="1">
      <alignment vertical="center"/>
    </xf>
    <xf numFmtId="38" fontId="6" fillId="0" borderId="0" xfId="5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0" fontId="13" fillId="0" borderId="0" xfId="4" applyNumberFormat="1" applyFont="1" applyFill="1" applyAlignment="1" applyProtection="1">
      <alignment horizontal="center"/>
    </xf>
    <xf numFmtId="170" fontId="14" fillId="0" borderId="3" xfId="0" applyNumberFormat="1" applyFont="1" applyFill="1" applyBorder="1" applyAlignment="1">
      <alignment horizontal="center"/>
    </xf>
    <xf numFmtId="171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view="pageBreakPreview" topLeftCell="A41" zoomScale="90" zoomScaleNormal="85" zoomScaleSheetLayoutView="90" workbookViewId="0">
      <selection activeCell="A29" sqref="A29"/>
    </sheetView>
  </sheetViews>
  <sheetFormatPr defaultColWidth="10.7109375" defaultRowHeight="26.1" customHeight="1" x14ac:dyDescent="0.2"/>
  <cols>
    <col min="1" max="1" width="44.28515625" style="2" customWidth="1"/>
    <col min="2" max="2" width="4.710937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.5703125" style="2" customWidth="1"/>
    <col min="10" max="10" width="10.7109375" style="2"/>
    <col min="11" max="11" width="12.7109375" style="2" bestFit="1" customWidth="1"/>
    <col min="12" max="16384" width="10.7109375" style="2"/>
  </cols>
  <sheetData>
    <row r="1" spans="1:8" ht="26.1" customHeight="1" x14ac:dyDescent="0.2">
      <c r="A1" s="182" t="s">
        <v>0</v>
      </c>
      <c r="B1" s="182"/>
      <c r="C1" s="182"/>
      <c r="D1" s="182"/>
      <c r="E1" s="182"/>
      <c r="F1" s="182"/>
      <c r="G1" s="182"/>
      <c r="H1" s="5"/>
    </row>
    <row r="2" spans="1:8" ht="26.1" customHeight="1" x14ac:dyDescent="0.2">
      <c r="A2" s="182" t="s">
        <v>1</v>
      </c>
      <c r="B2" s="182"/>
      <c r="C2" s="182"/>
      <c r="D2" s="182"/>
      <c r="E2" s="182"/>
      <c r="F2" s="182"/>
      <c r="G2" s="182"/>
      <c r="H2" s="5"/>
    </row>
    <row r="3" spans="1:8" ht="26.1" customHeight="1" x14ac:dyDescent="0.2">
      <c r="A3" s="182" t="s">
        <v>141</v>
      </c>
      <c r="B3" s="182"/>
      <c r="C3" s="182"/>
      <c r="D3" s="182"/>
      <c r="E3" s="182"/>
      <c r="F3" s="182"/>
      <c r="G3" s="182"/>
      <c r="H3" s="5"/>
    </row>
    <row r="4" spans="1:8" ht="26.1" customHeight="1" x14ac:dyDescent="0.2">
      <c r="A4" s="173"/>
      <c r="B4" s="173"/>
      <c r="C4" s="173"/>
      <c r="D4" s="173"/>
      <c r="E4" s="173"/>
      <c r="F4" s="173"/>
      <c r="G4" s="173"/>
      <c r="H4" s="173"/>
    </row>
    <row r="5" spans="1:8" ht="26.1" customHeight="1" x14ac:dyDescent="0.2">
      <c r="A5" s="3"/>
      <c r="B5" s="3"/>
      <c r="C5" s="3"/>
      <c r="D5" s="3"/>
      <c r="E5" s="176"/>
      <c r="F5" s="176"/>
      <c r="G5" s="90" t="s">
        <v>4</v>
      </c>
      <c r="H5" s="176"/>
    </row>
    <row r="6" spans="1:8" ht="26.1" customHeight="1" x14ac:dyDescent="0.25">
      <c r="A6" s="5" t="s">
        <v>2</v>
      </c>
      <c r="B6" s="5"/>
      <c r="C6" s="6" t="s">
        <v>3</v>
      </c>
      <c r="D6" s="173"/>
      <c r="E6" s="94">
        <v>44012</v>
      </c>
      <c r="F6" s="82"/>
      <c r="G6" s="94" t="s">
        <v>111</v>
      </c>
      <c r="H6" s="82"/>
    </row>
    <row r="7" spans="1:8" ht="26.1" customHeight="1" x14ac:dyDescent="0.25">
      <c r="A7" s="5"/>
      <c r="B7" s="5"/>
      <c r="C7" s="6"/>
      <c r="D7" s="173"/>
      <c r="E7" s="157" t="s">
        <v>116</v>
      </c>
      <c r="F7" s="82"/>
      <c r="G7" s="157" t="s">
        <v>118</v>
      </c>
      <c r="H7" s="82"/>
    </row>
    <row r="8" spans="1:8" ht="26.1" customHeight="1" x14ac:dyDescent="0.25">
      <c r="A8" s="5"/>
      <c r="B8" s="5"/>
      <c r="C8" s="6"/>
      <c r="D8" s="173"/>
      <c r="E8" s="157" t="s">
        <v>117</v>
      </c>
      <c r="F8" s="82"/>
      <c r="G8" s="94"/>
      <c r="H8" s="82"/>
    </row>
    <row r="9" spans="1:8" ht="6.75" customHeight="1" x14ac:dyDescent="0.25">
      <c r="A9" s="5"/>
      <c r="B9" s="5"/>
      <c r="C9" s="6"/>
      <c r="D9" s="173"/>
      <c r="E9" s="80"/>
      <c r="F9" s="80"/>
      <c r="G9" s="80"/>
      <c r="H9" s="80"/>
    </row>
    <row r="10" spans="1:8" ht="26.1" customHeight="1" x14ac:dyDescent="0.2">
      <c r="A10" s="5" t="s">
        <v>5</v>
      </c>
      <c r="B10" s="5"/>
      <c r="D10" s="7"/>
    </row>
    <row r="11" spans="1:8" ht="26.1" customHeight="1" x14ac:dyDescent="0.2">
      <c r="A11" s="2" t="s">
        <v>46</v>
      </c>
      <c r="C11" s="7">
        <v>6</v>
      </c>
      <c r="D11" s="7"/>
      <c r="E11" s="20">
        <v>210800097.66</v>
      </c>
      <c r="F11" s="20"/>
      <c r="G11" s="20">
        <v>154656264.42000002</v>
      </c>
      <c r="H11" s="20"/>
    </row>
    <row r="12" spans="1:8" ht="26.1" customHeight="1" x14ac:dyDescent="0.2">
      <c r="A12" s="9" t="s">
        <v>85</v>
      </c>
      <c r="C12" s="7">
        <v>7</v>
      </c>
      <c r="D12" s="7"/>
      <c r="E12" s="20">
        <v>44564895.819999993</v>
      </c>
      <c r="F12" s="20"/>
      <c r="G12" s="20">
        <v>91589398.550000012</v>
      </c>
      <c r="H12" s="20"/>
    </row>
    <row r="13" spans="1:8" ht="26.1" customHeight="1" x14ac:dyDescent="0.2">
      <c r="A13" s="11" t="s">
        <v>6</v>
      </c>
      <c r="B13" s="9"/>
      <c r="C13" s="10">
        <v>8</v>
      </c>
      <c r="D13" s="7"/>
      <c r="E13" s="20">
        <v>310292597.75999999</v>
      </c>
      <c r="F13" s="8"/>
      <c r="G13" s="20">
        <v>354874656.32000005</v>
      </c>
      <c r="H13" s="8"/>
    </row>
    <row r="14" spans="1:8" s="12" customFormat="1" ht="26.1" customHeight="1" x14ac:dyDescent="0.2">
      <c r="A14" s="2" t="s">
        <v>136</v>
      </c>
      <c r="B14" s="11"/>
      <c r="C14" s="10">
        <v>9</v>
      </c>
      <c r="D14" s="10"/>
      <c r="E14" s="20">
        <v>99932585.629999995</v>
      </c>
      <c r="F14" s="8"/>
      <c r="G14" s="20">
        <v>300000000</v>
      </c>
      <c r="H14" s="8"/>
    </row>
    <row r="15" spans="1:8" ht="26.1" customHeight="1" x14ac:dyDescent="0.2">
      <c r="A15" s="13" t="s">
        <v>63</v>
      </c>
      <c r="B15" s="13"/>
      <c r="C15" s="7"/>
      <c r="D15" s="7"/>
      <c r="E15" s="98">
        <f>SUM(E11:E14)</f>
        <v>665590176.87</v>
      </c>
      <c r="F15" s="8"/>
      <c r="G15" s="98">
        <f>SUM(G11:G14)</f>
        <v>901120319.29000008</v>
      </c>
      <c r="H15" s="8"/>
    </row>
    <row r="16" spans="1:8" ht="26.1" customHeight="1" x14ac:dyDescent="0.2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">
      <c r="A17" s="2" t="s">
        <v>138</v>
      </c>
      <c r="C17" s="7" t="s">
        <v>104</v>
      </c>
      <c r="D17" s="7"/>
      <c r="E17" s="14">
        <v>49966292.82</v>
      </c>
      <c r="F17" s="8"/>
      <c r="G17" s="14">
        <v>50000000</v>
      </c>
      <c r="H17" s="8"/>
    </row>
    <row r="18" spans="1:8" ht="26.1" customHeight="1" x14ac:dyDescent="0.2">
      <c r="A18" s="11" t="s">
        <v>7</v>
      </c>
      <c r="B18" s="11"/>
      <c r="C18" s="7">
        <v>11</v>
      </c>
      <c r="D18" s="7"/>
      <c r="E18" s="20">
        <v>187774303.10000002</v>
      </c>
      <c r="F18" s="8"/>
      <c r="G18" s="20">
        <v>230516554.62999994</v>
      </c>
      <c r="H18" s="8"/>
    </row>
    <row r="19" spans="1:8" ht="26.1" customHeight="1" x14ac:dyDescent="0.2">
      <c r="A19" s="11" t="s">
        <v>139</v>
      </c>
      <c r="B19" s="11"/>
      <c r="C19" s="7">
        <v>12</v>
      </c>
      <c r="D19" s="7"/>
      <c r="E19" s="20">
        <v>193770446.02999997</v>
      </c>
      <c r="F19" s="8"/>
      <c r="G19" s="20">
        <v>0</v>
      </c>
      <c r="H19" s="8"/>
    </row>
    <row r="20" spans="1:8" ht="26.1" customHeight="1" x14ac:dyDescent="0.2">
      <c r="A20" s="11" t="s">
        <v>47</v>
      </c>
      <c r="C20" s="7">
        <v>5</v>
      </c>
      <c r="D20" s="7"/>
      <c r="E20" s="20">
        <v>0</v>
      </c>
      <c r="F20" s="20"/>
      <c r="G20" s="20">
        <v>3748033.9100000011</v>
      </c>
      <c r="H20" s="20"/>
    </row>
    <row r="21" spans="1:8" ht="26.1" customHeight="1" x14ac:dyDescent="0.2">
      <c r="A21" s="2" t="s">
        <v>97</v>
      </c>
      <c r="C21" s="7" t="s">
        <v>93</v>
      </c>
      <c r="D21" s="7"/>
      <c r="E21" s="20">
        <v>24448595.859999999</v>
      </c>
      <c r="F21" s="20"/>
      <c r="G21" s="20">
        <v>26140584.34</v>
      </c>
      <c r="H21" s="20"/>
    </row>
    <row r="22" spans="1:8" ht="26.1" customHeight="1" x14ac:dyDescent="0.2">
      <c r="A22" s="9" t="s">
        <v>49</v>
      </c>
      <c r="B22" s="9"/>
      <c r="C22" s="7">
        <v>14</v>
      </c>
      <c r="D22" s="7"/>
      <c r="E22" s="20">
        <v>26324731.52</v>
      </c>
      <c r="F22" s="20"/>
      <c r="G22" s="20">
        <v>12543168.140000002</v>
      </c>
      <c r="H22" s="20"/>
    </row>
    <row r="23" spans="1:8" ht="26.1" customHeight="1" x14ac:dyDescent="0.2">
      <c r="A23" s="11" t="s">
        <v>8</v>
      </c>
      <c r="B23" s="11"/>
      <c r="C23" s="7">
        <v>15</v>
      </c>
      <c r="D23" s="7"/>
      <c r="E23" s="20">
        <v>69834310.060000002</v>
      </c>
      <c r="F23" s="20"/>
      <c r="G23" s="20">
        <v>91850298.120000005</v>
      </c>
      <c r="H23" s="20"/>
    </row>
    <row r="24" spans="1:8" ht="26.1" customHeight="1" x14ac:dyDescent="0.2">
      <c r="A24" s="15" t="s">
        <v>64</v>
      </c>
      <c r="B24" s="15"/>
      <c r="C24" s="7"/>
      <c r="D24" s="7"/>
      <c r="E24" s="86">
        <f>SUM(E17:E23)</f>
        <v>552118679.38999999</v>
      </c>
      <c r="F24" s="8"/>
      <c r="G24" s="86">
        <f>SUM(G17:G23)</f>
        <v>414798639.13999993</v>
      </c>
      <c r="H24" s="8"/>
    </row>
    <row r="25" spans="1:8" ht="26.1" customHeight="1" thickBot="1" x14ac:dyDescent="0.25">
      <c r="A25" s="13" t="s">
        <v>10</v>
      </c>
      <c r="B25" s="13"/>
      <c r="C25" s="16"/>
      <c r="E25" s="87">
        <f>E15+E24</f>
        <v>1217708856.26</v>
      </c>
      <c r="F25" s="17"/>
      <c r="G25" s="87">
        <f>G24+G15</f>
        <v>1315918958.4300001</v>
      </c>
      <c r="H25" s="17"/>
    </row>
    <row r="26" spans="1:8" ht="26.1" customHeight="1" thickTop="1" x14ac:dyDescent="0.2"/>
    <row r="27" spans="1:8" ht="26.1" customHeight="1" x14ac:dyDescent="0.2">
      <c r="C27" s="16"/>
      <c r="E27" s="8"/>
      <c r="G27" s="19"/>
    </row>
    <row r="29" spans="1:8" ht="26.1" customHeight="1" x14ac:dyDescent="0.2">
      <c r="A29" s="18" t="s">
        <v>11</v>
      </c>
      <c r="B29" s="18"/>
    </row>
    <row r="34" spans="1:8" ht="21.75" customHeight="1" x14ac:dyDescent="0.2">
      <c r="A34" s="182" t="s">
        <v>0</v>
      </c>
      <c r="B34" s="182"/>
      <c r="C34" s="182"/>
      <c r="D34" s="182"/>
      <c r="E34" s="182"/>
      <c r="F34" s="182"/>
      <c r="G34" s="182"/>
      <c r="H34" s="5"/>
    </row>
    <row r="35" spans="1:8" ht="21.75" customHeight="1" x14ac:dyDescent="0.2">
      <c r="A35" s="182" t="s">
        <v>12</v>
      </c>
      <c r="B35" s="182"/>
      <c r="C35" s="182"/>
      <c r="D35" s="182"/>
      <c r="E35" s="182"/>
      <c r="F35" s="182"/>
      <c r="G35" s="182"/>
      <c r="H35" s="5"/>
    </row>
    <row r="36" spans="1:8" ht="21.75" customHeight="1" x14ac:dyDescent="0.2">
      <c r="A36" s="182" t="str">
        <f>A3</f>
        <v>AS AT  JUNE 30, 2020</v>
      </c>
      <c r="B36" s="182"/>
      <c r="C36" s="182"/>
      <c r="D36" s="182"/>
      <c r="E36" s="182"/>
      <c r="F36" s="182"/>
      <c r="G36" s="182"/>
      <c r="H36" s="5"/>
    </row>
    <row r="37" spans="1:8" ht="21.75" customHeight="1" x14ac:dyDescent="0.2">
      <c r="A37" s="173"/>
      <c r="B37" s="173"/>
      <c r="C37" s="173"/>
      <c r="D37" s="173"/>
      <c r="E37" s="173"/>
      <c r="F37" s="173"/>
      <c r="G37" s="173"/>
      <c r="H37" s="173"/>
    </row>
    <row r="38" spans="1:8" ht="21.75" customHeight="1" x14ac:dyDescent="0.2">
      <c r="A38" s="1"/>
      <c r="B38" s="1"/>
      <c r="C38" s="3"/>
      <c r="D38" s="3"/>
      <c r="E38" s="176"/>
      <c r="F38" s="176"/>
      <c r="G38" s="90" t="s">
        <v>4</v>
      </c>
      <c r="H38" s="176"/>
    </row>
    <row r="39" spans="1:8" ht="21.75" customHeight="1" x14ac:dyDescent="0.25">
      <c r="A39" s="176" t="s">
        <v>13</v>
      </c>
      <c r="B39" s="176"/>
      <c r="C39" s="6" t="s">
        <v>3</v>
      </c>
      <c r="D39" s="173"/>
      <c r="E39" s="94">
        <f>E6</f>
        <v>44012</v>
      </c>
      <c r="F39" s="82"/>
      <c r="G39" s="94" t="str">
        <f>G6</f>
        <v>December 31, 2019</v>
      </c>
      <c r="H39" s="82"/>
    </row>
    <row r="40" spans="1:8" ht="21.75" customHeight="1" x14ac:dyDescent="0.25">
      <c r="A40" s="176"/>
      <c r="B40" s="176"/>
      <c r="C40" s="6"/>
      <c r="D40" s="173"/>
      <c r="E40" s="157" t="s">
        <v>116</v>
      </c>
      <c r="F40" s="82"/>
      <c r="G40" s="157" t="s">
        <v>118</v>
      </c>
      <c r="H40" s="82"/>
    </row>
    <row r="41" spans="1:8" ht="21.75" customHeight="1" x14ac:dyDescent="0.25">
      <c r="A41" s="176"/>
      <c r="B41" s="176"/>
      <c r="C41" s="6"/>
      <c r="D41" s="173"/>
      <c r="E41" s="157" t="s">
        <v>117</v>
      </c>
      <c r="F41" s="82"/>
      <c r="G41" s="94"/>
      <c r="H41" s="82"/>
    </row>
    <row r="42" spans="1:8" ht="6.75" customHeight="1" x14ac:dyDescent="0.25">
      <c r="A42" s="5"/>
      <c r="B42" s="5"/>
      <c r="C42" s="6"/>
      <c r="D42" s="173"/>
      <c r="E42" s="80"/>
      <c r="F42" s="80"/>
      <c r="G42" s="80"/>
      <c r="H42" s="80"/>
    </row>
    <row r="43" spans="1:8" s="5" customFormat="1" ht="21.75" customHeight="1" x14ac:dyDescent="0.25">
      <c r="A43" s="13" t="s">
        <v>14</v>
      </c>
      <c r="B43" s="13"/>
      <c r="C43" s="6"/>
      <c r="D43" s="173"/>
      <c r="E43" s="81"/>
      <c r="F43" s="82"/>
      <c r="G43" s="80"/>
      <c r="H43" s="82"/>
    </row>
    <row r="44" spans="1:8" ht="21.75" customHeight="1" x14ac:dyDescent="0.2">
      <c r="A44" s="9" t="s">
        <v>86</v>
      </c>
      <c r="B44" s="9"/>
      <c r="C44" s="7">
        <v>16</v>
      </c>
      <c r="D44" s="7"/>
      <c r="E44" s="20">
        <v>88786105.25</v>
      </c>
      <c r="F44" s="8"/>
      <c r="G44" s="20">
        <v>177238227.73000002</v>
      </c>
      <c r="H44" s="8"/>
    </row>
    <row r="45" spans="1:8" ht="21.75" customHeight="1" x14ac:dyDescent="0.2">
      <c r="A45" s="9" t="s">
        <v>124</v>
      </c>
      <c r="B45" s="9"/>
      <c r="C45" s="7">
        <v>17</v>
      </c>
      <c r="D45" s="7"/>
      <c r="E45" s="14">
        <v>134359941.65000001</v>
      </c>
      <c r="F45" s="8"/>
      <c r="G45" s="14">
        <v>0</v>
      </c>
      <c r="H45" s="8"/>
    </row>
    <row r="46" spans="1:8" ht="21.75" customHeight="1" x14ac:dyDescent="0.2">
      <c r="A46" s="9" t="s">
        <v>15</v>
      </c>
      <c r="B46" s="9"/>
      <c r="C46" s="7"/>
      <c r="D46" s="7"/>
      <c r="E46" s="20">
        <v>28691913.989999998</v>
      </c>
      <c r="F46" s="8"/>
      <c r="G46" s="20">
        <v>28691913.989999998</v>
      </c>
      <c r="H46" s="8"/>
    </row>
    <row r="47" spans="1:8" s="5" customFormat="1" ht="21.75" customHeight="1" x14ac:dyDescent="0.25">
      <c r="A47" s="13" t="s">
        <v>65</v>
      </c>
      <c r="B47" s="13"/>
      <c r="C47" s="7"/>
      <c r="D47" s="21"/>
      <c r="E47" s="98">
        <f>SUM(E44:E46)</f>
        <v>251837960.89000002</v>
      </c>
      <c r="F47" s="8"/>
      <c r="G47" s="86">
        <f>SUM(G44:G46)</f>
        <v>205930141.72000003</v>
      </c>
      <c r="H47" s="8"/>
    </row>
    <row r="48" spans="1:8" s="5" customFormat="1" ht="21.75" customHeight="1" x14ac:dyDescent="0.25">
      <c r="A48" s="13" t="s">
        <v>16</v>
      </c>
      <c r="B48" s="13"/>
      <c r="C48" s="7"/>
      <c r="D48" s="21"/>
      <c r="E48" s="14"/>
      <c r="F48" s="14"/>
      <c r="G48" s="22"/>
      <c r="H48" s="14"/>
    </row>
    <row r="49" spans="1:8" s="5" customFormat="1" ht="21.75" customHeight="1" x14ac:dyDescent="0.25">
      <c r="A49" s="11" t="s">
        <v>125</v>
      </c>
      <c r="B49" s="13"/>
      <c r="C49" s="7">
        <v>17</v>
      </c>
      <c r="D49" s="21"/>
      <c r="E49" s="14">
        <v>87922287.100000024</v>
      </c>
      <c r="F49" s="14"/>
      <c r="G49" s="14">
        <v>0</v>
      </c>
      <c r="H49" s="14"/>
    </row>
    <row r="50" spans="1:8" ht="21.75" customHeight="1" x14ac:dyDescent="0.2">
      <c r="A50" s="11" t="s">
        <v>87</v>
      </c>
      <c r="B50" s="11"/>
      <c r="C50" s="7">
        <v>18</v>
      </c>
      <c r="D50" s="7"/>
      <c r="E50" s="14">
        <v>20322269.25</v>
      </c>
      <c r="F50" s="8"/>
      <c r="G50" s="14">
        <v>23041416</v>
      </c>
      <c r="H50" s="8"/>
    </row>
    <row r="51" spans="1:8" ht="21.75" customHeight="1" x14ac:dyDescent="0.2">
      <c r="A51" s="11" t="s">
        <v>91</v>
      </c>
      <c r="B51" s="11"/>
      <c r="C51" s="95"/>
      <c r="D51" s="7"/>
      <c r="E51" s="14">
        <v>6667247</v>
      </c>
      <c r="F51" s="8"/>
      <c r="G51" s="14">
        <v>6892177</v>
      </c>
      <c r="H51" s="8"/>
    </row>
    <row r="52" spans="1:8" ht="21.75" customHeight="1" x14ac:dyDescent="0.2">
      <c r="A52" s="11" t="s">
        <v>17</v>
      </c>
      <c r="B52" s="11"/>
      <c r="C52" s="7"/>
      <c r="D52" s="7"/>
      <c r="E52" s="14">
        <v>2679700</v>
      </c>
      <c r="F52" s="24"/>
      <c r="G52" s="14">
        <v>3574900</v>
      </c>
      <c r="H52" s="24"/>
    </row>
    <row r="53" spans="1:8" ht="21.75" customHeight="1" x14ac:dyDescent="0.2">
      <c r="A53" s="13" t="s">
        <v>66</v>
      </c>
      <c r="B53" s="13"/>
      <c r="C53" s="7"/>
      <c r="D53" s="7"/>
      <c r="E53" s="98">
        <f>SUM(E49:E52)</f>
        <v>117591503.35000002</v>
      </c>
      <c r="F53" s="8"/>
      <c r="G53" s="86">
        <f>SUM(G49:G52)</f>
        <v>33508493</v>
      </c>
      <c r="H53" s="8"/>
    </row>
    <row r="54" spans="1:8" ht="21.75" customHeight="1" x14ac:dyDescent="0.2">
      <c r="A54" s="13" t="s">
        <v>67</v>
      </c>
      <c r="B54" s="13"/>
      <c r="C54" s="16"/>
      <c r="E54" s="98">
        <f>E47+E53</f>
        <v>369429464.24000001</v>
      </c>
      <c r="F54" s="8"/>
      <c r="G54" s="86">
        <f>SUM(G47,G53)</f>
        <v>239438634.72000003</v>
      </c>
      <c r="H54" s="8"/>
    </row>
    <row r="55" spans="1:8" ht="21.75" customHeight="1" x14ac:dyDescent="0.2">
      <c r="A55" s="13" t="s">
        <v>18</v>
      </c>
      <c r="B55" s="13"/>
      <c r="C55" s="16"/>
      <c r="E55" s="8"/>
      <c r="F55" s="25"/>
      <c r="G55" s="8"/>
      <c r="H55" s="25"/>
    </row>
    <row r="56" spans="1:8" ht="21.75" customHeight="1" x14ac:dyDescent="0.2">
      <c r="A56" s="11" t="s">
        <v>19</v>
      </c>
      <c r="B56" s="11"/>
      <c r="C56" s="7"/>
      <c r="D56" s="7"/>
      <c r="E56" s="8"/>
      <c r="F56" s="25"/>
      <c r="G56" s="8"/>
      <c r="H56" s="25"/>
    </row>
    <row r="57" spans="1:8" ht="21.75" customHeight="1" x14ac:dyDescent="0.2">
      <c r="A57" s="11" t="s">
        <v>20</v>
      </c>
      <c r="B57" s="11"/>
      <c r="C57" s="83"/>
      <c r="D57" s="7"/>
      <c r="E57" s="8"/>
      <c r="F57" s="25"/>
      <c r="G57" s="8"/>
      <c r="H57" s="25"/>
    </row>
    <row r="58" spans="1:8" ht="21.75" customHeight="1" thickBot="1" x14ac:dyDescent="0.25">
      <c r="A58" s="23" t="s">
        <v>71</v>
      </c>
      <c r="B58" s="11"/>
      <c r="C58" s="7"/>
      <c r="D58" s="7"/>
      <c r="E58" s="89">
        <v>302261000</v>
      </c>
      <c r="F58" s="25"/>
      <c r="G58" s="89">
        <v>302261000</v>
      </c>
      <c r="H58" s="25"/>
    </row>
    <row r="59" spans="1:8" ht="21.75" customHeight="1" thickTop="1" x14ac:dyDescent="0.2">
      <c r="A59" s="11" t="s">
        <v>92</v>
      </c>
      <c r="B59" s="11"/>
      <c r="C59" s="16"/>
      <c r="E59" s="14"/>
      <c r="F59" s="8"/>
      <c r="G59" s="8"/>
      <c r="H59" s="8"/>
    </row>
    <row r="60" spans="1:8" ht="21.75" customHeight="1" x14ac:dyDescent="0.2">
      <c r="A60" s="23" t="s">
        <v>113</v>
      </c>
      <c r="B60" s="11"/>
      <c r="C60" s="7"/>
      <c r="E60" s="14">
        <v>300686853.5</v>
      </c>
      <c r="F60" s="8"/>
      <c r="G60" s="14">
        <v>300686853.5</v>
      </c>
      <c r="H60" s="8"/>
    </row>
    <row r="61" spans="1:8" s="14" customFormat="1" ht="21.75" customHeight="1" x14ac:dyDescent="0.2">
      <c r="A61" s="96" t="s">
        <v>148</v>
      </c>
      <c r="B61" s="96"/>
      <c r="C61" s="7"/>
      <c r="D61" s="97"/>
      <c r="E61" s="14">
        <v>592711215.03999996</v>
      </c>
      <c r="F61" s="25"/>
      <c r="G61" s="14">
        <v>592711215.03999996</v>
      </c>
      <c r="H61" s="25"/>
    </row>
    <row r="62" spans="1:8" s="14" customFormat="1" ht="21.75" customHeight="1" x14ac:dyDescent="0.2">
      <c r="A62" s="96" t="s">
        <v>75</v>
      </c>
      <c r="B62" s="96"/>
      <c r="C62" s="7"/>
      <c r="D62" s="97"/>
      <c r="E62" s="14">
        <v>16302071.9</v>
      </c>
      <c r="F62" s="25"/>
      <c r="G62" s="14">
        <v>16302071.9</v>
      </c>
      <c r="H62" s="25"/>
    </row>
    <row r="63" spans="1:8" s="14" customFormat="1" ht="21.75" customHeight="1" x14ac:dyDescent="0.2">
      <c r="A63" s="96" t="s">
        <v>105</v>
      </c>
      <c r="B63" s="96"/>
      <c r="C63" s="7"/>
      <c r="D63" s="97"/>
      <c r="E63" s="106">
        <v>-99690176.420000002</v>
      </c>
      <c r="F63" s="25"/>
      <c r="G63" s="106">
        <v>-99690176.420000002</v>
      </c>
      <c r="H63" s="25"/>
    </row>
    <row r="64" spans="1:8" ht="21.75" customHeight="1" x14ac:dyDescent="0.2">
      <c r="A64" s="171" t="s">
        <v>151</v>
      </c>
      <c r="B64" s="11"/>
      <c r="C64" s="7"/>
      <c r="E64" s="14"/>
      <c r="F64" s="24"/>
      <c r="G64" s="24"/>
      <c r="H64" s="24"/>
    </row>
    <row r="65" spans="1:8" ht="21.75" customHeight="1" x14ac:dyDescent="0.2">
      <c r="A65" s="11" t="s">
        <v>21</v>
      </c>
      <c r="B65" s="11"/>
      <c r="C65" s="7"/>
      <c r="E65" s="14"/>
      <c r="F65" s="14"/>
      <c r="G65" s="14"/>
      <c r="H65" s="24"/>
    </row>
    <row r="66" spans="1:8" ht="21.75" customHeight="1" x14ac:dyDescent="0.2">
      <c r="A66" s="11" t="s">
        <v>22</v>
      </c>
      <c r="B66" s="11"/>
      <c r="C66" s="7"/>
      <c r="D66" s="156"/>
      <c r="E66" s="14">
        <v>30226100</v>
      </c>
      <c r="F66" s="14"/>
      <c r="G66" s="14">
        <f>+SE!L11</f>
        <v>30226100</v>
      </c>
      <c r="H66" s="24"/>
    </row>
    <row r="67" spans="1:8" ht="21.75" customHeight="1" x14ac:dyDescent="0.2">
      <c r="A67" s="11" t="s">
        <v>106</v>
      </c>
      <c r="B67" s="11"/>
      <c r="C67" s="7"/>
      <c r="D67" s="156"/>
      <c r="E67" s="14">
        <v>99690176.420000002</v>
      </c>
      <c r="F67" s="14"/>
      <c r="G67" s="14">
        <f>+SE!N24</f>
        <v>99690176.420000002</v>
      </c>
      <c r="H67" s="24"/>
    </row>
    <row r="68" spans="1:8" s="12" customFormat="1" ht="21.75" customHeight="1" x14ac:dyDescent="0.2">
      <c r="A68" s="11" t="s">
        <v>23</v>
      </c>
      <c r="B68" s="11"/>
      <c r="C68" s="27"/>
      <c r="E68" s="106">
        <f>SE!P24</f>
        <v>-91646848.419999763</v>
      </c>
      <c r="F68" s="14"/>
      <c r="G68" s="14">
        <v>136554083.27000004</v>
      </c>
      <c r="H68" s="8"/>
    </row>
    <row r="69" spans="1:8" ht="21.75" customHeight="1" x14ac:dyDescent="0.2">
      <c r="A69" s="13" t="s">
        <v>68</v>
      </c>
      <c r="B69" s="13"/>
      <c r="C69" s="16"/>
      <c r="E69" s="98">
        <f>SUM(E60:E68)</f>
        <v>848279392.02000022</v>
      </c>
      <c r="F69" s="24"/>
      <c r="G69" s="98">
        <f>SUM(G60:G68)</f>
        <v>1076480323.71</v>
      </c>
      <c r="H69" s="24"/>
    </row>
    <row r="70" spans="1:8" ht="21.75" customHeight="1" thickBot="1" x14ac:dyDescent="0.25">
      <c r="A70" s="13" t="s">
        <v>24</v>
      </c>
      <c r="B70" s="13"/>
      <c r="C70" s="16"/>
      <c r="E70" s="88">
        <f>+E54+E69</f>
        <v>1217708856.2600002</v>
      </c>
      <c r="F70" s="24"/>
      <c r="G70" s="88">
        <f>+G54+G69</f>
        <v>1315918958.4300001</v>
      </c>
      <c r="H70" s="24"/>
    </row>
    <row r="71" spans="1:8" ht="21.75" customHeight="1" thickTop="1" x14ac:dyDescent="0.2">
      <c r="E71" s="93"/>
      <c r="F71" s="93"/>
      <c r="G71" s="93"/>
      <c r="H71" s="93"/>
    </row>
    <row r="72" spans="1:8" ht="21.75" customHeight="1" x14ac:dyDescent="0.2">
      <c r="A72" s="18" t="s">
        <v>11</v>
      </c>
      <c r="B72" s="18"/>
      <c r="E72" s="165"/>
    </row>
    <row r="74" spans="1:8" ht="26.1" customHeight="1" x14ac:dyDescent="0.2">
      <c r="E74" s="14"/>
      <c r="F74" s="14"/>
      <c r="G74" s="14"/>
      <c r="H74" s="14"/>
    </row>
    <row r="106" spans="1:7" ht="26.1" customHeight="1" x14ac:dyDescent="0.2">
      <c r="A106" s="28"/>
      <c r="B106" s="28"/>
      <c r="C106" s="29"/>
      <c r="G106" s="19"/>
    </row>
    <row r="107" spans="1:7" ht="26.1" customHeight="1" x14ac:dyDescent="0.2">
      <c r="A107" s="30"/>
      <c r="B107" s="30"/>
      <c r="C107" s="30"/>
      <c r="G107" s="19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3" orientation="portrait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78"/>
  <sheetViews>
    <sheetView topLeftCell="A4" zoomScale="90" zoomScaleNormal="90" workbookViewId="0">
      <selection activeCell="A13" sqref="A13"/>
    </sheetView>
  </sheetViews>
  <sheetFormatPr defaultColWidth="9.28515625" defaultRowHeight="12.75" x14ac:dyDescent="0.2"/>
  <cols>
    <col min="1" max="1" width="45.5703125" style="26" customWidth="1"/>
    <col min="2" max="2" width="5.5703125" style="26" customWidth="1"/>
    <col min="3" max="3" width="1.7109375" style="26" customWidth="1"/>
    <col min="4" max="4" width="16.7109375" style="26" customWidth="1"/>
    <col min="5" max="5" width="2.5703125" style="26" customWidth="1"/>
    <col min="6" max="6" width="16.7109375" style="26" customWidth="1"/>
    <col min="7" max="7" width="2.28515625" style="26" customWidth="1"/>
    <col min="8" max="8" width="11.42578125" style="26" customWidth="1"/>
    <col min="9" max="9" width="14.28515625" style="26" customWidth="1"/>
    <col min="10" max="16384" width="9.28515625" style="26"/>
  </cols>
  <sheetData>
    <row r="1" spans="1:9" s="2" customFormat="1" ht="24" customHeight="1" x14ac:dyDescent="0.2">
      <c r="A1" s="1" t="s">
        <v>0</v>
      </c>
      <c r="B1" s="32"/>
      <c r="C1" s="1"/>
      <c r="D1" s="1"/>
      <c r="E1" s="1"/>
      <c r="F1" s="1"/>
    </row>
    <row r="2" spans="1:9" s="2" customFormat="1" ht="24" customHeight="1" x14ac:dyDescent="0.2">
      <c r="A2" s="33" t="s">
        <v>29</v>
      </c>
      <c r="B2" s="33"/>
      <c r="C2" s="33"/>
      <c r="D2" s="33"/>
      <c r="E2" s="33"/>
      <c r="F2" s="33"/>
    </row>
    <row r="3" spans="1:9" s="2" customFormat="1" ht="24" customHeight="1" x14ac:dyDescent="0.2">
      <c r="A3" s="33" t="s">
        <v>142</v>
      </c>
      <c r="B3" s="33"/>
      <c r="C3" s="33"/>
      <c r="D3" s="33"/>
      <c r="E3" s="33"/>
      <c r="F3" s="33"/>
    </row>
    <row r="4" spans="1:9" s="2" customFormat="1" ht="24" customHeight="1" x14ac:dyDescent="0.2">
      <c r="A4" s="183" t="s">
        <v>119</v>
      </c>
      <c r="B4" s="183"/>
      <c r="C4" s="183"/>
      <c r="D4" s="183"/>
      <c r="E4" s="183"/>
      <c r="F4" s="183"/>
      <c r="G4" s="31"/>
    </row>
    <row r="5" spans="1:9" s="2" customFormat="1" ht="24" customHeight="1" x14ac:dyDescent="0.2">
      <c r="A5" s="33"/>
      <c r="B5" s="33"/>
      <c r="C5" s="33"/>
      <c r="D5" s="33"/>
      <c r="E5" s="33"/>
      <c r="F5" s="33"/>
    </row>
    <row r="6" spans="1:9" s="2" customFormat="1" ht="24" customHeight="1" x14ac:dyDescent="0.2">
      <c r="A6" s="29"/>
      <c r="B6" s="11"/>
      <c r="C6" s="11"/>
      <c r="D6" s="30"/>
      <c r="E6" s="34"/>
      <c r="F6" s="4" t="s">
        <v>4</v>
      </c>
    </row>
    <row r="7" spans="1:9" s="2" customFormat="1" ht="24" customHeight="1" x14ac:dyDescent="0.25">
      <c r="A7" s="35"/>
      <c r="B7" s="36" t="s">
        <v>3</v>
      </c>
      <c r="D7" s="84" t="s">
        <v>115</v>
      </c>
      <c r="E7" s="81"/>
      <c r="F7" s="84" t="s">
        <v>110</v>
      </c>
    </row>
    <row r="8" spans="1:9" s="2" customFormat="1" ht="24" customHeight="1" x14ac:dyDescent="0.2">
      <c r="A8" s="11" t="s">
        <v>25</v>
      </c>
      <c r="B8" s="38"/>
      <c r="D8" s="99">
        <v>125465184.90000018</v>
      </c>
      <c r="E8" s="14"/>
      <c r="F8" s="99">
        <v>528285169.2900002</v>
      </c>
      <c r="I8" s="165"/>
    </row>
    <row r="9" spans="1:9" s="2" customFormat="1" ht="24" customHeight="1" x14ac:dyDescent="0.2">
      <c r="A9" s="11" t="s">
        <v>26</v>
      </c>
      <c r="B9" s="38"/>
      <c r="D9" s="20">
        <v>-60160490.760000005</v>
      </c>
      <c r="E9" s="8"/>
      <c r="F9" s="20">
        <v>-210459559.38999999</v>
      </c>
      <c r="I9" s="165"/>
    </row>
    <row r="10" spans="1:9" s="2" customFormat="1" ht="24" customHeight="1" x14ac:dyDescent="0.2">
      <c r="A10" s="15" t="s">
        <v>51</v>
      </c>
      <c r="B10" s="38"/>
      <c r="D10" s="100">
        <f>SUM(D8:D9)</f>
        <v>65304694.140000179</v>
      </c>
      <c r="E10" s="8"/>
      <c r="F10" s="100">
        <f>SUM(F8:F9)</f>
        <v>317825609.90000021</v>
      </c>
      <c r="I10" s="165"/>
    </row>
    <row r="11" spans="1:9" s="2" customFormat="1" ht="24" customHeight="1" x14ac:dyDescent="0.2">
      <c r="A11" s="11" t="s">
        <v>27</v>
      </c>
      <c r="B11" s="38"/>
      <c r="D11" s="41">
        <v>2280603.9399999995</v>
      </c>
      <c r="E11" s="8"/>
      <c r="F11" s="41">
        <v>1451523.5799999996</v>
      </c>
    </row>
    <row r="12" spans="1:9" s="2" customFormat="1" ht="24" customHeight="1" x14ac:dyDescent="0.2">
      <c r="A12" s="11" t="s">
        <v>98</v>
      </c>
      <c r="B12" s="38"/>
      <c r="D12" s="41">
        <v>-82687883.450000003</v>
      </c>
      <c r="E12" s="41"/>
      <c r="F12" s="41">
        <v>-200219277.12000003</v>
      </c>
      <c r="I12" s="165"/>
    </row>
    <row r="13" spans="1:9" s="2" customFormat="1" ht="24" customHeight="1" x14ac:dyDescent="0.2">
      <c r="A13" s="11" t="s">
        <v>28</v>
      </c>
      <c r="B13" s="38"/>
      <c r="D13" s="41">
        <v>-33913819.340000011</v>
      </c>
      <c r="E13" s="41"/>
      <c r="F13" s="41">
        <v>-62155309.359999999</v>
      </c>
      <c r="I13" s="165"/>
    </row>
    <row r="14" spans="1:9" s="2" customFormat="1" ht="24" customHeight="1" x14ac:dyDescent="0.2">
      <c r="A14" s="11" t="s">
        <v>152</v>
      </c>
      <c r="B14" s="38"/>
      <c r="D14" s="41">
        <v>-20974005.850000001</v>
      </c>
      <c r="E14" s="20"/>
      <c r="F14" s="41">
        <v>0</v>
      </c>
      <c r="I14" s="165"/>
    </row>
    <row r="15" spans="1:9" s="2" customFormat="1" ht="24" customHeight="1" x14ac:dyDescent="0.2">
      <c r="A15" s="42" t="s">
        <v>134</v>
      </c>
      <c r="B15" s="38"/>
      <c r="D15" s="101">
        <f>SUM(D10:D14)</f>
        <v>-69990410.559999838</v>
      </c>
      <c r="E15" s="20"/>
      <c r="F15" s="101">
        <f>SUM(F10:F14)</f>
        <v>56902547.000000164</v>
      </c>
      <c r="I15" s="165"/>
    </row>
    <row r="16" spans="1:9" s="2" customFormat="1" ht="24" customHeight="1" x14ac:dyDescent="0.2">
      <c r="A16" s="2" t="s">
        <v>153</v>
      </c>
      <c r="D16" s="41">
        <v>1187007.5399999998</v>
      </c>
      <c r="E16" s="41"/>
      <c r="F16" s="41">
        <v>1868761.4200000004</v>
      </c>
      <c r="I16" s="165"/>
    </row>
    <row r="17" spans="1:9" s="2" customFormat="1" ht="24" customHeight="1" x14ac:dyDescent="0.2">
      <c r="A17" s="11" t="s">
        <v>132</v>
      </c>
      <c r="B17" s="38"/>
      <c r="D17" s="85">
        <v>-767629.0700000003</v>
      </c>
      <c r="E17" s="41"/>
      <c r="F17" s="85">
        <v>0</v>
      </c>
      <c r="I17" s="165"/>
    </row>
    <row r="18" spans="1:9" s="2" customFormat="1" ht="24" customHeight="1" x14ac:dyDescent="0.2">
      <c r="A18" s="13" t="s">
        <v>154</v>
      </c>
      <c r="B18" s="38"/>
      <c r="D18" s="101">
        <f>SUM(D15:D17)</f>
        <v>-69571032.089999825</v>
      </c>
      <c r="E18" s="24"/>
      <c r="F18" s="101">
        <f>SUM(F15:F17)</f>
        <v>58771308.420000166</v>
      </c>
      <c r="I18" s="165"/>
    </row>
    <row r="19" spans="1:9" s="2" customFormat="1" ht="24" customHeight="1" x14ac:dyDescent="0.2">
      <c r="A19" s="11" t="s">
        <v>155</v>
      </c>
      <c r="B19" s="38"/>
      <c r="D19" s="85">
        <v>8209492.54</v>
      </c>
      <c r="E19" s="8"/>
      <c r="F19" s="85">
        <v>-12005633.060000002</v>
      </c>
      <c r="I19" s="165"/>
    </row>
    <row r="20" spans="1:9" s="2" customFormat="1" ht="24" customHeight="1" x14ac:dyDescent="0.2">
      <c r="A20" s="13" t="s">
        <v>133</v>
      </c>
      <c r="B20" s="38"/>
      <c r="C20" s="39"/>
      <c r="D20" s="101">
        <f>SUM(D18:D19)</f>
        <v>-61361539.549999826</v>
      </c>
      <c r="E20" s="8"/>
      <c r="F20" s="101">
        <f>F18+F19</f>
        <v>46765675.360000163</v>
      </c>
      <c r="I20" s="165"/>
    </row>
    <row r="21" spans="1:9" s="2" customFormat="1" ht="24" customHeight="1" x14ac:dyDescent="0.2">
      <c r="A21" s="13" t="s">
        <v>157</v>
      </c>
      <c r="B21" s="38"/>
      <c r="C21" s="39"/>
      <c r="D21" s="92">
        <v>0</v>
      </c>
      <c r="E21" s="91"/>
      <c r="F21" s="92">
        <v>0</v>
      </c>
      <c r="I21" s="165"/>
    </row>
    <row r="22" spans="1:9" s="2" customFormat="1" ht="24" customHeight="1" thickBot="1" x14ac:dyDescent="0.25">
      <c r="A22" s="43" t="s">
        <v>156</v>
      </c>
      <c r="B22" s="38"/>
      <c r="C22" s="29"/>
      <c r="D22" s="102">
        <f>D20</f>
        <v>-61361539.549999826</v>
      </c>
      <c r="E22" s="8"/>
      <c r="F22" s="102">
        <f>F20</f>
        <v>46765675.360000163</v>
      </c>
      <c r="I22" s="165"/>
    </row>
    <row r="23" spans="1:9" s="2" customFormat="1" ht="24" customHeight="1" thickTop="1" x14ac:dyDescent="0.2">
      <c r="A23" s="177"/>
      <c r="I23" s="165"/>
    </row>
    <row r="24" spans="1:9" s="2" customFormat="1" ht="24" customHeight="1" x14ac:dyDescent="0.2">
      <c r="A24" s="44" t="s">
        <v>81</v>
      </c>
      <c r="B24" s="38"/>
      <c r="C24" s="40"/>
      <c r="D24" s="8"/>
      <c r="E24" s="8"/>
      <c r="F24" s="8"/>
      <c r="I24" s="165"/>
    </row>
    <row r="25" spans="1:9" s="2" customFormat="1" ht="24" customHeight="1" x14ac:dyDescent="0.2">
      <c r="A25" s="45" t="s">
        <v>95</v>
      </c>
      <c r="B25" s="7">
        <v>21</v>
      </c>
      <c r="C25" s="39"/>
      <c r="D25" s="20">
        <v>-0.02</v>
      </c>
      <c r="E25" s="20"/>
      <c r="F25" s="20">
        <v>0.02</v>
      </c>
      <c r="I25" s="165"/>
    </row>
    <row r="26" spans="1:9" s="2" customFormat="1" ht="24" customHeight="1" x14ac:dyDescent="0.2">
      <c r="A26" s="45" t="s">
        <v>96</v>
      </c>
      <c r="B26" s="7">
        <v>21</v>
      </c>
      <c r="C26" s="39"/>
      <c r="D26" s="20">
        <v>-0.02</v>
      </c>
      <c r="E26" s="46"/>
      <c r="F26" s="158">
        <v>0.02</v>
      </c>
      <c r="I26" s="165"/>
    </row>
    <row r="27" spans="1:9" s="2" customFormat="1" ht="24" customHeight="1" x14ac:dyDescent="0.2"/>
    <row r="28" spans="1:9" ht="24" customHeight="1" x14ac:dyDescent="0.2">
      <c r="A28" s="39"/>
      <c r="B28" s="2"/>
      <c r="C28" s="39"/>
      <c r="D28" s="46"/>
      <c r="E28" s="46"/>
      <c r="F28" s="46"/>
    </row>
    <row r="29" spans="1:9" ht="24" customHeight="1" x14ac:dyDescent="0.2">
      <c r="A29" s="2"/>
      <c r="B29" s="2"/>
      <c r="C29" s="2"/>
      <c r="D29" s="2"/>
      <c r="E29" s="2"/>
      <c r="F29" s="2"/>
    </row>
    <row r="30" spans="1:9" ht="24" customHeight="1" x14ac:dyDescent="0.2">
      <c r="A30" s="18" t="s">
        <v>11</v>
      </c>
    </row>
    <row r="31" spans="1:9" ht="24.75" customHeight="1" x14ac:dyDescent="0.2"/>
    <row r="32" spans="1:9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</sheetData>
  <mergeCells count="1">
    <mergeCell ref="A4:F4"/>
  </mergeCells>
  <pageMargins left="0.8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3"/>
  <sheetViews>
    <sheetView tabSelected="1" zoomScale="85" zoomScaleNormal="85" zoomScaleSheetLayoutView="100" workbookViewId="0">
      <selection activeCell="A13" sqref="A13"/>
    </sheetView>
  </sheetViews>
  <sheetFormatPr defaultColWidth="9.28515625" defaultRowHeight="12.75" x14ac:dyDescent="0.2"/>
  <cols>
    <col min="1" max="1" width="48.42578125" style="26" customWidth="1"/>
    <col min="2" max="2" width="5.5703125" style="26" customWidth="1"/>
    <col min="3" max="3" width="1.7109375" style="26" customWidth="1"/>
    <col min="4" max="4" width="16.7109375" style="26" bestFit="1" customWidth="1"/>
    <col min="5" max="5" width="2.7109375" style="26" customWidth="1"/>
    <col min="6" max="6" width="18" style="26" customWidth="1"/>
    <col min="7" max="7" width="2.28515625" style="26" customWidth="1"/>
    <col min="8" max="16384" width="9.28515625" style="26"/>
  </cols>
  <sheetData>
    <row r="1" spans="1:7" s="2" customFormat="1" ht="24" customHeight="1" x14ac:dyDescent="0.2">
      <c r="A1" s="1" t="s">
        <v>0</v>
      </c>
      <c r="B1" s="32"/>
      <c r="C1" s="1"/>
      <c r="D1" s="1"/>
      <c r="E1" s="1"/>
      <c r="F1" s="1"/>
    </row>
    <row r="2" spans="1:7" s="2" customFormat="1" ht="24" customHeight="1" x14ac:dyDescent="0.2">
      <c r="A2" s="33" t="s">
        <v>29</v>
      </c>
      <c r="B2" s="33"/>
      <c r="C2" s="33"/>
      <c r="D2" s="33"/>
      <c r="E2" s="33"/>
      <c r="F2" s="33"/>
    </row>
    <row r="3" spans="1:7" s="2" customFormat="1" ht="24" customHeight="1" x14ac:dyDescent="0.2">
      <c r="A3" s="33" t="s">
        <v>143</v>
      </c>
      <c r="B3" s="33"/>
      <c r="C3" s="33"/>
      <c r="D3" s="33"/>
      <c r="E3" s="33"/>
      <c r="F3" s="33"/>
    </row>
    <row r="4" spans="1:7" s="2" customFormat="1" ht="24" customHeight="1" x14ac:dyDescent="0.2">
      <c r="A4" s="183" t="s">
        <v>119</v>
      </c>
      <c r="B4" s="183"/>
      <c r="C4" s="183"/>
      <c r="D4" s="183"/>
      <c r="E4" s="183"/>
      <c r="F4" s="183"/>
      <c r="G4" s="31"/>
    </row>
    <row r="5" spans="1:7" s="2" customFormat="1" ht="24" customHeight="1" x14ac:dyDescent="0.2">
      <c r="A5" s="174"/>
      <c r="B5" s="174"/>
      <c r="C5" s="174"/>
      <c r="D5" s="174"/>
      <c r="E5" s="174"/>
      <c r="F5" s="174"/>
      <c r="G5" s="31"/>
    </row>
    <row r="6" spans="1:7" s="2" customFormat="1" ht="24" customHeight="1" x14ac:dyDescent="0.2">
      <c r="A6" s="29"/>
      <c r="B6" s="11"/>
      <c r="C6" s="11"/>
      <c r="D6" s="30"/>
      <c r="E6" s="34"/>
      <c r="F6" s="4" t="s">
        <v>4</v>
      </c>
    </row>
    <row r="7" spans="1:7" s="2" customFormat="1" ht="24" customHeight="1" x14ac:dyDescent="0.25">
      <c r="A7" s="35"/>
      <c r="B7" s="36" t="s">
        <v>3</v>
      </c>
      <c r="D7" s="84" t="s">
        <v>115</v>
      </c>
      <c r="E7" s="81"/>
      <c r="F7" s="84" t="s">
        <v>110</v>
      </c>
    </row>
    <row r="8" spans="1:7" s="2" customFormat="1" ht="24" customHeight="1" x14ac:dyDescent="0.2">
      <c r="A8" s="11" t="s">
        <v>25</v>
      </c>
      <c r="B8" s="38"/>
      <c r="D8" s="99">
        <v>392732623.64000022</v>
      </c>
      <c r="E8" s="14"/>
      <c r="F8" s="99">
        <v>1072177081.2800002</v>
      </c>
    </row>
    <row r="9" spans="1:7" s="2" customFormat="1" ht="24" customHeight="1" x14ac:dyDescent="0.2">
      <c r="A9" s="11" t="s">
        <v>26</v>
      </c>
      <c r="B9" s="38"/>
      <c r="D9" s="20">
        <v>-177154898.72</v>
      </c>
      <c r="E9" s="8"/>
      <c r="F9" s="20">
        <v>-424018578.38</v>
      </c>
    </row>
    <row r="10" spans="1:7" s="2" customFormat="1" ht="24" customHeight="1" x14ac:dyDescent="0.2">
      <c r="A10" s="15" t="s">
        <v>51</v>
      </c>
      <c r="B10" s="38"/>
      <c r="D10" s="100">
        <f>SUM(D8:D9)</f>
        <v>215577724.92000023</v>
      </c>
      <c r="E10" s="8"/>
      <c r="F10" s="100">
        <f>SUM(F8:F9)</f>
        <v>648158502.90000021</v>
      </c>
    </row>
    <row r="11" spans="1:7" s="2" customFormat="1" ht="24" customHeight="1" x14ac:dyDescent="0.2">
      <c r="A11" s="11" t="s">
        <v>27</v>
      </c>
      <c r="B11" s="38"/>
      <c r="D11" s="41">
        <v>3585672.43</v>
      </c>
      <c r="E11" s="8"/>
      <c r="F11" s="41">
        <v>3862194.0399999991</v>
      </c>
    </row>
    <row r="12" spans="1:7" s="2" customFormat="1" ht="24" customHeight="1" x14ac:dyDescent="0.2">
      <c r="A12" s="11" t="s">
        <v>98</v>
      </c>
      <c r="B12" s="38"/>
      <c r="D12" s="41">
        <v>-207503235.81</v>
      </c>
      <c r="E12" s="41"/>
      <c r="F12" s="41">
        <v>-382108040.41000003</v>
      </c>
    </row>
    <row r="13" spans="1:7" s="2" customFormat="1" ht="24" customHeight="1" x14ac:dyDescent="0.2">
      <c r="A13" s="11" t="s">
        <v>28</v>
      </c>
      <c r="B13" s="38"/>
      <c r="D13" s="41">
        <v>-96677195.940000013</v>
      </c>
      <c r="E13" s="41"/>
      <c r="F13" s="41">
        <v>-128481239.41</v>
      </c>
    </row>
    <row r="14" spans="1:7" s="2" customFormat="1" ht="24" customHeight="1" x14ac:dyDescent="0.2">
      <c r="A14" s="11" t="s">
        <v>152</v>
      </c>
      <c r="B14" s="38"/>
      <c r="D14" s="85">
        <v>-20974005.850000001</v>
      </c>
      <c r="E14" s="41"/>
      <c r="F14" s="85">
        <v>0</v>
      </c>
    </row>
    <row r="15" spans="1:7" s="2" customFormat="1" ht="24" customHeight="1" x14ac:dyDescent="0.2">
      <c r="A15" s="42" t="s">
        <v>134</v>
      </c>
      <c r="B15" s="38"/>
      <c r="D15" s="20">
        <f>SUM(D10:D14)</f>
        <v>-105991040.24999979</v>
      </c>
      <c r="E15" s="8"/>
      <c r="F15" s="20">
        <f>SUM(F10:F14)</f>
        <v>141431417.12000015</v>
      </c>
    </row>
    <row r="16" spans="1:7" s="2" customFormat="1" ht="24" customHeight="1" x14ac:dyDescent="0.2">
      <c r="A16" s="2" t="s">
        <v>153</v>
      </c>
      <c r="D16" s="41">
        <v>2934148.32</v>
      </c>
      <c r="E16" s="41"/>
      <c r="F16" s="20">
        <v>4301408.58</v>
      </c>
    </row>
    <row r="17" spans="1:6" s="2" customFormat="1" ht="24" customHeight="1" x14ac:dyDescent="0.2">
      <c r="A17" s="11" t="s">
        <v>132</v>
      </c>
      <c r="B17" s="38" t="s">
        <v>135</v>
      </c>
      <c r="D17" s="85">
        <v>-5765993.7000000002</v>
      </c>
      <c r="E17" s="41"/>
      <c r="F17" s="41">
        <v>0</v>
      </c>
    </row>
    <row r="18" spans="1:6" s="2" customFormat="1" ht="24" customHeight="1" x14ac:dyDescent="0.2">
      <c r="A18" s="13" t="s">
        <v>154</v>
      </c>
      <c r="B18" s="38"/>
      <c r="D18" s="101">
        <f>SUM(D15:D17)</f>
        <v>-108822885.6299998</v>
      </c>
      <c r="E18" s="24"/>
      <c r="F18" s="101">
        <f>SUM(F15:F17)</f>
        <v>145732825.70000017</v>
      </c>
    </row>
    <row r="19" spans="1:6" s="2" customFormat="1" ht="24" customHeight="1" x14ac:dyDescent="0.2">
      <c r="A19" s="11" t="s">
        <v>155</v>
      </c>
      <c r="B19" s="38" t="s">
        <v>120</v>
      </c>
      <c r="D19" s="85">
        <v>7782164.1200000001</v>
      </c>
      <c r="E19" s="8"/>
      <c r="F19" s="85">
        <v>-29415079.050000001</v>
      </c>
    </row>
    <row r="20" spans="1:6" s="2" customFormat="1" ht="24" customHeight="1" x14ac:dyDescent="0.2">
      <c r="A20" s="13" t="s">
        <v>133</v>
      </c>
      <c r="B20" s="38"/>
      <c r="C20" s="39"/>
      <c r="D20" s="101">
        <f>SUM(D18:D19)</f>
        <v>-101040721.5099998</v>
      </c>
      <c r="E20" s="8"/>
      <c r="F20" s="101">
        <f>F18+F19</f>
        <v>116317746.65000017</v>
      </c>
    </row>
    <row r="21" spans="1:6" s="2" customFormat="1" ht="24" customHeight="1" x14ac:dyDescent="0.2">
      <c r="A21" s="13" t="s">
        <v>157</v>
      </c>
      <c r="B21" s="38"/>
      <c r="C21" s="39"/>
      <c r="D21" s="92">
        <v>0</v>
      </c>
      <c r="E21" s="91"/>
      <c r="F21" s="92">
        <v>0</v>
      </c>
    </row>
    <row r="22" spans="1:6" s="2" customFormat="1" ht="24" customHeight="1" thickBot="1" x14ac:dyDescent="0.25">
      <c r="A22" s="43" t="s">
        <v>156</v>
      </c>
      <c r="B22" s="38"/>
      <c r="C22" s="29"/>
      <c r="D22" s="102">
        <f>D20</f>
        <v>-101040721.5099998</v>
      </c>
      <c r="E22" s="8"/>
      <c r="F22" s="102">
        <f>F20</f>
        <v>116317746.65000017</v>
      </c>
    </row>
    <row r="23" spans="1:6" s="2" customFormat="1" ht="24" customHeight="1" thickTop="1" x14ac:dyDescent="0.2">
      <c r="A23" s="177"/>
    </row>
    <row r="24" spans="1:6" s="2" customFormat="1" ht="24" customHeight="1" x14ac:dyDescent="0.2">
      <c r="A24" s="44" t="s">
        <v>81</v>
      </c>
      <c r="B24" s="38"/>
      <c r="C24" s="40"/>
      <c r="D24" s="178"/>
      <c r="E24" s="179"/>
      <c r="F24" s="178"/>
    </row>
    <row r="25" spans="1:6" s="2" customFormat="1" ht="24" customHeight="1" x14ac:dyDescent="0.2">
      <c r="A25" s="45" t="s">
        <v>95</v>
      </c>
      <c r="B25" s="7">
        <v>21</v>
      </c>
      <c r="C25" s="39"/>
      <c r="D25" s="20">
        <v>-0.03</v>
      </c>
      <c r="E25" s="20"/>
      <c r="F25" s="20">
        <v>0.04</v>
      </c>
    </row>
    <row r="26" spans="1:6" s="2" customFormat="1" ht="24" customHeight="1" x14ac:dyDescent="0.2">
      <c r="A26" s="45" t="s">
        <v>96</v>
      </c>
      <c r="B26" s="7">
        <v>21</v>
      </c>
      <c r="C26" s="39"/>
      <c r="D26" s="20">
        <v>-0.03</v>
      </c>
      <c r="E26" s="46"/>
      <c r="F26" s="158">
        <v>0.04</v>
      </c>
    </row>
    <row r="27" spans="1:6" s="2" customFormat="1" ht="24" customHeight="1" x14ac:dyDescent="0.2"/>
    <row r="28" spans="1:6" s="2" customFormat="1" ht="24" customHeight="1" x14ac:dyDescent="0.2">
      <c r="D28" s="20"/>
      <c r="E28" s="8"/>
      <c r="F28" s="20"/>
    </row>
    <row r="29" spans="1:6" s="2" customFormat="1" ht="24" customHeight="1" x14ac:dyDescent="0.2"/>
    <row r="30" spans="1:6" s="2" customFormat="1" ht="24" customHeight="1" x14ac:dyDescent="0.2">
      <c r="A30" s="18" t="s">
        <v>11</v>
      </c>
    </row>
    <row r="31" spans="1:6" s="2" customFormat="1" ht="24" customHeight="1" x14ac:dyDescent="0.2">
      <c r="A31" s="39"/>
      <c r="C31" s="39"/>
      <c r="D31" s="46"/>
      <c r="E31" s="46"/>
      <c r="F31" s="46"/>
    </row>
    <row r="32" spans="1:6" s="2" customFormat="1" ht="24" customHeight="1" x14ac:dyDescent="0.2"/>
    <row r="33" ht="24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A2" zoomScaleNormal="100" zoomScaleSheetLayoutView="100" workbookViewId="0">
      <selection activeCell="F12" sqref="F12"/>
    </sheetView>
  </sheetViews>
  <sheetFormatPr defaultColWidth="9.28515625" defaultRowHeight="21" customHeight="1" x14ac:dyDescent="0.2"/>
  <cols>
    <col min="1" max="1" width="40.28515625" style="107" customWidth="1"/>
    <col min="2" max="2" width="5.28515625" style="107" customWidth="1"/>
    <col min="3" max="3" width="0.28515625" style="107" customWidth="1"/>
    <col min="4" max="4" width="14" style="107" customWidth="1"/>
    <col min="5" max="5" width="1.28515625" style="107" customWidth="1"/>
    <col min="6" max="6" width="12.7109375" style="107" customWidth="1"/>
    <col min="7" max="7" width="1.28515625" style="107" customWidth="1"/>
    <col min="8" max="8" width="14.28515625" style="107" customWidth="1"/>
    <col min="9" max="9" width="1.42578125" style="107" customWidth="1"/>
    <col min="10" max="10" width="13.28515625" style="107" bestFit="1" customWidth="1"/>
    <col min="11" max="11" width="1.28515625" style="107" customWidth="1"/>
    <col min="12" max="12" width="12.7109375" style="107" customWidth="1"/>
    <col min="13" max="13" width="1.42578125" style="107" customWidth="1"/>
    <col min="14" max="14" width="12.42578125" style="107" customWidth="1"/>
    <col min="15" max="15" width="1.28515625" style="107" customWidth="1"/>
    <col min="16" max="16" width="13.7109375" style="107" customWidth="1"/>
    <col min="17" max="17" width="1.28515625" style="107" customWidth="1"/>
    <col min="18" max="18" width="14.28515625" style="107" customWidth="1"/>
    <col min="19" max="19" width="2.28515625" style="107" customWidth="1"/>
    <col min="20" max="16384" width="9.28515625" style="107"/>
  </cols>
  <sheetData>
    <row r="1" spans="1:20" ht="21" customHeight="1" x14ac:dyDescent="0.2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1:20" s="109" customFormat="1" ht="21" customHeight="1" x14ac:dyDescent="0.2">
      <c r="A2" s="185" t="s">
        <v>56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08"/>
      <c r="T2" s="107"/>
    </row>
    <row r="3" spans="1:20" s="111" customFormat="1" ht="21" customHeight="1" x14ac:dyDescent="0.2">
      <c r="A3" s="185" t="str">
        <f>'PL 6'!A3</f>
        <v>FOR THE SIX-MONTH PERIODS ENDED JUNE 30, 2020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10"/>
      <c r="T3" s="110"/>
    </row>
    <row r="4" spans="1:20" s="111" customFormat="1" ht="21" customHeight="1" x14ac:dyDescent="0.2">
      <c r="A4" s="185" t="s">
        <v>119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10"/>
      <c r="T4" s="110"/>
    </row>
    <row r="5" spans="1:20" s="114" customFormat="1" ht="21" customHeight="1" x14ac:dyDescent="0.2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</row>
    <row r="6" spans="1:20" ht="21" customHeight="1" x14ac:dyDescent="0.2">
      <c r="A6" s="115"/>
      <c r="B6" s="116"/>
      <c r="C6" s="116"/>
      <c r="D6" s="117"/>
      <c r="E6" s="117"/>
      <c r="F6" s="117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 t="s">
        <v>4</v>
      </c>
    </row>
    <row r="7" spans="1:20" ht="21" customHeight="1" x14ac:dyDescent="0.2">
      <c r="A7" s="115"/>
      <c r="B7" s="116"/>
      <c r="C7" s="116"/>
      <c r="D7" s="120"/>
      <c r="E7" s="120"/>
      <c r="F7" s="120"/>
      <c r="G7" s="121" t="s">
        <v>36</v>
      </c>
      <c r="H7" s="116"/>
      <c r="I7" s="116"/>
      <c r="J7" s="116"/>
      <c r="K7" s="122"/>
      <c r="L7" s="123" t="s">
        <v>50</v>
      </c>
      <c r="M7" s="123"/>
      <c r="N7" s="123"/>
      <c r="O7" s="123"/>
      <c r="P7" s="123"/>
      <c r="Q7" s="116"/>
      <c r="R7" s="124"/>
    </row>
    <row r="8" spans="1:20" s="125" customFormat="1" ht="21" customHeight="1" x14ac:dyDescent="0.2">
      <c r="B8" s="126"/>
      <c r="C8" s="127"/>
      <c r="H8" s="153" t="s">
        <v>76</v>
      </c>
      <c r="I8" s="153"/>
      <c r="J8" s="153"/>
      <c r="L8" s="186" t="s">
        <v>32</v>
      </c>
      <c r="M8" s="186"/>
      <c r="N8" s="186"/>
      <c r="O8" s="128"/>
      <c r="P8" s="129"/>
      <c r="Q8" s="107"/>
    </row>
    <row r="9" spans="1:20" s="125" customFormat="1" ht="21" customHeight="1" x14ac:dyDescent="0.2">
      <c r="B9" s="126"/>
      <c r="C9" s="127"/>
      <c r="D9" s="120" t="s">
        <v>146</v>
      </c>
      <c r="E9" s="120"/>
      <c r="F9" s="116" t="s">
        <v>150</v>
      </c>
      <c r="H9" s="153" t="s">
        <v>77</v>
      </c>
      <c r="I9" s="153"/>
      <c r="J9" s="153"/>
      <c r="L9" s="131"/>
      <c r="M9" s="132"/>
      <c r="N9" s="133" t="s">
        <v>101</v>
      </c>
      <c r="O9" s="132"/>
      <c r="P9" s="116"/>
      <c r="Q9" s="107"/>
      <c r="R9" s="130" t="s">
        <v>34</v>
      </c>
    </row>
    <row r="10" spans="1:20" s="125" customFormat="1" ht="21" customHeight="1" x14ac:dyDescent="0.2">
      <c r="B10" s="134" t="s">
        <v>3</v>
      </c>
      <c r="D10" s="135" t="s">
        <v>31</v>
      </c>
      <c r="E10" s="131"/>
      <c r="F10" s="118" t="s">
        <v>149</v>
      </c>
      <c r="H10" s="154" t="s">
        <v>147</v>
      </c>
      <c r="I10" s="155"/>
      <c r="J10" s="154" t="s">
        <v>102</v>
      </c>
      <c r="L10" s="136" t="s">
        <v>30</v>
      </c>
      <c r="M10" s="132"/>
      <c r="N10" s="136" t="s">
        <v>103</v>
      </c>
      <c r="O10" s="132"/>
      <c r="P10" s="135" t="s">
        <v>33</v>
      </c>
      <c r="Q10" s="107"/>
      <c r="R10" s="137" t="s">
        <v>35</v>
      </c>
    </row>
    <row r="11" spans="1:20" ht="21" customHeight="1" x14ac:dyDescent="0.2">
      <c r="A11" s="138" t="s">
        <v>109</v>
      </c>
      <c r="B11" s="139"/>
      <c r="C11" s="140"/>
      <c r="D11" s="141">
        <v>300621495.5</v>
      </c>
      <c r="E11" s="142"/>
      <c r="F11" s="141">
        <v>588958813.5</v>
      </c>
      <c r="G11" s="141"/>
      <c r="H11" s="142">
        <v>14438846.439999999</v>
      </c>
      <c r="I11" s="142"/>
      <c r="J11" s="142">
        <v>-99690176.420000002</v>
      </c>
      <c r="K11" s="141"/>
      <c r="L11" s="141">
        <v>30226100</v>
      </c>
      <c r="M11" s="142"/>
      <c r="N11" s="142">
        <v>99690176.420000002</v>
      </c>
      <c r="O11" s="142"/>
      <c r="P11" s="142">
        <v>421972668.4999997</v>
      </c>
      <c r="Q11" s="142"/>
      <c r="R11" s="159">
        <f>SUM(D11:P11)</f>
        <v>1356217923.9399998</v>
      </c>
      <c r="S11" s="143"/>
    </row>
    <row r="12" spans="1:20" s="140" customFormat="1" ht="21" customHeight="1" x14ac:dyDescent="0.2">
      <c r="A12" s="107" t="s">
        <v>121</v>
      </c>
      <c r="B12" s="139"/>
      <c r="D12" s="141">
        <v>0</v>
      </c>
      <c r="E12" s="141"/>
      <c r="F12" s="141">
        <v>0</v>
      </c>
      <c r="G12" s="141"/>
      <c r="H12" s="141">
        <v>0</v>
      </c>
      <c r="I12" s="141"/>
      <c r="J12" s="141">
        <v>0</v>
      </c>
      <c r="K12" s="141"/>
      <c r="L12" s="141">
        <v>0</v>
      </c>
      <c r="M12" s="141"/>
      <c r="N12" s="141">
        <v>0</v>
      </c>
      <c r="O12" s="142"/>
      <c r="P12" s="142">
        <v>116317746.65000001</v>
      </c>
      <c r="Q12" s="142"/>
      <c r="R12" s="159">
        <f>SUM(D12:P12)</f>
        <v>116317746.65000001</v>
      </c>
      <c r="S12" s="151"/>
      <c r="T12" s="161"/>
    </row>
    <row r="13" spans="1:20" s="140" customFormat="1" ht="21" customHeight="1" x14ac:dyDescent="0.2">
      <c r="A13" s="107" t="s">
        <v>79</v>
      </c>
      <c r="B13" s="146"/>
      <c r="D13" s="167">
        <v>0</v>
      </c>
      <c r="E13" s="167"/>
      <c r="F13" s="167">
        <v>0</v>
      </c>
      <c r="G13" s="142"/>
      <c r="H13" s="142">
        <v>2413085</v>
      </c>
      <c r="I13" s="142"/>
      <c r="J13" s="142">
        <v>0</v>
      </c>
      <c r="K13" s="142"/>
      <c r="L13" s="142">
        <v>0</v>
      </c>
      <c r="M13" s="142"/>
      <c r="N13" s="142">
        <v>0</v>
      </c>
      <c r="O13" s="142"/>
      <c r="P13" s="142">
        <v>0</v>
      </c>
      <c r="Q13" s="142"/>
      <c r="R13" s="159">
        <f t="shared" ref="R13:R16" si="0">SUM(D13:P13)</f>
        <v>2413085</v>
      </c>
      <c r="S13" s="151"/>
      <c r="T13" s="161"/>
    </row>
    <row r="14" spans="1:20" s="140" customFormat="1" ht="21" customHeight="1" x14ac:dyDescent="0.2">
      <c r="A14" s="145" t="s">
        <v>83</v>
      </c>
      <c r="B14" s="146"/>
      <c r="D14" s="142">
        <v>65358</v>
      </c>
      <c r="E14" s="142"/>
      <c r="F14" s="141">
        <v>3752401.54</v>
      </c>
      <c r="G14" s="142"/>
      <c r="H14" s="142">
        <v>-549859.54</v>
      </c>
      <c r="I14" s="142"/>
      <c r="J14" s="142">
        <v>0</v>
      </c>
      <c r="K14" s="142"/>
      <c r="L14" s="142">
        <v>0</v>
      </c>
      <c r="M14" s="142"/>
      <c r="N14" s="142">
        <v>0</v>
      </c>
      <c r="O14" s="142"/>
      <c r="P14" s="142">
        <v>0</v>
      </c>
      <c r="Q14" s="142"/>
      <c r="R14" s="159">
        <f t="shared" si="0"/>
        <v>3267900</v>
      </c>
      <c r="S14" s="151"/>
      <c r="T14" s="161"/>
    </row>
    <row r="15" spans="1:20" s="140" customFormat="1" ht="18" customHeight="1" x14ac:dyDescent="0.2">
      <c r="A15" s="111" t="s">
        <v>78</v>
      </c>
      <c r="B15" s="146"/>
      <c r="D15" s="167">
        <v>0</v>
      </c>
      <c r="E15" s="167"/>
      <c r="F15" s="167">
        <v>0</v>
      </c>
      <c r="G15" s="142"/>
      <c r="H15" s="142">
        <v>0</v>
      </c>
      <c r="I15" s="142"/>
      <c r="J15" s="142">
        <v>0</v>
      </c>
      <c r="K15" s="142"/>
      <c r="L15" s="142">
        <v>0</v>
      </c>
      <c r="M15" s="142"/>
      <c r="N15" s="142">
        <v>0</v>
      </c>
      <c r="O15" s="142"/>
      <c r="P15" s="142">
        <v>-413198708.42000002</v>
      </c>
      <c r="Q15" s="142"/>
      <c r="R15" s="159">
        <f t="shared" si="0"/>
        <v>-413198708.42000002</v>
      </c>
      <c r="S15" s="151"/>
      <c r="T15" s="161"/>
    </row>
    <row r="16" spans="1:20" s="140" customFormat="1" ht="21" hidden="1" customHeight="1" x14ac:dyDescent="0.2">
      <c r="A16" s="111" t="s">
        <v>82</v>
      </c>
      <c r="B16" s="146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0</v>
      </c>
      <c r="K16" s="142"/>
      <c r="L16" s="142">
        <v>0</v>
      </c>
      <c r="M16" s="142"/>
      <c r="N16" s="142">
        <v>0</v>
      </c>
      <c r="O16" s="142"/>
      <c r="P16" s="142">
        <v>0</v>
      </c>
      <c r="Q16" s="142"/>
      <c r="R16" s="159">
        <f t="shared" si="0"/>
        <v>0</v>
      </c>
      <c r="S16" s="151"/>
      <c r="T16" s="161"/>
    </row>
    <row r="17" spans="1:21" s="140" customFormat="1" ht="21" customHeight="1" thickBot="1" x14ac:dyDescent="0.25">
      <c r="A17" s="138" t="s">
        <v>144</v>
      </c>
      <c r="B17" s="139"/>
      <c r="D17" s="147">
        <f>SUM(D11:D16)</f>
        <v>300686853.5</v>
      </c>
      <c r="E17" s="148"/>
      <c r="F17" s="147">
        <f>SUM(F11:F16)</f>
        <v>592711215.03999996</v>
      </c>
      <c r="G17" s="149"/>
      <c r="H17" s="147">
        <f>SUM(H11:H16)</f>
        <v>16302071.899999999</v>
      </c>
      <c r="I17" s="142"/>
      <c r="J17" s="147">
        <f>SUM(J11:J16)</f>
        <v>-99690176.420000002</v>
      </c>
      <c r="K17" s="149"/>
      <c r="L17" s="147">
        <f>SUM(L11:L16)</f>
        <v>30226100</v>
      </c>
      <c r="M17" s="149"/>
      <c r="N17" s="147">
        <f>SUM(N11:N16)</f>
        <v>99690176.420000002</v>
      </c>
      <c r="O17" s="149"/>
      <c r="P17" s="147">
        <f>SUM(P11:P16)</f>
        <v>125091706.72999972</v>
      </c>
      <c r="Q17" s="149"/>
      <c r="R17" s="147">
        <f>SUM(D17:P17)</f>
        <v>1065017947.1699996</v>
      </c>
      <c r="S17" s="150"/>
      <c r="U17" s="166"/>
    </row>
    <row r="18" spans="1:21" s="140" customFormat="1" ht="21" customHeight="1" thickTop="1" x14ac:dyDescent="0.2">
      <c r="B18" s="139"/>
      <c r="D18" s="148"/>
      <c r="E18" s="148"/>
      <c r="F18" s="148"/>
      <c r="G18" s="149"/>
      <c r="H18" s="149"/>
      <c r="I18" s="149"/>
      <c r="J18" s="149"/>
      <c r="K18" s="149"/>
      <c r="L18" s="149"/>
      <c r="M18" s="149"/>
      <c r="N18" s="149"/>
      <c r="O18" s="149"/>
      <c r="P18" s="148"/>
      <c r="Q18" s="149"/>
      <c r="R18" s="148"/>
      <c r="S18" s="150"/>
    </row>
    <row r="19" spans="1:21" ht="21" customHeight="1" x14ac:dyDescent="0.2">
      <c r="A19" s="138" t="s">
        <v>140</v>
      </c>
      <c r="B19" s="139"/>
      <c r="C19" s="140"/>
      <c r="D19" s="141">
        <v>300686853.5</v>
      </c>
      <c r="E19" s="142"/>
      <c r="F19" s="141">
        <v>592711215.03999996</v>
      </c>
      <c r="G19" s="141"/>
      <c r="H19" s="142">
        <v>16302071.9</v>
      </c>
      <c r="I19" s="142"/>
      <c r="J19" s="142">
        <v>-99690176.420000002</v>
      </c>
      <c r="K19" s="141"/>
      <c r="L19" s="141">
        <v>30226100</v>
      </c>
      <c r="M19" s="142"/>
      <c r="N19" s="142">
        <v>99690176.420000002</v>
      </c>
      <c r="O19" s="142"/>
      <c r="P19" s="142">
        <v>136554083.27000001</v>
      </c>
      <c r="Q19" s="142"/>
      <c r="R19" s="141">
        <f t="shared" ref="R19:R20" si="1">SUM(D19:P19)</f>
        <v>1076480323.71</v>
      </c>
      <c r="S19" s="143"/>
    </row>
    <row r="20" spans="1:21" ht="21" customHeight="1" x14ac:dyDescent="0.2">
      <c r="A20" s="107" t="s">
        <v>126</v>
      </c>
      <c r="B20" s="146">
        <v>5</v>
      </c>
      <c r="C20" s="140"/>
      <c r="D20" s="168">
        <v>0</v>
      </c>
      <c r="E20" s="167"/>
      <c r="F20" s="168">
        <v>0</v>
      </c>
      <c r="G20" s="168"/>
      <c r="H20" s="168">
        <v>0</v>
      </c>
      <c r="I20" s="167"/>
      <c r="J20" s="168">
        <v>0</v>
      </c>
      <c r="K20" s="168"/>
      <c r="L20" s="168">
        <v>0</v>
      </c>
      <c r="M20" s="167"/>
      <c r="N20" s="168">
        <v>0</v>
      </c>
      <c r="O20" s="142"/>
      <c r="P20" s="142">
        <v>-19369242.02</v>
      </c>
      <c r="Q20" s="142"/>
      <c r="R20" s="141">
        <f t="shared" si="1"/>
        <v>-19369242.02</v>
      </c>
      <c r="S20" s="143"/>
    </row>
    <row r="21" spans="1:21" ht="21" customHeight="1" x14ac:dyDescent="0.2">
      <c r="A21" s="107" t="s">
        <v>127</v>
      </c>
      <c r="B21" s="146"/>
      <c r="C21" s="140"/>
      <c r="D21" s="160">
        <f>SUM(D19:D20)</f>
        <v>300686853.5</v>
      </c>
      <c r="E21" s="142"/>
      <c r="F21" s="160">
        <f>SUM(F19:F20)</f>
        <v>592711215.03999996</v>
      </c>
      <c r="G21" s="141"/>
      <c r="H21" s="160">
        <f>SUM(H19:H20)</f>
        <v>16302071.9</v>
      </c>
      <c r="I21" s="142"/>
      <c r="J21" s="160">
        <f>SUM(J19:J20)</f>
        <v>-99690176.420000002</v>
      </c>
      <c r="K21" s="141"/>
      <c r="L21" s="160">
        <f>SUM(L19:L20)</f>
        <v>30226100</v>
      </c>
      <c r="M21" s="142"/>
      <c r="N21" s="160">
        <f>SUM(N19:N20)</f>
        <v>99690176.420000002</v>
      </c>
      <c r="O21" s="142"/>
      <c r="P21" s="160">
        <f>SUM(P19:P20)</f>
        <v>117184841.25000001</v>
      </c>
      <c r="Q21" s="142"/>
      <c r="R21" s="160">
        <f>SUM(R19:R20)</f>
        <v>1057111081.6900001</v>
      </c>
      <c r="S21" s="143"/>
      <c r="T21" s="138"/>
    </row>
    <row r="22" spans="1:21" ht="25.5" customHeight="1" x14ac:dyDescent="0.2">
      <c r="A22" s="107" t="s">
        <v>156</v>
      </c>
      <c r="B22" s="144"/>
      <c r="C22" s="132"/>
      <c r="D22" s="141">
        <v>0</v>
      </c>
      <c r="E22" s="141"/>
      <c r="F22" s="141">
        <v>0</v>
      </c>
      <c r="G22" s="141"/>
      <c r="H22" s="141">
        <v>0</v>
      </c>
      <c r="I22" s="141"/>
      <c r="J22" s="141">
        <v>0</v>
      </c>
      <c r="K22" s="141"/>
      <c r="L22" s="141">
        <v>0</v>
      </c>
      <c r="M22" s="141"/>
      <c r="N22" s="141">
        <v>0</v>
      </c>
      <c r="O22" s="142"/>
      <c r="P22" s="163">
        <v>-101040721.50999978</v>
      </c>
      <c r="Q22" s="163"/>
      <c r="R22" s="164">
        <f>SUM(D22:P22)</f>
        <v>-101040721.50999978</v>
      </c>
      <c r="S22" s="143"/>
    </row>
    <row r="23" spans="1:21" ht="21" customHeight="1" x14ac:dyDescent="0.2">
      <c r="A23" s="111" t="s">
        <v>78</v>
      </c>
      <c r="B23" s="144">
        <v>20</v>
      </c>
      <c r="C23" s="132"/>
      <c r="D23" s="142">
        <v>0</v>
      </c>
      <c r="E23" s="142"/>
      <c r="F23" s="142">
        <v>0</v>
      </c>
      <c r="G23" s="142"/>
      <c r="H23" s="142">
        <v>0</v>
      </c>
      <c r="I23" s="142"/>
      <c r="J23" s="142">
        <v>0</v>
      </c>
      <c r="K23" s="142"/>
      <c r="L23" s="142">
        <v>0</v>
      </c>
      <c r="M23" s="142"/>
      <c r="N23" s="142">
        <v>0</v>
      </c>
      <c r="O23" s="142"/>
      <c r="P23" s="142">
        <v>-107790968.16</v>
      </c>
      <c r="Q23" s="142"/>
      <c r="R23" s="141">
        <f>SUM(D23:P23)</f>
        <v>-107790968.16</v>
      </c>
      <c r="S23" s="143"/>
    </row>
    <row r="24" spans="1:21" ht="21" customHeight="1" thickBot="1" x14ac:dyDescent="0.25">
      <c r="A24" s="138" t="s">
        <v>145</v>
      </c>
      <c r="B24" s="142"/>
      <c r="C24" s="142"/>
      <c r="D24" s="147">
        <f>SUM(D21:D23)</f>
        <v>300686853.5</v>
      </c>
      <c r="E24" s="142"/>
      <c r="F24" s="147">
        <f>SUM(F21:F23)</f>
        <v>592711215.03999996</v>
      </c>
      <c r="G24" s="142"/>
      <c r="H24" s="147">
        <f>SUM(H21:H23)</f>
        <v>16302071.9</v>
      </c>
      <c r="I24" s="142"/>
      <c r="J24" s="147">
        <f>SUM(J21:J23)</f>
        <v>-99690176.420000002</v>
      </c>
      <c r="K24" s="142"/>
      <c r="L24" s="147">
        <f>SUM(L21:L23)</f>
        <v>30226100</v>
      </c>
      <c r="M24" s="142"/>
      <c r="N24" s="147">
        <f>SUM(N21:N23)</f>
        <v>99690176.420000002</v>
      </c>
      <c r="O24" s="142"/>
      <c r="P24" s="147">
        <f>SUM(P21:P23)</f>
        <v>-91646848.419999763</v>
      </c>
      <c r="Q24" s="142"/>
      <c r="R24" s="147">
        <f>SUM(R21:R23)</f>
        <v>848279392.02000034</v>
      </c>
      <c r="S24" s="143"/>
    </row>
    <row r="25" spans="1:21" ht="21" customHeight="1" thickTop="1" x14ac:dyDescent="0.2">
      <c r="A25" s="138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3"/>
    </row>
    <row r="26" spans="1:21" ht="21" customHeight="1" x14ac:dyDescent="0.2">
      <c r="A26" s="152" t="s">
        <v>11</v>
      </c>
    </row>
    <row r="27" spans="1:21" ht="21" customHeight="1" x14ac:dyDescent="0.2">
      <c r="P27" s="169"/>
      <c r="R27" s="169"/>
    </row>
  </sheetData>
  <mergeCells count="5">
    <mergeCell ref="A1:R1"/>
    <mergeCell ref="A2:R2"/>
    <mergeCell ref="A3:R3"/>
    <mergeCell ref="L8:N8"/>
    <mergeCell ref="A4:R4"/>
  </mergeCells>
  <pageMargins left="0.52" right="0.28999999999999998" top="0.56999999999999995" bottom="0.43307086614173229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49" zoomScale="90" zoomScaleNormal="90" zoomScaleSheetLayoutView="80" workbookViewId="0">
      <selection activeCell="D66" sqref="D66"/>
    </sheetView>
  </sheetViews>
  <sheetFormatPr defaultColWidth="9.28515625" defaultRowHeight="21" customHeight="1" x14ac:dyDescent="0.2"/>
  <cols>
    <col min="1" max="1" width="50.5703125" style="69" customWidth="1"/>
    <col min="2" max="2" width="8.7109375" style="69" customWidth="1"/>
    <col min="3" max="3" width="2.28515625" style="69" customWidth="1"/>
    <col min="4" max="4" width="16.42578125" style="69" customWidth="1"/>
    <col min="5" max="5" width="2.28515625" style="69" customWidth="1"/>
    <col min="6" max="6" width="15.7109375" style="69" customWidth="1"/>
    <col min="7" max="7" width="1.7109375" style="69" customWidth="1"/>
    <col min="8" max="8" width="3" style="69" customWidth="1"/>
    <col min="9" max="9" width="12.7109375" style="69" bestFit="1" customWidth="1"/>
    <col min="10" max="16384" width="9.28515625" style="69"/>
  </cols>
  <sheetData>
    <row r="1" spans="1:8" s="49" customFormat="1" ht="23.1" customHeight="1" x14ac:dyDescent="0.2">
      <c r="A1" s="47" t="s">
        <v>0</v>
      </c>
      <c r="B1" s="47"/>
      <c r="C1" s="47"/>
      <c r="D1" s="47"/>
      <c r="E1" s="47"/>
      <c r="F1" s="47"/>
      <c r="G1" s="48"/>
    </row>
    <row r="2" spans="1:8" s="49" customFormat="1" ht="23.1" customHeight="1" x14ac:dyDescent="0.2">
      <c r="A2" s="50" t="s">
        <v>37</v>
      </c>
      <c r="B2" s="50"/>
      <c r="C2" s="50"/>
      <c r="D2" s="50"/>
      <c r="E2" s="50"/>
      <c r="F2" s="50"/>
      <c r="G2" s="51"/>
    </row>
    <row r="3" spans="1:8" s="52" customFormat="1" ht="23.1" customHeight="1" x14ac:dyDescent="0.2">
      <c r="A3" s="187" t="str">
        <f>'PL 6'!A3</f>
        <v>FOR THE SIX-MONTH PERIODS ENDED JUNE 30, 2020</v>
      </c>
      <c r="B3" s="187"/>
      <c r="C3" s="187"/>
      <c r="D3" s="187"/>
      <c r="E3" s="187"/>
      <c r="F3" s="187"/>
      <c r="G3" s="31"/>
    </row>
    <row r="4" spans="1:8" s="52" customFormat="1" ht="23.1" customHeight="1" x14ac:dyDescent="0.2">
      <c r="A4" s="187" t="s">
        <v>119</v>
      </c>
      <c r="B4" s="187"/>
      <c r="C4" s="187"/>
      <c r="D4" s="187"/>
      <c r="E4" s="187"/>
      <c r="F4" s="187"/>
      <c r="G4" s="31"/>
    </row>
    <row r="5" spans="1:8" s="52" customFormat="1" ht="23.1" customHeight="1" x14ac:dyDescent="0.2">
      <c r="A5" s="175"/>
      <c r="B5" s="175"/>
      <c r="C5" s="175"/>
      <c r="D5" s="175"/>
      <c r="E5" s="175"/>
      <c r="F5" s="175"/>
      <c r="G5" s="31"/>
    </row>
    <row r="6" spans="1:8" s="49" customFormat="1" ht="23.1" customHeight="1" x14ac:dyDescent="0.2">
      <c r="D6" s="30"/>
      <c r="E6" s="34"/>
      <c r="F6" s="54" t="s">
        <v>4</v>
      </c>
      <c r="G6" s="53"/>
    </row>
    <row r="7" spans="1:8" s="49" customFormat="1" ht="23.1" customHeight="1" x14ac:dyDescent="0.2">
      <c r="D7" s="55" t="s">
        <v>115</v>
      </c>
      <c r="E7" s="37"/>
      <c r="F7" s="55" t="s">
        <v>110</v>
      </c>
      <c r="G7" s="53"/>
    </row>
    <row r="8" spans="1:8" s="49" customFormat="1" ht="23.1" customHeight="1" x14ac:dyDescent="0.2">
      <c r="A8" s="15" t="s">
        <v>39</v>
      </c>
      <c r="B8" s="56"/>
      <c r="C8" s="56"/>
      <c r="E8" s="57"/>
      <c r="F8" s="57"/>
      <c r="G8" s="57"/>
    </row>
    <row r="9" spans="1:8" s="49" customFormat="1" ht="23.1" customHeight="1" x14ac:dyDescent="0.2">
      <c r="A9" s="58" t="s">
        <v>99</v>
      </c>
      <c r="D9" s="59">
        <f>'PL 6'!D18</f>
        <v>-108822885.6299998</v>
      </c>
      <c r="E9" s="24"/>
      <c r="F9" s="24">
        <v>145732825.70000017</v>
      </c>
      <c r="G9" s="59"/>
      <c r="H9" s="14"/>
    </row>
    <row r="10" spans="1:8" s="49" customFormat="1" ht="23.1" customHeight="1" x14ac:dyDescent="0.2">
      <c r="A10" s="60" t="s">
        <v>108</v>
      </c>
      <c r="D10" s="24"/>
      <c r="E10" s="24"/>
      <c r="F10" s="24"/>
      <c r="G10" s="61"/>
      <c r="H10" s="14"/>
    </row>
    <row r="11" spans="1:8" s="49" customFormat="1" ht="23.1" customHeight="1" x14ac:dyDescent="0.2">
      <c r="A11" s="60" t="s">
        <v>107</v>
      </c>
      <c r="D11" s="24"/>
      <c r="E11" s="24"/>
      <c r="F11" s="24"/>
      <c r="G11" s="61"/>
      <c r="H11" s="14"/>
    </row>
    <row r="12" spans="1:8" s="49" customFormat="1" ht="23.1" customHeight="1" x14ac:dyDescent="0.2">
      <c r="A12" s="49" t="s">
        <v>48</v>
      </c>
      <c r="D12" s="59">
        <v>68962342.109999999</v>
      </c>
      <c r="E12" s="24"/>
      <c r="F12" s="59">
        <v>27807280.969999999</v>
      </c>
      <c r="G12" s="59"/>
      <c r="H12" s="14"/>
    </row>
    <row r="13" spans="1:8" s="49" customFormat="1" ht="23.1" customHeight="1" x14ac:dyDescent="0.2">
      <c r="A13" s="49" t="s">
        <v>158</v>
      </c>
      <c r="D13" s="59">
        <v>-4879</v>
      </c>
      <c r="E13" s="24"/>
      <c r="F13" s="59">
        <v>193292.6</v>
      </c>
      <c r="G13" s="59"/>
      <c r="H13" s="14"/>
    </row>
    <row r="14" spans="1:8" s="49" customFormat="1" ht="23.1" customHeight="1" x14ac:dyDescent="0.2">
      <c r="A14" s="49" t="s">
        <v>164</v>
      </c>
      <c r="D14" s="59">
        <v>4696144.8100000024</v>
      </c>
      <c r="E14" s="24"/>
      <c r="F14" s="59">
        <v>5026884.5</v>
      </c>
      <c r="G14" s="59"/>
      <c r="H14" s="14"/>
    </row>
    <row r="15" spans="1:8" s="49" customFormat="1" ht="23.1" customHeight="1" x14ac:dyDescent="0.2">
      <c r="A15" s="49" t="s">
        <v>57</v>
      </c>
      <c r="D15" s="59">
        <v>-79171.990000000005</v>
      </c>
      <c r="E15" s="24"/>
      <c r="F15" s="59">
        <v>0</v>
      </c>
      <c r="G15" s="59"/>
      <c r="H15" s="14"/>
    </row>
    <row r="16" spans="1:8" s="49" customFormat="1" ht="23.1" customHeight="1" x14ac:dyDescent="0.2">
      <c r="A16" s="49" t="s">
        <v>100</v>
      </c>
      <c r="D16" s="59">
        <v>7702750.2000000002</v>
      </c>
      <c r="E16" s="24"/>
      <c r="F16" s="59">
        <v>2573555.4000000022</v>
      </c>
      <c r="G16" s="62"/>
      <c r="H16" s="14"/>
    </row>
    <row r="17" spans="1:8" s="49" customFormat="1" ht="23.1" customHeight="1" x14ac:dyDescent="0.2">
      <c r="A17" s="49" t="s">
        <v>114</v>
      </c>
      <c r="D17" s="59">
        <v>-26604.75</v>
      </c>
      <c r="E17" s="24"/>
      <c r="F17" s="59">
        <v>0</v>
      </c>
      <c r="G17" s="62"/>
      <c r="H17" s="14"/>
    </row>
    <row r="18" spans="1:8" s="49" customFormat="1" ht="23.1" customHeight="1" x14ac:dyDescent="0.2">
      <c r="A18" s="49" t="s">
        <v>159</v>
      </c>
      <c r="D18" s="59">
        <v>10708930.310000001</v>
      </c>
      <c r="E18" s="24"/>
      <c r="F18" s="59">
        <v>0</v>
      </c>
      <c r="G18" s="62"/>
      <c r="H18" s="14"/>
    </row>
    <row r="19" spans="1:8" s="49" customFormat="1" ht="23.1" customHeight="1" x14ac:dyDescent="0.2">
      <c r="A19" s="49" t="s">
        <v>160</v>
      </c>
      <c r="D19" s="59">
        <v>10265075.539999999</v>
      </c>
      <c r="E19" s="24"/>
      <c r="F19" s="59">
        <v>0</v>
      </c>
      <c r="G19" s="62"/>
      <c r="H19" s="14"/>
    </row>
    <row r="20" spans="1:8" s="49" customFormat="1" ht="23.1" customHeight="1" x14ac:dyDescent="0.2">
      <c r="A20" s="49" t="s">
        <v>161</v>
      </c>
      <c r="D20" s="59">
        <v>101121.55</v>
      </c>
      <c r="E20" s="24"/>
      <c r="F20" s="59">
        <v>0</v>
      </c>
      <c r="G20" s="62"/>
      <c r="H20" s="14"/>
    </row>
    <row r="21" spans="1:8" s="49" customFormat="1" ht="23.1" customHeight="1" x14ac:dyDescent="0.2">
      <c r="A21" s="49" t="s">
        <v>112</v>
      </c>
      <c r="D21" s="59">
        <v>0</v>
      </c>
      <c r="E21" s="24"/>
      <c r="F21" s="59">
        <v>-824512.7</v>
      </c>
      <c r="G21" s="62"/>
      <c r="H21" s="14"/>
    </row>
    <row r="22" spans="1:8" s="49" customFormat="1" ht="23.1" customHeight="1" x14ac:dyDescent="0.2">
      <c r="A22" s="49" t="s">
        <v>162</v>
      </c>
      <c r="D22" s="59">
        <v>15924.22</v>
      </c>
      <c r="E22" s="24"/>
      <c r="F22" s="59">
        <v>-2336780</v>
      </c>
      <c r="G22" s="59"/>
      <c r="H22" s="14"/>
    </row>
    <row r="23" spans="1:8" s="49" customFormat="1" ht="23.1" customHeight="1" x14ac:dyDescent="0.2">
      <c r="A23" s="58" t="s">
        <v>94</v>
      </c>
      <c r="D23" s="59">
        <v>1025279.5099999998</v>
      </c>
      <c r="E23" s="24"/>
      <c r="F23" s="59">
        <v>3277334.51</v>
      </c>
      <c r="G23" s="59"/>
      <c r="H23" s="14"/>
    </row>
    <row r="24" spans="1:8" s="49" customFormat="1" ht="23.1" customHeight="1" x14ac:dyDescent="0.2">
      <c r="A24" s="58" t="s">
        <v>80</v>
      </c>
      <c r="D24" s="59">
        <v>0</v>
      </c>
      <c r="E24" s="24"/>
      <c r="F24" s="59">
        <v>2413085</v>
      </c>
      <c r="G24" s="59"/>
      <c r="H24" s="14"/>
    </row>
    <row r="25" spans="1:8" s="49" customFormat="1" ht="23.1" customHeight="1" x14ac:dyDescent="0.2">
      <c r="A25" s="58" t="s">
        <v>131</v>
      </c>
      <c r="D25" s="61">
        <v>5765993.7000000011</v>
      </c>
      <c r="E25" s="8"/>
      <c r="F25" s="62">
        <v>0</v>
      </c>
      <c r="G25" s="59"/>
      <c r="H25" s="14"/>
    </row>
    <row r="26" spans="1:8" s="49" customFormat="1" ht="23.1" customHeight="1" x14ac:dyDescent="0.2">
      <c r="A26" s="58" t="s">
        <v>163</v>
      </c>
      <c r="D26" s="61">
        <v>-2934148.32</v>
      </c>
      <c r="F26" s="61">
        <v>-4301408.58</v>
      </c>
      <c r="G26" s="59"/>
      <c r="H26" s="14"/>
    </row>
    <row r="27" spans="1:8" s="63" customFormat="1" ht="23.1" customHeight="1" x14ac:dyDescent="0.2">
      <c r="A27" s="64" t="s">
        <v>69</v>
      </c>
      <c r="B27" s="49"/>
      <c r="C27" s="49"/>
      <c r="D27" s="103"/>
      <c r="E27" s="65"/>
      <c r="F27" s="103"/>
      <c r="G27" s="62"/>
      <c r="H27" s="17"/>
    </row>
    <row r="28" spans="1:8" s="49" customFormat="1" ht="23.1" customHeight="1" x14ac:dyDescent="0.2">
      <c r="A28" s="66" t="s">
        <v>55</v>
      </c>
      <c r="D28" s="62">
        <f>SUM(D9:D26)</f>
        <v>-2624127.7399998042</v>
      </c>
      <c r="E28" s="62"/>
      <c r="F28" s="62">
        <f>SUM(F9:F26)</f>
        <v>179561557.40000015</v>
      </c>
      <c r="G28" s="62"/>
      <c r="H28" s="14"/>
    </row>
    <row r="29" spans="1:8" s="49" customFormat="1" ht="23.1" customHeight="1" x14ac:dyDescent="0.2">
      <c r="A29" s="58" t="s">
        <v>52</v>
      </c>
      <c r="D29" s="59"/>
      <c r="E29" s="67"/>
      <c r="F29" s="59"/>
      <c r="G29" s="59"/>
      <c r="H29" s="14"/>
    </row>
    <row r="30" spans="1:8" s="49" customFormat="1" ht="23.1" customHeight="1" x14ac:dyDescent="0.2">
      <c r="A30" s="68" t="s">
        <v>88</v>
      </c>
      <c r="D30" s="61">
        <v>47575176.120000012</v>
      </c>
      <c r="E30" s="24"/>
      <c r="F30" s="61">
        <v>-63200044.889999993</v>
      </c>
      <c r="G30" s="59"/>
      <c r="H30" s="14"/>
    </row>
    <row r="31" spans="1:8" s="49" customFormat="1" ht="23.1" customHeight="1" x14ac:dyDescent="0.2">
      <c r="A31" s="58" t="s">
        <v>58</v>
      </c>
      <c r="D31" s="61">
        <v>39885913.75</v>
      </c>
      <c r="E31" s="24"/>
      <c r="F31" s="61">
        <v>101304516.31999999</v>
      </c>
      <c r="G31" s="59"/>
      <c r="H31" s="14"/>
    </row>
    <row r="32" spans="1:8" s="49" customFormat="1" ht="23.1" customHeight="1" x14ac:dyDescent="0.2">
      <c r="A32" s="58" t="s">
        <v>59</v>
      </c>
      <c r="D32" s="61">
        <v>11750912.520000003</v>
      </c>
      <c r="E32" s="24"/>
      <c r="F32" s="61">
        <v>4829280.07</v>
      </c>
      <c r="G32" s="59"/>
      <c r="H32" s="14"/>
    </row>
    <row r="33" spans="1:9" s="49" customFormat="1" ht="23.1" customHeight="1" x14ac:dyDescent="0.2">
      <c r="A33" s="58" t="s">
        <v>60</v>
      </c>
      <c r="D33" s="104">
        <f>SUM(D30:D32)</f>
        <v>99212002.390000015</v>
      </c>
      <c r="E33" s="67"/>
      <c r="F33" s="104">
        <f>SUM(F30:F32)</f>
        <v>42933751.5</v>
      </c>
      <c r="G33" s="59"/>
      <c r="H33" s="14"/>
    </row>
    <row r="34" spans="1:9" s="49" customFormat="1" ht="23.1" customHeight="1" x14ac:dyDescent="0.2">
      <c r="G34" s="59"/>
      <c r="H34" s="14"/>
    </row>
    <row r="35" spans="1:9" s="49" customFormat="1" ht="23.1" customHeight="1" x14ac:dyDescent="0.2">
      <c r="A35" s="49" t="s">
        <v>11</v>
      </c>
      <c r="E35" s="67"/>
      <c r="F35" s="62"/>
      <c r="G35" s="59"/>
    </row>
    <row r="36" spans="1:9" s="49" customFormat="1" ht="24" customHeight="1" x14ac:dyDescent="0.2">
      <c r="A36" s="47" t="s">
        <v>0</v>
      </c>
      <c r="B36" s="47"/>
      <c r="C36" s="47"/>
      <c r="D36" s="47"/>
      <c r="E36" s="47"/>
      <c r="F36" s="47"/>
      <c r="G36" s="48"/>
    </row>
    <row r="37" spans="1:9" s="49" customFormat="1" ht="24" customHeight="1" x14ac:dyDescent="0.2">
      <c r="A37" s="50" t="s">
        <v>38</v>
      </c>
      <c r="B37" s="50"/>
      <c r="C37" s="50"/>
      <c r="D37" s="50"/>
      <c r="E37" s="50"/>
      <c r="F37" s="50"/>
      <c r="G37" s="72"/>
    </row>
    <row r="38" spans="1:9" s="52" customFormat="1" ht="24" customHeight="1" x14ac:dyDescent="0.2">
      <c r="A38" s="47" t="str">
        <f>A3</f>
        <v>FOR THE SIX-MONTH PERIODS ENDED JUNE 30, 2020</v>
      </c>
      <c r="B38" s="47"/>
      <c r="C38" s="47"/>
      <c r="D38" s="47"/>
      <c r="E38" s="47"/>
      <c r="F38" s="47"/>
      <c r="G38" s="73"/>
    </row>
    <row r="39" spans="1:9" s="49" customFormat="1" ht="24" customHeight="1" x14ac:dyDescent="0.2">
      <c r="A39" s="188" t="s">
        <v>119</v>
      </c>
      <c r="B39" s="188"/>
      <c r="C39" s="188"/>
      <c r="D39" s="188"/>
      <c r="E39" s="188"/>
      <c r="F39" s="188"/>
      <c r="G39" s="72"/>
    </row>
    <row r="40" spans="1:9" s="49" customFormat="1" ht="24" customHeight="1" x14ac:dyDescent="0.2">
      <c r="A40" s="176"/>
      <c r="B40" s="176"/>
      <c r="C40" s="176"/>
      <c r="D40" s="176"/>
      <c r="E40" s="176"/>
      <c r="F40" s="176"/>
      <c r="G40" s="72"/>
    </row>
    <row r="41" spans="1:9" s="49" customFormat="1" ht="24" customHeight="1" x14ac:dyDescent="0.2">
      <c r="A41" s="74"/>
      <c r="B41" s="74"/>
      <c r="C41" s="74"/>
      <c r="D41" s="30"/>
      <c r="E41" s="34"/>
      <c r="F41" s="54" t="s">
        <v>4</v>
      </c>
      <c r="G41" s="75"/>
    </row>
    <row r="42" spans="1:9" s="49" customFormat="1" ht="24" customHeight="1" x14ac:dyDescent="0.2">
      <c r="A42" s="74"/>
      <c r="B42" s="74"/>
      <c r="C42" s="74"/>
      <c r="D42" s="55" t="s">
        <v>115</v>
      </c>
      <c r="E42" s="37"/>
      <c r="F42" s="55" t="s">
        <v>110</v>
      </c>
      <c r="G42" s="75"/>
    </row>
    <row r="43" spans="1:9" s="49" customFormat="1" ht="24" customHeight="1" x14ac:dyDescent="0.2">
      <c r="A43" s="58" t="s">
        <v>40</v>
      </c>
      <c r="E43" s="67"/>
      <c r="F43" s="59"/>
      <c r="G43" s="76"/>
    </row>
    <row r="44" spans="1:9" s="49" customFormat="1" ht="24" customHeight="1" x14ac:dyDescent="0.2">
      <c r="A44" s="58" t="s">
        <v>89</v>
      </c>
      <c r="D44" s="61">
        <v>-78461210.290000007</v>
      </c>
      <c r="E44" s="24"/>
      <c r="F44" s="61">
        <v>-90813696.689999998</v>
      </c>
      <c r="G44" s="76"/>
      <c r="H44" s="180"/>
    </row>
    <row r="45" spans="1:9" s="49" customFormat="1" ht="24" customHeight="1" x14ac:dyDescent="0.2">
      <c r="A45" s="58" t="s">
        <v>61</v>
      </c>
      <c r="D45" s="61">
        <v>-895200</v>
      </c>
      <c r="E45" s="24"/>
      <c r="F45" s="61">
        <v>-122250</v>
      </c>
      <c r="G45" s="76"/>
      <c r="H45" s="180"/>
    </row>
    <row r="46" spans="1:9" s="49" customFormat="1" ht="24" customHeight="1" x14ac:dyDescent="0.2">
      <c r="A46" s="58" t="s">
        <v>62</v>
      </c>
      <c r="D46" s="104">
        <f>SUM(D44:D45)</f>
        <v>-79356410.290000007</v>
      </c>
      <c r="E46" s="65"/>
      <c r="F46" s="104">
        <f>SUM(F44:F45)</f>
        <v>-90935946.689999998</v>
      </c>
      <c r="G46" s="59"/>
      <c r="H46" s="181"/>
      <c r="I46" s="14"/>
    </row>
    <row r="47" spans="1:9" s="49" customFormat="1" ht="24" customHeight="1" x14ac:dyDescent="0.2">
      <c r="A47" s="70" t="s">
        <v>43</v>
      </c>
      <c r="D47" s="62">
        <f>D33+D28+D46</f>
        <v>17231464.360000208</v>
      </c>
      <c r="E47" s="62"/>
      <c r="F47" s="62">
        <f>F46+F33+F28</f>
        <v>131559362.21000016</v>
      </c>
      <c r="G47" s="62"/>
      <c r="H47" s="181"/>
    </row>
    <row r="48" spans="1:9" s="49" customFormat="1" ht="24" customHeight="1" x14ac:dyDescent="0.2">
      <c r="A48" s="70" t="s">
        <v>129</v>
      </c>
      <c r="D48" s="62">
        <v>-3744426.26</v>
      </c>
      <c r="E48" s="62"/>
      <c r="F48" s="62">
        <v>0</v>
      </c>
      <c r="G48" s="62"/>
      <c r="H48" s="181"/>
    </row>
    <row r="49" spans="1:9" s="49" customFormat="1" ht="24" customHeight="1" x14ac:dyDescent="0.2">
      <c r="A49" s="70" t="s">
        <v>130</v>
      </c>
      <c r="B49" s="69"/>
      <c r="C49" s="69"/>
      <c r="D49" s="62">
        <v>-5765993.7000000002</v>
      </c>
      <c r="E49" s="69"/>
      <c r="F49" s="14">
        <v>0</v>
      </c>
      <c r="G49" s="62"/>
      <c r="H49" s="14"/>
    </row>
    <row r="50" spans="1:9" s="49" customFormat="1" ht="24" customHeight="1" x14ac:dyDescent="0.2">
      <c r="A50" s="70" t="s">
        <v>72</v>
      </c>
      <c r="D50" s="62">
        <v>-183013.88</v>
      </c>
      <c r="E50" s="62"/>
      <c r="F50" s="62">
        <v>-112909163.43999998</v>
      </c>
      <c r="G50" s="62"/>
      <c r="H50" s="14"/>
    </row>
    <row r="51" spans="1:9" s="49" customFormat="1" ht="24" customHeight="1" x14ac:dyDescent="0.2">
      <c r="A51" s="71" t="s">
        <v>41</v>
      </c>
      <c r="D51" s="104">
        <f>SUM(D47:D50)</f>
        <v>7538030.5200002082</v>
      </c>
      <c r="E51" s="65"/>
      <c r="F51" s="104">
        <f>SUM(F47:F50)</f>
        <v>18650198.770000175</v>
      </c>
      <c r="G51" s="62"/>
      <c r="H51" s="14"/>
    </row>
    <row r="52" spans="1:9" s="49" customFormat="1" ht="24" customHeight="1" x14ac:dyDescent="0.2">
      <c r="A52" s="71" t="s">
        <v>42</v>
      </c>
      <c r="B52" s="56"/>
      <c r="C52" s="56"/>
      <c r="D52" s="76"/>
      <c r="E52" s="77"/>
      <c r="F52" s="76"/>
      <c r="G52" s="62"/>
      <c r="H52" s="14"/>
      <c r="I52" s="14"/>
    </row>
    <row r="53" spans="1:9" s="49" customFormat="1" ht="24" customHeight="1" x14ac:dyDescent="0.2">
      <c r="A53" s="49" t="s">
        <v>165</v>
      </c>
      <c r="D53" s="62">
        <v>2571367.8099999996</v>
      </c>
      <c r="F53" s="62">
        <v>5361285.71</v>
      </c>
      <c r="G53" s="62"/>
      <c r="H53" s="14"/>
    </row>
    <row r="54" spans="1:9" s="49" customFormat="1" ht="24" customHeight="1" x14ac:dyDescent="0.2">
      <c r="A54" s="58" t="s">
        <v>137</v>
      </c>
      <c r="B54" s="56"/>
      <c r="C54" s="56"/>
      <c r="D54" s="59">
        <v>200000000</v>
      </c>
      <c r="F54" s="59">
        <v>410000000</v>
      </c>
      <c r="G54" s="62"/>
      <c r="H54" s="14"/>
    </row>
    <row r="55" spans="1:9" s="49" customFormat="1" ht="24" customHeight="1" x14ac:dyDescent="0.2">
      <c r="A55" s="58" t="s">
        <v>53</v>
      </c>
      <c r="D55" s="59">
        <v>-4344222.22</v>
      </c>
      <c r="E55" s="67"/>
      <c r="F55" s="59">
        <v>-6284146.6500000004</v>
      </c>
      <c r="G55" s="62"/>
      <c r="H55" s="14"/>
    </row>
    <row r="56" spans="1:9" s="49" customFormat="1" ht="24" customHeight="1" x14ac:dyDescent="0.2">
      <c r="A56" s="58" t="s">
        <v>54</v>
      </c>
      <c r="D56" s="59">
        <v>125810.44</v>
      </c>
      <c r="E56" s="67"/>
      <c r="F56" s="59">
        <v>0</v>
      </c>
      <c r="G56" s="62"/>
      <c r="H56" s="14"/>
    </row>
    <row r="57" spans="1:9" s="49" customFormat="1" ht="24" customHeight="1" x14ac:dyDescent="0.2">
      <c r="A57" s="49" t="s">
        <v>90</v>
      </c>
      <c r="D57" s="59">
        <v>-3851489.9999999963</v>
      </c>
      <c r="E57" s="67"/>
      <c r="F57" s="59">
        <v>-2626500.0000000037</v>
      </c>
      <c r="G57" s="62"/>
      <c r="H57" s="14"/>
    </row>
    <row r="58" spans="1:9" s="49" customFormat="1" ht="24" customHeight="1" x14ac:dyDescent="0.2">
      <c r="A58" s="71" t="s">
        <v>44</v>
      </c>
      <c r="D58" s="104">
        <f>SUM(D53:D57)</f>
        <v>194501466.03</v>
      </c>
      <c r="E58" s="62"/>
      <c r="F58" s="104">
        <f>SUM(F53:F57)</f>
        <v>406450639.06</v>
      </c>
      <c r="G58" s="78"/>
      <c r="H58" s="14"/>
    </row>
    <row r="59" spans="1:9" s="49" customFormat="1" ht="24" customHeight="1" x14ac:dyDescent="0.2">
      <c r="A59" s="71" t="s">
        <v>73</v>
      </c>
      <c r="D59" s="103"/>
      <c r="E59" s="67"/>
      <c r="F59" s="103"/>
      <c r="G59" s="79"/>
      <c r="I59" s="14"/>
    </row>
    <row r="60" spans="1:9" s="49" customFormat="1" ht="24" customHeight="1" x14ac:dyDescent="0.2">
      <c r="A60" s="60" t="s">
        <v>74</v>
      </c>
      <c r="D60" s="62">
        <v>-107440256.87</v>
      </c>
      <c r="E60" s="67"/>
      <c r="F60" s="62">
        <v>-413031176.53000003</v>
      </c>
      <c r="G60" s="79"/>
    </row>
    <row r="61" spans="1:9" s="49" customFormat="1" ht="24" customHeight="1" x14ac:dyDescent="0.2">
      <c r="A61" s="60" t="s">
        <v>84</v>
      </c>
      <c r="D61" s="62">
        <v>0</v>
      </c>
      <c r="E61" s="67"/>
      <c r="F61" s="62">
        <v>3267900</v>
      </c>
      <c r="G61" s="24"/>
    </row>
    <row r="62" spans="1:9" s="49" customFormat="1" ht="24" customHeight="1" x14ac:dyDescent="0.2">
      <c r="A62" s="60" t="s">
        <v>128</v>
      </c>
      <c r="D62" s="62">
        <v>-38455406.439999998</v>
      </c>
      <c r="E62" s="67"/>
      <c r="F62" s="62">
        <v>0</v>
      </c>
    </row>
    <row r="63" spans="1:9" s="49" customFormat="1" ht="24" customHeight="1" x14ac:dyDescent="0.2">
      <c r="A63" s="71" t="s">
        <v>70</v>
      </c>
      <c r="D63" s="104">
        <f>SUM(D60:D62)</f>
        <v>-145895663.31</v>
      </c>
      <c r="E63" s="67"/>
      <c r="F63" s="104">
        <f>SUM(F60:F62)</f>
        <v>-409763276.53000003</v>
      </c>
    </row>
    <row r="64" spans="1:9" s="2" customFormat="1" ht="24" customHeight="1" x14ac:dyDescent="0.2">
      <c r="A64" s="71" t="s">
        <v>45</v>
      </c>
      <c r="B64" s="49"/>
      <c r="C64" s="49"/>
      <c r="D64" s="62">
        <f>D63+D58+D51</f>
        <v>56143833.240000203</v>
      </c>
      <c r="E64" s="62"/>
      <c r="F64" s="62">
        <f>F63+F58+F51</f>
        <v>15337561.300000146</v>
      </c>
      <c r="I64" s="170"/>
    </row>
    <row r="65" spans="1:6" s="2" customFormat="1" ht="24" customHeight="1" x14ac:dyDescent="0.2">
      <c r="A65" s="60" t="s">
        <v>122</v>
      </c>
      <c r="B65" s="49"/>
      <c r="C65" s="49"/>
      <c r="D65" s="162">
        <f>BS!G11</f>
        <v>154656264.42000002</v>
      </c>
      <c r="E65" s="67"/>
      <c r="F65" s="162">
        <v>232824369.68000007</v>
      </c>
    </row>
    <row r="66" spans="1:6" ht="24" customHeight="1" thickBot="1" x14ac:dyDescent="0.25">
      <c r="A66" s="71" t="s">
        <v>123</v>
      </c>
      <c r="B66" s="49"/>
      <c r="C66" s="49"/>
      <c r="D66" s="105">
        <f>SUM(D64:D65)</f>
        <v>210800097.66000021</v>
      </c>
      <c r="E66" s="62"/>
      <c r="F66" s="105">
        <f>SUM(F64:F65)</f>
        <v>248161930.9800002</v>
      </c>
    </row>
    <row r="67" spans="1:6" ht="24" customHeight="1" thickTop="1" x14ac:dyDescent="0.2">
      <c r="A67" s="49"/>
    </row>
    <row r="68" spans="1:6" ht="24" customHeight="1" x14ac:dyDescent="0.2">
      <c r="A68" s="49" t="s">
        <v>11</v>
      </c>
      <c r="D68" s="172"/>
      <c r="F68" s="172"/>
    </row>
  </sheetData>
  <mergeCells count="3">
    <mergeCell ref="A3:F3"/>
    <mergeCell ref="A4:F4"/>
    <mergeCell ref="A39:F39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 </vt:lpstr>
      <vt:lpstr>PL 6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2020-08-13T11:45:16Z</cp:lastPrinted>
  <dcterms:created xsi:type="dcterms:W3CDTF">2009-05-06T06:32:45Z</dcterms:created>
  <dcterms:modified xsi:type="dcterms:W3CDTF">2020-08-13T12:18:35Z</dcterms:modified>
</cp:coreProperties>
</file>