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Panisara\ตลาดหลักทรัพย์ฯ\งบการเงินส่งตลาดหลักทรัพย์ THAI\Quarter 2-2020\"/>
    </mc:Choice>
  </mc:AlternateContent>
  <bookViews>
    <workbookView xWindow="0" yWindow="0" windowWidth="28800" windowHeight="11730" tabRatio="754" activeTab="5"/>
  </bookViews>
  <sheets>
    <sheet name="BS" sheetId="4" r:id="rId1"/>
    <sheet name="PL3" sheetId="49" r:id="rId2"/>
    <sheet name="PL6" sheetId="52" r:id="rId3"/>
    <sheet name="chang-conso_new" sheetId="40" r:id="rId4"/>
    <sheet name="chang-tg_new" sheetId="41" r:id="rId5"/>
    <sheet name="csh_new" sheetId="51" r:id="rId6"/>
  </sheets>
  <externalReferences>
    <externalReference r:id="rId7"/>
    <externalReference r:id="rId8"/>
    <externalReference r:id="rId9"/>
  </externalReferences>
  <definedNames>
    <definedName name="DALBAL.PriorPeriod1Balance" localSheetId="2">[1]Lead!#REF!</definedName>
    <definedName name="DALBAL.PriorPeriod1Balance">[1]Lead!#REF!</definedName>
    <definedName name="PRELIM_TM" localSheetId="2">[1]Lead!#REF!</definedName>
    <definedName name="PRELIM_TM">[1]Lead!#REF!</definedName>
    <definedName name="_xlnm.Print_Area" localSheetId="3">'chang-conso_new'!$A$1:$W$69</definedName>
    <definedName name="PRINT_AREA_MI" localSheetId="1">#REF!</definedName>
    <definedName name="PRINT_AREA_MI" localSheetId="2">#REF!</definedName>
    <definedName name="PRINT_AREA_MI">#REF!</definedName>
    <definedName name="S_CY_End" localSheetId="2">[1]Lead!#REF!</definedName>
    <definedName name="S_CY_End">[1]Lead!#REF!</definedName>
  </definedNames>
  <calcPr calcId="162913"/>
</workbook>
</file>

<file path=xl/calcChain.xml><?xml version="1.0" encoding="utf-8"?>
<calcChain xmlns="http://schemas.openxmlformats.org/spreadsheetml/2006/main">
  <c r="S19" i="40" l="1"/>
  <c r="D78" i="51" l="1"/>
  <c r="I55" i="40" l="1"/>
  <c r="E118" i="4"/>
  <c r="D85" i="49" l="1"/>
  <c r="E88" i="4" l="1"/>
  <c r="Q59" i="40"/>
  <c r="H88" i="49"/>
  <c r="F85" i="49"/>
  <c r="D36" i="49"/>
  <c r="H88" i="4" l="1"/>
  <c r="E87" i="4"/>
  <c r="K20" i="4"/>
  <c r="D18" i="51" l="1"/>
  <c r="E48" i="41" l="1"/>
  <c r="D22" i="52"/>
  <c r="J87" i="52"/>
  <c r="F87" i="52"/>
  <c r="J84" i="52"/>
  <c r="H84" i="52"/>
  <c r="F84" i="52"/>
  <c r="J79" i="52"/>
  <c r="F79" i="52"/>
  <c r="J67" i="52"/>
  <c r="J73" i="52" s="1"/>
  <c r="H67" i="52"/>
  <c r="H73" i="52" s="1"/>
  <c r="F67" i="52"/>
  <c r="F73" i="52" s="1"/>
  <c r="D67" i="52"/>
  <c r="D73" i="52" s="1"/>
  <c r="J38" i="52"/>
  <c r="F38" i="52"/>
  <c r="H35" i="52"/>
  <c r="H38" i="52" s="1"/>
  <c r="D35" i="52"/>
  <c r="J22" i="52"/>
  <c r="H22" i="52"/>
  <c r="F22" i="52"/>
  <c r="J15" i="52"/>
  <c r="H15" i="52"/>
  <c r="F15" i="52"/>
  <c r="D15" i="52"/>
  <c r="F23" i="52" l="1"/>
  <c r="F39" i="52" s="1"/>
  <c r="F46" i="52" s="1"/>
  <c r="F48" i="52" s="1"/>
  <c r="F74" i="52" s="1"/>
  <c r="J23" i="52"/>
  <c r="J39" i="52" s="1"/>
  <c r="J46" i="52" s="1"/>
  <c r="J48" i="52" s="1"/>
  <c r="J74" i="52" s="1"/>
  <c r="H23" i="52"/>
  <c r="H39" i="52" s="1"/>
  <c r="H46" i="52" s="1"/>
  <c r="H48" i="52" s="1"/>
  <c r="H10" i="51" s="1"/>
  <c r="D23" i="52"/>
  <c r="D38" i="52"/>
  <c r="D39" i="52" l="1"/>
  <c r="D46" i="52" s="1"/>
  <c r="D48" i="52" s="1"/>
  <c r="D10" i="51" s="1"/>
  <c r="H77" i="52"/>
  <c r="H79" i="52" s="1"/>
  <c r="H74" i="52"/>
  <c r="H87" i="52" l="1"/>
  <c r="D74" i="52"/>
  <c r="D84" i="52" s="1"/>
  <c r="D77" i="52"/>
  <c r="I59" i="40" s="1"/>
  <c r="D79" i="52"/>
  <c r="D68" i="49"/>
  <c r="D74" i="49" s="1"/>
  <c r="E67" i="4"/>
  <c r="M55" i="40"/>
  <c r="K55" i="40"/>
  <c r="K60" i="40" s="1"/>
  <c r="C55" i="40"/>
  <c r="H20" i="4"/>
  <c r="D87" i="52" l="1"/>
  <c r="N88" i="4" l="1"/>
  <c r="K88" i="4"/>
  <c r="G54" i="41" l="1"/>
  <c r="G60" i="40"/>
  <c r="J36" i="49" l="1"/>
  <c r="U59" i="40" l="1"/>
  <c r="E116" i="4"/>
  <c r="Q22" i="40" l="1"/>
  <c r="J12" i="51"/>
  <c r="J10" i="51"/>
  <c r="F12" i="51"/>
  <c r="J85" i="49" l="1"/>
  <c r="H85" i="49"/>
  <c r="J68" i="49"/>
  <c r="J74" i="49" s="1"/>
  <c r="H68" i="49"/>
  <c r="H74" i="49" s="1"/>
  <c r="F68" i="49"/>
  <c r="F74" i="49" s="1"/>
  <c r="F36" i="49"/>
  <c r="H34" i="49"/>
  <c r="H36" i="49" s="1"/>
  <c r="J21" i="49"/>
  <c r="H21" i="49"/>
  <c r="F21" i="49"/>
  <c r="D21" i="49"/>
  <c r="J15" i="49"/>
  <c r="H15" i="49"/>
  <c r="F15" i="49"/>
  <c r="F22" i="49" s="1"/>
  <c r="D15" i="49"/>
  <c r="N116" i="4"/>
  <c r="N118" i="4" s="1"/>
  <c r="K116" i="4"/>
  <c r="K118" i="4" s="1"/>
  <c r="J116" i="4"/>
  <c r="J118" i="4" s="1"/>
  <c r="I116" i="4"/>
  <c r="I118" i="4" s="1"/>
  <c r="H116" i="4"/>
  <c r="H118" i="4" s="1"/>
  <c r="A99" i="4"/>
  <c r="J88" i="4"/>
  <c r="I88" i="4"/>
  <c r="N74" i="4"/>
  <c r="K74" i="4"/>
  <c r="E74" i="4"/>
  <c r="H60" i="4"/>
  <c r="H74" i="4" s="1"/>
  <c r="H89" i="4" s="1"/>
  <c r="A51" i="4"/>
  <c r="N34" i="4"/>
  <c r="K34" i="4"/>
  <c r="E34" i="4"/>
  <c r="H31" i="4"/>
  <c r="H34" i="4" s="1"/>
  <c r="H35" i="4" s="1"/>
  <c r="N20" i="4"/>
  <c r="E20" i="4"/>
  <c r="J8" i="4"/>
  <c r="N35" i="4" l="1"/>
  <c r="F37" i="49"/>
  <c r="F10" i="51"/>
  <c r="N89" i="4"/>
  <c r="N119" i="4" s="1"/>
  <c r="K35" i="4"/>
  <c r="K89" i="4"/>
  <c r="K119" i="4" s="1"/>
  <c r="J22" i="49"/>
  <c r="J37" i="49" s="1"/>
  <c r="J45" i="49" s="1"/>
  <c r="H22" i="49"/>
  <c r="H37" i="49" s="1"/>
  <c r="H45" i="49" s="1"/>
  <c r="H47" i="49" s="1"/>
  <c r="D22" i="49"/>
  <c r="D37" i="49" s="1"/>
  <c r="D45" i="49" s="1"/>
  <c r="E35" i="4"/>
  <c r="H119" i="4"/>
  <c r="E89" i="4"/>
  <c r="E119" i="4" s="1"/>
  <c r="F45" i="49" l="1"/>
  <c r="F47" i="49" s="1"/>
  <c r="D47" i="49"/>
  <c r="J47" i="49"/>
  <c r="H75" i="49"/>
  <c r="F75" i="49" l="1"/>
  <c r="F80" i="49"/>
  <c r="F78" i="49" s="1"/>
  <c r="F88" i="49" s="1"/>
  <c r="D75" i="49"/>
  <c r="D80" i="49"/>
  <c r="I60" i="40"/>
  <c r="I61" i="40" s="1"/>
  <c r="H80" i="49"/>
  <c r="J78" i="49"/>
  <c r="J75" i="49"/>
  <c r="H118" i="51"/>
  <c r="H33" i="51"/>
  <c r="H78" i="51" s="1"/>
  <c r="F33" i="51"/>
  <c r="F78" i="51" s="1"/>
  <c r="W58" i="40"/>
  <c r="W57" i="40"/>
  <c r="Q53" i="41"/>
  <c r="S53" i="41" s="1"/>
  <c r="Q20" i="40"/>
  <c r="S20" i="40" s="1"/>
  <c r="W20" i="40" s="1"/>
  <c r="J118" i="51"/>
  <c r="F118" i="51"/>
  <c r="D118" i="51"/>
  <c r="J89" i="51"/>
  <c r="H89" i="51"/>
  <c r="F89" i="51"/>
  <c r="D89" i="51"/>
  <c r="O51" i="41"/>
  <c r="O54" i="41" s="1"/>
  <c r="M51" i="41"/>
  <c r="M54" i="41" s="1"/>
  <c r="K51" i="41"/>
  <c r="K54" i="41" s="1"/>
  <c r="I51" i="41"/>
  <c r="I54" i="41" s="1"/>
  <c r="C51" i="41"/>
  <c r="C54" i="41" s="1"/>
  <c r="Q49" i="41"/>
  <c r="S49" i="41" s="1"/>
  <c r="Q48" i="41"/>
  <c r="Q18" i="41"/>
  <c r="S18" i="41" s="1"/>
  <c r="Q19" i="41"/>
  <c r="S19" i="41" s="1"/>
  <c r="O20" i="41"/>
  <c r="M20" i="41"/>
  <c r="K20" i="41"/>
  <c r="I20" i="41"/>
  <c r="G20" i="41"/>
  <c r="E20" i="41"/>
  <c r="C20" i="41"/>
  <c r="Q16" i="41"/>
  <c r="Q20" i="41" s="1"/>
  <c r="C60" i="40"/>
  <c r="M60" i="40"/>
  <c r="U55" i="40"/>
  <c r="U60" i="40" s="1"/>
  <c r="O55" i="40"/>
  <c r="O60" i="40" s="1"/>
  <c r="E55" i="40"/>
  <c r="E60" i="40" s="1"/>
  <c r="Q53" i="40"/>
  <c r="S53" i="40" s="1"/>
  <c r="W53" i="40" s="1"/>
  <c r="Q51" i="40"/>
  <c r="S51" i="40" s="1"/>
  <c r="W51" i="40" s="1"/>
  <c r="K23" i="40"/>
  <c r="S22" i="40"/>
  <c r="W22" i="40" s="1"/>
  <c r="Q19" i="40"/>
  <c r="Q21" i="40"/>
  <c r="S21" i="40" s="1"/>
  <c r="W21" i="40" s="1"/>
  <c r="D23" i="40"/>
  <c r="E23" i="40"/>
  <c r="F23" i="40"/>
  <c r="G23" i="40"/>
  <c r="H23" i="40"/>
  <c r="I23" i="40"/>
  <c r="J23" i="40"/>
  <c r="L23" i="40"/>
  <c r="M23" i="40"/>
  <c r="N23" i="40"/>
  <c r="O23" i="40"/>
  <c r="P23" i="40"/>
  <c r="R23" i="40"/>
  <c r="T23" i="40"/>
  <c r="U23" i="40"/>
  <c r="V23" i="40"/>
  <c r="C23" i="40"/>
  <c r="Q16" i="40"/>
  <c r="S16" i="40" s="1"/>
  <c r="W16" i="40" s="1"/>
  <c r="A35" i="41"/>
  <c r="J33" i="51"/>
  <c r="J78" i="51" s="1"/>
  <c r="S16" i="41" l="1"/>
  <c r="S20" i="41" s="1"/>
  <c r="Q51" i="41"/>
  <c r="Q54" i="41" s="1"/>
  <c r="S48" i="41"/>
  <c r="Q23" i="40"/>
  <c r="W23" i="40"/>
  <c r="J80" i="49"/>
  <c r="J88" i="49"/>
  <c r="S59" i="40"/>
  <c r="W59" i="40" s="1"/>
  <c r="Q55" i="40"/>
  <c r="S55" i="40" s="1"/>
  <c r="W55" i="40" s="1"/>
  <c r="S23" i="40"/>
  <c r="H81" i="51"/>
  <c r="D81" i="51"/>
  <c r="D121" i="51" s="1"/>
  <c r="D127" i="51" s="1"/>
  <c r="D128" i="51" s="1"/>
  <c r="J81" i="51"/>
  <c r="F81" i="51"/>
  <c r="E51" i="41"/>
  <c r="Q60" i="40" l="1"/>
  <c r="W60" i="40"/>
  <c r="W61" i="40" s="1"/>
  <c r="S60" i="40"/>
  <c r="H121" i="51"/>
  <c r="H127" i="51" s="1"/>
  <c r="F121" i="51"/>
  <c r="F127" i="51" s="1"/>
  <c r="J121" i="51"/>
  <c r="J127" i="51" s="1"/>
  <c r="E54" i="41"/>
  <c r="S54" i="41" s="1"/>
  <c r="S51" i="41"/>
</calcChain>
</file>

<file path=xl/sharedStrings.xml><?xml version="1.0" encoding="utf-8"?>
<sst xmlns="http://schemas.openxmlformats.org/spreadsheetml/2006/main" count="701" uniqueCount="288">
  <si>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</si>
  <si>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</si>
  <si>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</si>
  <si>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</si>
  <si>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 </t>
  </si>
  <si>
    <t>รวมหนี้สินและส่วนของผู้ถือหุ้น</t>
  </si>
  <si>
    <t>งบกระแสเงินสด</t>
  </si>
  <si>
    <t>บริษัท การบินไทย จำกัด (มหาชน) และบริษัทย่อย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</si>
  <si>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</si>
  <si>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</si>
  <si>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</si>
  <si>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งบการเงินรวม            </t>
  </si>
  <si>
    <t>รวม</t>
  </si>
  <si>
    <t xml:space="preserve">      มูลค่าหุ้น      </t>
  </si>
  <si>
    <t>ส่วนเกิน</t>
  </si>
  <si>
    <t>สินทรัพย์ไม่หมุนเวียน</t>
  </si>
  <si>
    <t>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</si>
  <si>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</si>
  <si>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</si>
  <si>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</si>
  <si>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</si>
  <si>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</si>
  <si>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หมายเหตุ</t>
  </si>
  <si>
    <t>หุ้นกู้</t>
  </si>
  <si>
    <t>รายได้</t>
  </si>
  <si>
    <t>ค่าใช้จ่าย</t>
  </si>
  <si>
    <t>รายได้จากการขายหรือการให้บริการ</t>
  </si>
  <si>
    <t>รวมรายได้จากการขายหรือการให้บริการ</t>
  </si>
  <si>
    <t>รายได้อื่น</t>
  </si>
  <si>
    <t>รวมรายได้อื่น</t>
  </si>
  <si>
    <t>บริษัทใหญ่</t>
  </si>
  <si>
    <t>งบการเงินรวม</t>
  </si>
  <si>
    <t>งบแสดงฐานะการเงิน</t>
  </si>
  <si>
    <t>การเปลี่ยนแปลงในส่วนของผู้ถือหุ้น</t>
  </si>
  <si>
    <t xml:space="preserve">                                    งบการเงินรวม                                       </t>
  </si>
  <si>
    <t>ส่วนของบริษัทใหญ่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</si>
  <si>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</si>
  <si>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</si>
  <si>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สินทรัพย์</t>
  </si>
  <si>
    <t>ยังไม่ได้จัดสรร</t>
  </si>
  <si>
    <t>ส่วนเกินทุน</t>
  </si>
  <si>
    <t>องค์ประกอบอื่นของส่วนของผู้ถือหุ้น</t>
  </si>
  <si>
    <t xml:space="preserve">   รายการที่อาจถูกจัดประเภทใหม่ไว้ในกำไรหรือขาดทุนในภายหลัง</t>
  </si>
  <si>
    <t>…………………………………………………</t>
  </si>
  <si>
    <t>……………………………………………………</t>
  </si>
  <si>
    <t>ยอดคงเหลือ ณ วันที่ 1 มกราคม 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</si>
  <si>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</si>
  <si>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</si>
  <si>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ธันวาคม 2562</t>
  </si>
  <si>
    <t>หนี้สินและส่วนของผู้ถือหุ้น</t>
  </si>
  <si>
    <t>ดูหมายเหตุประกอบงบการเงินแบบย่อ</t>
  </si>
  <si>
    <t>กำไร (ขาดทุน) เบ็ดเสร็จอื่น</t>
  </si>
  <si>
    <t>ชำระแล้ว</t>
  </si>
  <si>
    <t>จากการตีราคา</t>
  </si>
  <si>
    <t>ผลกำไร (ขาดทุน)</t>
  </si>
  <si>
    <t>ส่วนได้เสีย</t>
  </si>
  <si>
    <t>ที่ไม่มีอำนาจ</t>
  </si>
  <si>
    <t>ควบคุม</t>
  </si>
  <si>
    <t xml:space="preserve"> จากการวัดมูลค่า</t>
  </si>
  <si>
    <t>ของส่วนของ</t>
  </si>
  <si>
    <t>ผู้ถือหุ้น</t>
  </si>
  <si>
    <t>สำรอง</t>
  </si>
  <si>
    <t>ตามกฎหมาย</t>
  </si>
  <si>
    <t>องค์ประกอบอื่น</t>
  </si>
  <si>
    <t>กำไรขาดทุนเบ็ดเสร็จอื่น</t>
  </si>
  <si>
    <t>หนี้สินตามสัญญาเช่า</t>
  </si>
  <si>
    <t>รักษาการแทนกรรมการผู้อำนวยการใหญ่</t>
  </si>
  <si>
    <t>วัดมูลค่ายุติธรรมผ่าน</t>
  </si>
  <si>
    <t>“ยังไม่ได้ตรวจสอบ”</t>
  </si>
  <si>
    <t>กำไร (ขาดทุน) เบ็ดเสร็จอื่นสำหรับงวด - สุทธิจากภาษี</t>
  </si>
  <si>
    <t xml:space="preserve">ตราสารทุนที่กำหนดให้ </t>
  </si>
  <si>
    <t>หน่วย : พันบาท</t>
  </si>
  <si>
    <t>สุทธิจากภาษี</t>
  </si>
  <si>
    <t>9.1</t>
  </si>
  <si>
    <t>12</t>
  </si>
  <si>
    <t>16</t>
  </si>
  <si>
    <t>13</t>
  </si>
  <si>
    <t>19</t>
  </si>
  <si>
    <t>กำไร (ขาดทุน) สะสม</t>
  </si>
  <si>
    <t>หนิ้สินภายใต้เงื่อนไขสัญญาเช่าเครื่องบิน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</si>
  <si>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</si>
  <si>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ทุนที่ออกและ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</si>
  <si>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</si>
  <si>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ลูกหนี้การค้าและลูกหนี้หมุนเวียนอื่น</t>
  </si>
  <si>
    <t>สินค้าและพัสดุคงเหลือ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</si>
  <si>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</si>
  <si>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</si>
  <si>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</si>
  <si>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รายรับด้านขนส่งที่ยังไม่ถือเป็นรายได้</t>
  </si>
  <si>
    <t>หนี้สินหมุนเวียนอื่น</t>
  </si>
  <si>
    <t>เงินกองทุนบำเหน็จพนักงาน</t>
  </si>
  <si>
    <t>ประมาณการหนี้สินไม่หมุนเวียนอื่น</t>
  </si>
  <si>
    <t>หนี้สินไม่หมุนเวียนอื่น</t>
  </si>
  <si>
    <t>หนี้สินภายใต้เงื่อนไขสัญญาเช่าเครื่องบิน</t>
  </si>
  <si>
    <t>5, 7</t>
  </si>
  <si>
    <t>งบการเงินเฉพาะกิจการ</t>
  </si>
  <si>
    <t>รวมค่าใช้จ่าย</t>
  </si>
  <si>
    <t xml:space="preserve">                                     งบการเงินเฉพาะกิจการ                                      </t>
  </si>
  <si>
    <t>รวมส่วนของผู้ถือหุ้น (ขาดทุนเกินทุน)</t>
  </si>
  <si>
    <t>ลูกหนี้ตามสัญญาเช่าไม่หมุนเวียน</t>
  </si>
  <si>
    <t>2.7.1</t>
  </si>
  <si>
    <t>(นายชาญศิลป์ ตรีนุชกร)</t>
  </si>
  <si>
    <t>เงินสดและรายการเทียบเท่าเงินสด</t>
  </si>
  <si>
    <t>เงินลงทุนชั่วคราว</t>
  </si>
  <si>
    <t>สินทรัพย์ภาษีเงินได้ของงวดปัจจุบัน</t>
  </si>
  <si>
    <t>สินทรัพย์ตราสารอนุพันธ์ระยะสั้น</t>
  </si>
  <si>
    <t>สินทรัพย์ไม่หมุนเวียนที่จัดประเภท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</si>
  <si>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</si>
  <si>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</si>
  <si>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</si>
  <si>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</si>
  <si>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</si>
  <si>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</si>
  <si>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</si>
  <si>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</si>
  <si>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</si>
  <si>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</si>
  <si>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</si>
  <si>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</si>
  <si>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เงินปันผลค้างจ่าย</t>
  </si>
  <si>
    <t>หนี้สินตราสารอนุพันธ์ระยะสั้น</t>
  </si>
  <si>
    <t>ส่วนของหนี้สินระยะยาวที่ถึงกำหนดชำระ</t>
  </si>
  <si>
    <r>
      <t xml:space="preserve">งบแสดงฐานะการเงิน </t>
    </r>
    <r>
      <rPr>
        <sz val="18.5"/>
        <rFont val="Angsana New"/>
        <family val="1"/>
      </rPr>
      <t>(ต่อ)</t>
    </r>
  </si>
  <si>
    <t>หนี้สินระยะยาว</t>
  </si>
  <si>
    <t>ประมาณการหนี้สินไม่หมุนเวียน</t>
  </si>
  <si>
    <t xml:space="preserve">   ภายในหนึ่งปี</t>
  </si>
  <si>
    <t xml:space="preserve">   เป็นสินทรัพย์ที่ถือไว้เพื่อขาย</t>
  </si>
  <si>
    <t xml:space="preserve">   สำหรับผลประโยชน์พนักงาน</t>
  </si>
  <si>
    <t>รวมหนี้สิน</t>
  </si>
  <si>
    <t>ทุนเรือนหุ้น</t>
  </si>
  <si>
    <t>หุ้นสามัญ 2,698.90 ล้านหุ้น มูลค่าหุ้นละ 10 บาท</t>
  </si>
  <si>
    <t>หุ้นสามัญ 2,182.77 ล้านหุ้น มูลค่าหุ้นละ 10 บาท</t>
  </si>
  <si>
    <t>ส่วนเกินมูลค่าหุ้น</t>
  </si>
  <si>
    <t xml:space="preserve">   ทุนจดทะเบียน</t>
  </si>
  <si>
    <t xml:space="preserve">   ทุนที่ออกและชำระแล้ว</t>
  </si>
  <si>
    <t>รวมส่วนของบริษัทใหญ่ (ขาดทุนเกินทุน)</t>
  </si>
  <si>
    <t>ส่วนได้เสียที่ไม่มีอำนาจควบคุม</t>
  </si>
  <si>
    <t>จากการป้องกัน</t>
  </si>
  <si>
    <t>ความเสี่ยง</t>
  </si>
  <si>
    <t>ยอดคงเหลือ ณ วันที่ 1 มกราคม 2563</t>
  </si>
  <si>
    <t xml:space="preserve">  - ตามมาตรฐานการรายงานทางการเงินเดิม</t>
  </si>
  <si>
    <t xml:space="preserve">  - ตามมาตรฐานการรายงานทางการเงินใหม่</t>
  </si>
  <si>
    <t>จากภาษี</t>
  </si>
  <si>
    <t>กระแสเงินสดสุทธิ</t>
  </si>
  <si>
    <t xml:space="preserve">   เงินปันผลจ่ายหุ้นบุริมสิทธิ์ชนิดสะสม</t>
  </si>
  <si>
    <t xml:space="preserve">   กำไร (ขาดทุน) เบ็ดเสร็จรวมสำหรับงวด</t>
  </si>
  <si>
    <r>
      <t>งบแสดงการเปลี่ยนแปลงส่วนของผู้ถือหุ้น</t>
    </r>
    <r>
      <rPr>
        <sz val="18.5"/>
        <rFont val="Angsana New"/>
        <family val="1"/>
      </rPr>
      <t xml:space="preserve"> (ต่อ)</t>
    </r>
  </si>
  <si>
    <t>ผลกระทบจากการใช้มาตรฐาน</t>
  </si>
  <si>
    <t xml:space="preserve">  การรายงานทางการเงิน ฉบับที่ 9</t>
  </si>
  <si>
    <r>
      <t xml:space="preserve">งบแสดงการเปลี่ยนแปลงส่วนของผู้ถือหุ้น </t>
    </r>
    <r>
      <rPr>
        <sz val="18.5"/>
        <rFont val="Angsana New"/>
        <family val="1"/>
      </rPr>
      <t>(ต่อ)</t>
    </r>
  </si>
  <si>
    <t>17, 25.4</t>
  </si>
  <si>
    <t>กรรมการบริษัท</t>
  </si>
  <si>
    <t>6.3, 14.2</t>
  </si>
  <si>
    <t>6.3, 14.1</t>
  </si>
  <si>
    <t>6.3, 15</t>
  </si>
  <si>
    <t>6.3, 14.3</t>
  </si>
  <si>
    <t xml:space="preserve">    โอนสำรองตามกฎหมายและส่วนเกินมูลค่าหุ้นเพื่อชดเชยขาดทุนสะสม</t>
  </si>
  <si>
    <t xml:space="preserve">    ผลกระทบจากการใช้มาตรฐานการรายงานทางการเงิน ฉบับที่ 9</t>
  </si>
  <si>
    <t xml:space="preserve">   รายการที่จะไม่ถูกจัดประเภทใหม่ไว้ในกำไรหรือขาดทุนในภายหลัง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</si>
  <si>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</si>
  <si>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</si>
  <si>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</si>
  <si>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</si>
  <si>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</si>
  <si>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</si>
  <si>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2.7.2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</si>
  <si>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</si>
  <si>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.5"/>
        <rFont val="Angsana New"/>
        <family val="1"/>
      </rPr>
      <t>(ต่อ)</t>
    </r>
  </si>
  <si>
    <t xml:space="preserve">   รวมรายการที่อาจถูกจัดประเภทใหม่ไว้ในกำไรหรือขาดทุนในภายหลัง</t>
  </si>
  <si>
    <t>24.1, 24.2</t>
  </si>
  <si>
    <t xml:space="preserve">        งบการเงินเฉพาะกิจการ       </t>
  </si>
  <si>
    <t>ค่าโดยสารและค่าน้ำหนักส่วนเกิน</t>
  </si>
  <si>
    <t>ค่าระวางขนส่ง</t>
  </si>
  <si>
    <t>ค่าไปรษณียภัณฑ์</t>
  </si>
  <si>
    <t xml:space="preserve">ธุรกิจอื่น </t>
  </si>
  <si>
    <t>ดอกเบี้ยรับ</t>
  </si>
  <si>
    <t>ผลกำไรจากอัตราแลกเปลี่ยนเงินตราต่างประเทศสุทธิ</t>
  </si>
  <si>
    <t>กำไรจากการเปลี่ยนแปลงสัดส่วนเงินลงทุน</t>
  </si>
  <si>
    <t>รายได้อื่นๆ</t>
  </si>
  <si>
    <t>รวมรายได้</t>
  </si>
  <si>
    <t>ค่าน้ำมันเครื่องบิน</t>
  </si>
  <si>
    <t>ค่าใช้จ่ายผลประโยชน์พนักงาน</t>
  </si>
  <si>
    <t>ค่าบริการการบิน</t>
  </si>
  <si>
    <t>ค่าใช้จ่ายเกี่ยวกับนักบินและลูกเรือ</t>
  </si>
  <si>
    <t>ค่าซ่อมแซมและซ่อมบำรุงอากาศยาน</t>
  </si>
  <si>
    <t>ค่าเสื่อมราคาและค่าตัดจำหน่าย</t>
  </si>
  <si>
    <t>ค่าเช่าเครื่องบินและอะไหล่</t>
  </si>
  <si>
    <t>ค่าสินค้าและพัสดุใช้ไป</t>
  </si>
  <si>
    <t>ค่าใช้จ่ายเกี่ยวกับการขายและโฆษณา</t>
  </si>
  <si>
    <t>ผลขาดทุนจากการด้อยค่าสินทรัพย์ถาวร</t>
  </si>
  <si>
    <t>ค่าใช้จ่ายอื่น</t>
  </si>
  <si>
    <t>ต้นทุนทางการเงิน</t>
  </si>
  <si>
    <t xml:space="preserve">   กลุ่มรายการของฐานะสุทธิ</t>
  </si>
  <si>
    <t>25.2, 25.3</t>
  </si>
  <si>
    <t>ค่าใช้จ่ายภาษีเงินได้</t>
  </si>
  <si>
    <t>ผลกำไร (ขาดทุน) จากการป้องกันความเสี่ยงกระแสเงินสด</t>
  </si>
  <si>
    <t>ภาษีเงินได้จากผลกำไรจากการป้องกันความเสี่ยงกระแสเงินสด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</si>
  <si>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</si>
  <si>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</si>
  <si>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23</t>
  </si>
  <si>
    <t xml:space="preserve">            งบการเงินรวม          </t>
  </si>
  <si>
    <t xml:space="preserve">รายการปรับกระทบยอดกำไร (ขาดทุน) </t>
  </si>
  <si>
    <t>เงินปันผลรับ</t>
  </si>
  <si>
    <t>รายได้ดอกเบี้ยรับ</t>
  </si>
  <si>
    <t>ผลขาดทุนจากการประกันความเสี่ยงเครื่องมือทางการเงิน</t>
  </si>
  <si>
    <t>ผลขาดทุนจากสินทรัพย์ทางการเงินที่กำหนดให้</t>
  </si>
  <si>
    <t xml:space="preserve">  วัดมูลค่าด้วยมูลค่ายุติธรรมผ่านกำไรหรือขาดทุน</t>
  </si>
  <si>
    <t>17</t>
  </si>
  <si>
    <t>ค่าสินค้าและพัสดุเสื่อมสภาพ</t>
  </si>
  <si>
    <t>ผลขาดทุนจากการด้อยค่าเงินลงทุน</t>
  </si>
  <si>
    <t>ผลขาดทุนด้านเครดิตของสินทรัพย์ทางการเงิน</t>
  </si>
  <si>
    <t>ผลขาดทุนจากการด้อยค่าของสินทรัพย์ถาวร</t>
  </si>
  <si>
    <t>กำไรจากการดำเนินงานก่อนการเปลี่ยนแปลง</t>
  </si>
  <si>
    <t xml:space="preserve">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</si>
  <si>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</si>
  <si>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สินทรัพย์ดำเนินงานลดลง (เพิ่มขึ้น)</t>
  </si>
  <si>
    <t>สินทรัพย์ไม่หมุนเวียนที่ถือไว้เพื่อขาย</t>
  </si>
  <si>
    <t>สินทรัพย์และหนี้สินตราสารอนุพันธ์</t>
  </si>
  <si>
    <t>เงินประกันการบำรุงรักษาเครื่องบินตามสัญญาเช่า</t>
  </si>
  <si>
    <t>หนี้สินดำเนินงานเพิ่มขึ้น (ลดลง)</t>
  </si>
  <si>
    <t>เงินสดจ่ายผลประโยชน์พนักงาน</t>
  </si>
  <si>
    <t>เงินสดสุทธิได้มาจาก (ใช้ไปใน) 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</si>
  <si>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</si>
  <si>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</si>
  <si>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 (ใช้ไปใน) กิจกรรมดำเนินงาน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</si>
  <si>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</si>
  <si>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</si>
  <si>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</t>
  </si>
  <si>
    <t>กระแสเงินสดสุทธิใช้ไปในกิจกรรมลงทุน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</si>
  <si>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</si>
  <si>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</si>
  <si>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</si>
  <si>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</si>
  <si>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</si>
  <si>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</si>
  <si>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เงินสดจ่ายชำระคืนหุ้นกู้</t>
  </si>
  <si>
    <t>เงินสดจ่ายดอกเบี้ยเงินกู้ยืม</t>
  </si>
  <si>
    <t>เงินปันผลจ่าย</t>
  </si>
  <si>
    <t>เงินปันผลของบริษัทย่อยจ่ายให้แก่ส่วนได้เสียที่ไม่มีอำนาจควบคุม</t>
  </si>
  <si>
    <t>ก่อนผลกระทบของอัตราแลกเปลี่ยน</t>
  </si>
  <si>
    <t>ผลกระทบจากการเปลี่ยนแปลงอัตราแลกเปลี่ยน</t>
  </si>
  <si>
    <t>ที่มีต่อเงินสดและรายการเทียบเท่าเงินสด</t>
  </si>
  <si>
    <t>ผลกระทบจากผลขาดทุนจากการด้อยค่าด้านเครดิต</t>
  </si>
  <si>
    <t xml:space="preserve">   เงินปันผลจ่าย</t>
  </si>
  <si>
    <t xml:space="preserve">    กำไร (ขาดทุน) เบ็ดเสร็จรวมสำหรับงวด</t>
  </si>
  <si>
    <t>เงินสดรับจากหุ้นกู้</t>
  </si>
  <si>
    <t>เงินสดจ่ายชำระคืนหนี้สินตามสัญญาเช่า</t>
  </si>
  <si>
    <t>-</t>
  </si>
  <si>
    <t>(นายชาย เอี่ยมศิริ)</t>
  </si>
  <si>
    <t>ผู้อำนวยการใหญ่ฝ่ายธุรกิจปิโตรเลียม ประกันภัย และสิ่งแวดล้อมการบิน</t>
  </si>
  <si>
    <t>รักษาการ รองกรรมการผู้อำนวยการใหญ่สายการเงินและการบัญชี</t>
  </si>
  <si>
    <t>(นายชาย  เอี่ยมศิริ)</t>
  </si>
  <si>
    <t>5.2, 6.3</t>
  </si>
  <si>
    <t>ขาดทุนสำหรับงวด</t>
  </si>
  <si>
    <t>ขาดทุนก่อนภาษีเงินได้</t>
  </si>
  <si>
    <t>ขาดทุนจากกิจกรรมดำเนินงาน</t>
  </si>
  <si>
    <t>ส่วนแบ่งขาดทุนของบริษัทร่วมที่ใช้วิธีส่วนได้เสีย</t>
  </si>
  <si>
    <t>ขาดทุนต่อหุ้น</t>
  </si>
  <si>
    <t>ขาดทุนต่อหุ้นขั้นพื้นฐาน</t>
  </si>
  <si>
    <t>ขาดทุนเบ็ดเสร็จรวมสำหรับงวด</t>
  </si>
  <si>
    <t>ลูกหนี้ตามสัญญาเช่า</t>
  </si>
  <si>
    <t>ผ่านกำไรเบ็ดเสร็จอื่น</t>
  </si>
  <si>
    <t xml:space="preserve">      เพื่อชดเชยขาดทุนสะสม</t>
  </si>
  <si>
    <t xml:space="preserve">   โอนสำรองตามกฎหมายและส่วนเกินมูลค่าหุ้น</t>
  </si>
  <si>
    <t>กำไรจากการจำหน่ายสินทรัพย์</t>
  </si>
  <si>
    <t>ขาดทุนจากการขายเครื่องบิน</t>
  </si>
  <si>
    <t>ผลกำไรสำหรับการป้องกันความเสี่ยงของ</t>
  </si>
  <si>
    <t>ผลขาดทุนสำหรับการป้องกันความเสี่ยงของ</t>
  </si>
  <si>
    <t>หนี้สินภายใต้สัญญาเช่า</t>
  </si>
  <si>
    <t>ผลกำไรจากการวัดมูลค่าตราสารทุนที่กำหนดให้วัดมูลค่ายุติธรรม</t>
  </si>
  <si>
    <t>กระแสเงินสดสุทธิใช้ไปในกิจกรรมจัดหาเงิน</t>
  </si>
  <si>
    <t>ยังไม่ได้จัดสรร (ขาดทุน)</t>
  </si>
  <si>
    <t>ขาดทุนสะสม</t>
  </si>
  <si>
    <t>ผลขาดทุนจากการด้อยค่าซึ่งเป็นไปตามมาตรฐานการรายงาน</t>
  </si>
  <si>
    <t>บาท</t>
  </si>
  <si>
    <t>ภาษีเงินได้จากผลกำไร (ขาดทุน) จากการป้องกันความเสี่ยงกระแสเงินสด</t>
  </si>
  <si>
    <t>เงินสดและรายการเทียบเท่าเงินสดลดลงสุทธิ</t>
  </si>
  <si>
    <t xml:space="preserve">   ทางการเงินฉบับที่ 9 (กลับรายการ)</t>
  </si>
  <si>
    <t>ส่วนแบ่งขาดทุนจากเงินลงทุนในบริษัทร่วมตามวิธีส่วนได้เสีย</t>
  </si>
  <si>
    <t>ผล (กำไร) ขาดทุนจากอัตราแลกเปลี่ยนเงินตราต่างประเทศ</t>
  </si>
  <si>
    <t>ค่าใช้จ่ายประมาณการหนี้สินกองทุนบำเหน็จ</t>
  </si>
  <si>
    <t>ค่าใช้จ่ายประมาณการหนี้สินสำหรับผลประโยชน์พนักงาน</t>
  </si>
  <si>
    <t>ค่าใช้จ่ายประมาณการหนี้สินระยะยาวสำหรับค่าซ่อมเครื่องบิน</t>
  </si>
  <si>
    <t>ส่วนแบ่งกำไรเบ็ดเสร็จอื่นในบริษัทร่วม</t>
  </si>
  <si>
    <t>การแบ่งปันกำไร (ขาดทุน) เบ็ดเสร็จรวม</t>
  </si>
  <si>
    <t>ผลขาดทุนจากอัตราแลกเปลี่ยนเงินตราต่างประเทศสุทธิ</t>
  </si>
  <si>
    <t xml:space="preserve">   ทางการเงินฉบับที่ 9 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</si>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</sst>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 * #,##0_ ;_ * \-#,##0_ ;_ * &quot;-&quot;??_ ;_ @_ "/>
    <numFmt numFmtId="167" formatCode="_(* #,##0.00_);_(* \(#,##0.00\);_(* &quot;-&quot;_);_(@_)"/>
    <numFmt numFmtId="168" formatCode="\-"/>
    <numFmt numFmtId="169" formatCode="_(* #,##0_);_(* \(#,##0\);_(* &quot;-        &quot;??_);_(@_)"/>
  </numFmts>
  <fonts count="25" x14ac:knownFonts="1">
    <font>
      <sz val="10"/>
      <name val="Courie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6"/>
      <name val="Cordia New"/>
      <family val="2"/>
      <charset val="222"/>
    </font>
    <font>
      <b/>
      <sz val="18"/>
      <name val="Angsana New"/>
      <family val="1"/>
    </font>
    <font>
      <sz val="16"/>
      <name val="AngsanaUPC"/>
      <family val="1"/>
      <charset val="222"/>
    </font>
    <font>
      <sz val="15"/>
      <name val="Angsana New"/>
      <family val="1"/>
    </font>
    <font>
      <b/>
      <sz val="19"/>
      <name val="Angsana New"/>
      <family val="1"/>
    </font>
    <font>
      <b/>
      <sz val="18.5"/>
      <name val="Angsana New"/>
      <family val="1"/>
    </font>
    <font>
      <sz val="18.5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UPC"/>
      <family val="1"/>
      <charset val="222"/>
    </font>
    <font>
      <u val="singleAccounting"/>
      <sz val="16"/>
      <name val="Angsana New"/>
      <family val="1"/>
    </font>
    <font>
      <sz val="18"/>
      <name val="Angsana New"/>
      <family val="1"/>
    </font>
    <font>
      <u/>
      <sz val="14"/>
      <name val="Angsana New"/>
      <family val="1"/>
    </font>
    <font>
      <b/>
      <sz val="16"/>
      <color theme="0"/>
      <name val="Angsana New"/>
      <family val="1"/>
    </font>
    <font>
      <sz val="13.5"/>
      <color theme="1"/>
      <name val="Angsana New"/>
      <family val="1"/>
    </font>
    <font>
      <b/>
      <sz val="13.5"/>
      <color theme="1"/>
      <name val="Angsana New"/>
      <family val="1"/>
    </font>
    <font>
      <sz val="10"/>
      <name val="Courier"/>
    </font>
    <font>
      <sz val="15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7" fillId="0" borderId="0"/>
    <xf numFmtId="9" fontId="1" fillId="0" borderId="0" applyFont="0" applyFill="0" applyBorder="0" applyAlignment="0" applyProtection="0"/>
    <xf numFmtId="164" fontId="23" fillId="0" borderId="0"/>
  </cellStyleXfs>
  <cellXfs count="284">
    <xf numFmtId="164" fontId="0" fillId="0" borderId="0" xfId="0"/>
    <xf numFmtId="164" fontId="2" fillId="0" borderId="0" xfId="0" applyFont="1" applyFill="1" applyAlignment="1">
      <alignment vertical="center"/>
    </xf>
    <xf numFmtId="164" fontId="2" fillId="0" borderId="0" xfId="0" applyFont="1" applyFill="1"/>
    <xf numFmtId="164" fontId="2" fillId="0" borderId="0" xfId="0" applyFont="1" applyFill="1" applyBorder="1" applyAlignment="1"/>
    <xf numFmtId="164" fontId="2" fillId="0" borderId="0" xfId="0" applyFont="1" applyFill="1" applyBorder="1" applyAlignment="1">
      <alignment horizontal="center"/>
    </xf>
    <xf numFmtId="43" fontId="2" fillId="0" borderId="0" xfId="1" applyFont="1" applyFill="1" applyBorder="1" applyAlignment="1"/>
    <xf numFmtId="164" fontId="3" fillId="0" borderId="0" xfId="0" applyFont="1" applyFill="1" applyBorder="1" applyAlignment="1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/>
    <xf numFmtId="43" fontId="3" fillId="0" borderId="0" xfId="1" applyFont="1" applyFill="1" applyBorder="1" applyAlignment="1"/>
    <xf numFmtId="164" fontId="3" fillId="0" borderId="0" xfId="0" applyFont="1" applyFill="1" applyAlignment="1">
      <alignment vertical="center"/>
    </xf>
    <xf numFmtId="164" fontId="3" fillId="0" borderId="0" xfId="0" applyFont="1" applyFill="1" applyAlignment="1">
      <alignment horizontal="right" vertical="center"/>
    </xf>
    <xf numFmtId="37" fontId="5" fillId="0" borderId="0" xfId="1" applyNumberFormat="1" applyFont="1" applyFill="1" applyAlignment="1"/>
    <xf numFmtId="37" fontId="5" fillId="0" borderId="0" xfId="1" applyNumberFormat="1" applyFont="1" applyFill="1" applyAlignment="1">
      <alignment horizontal="left"/>
    </xf>
    <xf numFmtId="164" fontId="4" fillId="0" borderId="0" xfId="0" applyFont="1" applyFill="1" applyBorder="1" applyAlignment="1"/>
    <xf numFmtId="43" fontId="4" fillId="0" borderId="0" xfId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4" fontId="4" fillId="0" borderId="0" xfId="0" applyFont="1" applyFill="1" applyAlignment="1">
      <alignment vertical="center"/>
    </xf>
    <xf numFmtId="164" fontId="3" fillId="0" borderId="0" xfId="0" applyFont="1" applyFill="1" applyBorder="1" applyAlignment="1">
      <alignment horizontal="center"/>
    </xf>
    <xf numFmtId="164" fontId="3" fillId="0" borderId="0" xfId="0" applyFont="1" applyFill="1" applyBorder="1" applyAlignment="1" applyProtection="1">
      <alignment horizontal="center"/>
    </xf>
    <xf numFmtId="164" fontId="3" fillId="0" borderId="1" xfId="0" applyFont="1" applyFill="1" applyBorder="1" applyAlignment="1" applyProtection="1">
      <alignment horizontal="center"/>
    </xf>
    <xf numFmtId="164" fontId="3" fillId="0" borderId="1" xfId="0" applyFont="1" applyFill="1" applyBorder="1" applyAlignment="1" applyProtection="1">
      <alignment horizontal="right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applyFont="1" applyFill="1" applyAlignment="1">
      <alignment horizontal="centerContinuous"/>
    </xf>
    <xf numFmtId="164" fontId="4" fillId="0" borderId="0" xfId="0" applyFont="1" applyFill="1" applyAlignment="1">
      <alignment horizontal="centerContinuous" vertical="center"/>
    </xf>
    <xf numFmtId="164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43" fontId="4" fillId="0" borderId="0" xfId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 applyAlignment="1" applyProtection="1">
      <alignment horizontal="left" vertical="center"/>
    </xf>
    <xf numFmtId="164" fontId="4" fillId="0" borderId="0" xfId="0" applyFont="1" applyFill="1" applyBorder="1" applyAlignment="1">
      <alignment vertical="center"/>
    </xf>
    <xf numFmtId="164" fontId="6" fillId="0" borderId="0" xfId="0" applyFont="1" applyFill="1"/>
    <xf numFmtId="0" fontId="6" fillId="0" borderId="0" xfId="0" quotePrefix="1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 applyProtection="1">
      <alignment vertical="center"/>
    </xf>
    <xf numFmtId="41" fontId="9" fillId="0" borderId="0" xfId="0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>
      <alignment vertical="center"/>
    </xf>
    <xf numFmtId="164" fontId="6" fillId="0" borderId="0" xfId="0" applyFont="1" applyFill="1" applyAlignment="1">
      <alignment vertical="center"/>
    </xf>
    <xf numFmtId="168" fontId="6" fillId="0" borderId="0" xfId="0" applyNumberFormat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vertical="center"/>
    </xf>
    <xf numFmtId="165" fontId="6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 applyProtection="1">
      <alignment horizontal="left" vertical="center"/>
    </xf>
    <xf numFmtId="164" fontId="6" fillId="0" borderId="0" xfId="0" applyFont="1" applyFill="1" applyAlignment="1">
      <alignment horizontal="center" vertical="center"/>
    </xf>
    <xf numFmtId="165" fontId="6" fillId="0" borderId="0" xfId="1" applyNumberFormat="1" applyFont="1" applyFill="1" applyBorder="1" applyAlignment="1" applyProtection="1">
      <alignment vertical="center"/>
    </xf>
    <xf numFmtId="165" fontId="9" fillId="0" borderId="0" xfId="1" applyNumberFormat="1" applyFont="1" applyFill="1" applyBorder="1" applyAlignment="1" applyProtection="1">
      <alignment vertical="center"/>
    </xf>
    <xf numFmtId="41" fontId="4" fillId="0" borderId="2" xfId="0" applyNumberFormat="1" applyFont="1" applyFill="1" applyBorder="1" applyAlignment="1" applyProtection="1">
      <alignment vertical="center"/>
    </xf>
    <xf numFmtId="41" fontId="4" fillId="0" borderId="0" xfId="0" applyNumberFormat="1" applyFont="1" applyFill="1" applyBorder="1" applyAlignment="1" applyProtection="1">
      <alignment vertical="center"/>
    </xf>
    <xf numFmtId="37" fontId="6" fillId="0" borderId="0" xfId="0" applyNumberFormat="1" applyFont="1" applyFill="1" applyBorder="1" applyAlignment="1" applyProtection="1">
      <alignment vertical="center"/>
    </xf>
    <xf numFmtId="37" fontId="6" fillId="0" borderId="0" xfId="0" applyNumberFormat="1" applyFont="1" applyFill="1" applyAlignment="1" applyProtection="1">
      <alignment vertical="center"/>
    </xf>
    <xf numFmtId="49" fontId="6" fillId="0" borderId="0" xfId="0" quotePrefix="1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Font="1" applyFill="1" applyBorder="1" applyAlignment="1">
      <alignment vertical="center"/>
    </xf>
    <xf numFmtId="41" fontId="4" fillId="0" borderId="3" xfId="0" applyNumberFormat="1" applyFont="1" applyFill="1" applyBorder="1" applyAlignment="1" applyProtection="1">
      <alignment vertical="center"/>
    </xf>
    <xf numFmtId="164" fontId="6" fillId="0" borderId="0" xfId="0" quotePrefix="1" applyFont="1" applyFill="1" applyAlignment="1">
      <alignment horizontal="left"/>
    </xf>
    <xf numFmtId="164" fontId="6" fillId="0" borderId="0" xfId="0" applyFont="1" applyFill="1" applyBorder="1" applyAlignment="1">
      <alignment horizontal="center" vertical="center"/>
    </xf>
    <xf numFmtId="164" fontId="6" fillId="0" borderId="0" xfId="0" applyFont="1" applyFill="1" applyBorder="1" applyAlignment="1">
      <alignment horizontal="left" vertical="center"/>
    </xf>
    <xf numFmtId="164" fontId="8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 applyProtection="1">
      <alignment vertical="center"/>
    </xf>
    <xf numFmtId="2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41" fontId="4" fillId="0" borderId="2" xfId="0" applyNumberFormat="1" applyFont="1" applyFill="1" applyBorder="1" applyAlignment="1" applyProtection="1">
      <alignment horizontal="center" vertical="center"/>
    </xf>
    <xf numFmtId="41" fontId="20" fillId="0" borderId="0" xfId="0" applyNumberFormat="1" applyFont="1" applyFill="1" applyBorder="1" applyAlignment="1" applyProtection="1">
      <alignment vertical="center"/>
    </xf>
    <xf numFmtId="164" fontId="6" fillId="0" borderId="0" xfId="0" applyFont="1" applyFill="1" applyAlignment="1">
      <alignment horizontal="center"/>
    </xf>
    <xf numFmtId="41" fontId="9" fillId="0" borderId="3" xfId="0" applyNumberFormat="1" applyFont="1" applyFill="1" applyBorder="1" applyAlignment="1" applyProtection="1">
      <alignment vertical="center"/>
    </xf>
    <xf numFmtId="164" fontId="6" fillId="0" borderId="0" xfId="0" quotePrefix="1" applyFont="1" applyFill="1" applyAlignment="1">
      <alignment horizontal="left" vertical="center"/>
    </xf>
    <xf numFmtId="164" fontId="6" fillId="0" borderId="0" xfId="0" applyNumberFormat="1" applyFont="1" applyFill="1" applyAlignment="1" applyProtection="1">
      <alignment horizontal="center" vertical="center"/>
    </xf>
    <xf numFmtId="37" fontId="9" fillId="0" borderId="0" xfId="0" applyNumberFormat="1" applyFont="1" applyFill="1" applyAlignment="1" applyProtection="1">
      <alignment vertical="center"/>
    </xf>
    <xf numFmtId="165" fontId="6" fillId="0" borderId="4" xfId="1" applyNumberFormat="1" applyFont="1" applyFill="1" applyBorder="1" applyAlignment="1" applyProtection="1">
      <alignment vertical="center"/>
    </xf>
    <xf numFmtId="165" fontId="9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20" fillId="0" borderId="0" xfId="1" applyNumberFormat="1" applyFont="1" applyFill="1" applyBorder="1" applyAlignment="1" applyProtection="1">
      <alignment vertical="center"/>
    </xf>
    <xf numFmtId="41" fontId="4" fillId="0" borderId="4" xfId="0" applyNumberFormat="1" applyFont="1" applyFill="1" applyBorder="1" applyAlignment="1" applyProtection="1">
      <alignment vertical="center"/>
    </xf>
    <xf numFmtId="41" fontId="4" fillId="0" borderId="5" xfId="0" applyNumberFormat="1" applyFont="1" applyFill="1" applyBorder="1" applyAlignment="1" applyProtection="1">
      <alignment vertical="center"/>
    </xf>
    <xf numFmtId="165" fontId="20" fillId="0" borderId="0" xfId="1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 applyProtection="1">
      <alignment horizontal="center" vertical="center"/>
    </xf>
    <xf numFmtId="41" fontId="6" fillId="0" borderId="4" xfId="0" applyNumberFormat="1" applyFont="1" applyFill="1" applyBorder="1" applyAlignment="1" applyProtection="1">
      <alignment vertical="center"/>
    </xf>
    <xf numFmtId="164" fontId="6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8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left"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Border="1" applyAlignment="1"/>
    <xf numFmtId="165" fontId="6" fillId="0" borderId="0" xfId="1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 applyProtection="1">
      <alignment vertical="center"/>
    </xf>
    <xf numFmtId="43" fontId="6" fillId="0" borderId="0" xfId="1" applyFont="1" applyFill="1" applyAlignment="1">
      <alignment vertical="center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4" fillId="0" borderId="0" xfId="0" applyNumberFormat="1" applyFont="1" applyFill="1" applyAlignment="1" applyProtection="1">
      <alignment horizontal="left" vertical="center" indent="2"/>
    </xf>
    <xf numFmtId="164" fontId="4" fillId="0" borderId="0" xfId="0" quotePrefix="1" applyNumberFormat="1" applyFont="1" applyFill="1" applyAlignment="1" applyProtection="1">
      <alignment horizontal="left" vertical="center" indent="1"/>
    </xf>
    <xf numFmtId="164" fontId="12" fillId="0" borderId="0" xfId="0" applyFont="1" applyFill="1" applyAlignment="1">
      <alignment vertical="center"/>
    </xf>
    <xf numFmtId="164" fontId="4" fillId="0" borderId="0" xfId="0" applyFont="1" applyFill="1" applyAlignment="1" applyProtection="1">
      <alignment horizontal="left" vertical="center" indent="2"/>
    </xf>
    <xf numFmtId="164" fontId="14" fillId="0" borderId="0" xfId="0" applyFont="1" applyFill="1" applyBorder="1" applyAlignment="1" applyProtection="1">
      <alignment horizontal="center" vertical="center"/>
    </xf>
    <xf numFmtId="164" fontId="14" fillId="0" borderId="0" xfId="0" applyFont="1" applyFill="1" applyBorder="1" applyAlignment="1" applyProtection="1">
      <alignment vertical="center"/>
    </xf>
    <xf numFmtId="164" fontId="14" fillId="0" borderId="0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64" fontId="14" fillId="0" borderId="0" xfId="0" applyFont="1" applyFill="1" applyBorder="1" applyAlignment="1">
      <alignment horizontal="center" vertical="top" wrapText="1"/>
    </xf>
    <xf numFmtId="164" fontId="14" fillId="0" borderId="0" xfId="0" applyFont="1" applyFill="1" applyBorder="1" applyAlignment="1">
      <alignment vertical="center"/>
    </xf>
    <xf numFmtId="164" fontId="15" fillId="0" borderId="0" xfId="0" applyFont="1" applyFill="1" applyBorder="1" applyAlignment="1">
      <alignment vertical="top" wrapText="1"/>
    </xf>
    <xf numFmtId="164" fontId="14" fillId="0" borderId="0" xfId="0" applyFont="1" applyFill="1" applyBorder="1" applyAlignment="1">
      <alignment horizontal="left"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/>
    <xf numFmtId="169" fontId="15" fillId="0" borderId="0" xfId="0" applyNumberFormat="1" applyFont="1" applyFill="1" applyBorder="1" applyAlignment="1" applyProtection="1">
      <alignment vertical="center"/>
    </xf>
    <xf numFmtId="49" fontId="21" fillId="0" borderId="0" xfId="3" applyFont="1" applyFill="1" applyBorder="1" applyAlignment="1">
      <alignment horizontal="left" vertical="center"/>
    </xf>
    <xf numFmtId="168" fontId="15" fillId="0" borderId="0" xfId="0" applyNumberFormat="1" applyFont="1" applyFill="1" applyBorder="1" applyAlignment="1" applyProtection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165" fontId="15" fillId="0" borderId="4" xfId="1" applyNumberFormat="1" applyFont="1" applyFill="1" applyBorder="1" applyAlignment="1">
      <alignment vertical="center"/>
    </xf>
    <xf numFmtId="165" fontId="14" fillId="0" borderId="5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49" fontId="21" fillId="0" borderId="0" xfId="3" quotePrefix="1" applyFont="1" applyFill="1" applyBorder="1" applyAlignment="1">
      <alignment vertical="center"/>
    </xf>
    <xf numFmtId="49" fontId="21" fillId="0" borderId="0" xfId="3" applyFont="1" applyFill="1" applyBorder="1" applyAlignment="1">
      <alignment horizontal="center" vertical="center"/>
    </xf>
    <xf numFmtId="168" fontId="15" fillId="0" borderId="4" xfId="0" applyNumberFormat="1" applyFont="1" applyFill="1" applyBorder="1" applyAlignment="1" applyProtection="1">
      <alignment horizontal="center" vertical="center"/>
    </xf>
    <xf numFmtId="165" fontId="15" fillId="0" borderId="4" xfId="1" applyNumberFormat="1" applyFont="1" applyFill="1" applyBorder="1" applyAlignment="1" applyProtection="1">
      <alignment horizontal="center" vertical="center"/>
    </xf>
    <xf numFmtId="49" fontId="22" fillId="0" borderId="0" xfId="3" quotePrefix="1" applyFont="1" applyFill="1" applyBorder="1" applyAlignment="1">
      <alignment vertical="center"/>
    </xf>
    <xf numFmtId="165" fontId="15" fillId="0" borderId="0" xfId="1" applyNumberFormat="1" applyFont="1" applyFill="1" applyBorder="1" applyAlignment="1" applyProtection="1">
      <alignment horizontal="center" vertical="center"/>
    </xf>
    <xf numFmtId="164" fontId="15" fillId="0" borderId="0" xfId="0" applyFont="1" applyFill="1" applyBorder="1" applyAlignment="1">
      <alignment vertical="center"/>
    </xf>
    <xf numFmtId="168" fontId="14" fillId="0" borderId="0" xfId="0" applyNumberFormat="1" applyFont="1" applyFill="1" applyBorder="1" applyAlignment="1" applyProtection="1">
      <alignment horizontal="center" vertical="center"/>
    </xf>
    <xf numFmtId="164" fontId="15" fillId="0" borderId="0" xfId="0" applyFont="1" applyFill="1" applyBorder="1" applyAlignment="1">
      <alignment horizontal="left" vertical="center"/>
    </xf>
    <xf numFmtId="164" fontId="14" fillId="0" borderId="0" xfId="0" applyFont="1" applyFill="1" applyBorder="1" applyAlignment="1">
      <alignment horizontal="center" vertical="center" wrapText="1"/>
    </xf>
    <xf numFmtId="164" fontId="15" fillId="0" borderId="0" xfId="0" applyFont="1" applyFill="1" applyBorder="1" applyAlignment="1">
      <alignment vertical="center" wrapText="1"/>
    </xf>
    <xf numFmtId="164" fontId="15" fillId="0" borderId="0" xfId="0" applyFont="1" applyFill="1" applyBorder="1" applyAlignment="1">
      <alignment horizontal="center" vertical="center" wrapText="1"/>
    </xf>
    <xf numFmtId="49" fontId="22" fillId="0" borderId="0" xfId="3" applyFont="1" applyFill="1" applyBorder="1" applyAlignment="1">
      <alignment horizontal="left" vertical="center"/>
    </xf>
    <xf numFmtId="165" fontId="14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 applyProtection="1">
      <alignment horizontal="center" vertical="center"/>
    </xf>
    <xf numFmtId="168" fontId="4" fillId="0" borderId="4" xfId="0" applyNumberFormat="1" applyFont="1" applyFill="1" applyBorder="1" applyAlignment="1" applyProtection="1">
      <alignment horizontal="center" vertical="center"/>
    </xf>
    <xf numFmtId="165" fontId="16" fillId="0" borderId="0" xfId="1" applyNumberFormat="1" applyFont="1" applyFill="1" applyBorder="1" applyAlignment="1">
      <alignment vertical="center"/>
    </xf>
    <xf numFmtId="164" fontId="4" fillId="0" borderId="0" xfId="0" applyFont="1" applyFill="1" applyAlignment="1" applyProtection="1">
      <alignment horizontal="left" vertical="center"/>
    </xf>
    <xf numFmtId="164" fontId="6" fillId="0" borderId="0" xfId="0" quotePrefix="1" applyFont="1" applyFill="1" applyAlignment="1" applyProtection="1">
      <alignment horizontal="left" vertical="center"/>
    </xf>
    <xf numFmtId="164" fontId="4" fillId="0" borderId="0" xfId="0" quotePrefix="1" applyFont="1" applyFill="1" applyAlignment="1" applyProtection="1">
      <alignment horizontal="left" vertic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4" fillId="0" borderId="0" xfId="0" quotePrefix="1" applyFont="1" applyFill="1" applyAlignment="1" applyProtection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 applyProtection="1">
      <alignment horizontal="center" vertical="center"/>
    </xf>
    <xf numFmtId="166" fontId="6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 applyProtection="1">
      <alignment vertical="center"/>
    </xf>
    <xf numFmtId="166" fontId="4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 applyProtection="1">
      <alignment horizontal="center" vertical="center"/>
    </xf>
    <xf numFmtId="37" fontId="4" fillId="0" borderId="0" xfId="1" applyNumberFormat="1" applyFont="1" applyFill="1" applyBorder="1" applyAlignment="1" applyProtection="1">
      <alignment vertical="center"/>
    </xf>
    <xf numFmtId="37" fontId="6" fillId="0" borderId="0" xfId="1" applyNumberFormat="1" applyFont="1" applyFill="1" applyBorder="1" applyAlignment="1" applyProtection="1">
      <alignment vertical="center"/>
    </xf>
    <xf numFmtId="164" fontId="6" fillId="0" borderId="0" xfId="0" applyFont="1" applyFill="1" applyAlignment="1" applyProtection="1">
      <alignment horizontal="center" vertical="center"/>
    </xf>
    <xf numFmtId="164" fontId="6" fillId="0" borderId="0" xfId="0" quotePrefix="1" applyFont="1" applyFill="1" applyBorder="1" applyAlignment="1">
      <alignment horizontal="center" vertical="center"/>
    </xf>
    <xf numFmtId="164" fontId="6" fillId="0" borderId="0" xfId="0" applyFont="1" applyFill="1" applyAlignment="1" applyProtection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164" fontId="6" fillId="0" borderId="0" xfId="0" quotePrefix="1" applyFont="1" applyFill="1" applyAlignment="1" applyProtection="1">
      <alignment horizontal="left" vertical="center" indent="1"/>
    </xf>
    <xf numFmtId="165" fontId="6" fillId="0" borderId="2" xfId="1" applyNumberFormat="1" applyFont="1" applyFill="1" applyBorder="1" applyAlignment="1" applyProtection="1">
      <alignment vertical="center"/>
    </xf>
    <xf numFmtId="165" fontId="4" fillId="0" borderId="2" xfId="1" applyNumberFormat="1" applyFont="1" applyFill="1" applyBorder="1" applyAlignment="1" applyProtection="1">
      <alignment vertical="center"/>
    </xf>
    <xf numFmtId="9" fontId="4" fillId="0" borderId="0" xfId="4" applyFont="1" applyFill="1" applyAlignment="1">
      <alignment horizontal="center" vertical="center"/>
    </xf>
    <xf numFmtId="164" fontId="4" fillId="0" borderId="0" xfId="0" applyFont="1" applyFill="1" applyBorder="1" applyAlignment="1" applyProtection="1">
      <alignment horizontal="left" vertical="center"/>
    </xf>
    <xf numFmtId="39" fontId="6" fillId="0" borderId="0" xfId="1" applyNumberFormat="1" applyFont="1" applyFill="1" applyAlignment="1">
      <alignment horizontal="center" vertical="center"/>
    </xf>
    <xf numFmtId="37" fontId="6" fillId="0" borderId="0" xfId="0" quotePrefix="1" applyNumberFormat="1" applyFont="1" applyFill="1" applyBorder="1" applyAlignment="1" applyProtection="1">
      <alignment horizontal="center" vertical="center"/>
    </xf>
    <xf numFmtId="164" fontId="6" fillId="0" borderId="0" xfId="0" applyFont="1" applyFill="1" applyBorder="1" applyAlignment="1" applyProtection="1">
      <alignment horizontal="left" vertical="center"/>
    </xf>
    <xf numFmtId="43" fontId="6" fillId="0" borderId="0" xfId="1" applyFont="1" applyFill="1" applyBorder="1" applyAlignment="1" applyProtection="1">
      <alignment vertical="center"/>
    </xf>
    <xf numFmtId="167" fontId="6" fillId="0" borderId="0" xfId="0" applyNumberFormat="1" applyFont="1" applyFill="1" applyBorder="1" applyAlignment="1" applyProtection="1">
      <alignment vertical="center"/>
    </xf>
    <xf numFmtId="37" fontId="6" fillId="0" borderId="0" xfId="0" applyNumberFormat="1" applyFont="1" applyFill="1" applyBorder="1" applyAlignment="1" applyProtection="1"/>
    <xf numFmtId="37" fontId="6" fillId="0" borderId="0" xfId="0" applyNumberFormat="1" applyFont="1" applyFill="1" applyAlignment="1"/>
    <xf numFmtId="164" fontId="6" fillId="0" borderId="0" xfId="0" applyFont="1" applyFill="1" applyAlignment="1"/>
    <xf numFmtId="37" fontId="6" fillId="0" borderId="0" xfId="1" applyNumberFormat="1" applyFont="1" applyFill="1" applyAlignment="1"/>
    <xf numFmtId="164" fontId="6" fillId="0" borderId="0" xfId="0" applyFont="1" applyFill="1" applyAlignment="1" applyProtection="1">
      <alignment horizontal="left"/>
    </xf>
    <xf numFmtId="164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164" fontId="2" fillId="0" borderId="0" xfId="0" quotePrefix="1" applyFont="1" applyFill="1" applyAlignment="1" applyProtection="1">
      <alignment horizontal="left" vertical="center"/>
    </xf>
    <xf numFmtId="164" fontId="3" fillId="0" borderId="0" xfId="0" applyFont="1" applyFill="1" applyAlignment="1" applyProtection="1">
      <alignment horizontal="center" vertical="center"/>
    </xf>
    <xf numFmtId="164" fontId="3" fillId="0" borderId="0" xfId="0" applyFont="1" applyFill="1" applyAlignment="1" applyProtection="1">
      <alignment horizontal="right" vertical="center"/>
    </xf>
    <xf numFmtId="164" fontId="4" fillId="0" borderId="0" xfId="0" applyFont="1" applyFill="1" applyAlignment="1">
      <alignment horizontal="left" vertical="center"/>
    </xf>
    <xf numFmtId="164" fontId="6" fillId="0" borderId="0" xfId="0" applyFont="1" applyFill="1" applyAlignment="1" applyProtection="1">
      <alignment horizontal="left" vertical="center" indent="1"/>
    </xf>
    <xf numFmtId="165" fontId="6" fillId="0" borderId="4" xfId="0" applyNumberFormat="1" applyFont="1" applyFill="1" applyBorder="1" applyAlignment="1" applyProtection="1">
      <alignment vertical="center"/>
    </xf>
    <xf numFmtId="37" fontId="17" fillId="0" borderId="0" xfId="0" applyNumberFormat="1" applyFont="1" applyFill="1" applyBorder="1" applyAlignment="1" applyProtection="1">
      <alignment vertical="center"/>
    </xf>
    <xf numFmtId="164" fontId="17" fillId="0" borderId="0" xfId="0" applyFont="1" applyFill="1" applyBorder="1" applyAlignment="1">
      <alignment vertical="center"/>
    </xf>
    <xf numFmtId="164" fontId="6" fillId="0" borderId="0" xfId="0" applyFont="1" applyFill="1" applyAlignment="1">
      <alignment horizontal="left" vertical="center"/>
    </xf>
    <xf numFmtId="165" fontId="4" fillId="0" borderId="0" xfId="0" applyNumberFormat="1" applyFont="1" applyFill="1" applyBorder="1" applyAlignment="1" applyProtection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 applyProtection="1">
      <alignment vertical="center"/>
    </xf>
    <xf numFmtId="37" fontId="4" fillId="0" borderId="0" xfId="0" applyNumberFormat="1" applyFont="1" applyFill="1" applyBorder="1" applyAlignment="1" applyProtection="1">
      <alignment vertical="center"/>
    </xf>
    <xf numFmtId="37" fontId="6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 applyProtection="1">
      <alignment vertical="center"/>
    </xf>
    <xf numFmtId="37" fontId="19" fillId="0" borderId="0" xfId="0" applyNumberFormat="1" applyFont="1" applyFill="1" applyAlignment="1" applyProtection="1">
      <alignment vertical="center"/>
    </xf>
    <xf numFmtId="168" fontId="15" fillId="0" borderId="5" xfId="0" applyNumberFormat="1" applyFont="1" applyFill="1" applyBorder="1" applyAlignment="1" applyProtection="1">
      <alignment horizontal="center" vertic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4" fontId="2" fillId="0" borderId="0" xfId="0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6" fillId="0" borderId="0" xfId="0" applyFont="1" applyFill="1" applyAlignment="1">
      <alignment horizontal="center" vertical="center"/>
    </xf>
    <xf numFmtId="164" fontId="6" fillId="0" borderId="0" xfId="0" applyFont="1" applyFill="1" applyBorder="1" applyAlignment="1">
      <alignment horizontal="center" vertical="center"/>
    </xf>
    <xf numFmtId="43" fontId="6" fillId="0" borderId="0" xfId="1" applyFont="1" applyFill="1" applyAlignment="1"/>
    <xf numFmtId="164" fontId="6" fillId="0" borderId="0" xfId="0" quotePrefix="1" applyFont="1" applyFill="1" applyAlignment="1" applyProtection="1">
      <alignment horizontal="left" vertical="center" indent="2"/>
    </xf>
    <xf numFmtId="41" fontId="4" fillId="0" borderId="0" xfId="4" applyNumberFormat="1" applyFont="1" applyFill="1" applyAlignment="1">
      <alignment horizontal="center" vertical="center"/>
    </xf>
    <xf numFmtId="168" fontId="14" fillId="0" borderId="5" xfId="0" applyNumberFormat="1" applyFont="1" applyFill="1" applyBorder="1" applyAlignment="1" applyProtection="1">
      <alignment horizontal="center" vertical="center"/>
    </xf>
    <xf numFmtId="164" fontId="10" fillId="0" borderId="0" xfId="0" applyFont="1" applyFill="1" applyBorder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6" fillId="0" borderId="0" xfId="0" applyFont="1" applyFill="1" applyAlignment="1">
      <alignment horizontal="center" vertical="center"/>
    </xf>
    <xf numFmtId="164" fontId="6" fillId="0" borderId="0" xfId="0" applyFont="1" applyFill="1" applyBorder="1" applyAlignment="1"/>
    <xf numFmtId="164" fontId="6" fillId="0" borderId="0" xfId="0" applyFont="1" applyFill="1" applyBorder="1" applyAlignment="1">
      <alignment horizontal="center" vertical="center"/>
    </xf>
    <xf numFmtId="43" fontId="6" fillId="0" borderId="0" xfId="1" quotePrefix="1" applyFont="1" applyFill="1" applyAlignment="1" applyProtection="1">
      <alignment horizontal="left" vertical="center" indent="1"/>
    </xf>
    <xf numFmtId="10" fontId="4" fillId="0" borderId="0" xfId="4" applyNumberFormat="1" applyFont="1" applyFill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6" fillId="0" borderId="0" xfId="0" applyFont="1" applyFill="1" applyAlignment="1">
      <alignment horizontal="center" vertical="center"/>
    </xf>
    <xf numFmtId="164" fontId="6" fillId="0" borderId="0" xfId="0" applyFont="1" applyFill="1" applyBorder="1" applyAlignment="1">
      <alignment horizontal="center" vertical="center"/>
    </xf>
    <xf numFmtId="164" fontId="14" fillId="0" borderId="0" xfId="0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 applyProtection="1">
      <alignment vertical="center"/>
    </xf>
    <xf numFmtId="164" fontId="10" fillId="0" borderId="0" xfId="0" applyFont="1" applyFill="1" applyBorder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6" fillId="0" borderId="0" xfId="0" applyFont="1" applyFill="1" applyAlignment="1">
      <alignment horizontal="center" vertical="center"/>
    </xf>
    <xf numFmtId="164" fontId="6" fillId="0" borderId="0" xfId="0" applyFont="1" applyFill="1" applyBorder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37" fontId="4" fillId="0" borderId="2" xfId="0" applyNumberFormat="1" applyFont="1" applyFill="1" applyBorder="1" applyAlignment="1" applyProtection="1">
      <alignment vertical="center"/>
    </xf>
    <xf numFmtId="164" fontId="10" fillId="0" borderId="0" xfId="0" applyFont="1" applyFill="1" applyBorder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24" fillId="0" borderId="0" xfId="0" applyFont="1" applyFill="1" applyBorder="1" applyAlignment="1">
      <alignment horizontal="center" vertical="center"/>
    </xf>
    <xf numFmtId="43" fontId="24" fillId="0" borderId="0" xfId="1" applyFont="1" applyFill="1" applyBorder="1" applyAlignment="1">
      <alignment horizontal="center" vertical="center"/>
    </xf>
    <xf numFmtId="164" fontId="24" fillId="0" borderId="0" xfId="0" applyFont="1" applyFill="1" applyBorder="1" applyAlignment="1">
      <alignment vertical="center"/>
    </xf>
    <xf numFmtId="37" fontId="24" fillId="0" borderId="0" xfId="0" applyNumberFormat="1" applyFont="1" applyFill="1" applyBorder="1" applyAlignment="1" applyProtection="1">
      <alignment horizontal="center" vertical="center"/>
    </xf>
    <xf numFmtId="164" fontId="24" fillId="0" borderId="0" xfId="0" applyFont="1" applyFill="1" applyBorder="1" applyAlignment="1"/>
    <xf numFmtId="164" fontId="24" fillId="0" borderId="0" xfId="0" applyFont="1" applyFill="1" applyAlignment="1">
      <alignment horizontal="center" vertical="center"/>
    </xf>
    <xf numFmtId="37" fontId="24" fillId="0" borderId="0" xfId="0" applyNumberFormat="1" applyFont="1" applyFill="1" applyBorder="1" applyAlignment="1" applyProtection="1">
      <alignment vertical="center"/>
    </xf>
    <xf numFmtId="165" fontId="24" fillId="0" borderId="0" xfId="1" applyNumberFormat="1" applyFont="1" applyFill="1" applyBorder="1" applyAlignment="1">
      <alignment horizontal="center"/>
    </xf>
    <xf numFmtId="165" fontId="24" fillId="0" borderId="0" xfId="1" applyNumberFormat="1" applyFont="1" applyFill="1" applyBorder="1" applyAlignment="1"/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6" fillId="0" borderId="0" xfId="0" applyFont="1" applyFill="1" applyBorder="1" applyAlignment="1">
      <alignment horizontal="center" vertical="center"/>
    </xf>
    <xf numFmtId="164" fontId="6" fillId="0" borderId="0" xfId="0" applyFont="1" applyFill="1" applyBorder="1" applyAlignment="1">
      <alignment horizontal="center" vertical="center"/>
    </xf>
    <xf numFmtId="164" fontId="6" fillId="0" borderId="0" xfId="0" applyFont="1" applyFill="1" applyBorder="1" applyAlignment="1" applyProtection="1">
      <alignment horizontal="center" vertical="center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6" fillId="0" borderId="0" xfId="0" quotePrefix="1" applyNumberFormat="1" applyFont="1" applyFill="1" applyAlignment="1" applyProtection="1">
      <alignment horizontal="left" vertical="center" indent="2"/>
    </xf>
    <xf numFmtId="164" fontId="4" fillId="0" borderId="0" xfId="0" applyFont="1" applyFill="1" applyAlignment="1" applyProtection="1">
      <alignment horizontal="left" vertical="center" indent="3"/>
    </xf>
    <xf numFmtId="164" fontId="4" fillId="0" borderId="0" xfId="0" applyFont="1" applyFill="1" applyAlignment="1" applyProtection="1">
      <alignment horizontal="left" vertical="center" indent="1"/>
    </xf>
    <xf numFmtId="164" fontId="4" fillId="0" borderId="0" xfId="0" applyFont="1" applyFill="1" applyAlignment="1">
      <alignment horizontal="center" vertical="center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6" fillId="0" borderId="0" xfId="0" applyFont="1" applyFill="1" applyAlignment="1">
      <alignment horizontal="center" vertical="center"/>
    </xf>
    <xf numFmtId="164" fontId="10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164" fontId="4" fillId="0" borderId="4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12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4" fillId="0" borderId="0" xfId="0" applyNumberFormat="1" applyFont="1" applyFill="1" applyAlignment="1" applyProtection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12" fillId="0" borderId="0" xfId="0" applyNumberFormat="1" applyFont="1" applyFill="1" applyAlignment="1" applyProtection="1">
      <alignment horizontal="center" vertical="center"/>
    </xf>
    <xf numFmtId="164" fontId="6" fillId="0" borderId="0" xfId="0" applyNumberFormat="1" applyFont="1" applyFill="1" applyAlignment="1" applyProtection="1">
      <alignment horizontal="left" vertical="center" indent="2"/>
    </xf>
    <xf numFmtId="164" fontId="10" fillId="0" borderId="0" xfId="0" applyFont="1" applyFill="1" applyBorder="1" applyAlignment="1">
      <alignment horizontal="center" vertical="center" wrapText="1"/>
    </xf>
    <xf numFmtId="164" fontId="10" fillId="0" borderId="0" xfId="0" applyFont="1" applyFill="1" applyAlignment="1">
      <alignment horizontal="center" vertical="center" wrapText="1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quotePrefix="1" applyNumberFormat="1" applyFont="1" applyFill="1" applyAlignment="1" applyProtection="1">
      <alignment horizontal="center" vertical="center"/>
    </xf>
    <xf numFmtId="37" fontId="12" fillId="0" borderId="0" xfId="1" applyNumberFormat="1" applyFont="1" applyFill="1" applyAlignment="1" applyProtection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6" fillId="0" borderId="0" xfId="0" applyFont="1" applyFill="1" applyAlignment="1">
      <alignment horizontal="center" vertical="center" wrapText="1"/>
    </xf>
    <xf numFmtId="164" fontId="6" fillId="0" borderId="0" xfId="0" applyFont="1" applyFill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64" fontId="14" fillId="0" borderId="0" xfId="0" applyFont="1" applyFill="1" applyBorder="1" applyAlignment="1">
      <alignment horizontal="center" vertical="center"/>
    </xf>
    <xf numFmtId="164" fontId="4" fillId="0" borderId="4" xfId="0" applyFont="1" applyFill="1" applyBorder="1" applyAlignment="1" applyProtection="1">
      <alignment horizontal="right" vertical="center"/>
    </xf>
    <xf numFmtId="164" fontId="24" fillId="0" borderId="0" xfId="0" applyFont="1" applyFill="1" applyBorder="1" applyAlignment="1">
      <alignment horizontal="center" vertical="center"/>
    </xf>
    <xf numFmtId="164" fontId="12" fillId="0" borderId="0" xfId="0" applyFont="1" applyFill="1" applyAlignment="1">
      <alignment horizontal="center" vertical="center"/>
    </xf>
    <xf numFmtId="164" fontId="15" fillId="0" borderId="0" xfId="0" applyFont="1" applyFill="1" applyBorder="1" applyAlignment="1">
      <alignment horizontal="left" vertical="center"/>
    </xf>
    <xf numFmtId="164" fontId="24" fillId="0" borderId="0" xfId="0" applyFont="1" applyFill="1" applyAlignment="1">
      <alignment horizontal="center" vertical="center"/>
    </xf>
    <xf numFmtId="37" fontId="24" fillId="0" borderId="0" xfId="0" applyNumberFormat="1" applyFont="1" applyFill="1" applyBorder="1" applyAlignment="1" applyProtection="1">
      <alignment horizontal="center" vertical="center"/>
    </xf>
    <xf numFmtId="165" fontId="24" fillId="0" borderId="0" xfId="1" applyNumberFormat="1" applyFont="1" applyFill="1" applyBorder="1" applyAlignment="1">
      <alignment horizontal="center" vertical="center"/>
    </xf>
    <xf numFmtId="164" fontId="24" fillId="0" borderId="0" xfId="0" applyFont="1" applyFill="1" applyAlignment="1">
      <alignment horizontal="center" vertical="center" wrapText="1"/>
    </xf>
    <xf numFmtId="164" fontId="14" fillId="0" borderId="0" xfId="0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 applyProtection="1">
      <alignment horizontal="center" vertical="center"/>
    </xf>
    <xf numFmtId="164" fontId="6" fillId="0" borderId="0" xfId="0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12" fillId="0" borderId="0" xfId="0" applyFont="1" applyFill="1" applyAlignment="1" applyProtection="1">
      <alignment horizontal="center" vertical="center"/>
    </xf>
    <xf numFmtId="164" fontId="8" fillId="0" borderId="0" xfId="0" applyFont="1" applyFill="1" applyAlignment="1" applyProtection="1">
      <alignment horizontal="center" vertical="center"/>
    </xf>
  </cellXfs>
  <cellStyles count="6">
    <cellStyle name="Comma" xfId="1" builtinId="3"/>
    <cellStyle name="Comma 3" xfId="2"/>
    <cellStyle name="Normal" xfId="0" builtinId="0"/>
    <cellStyle name="Normal 3" xfId="5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sites/ThaiAirways169/Shared%20Documents/General/Users/csinghaart/AppData/Local/Microsoft/Windows/INetCache/Content.Outlook/5T2R5ETX/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atsameematmuang\AppData\Local\Microsoft\Windows\INetCache\Content.Outlook\X4X4F7W8\THAI63Q2%20(00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atsameematmuang\AppData\Local\Deloitte.DA4\Docs\5000096644\3440248882400002638\28201-Q2%20Consolidation%20worksheet%20June%2030,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3"/>
      <sheetName val="PL6"/>
      <sheetName val="chang-conso_new"/>
      <sheetName val="chang-tg_new"/>
      <sheetName val="csh_new"/>
    </sheetNames>
    <sheetDataSet>
      <sheetData sheetId="0">
        <row r="117">
          <cell r="E117">
            <v>21827719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6"/>
      <sheetName val="Lead TG "/>
      <sheetName val="Summary Elim"/>
      <sheetName val="BS Conso worksheet"/>
      <sheetName val="Balance sheet FS"/>
      <sheetName val="PL conso worksheet"/>
      <sheetName val="Sheet1"/>
      <sheetName val="PL FS"/>
      <sheetName val="chang-conso_new"/>
      <sheetName val="OCA - OCL"/>
      <sheetName val="Short term loan"/>
      <sheetName val="Cash and cash equivalents "/>
    </sheetNames>
    <sheetDataSet>
      <sheetData sheetId="0">
        <row r="46">
          <cell r="I46">
            <v>-258737</v>
          </cell>
          <cell r="M46">
            <v>-249382</v>
          </cell>
        </row>
        <row r="47">
          <cell r="I47">
            <v>-6421811</v>
          </cell>
          <cell r="M47">
            <v>-6657658</v>
          </cell>
        </row>
        <row r="86">
          <cell r="D86">
            <v>-13065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47"/>
  <sheetViews>
    <sheetView topLeftCell="A142" zoomScale="85" zoomScaleNormal="85" zoomScaleSheetLayoutView="85" workbookViewId="0">
      <selection activeCell="H116" sqref="H116"/>
    </sheetView>
  </sheetViews>
  <sheetFormatPr defaultColWidth="9.375" defaultRowHeight="20.45" customHeight="1" x14ac:dyDescent="0.15"/>
  <cols>
    <col min="1" max="1" width="5.875" style="1" customWidth="1"/>
    <col min="2" max="2" width="38.875" style="1" customWidth="1"/>
    <col min="3" max="3" width="9.75" style="1" customWidth="1"/>
    <col min="4" max="4" width="2.375" style="1" customWidth="1"/>
    <col min="5" max="5" width="13.625" style="1" customWidth="1"/>
    <col min="6" max="6" width="2.375" style="1" customWidth="1"/>
    <col min="7" max="7" width="1.75" style="1" customWidth="1"/>
    <col min="8" max="8" width="13.625" style="1" customWidth="1"/>
    <col min="9" max="9" width="1.75" style="1" customWidth="1"/>
    <col min="10" max="10" width="2.375" style="7" customWidth="1"/>
    <col min="11" max="11" width="13.625" style="1" customWidth="1"/>
    <col min="12" max="12" width="2.375" style="1" customWidth="1"/>
    <col min="13" max="13" width="1.75" style="1" customWidth="1"/>
    <col min="14" max="14" width="13.625" style="1" customWidth="1"/>
    <col min="15" max="15" width="1.75" style="1" customWidth="1"/>
    <col min="16" max="16" width="9.375" style="1"/>
    <col min="17" max="17" width="12.375" style="1" bestFit="1" customWidth="1"/>
    <col min="18" max="18" width="18.375" style="185" bestFit="1" customWidth="1"/>
    <col min="19" max="19" width="13.875" style="1" bestFit="1" customWidth="1"/>
    <col min="20" max="16384" width="9.375" style="1"/>
  </cols>
  <sheetData>
    <row r="1" spans="1:18" ht="24" customHeight="1" x14ac:dyDescent="0.15">
      <c r="A1" s="246" t="s">
        <v>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8" s="10" customFormat="1" ht="24" customHeight="1" x14ac:dyDescent="0.15">
      <c r="A2" s="246" t="s">
        <v>32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R2" s="186"/>
    </row>
    <row r="3" spans="1:18" s="10" customFormat="1" ht="24" customHeight="1" x14ac:dyDescent="0.15">
      <c r="A3" s="246" t="s">
        <v>159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R3" s="186"/>
    </row>
    <row r="4" spans="1:18" s="10" customFormat="1" ht="18.75" customHeight="1" x14ac:dyDescent="0.15">
      <c r="A4" s="247" t="s">
        <v>71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R4" s="186"/>
    </row>
    <row r="5" spans="1:18" s="10" customFormat="1" ht="6" customHeight="1" x14ac:dyDescent="0.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R5" s="186"/>
    </row>
    <row r="6" spans="1:18" s="17" customFormat="1" ht="20.45" customHeight="1" x14ac:dyDescent="0.5">
      <c r="A6" s="23"/>
      <c r="B6" s="24"/>
      <c r="D6" s="249" t="s">
        <v>34</v>
      </c>
      <c r="E6" s="249"/>
      <c r="F6" s="249"/>
      <c r="G6" s="249"/>
      <c r="H6" s="249"/>
      <c r="I6" s="249"/>
      <c r="J6" s="252" t="s">
        <v>97</v>
      </c>
      <c r="K6" s="252"/>
      <c r="L6" s="252"/>
      <c r="M6" s="252"/>
      <c r="N6" s="252"/>
      <c r="O6" s="252"/>
      <c r="R6" s="27"/>
    </row>
    <row r="7" spans="1:18" s="17" customFormat="1" ht="20.45" customHeight="1" x14ac:dyDescent="0.15">
      <c r="C7" s="215" t="s">
        <v>22</v>
      </c>
      <c r="D7" s="248" t="s">
        <v>160</v>
      </c>
      <c r="E7" s="248"/>
      <c r="F7" s="248"/>
      <c r="G7" s="248" t="s">
        <v>48</v>
      </c>
      <c r="H7" s="248"/>
      <c r="I7" s="248"/>
      <c r="J7" s="248" t="s">
        <v>160</v>
      </c>
      <c r="K7" s="248"/>
      <c r="L7" s="248"/>
      <c r="M7" s="248" t="s">
        <v>48</v>
      </c>
      <c r="N7" s="248"/>
      <c r="O7" s="248"/>
      <c r="R7" s="27"/>
    </row>
    <row r="8" spans="1:18" s="17" customFormat="1" ht="20.45" customHeight="1" x14ac:dyDescent="0.15">
      <c r="D8" s="251" t="s">
        <v>68</v>
      </c>
      <c r="E8" s="251"/>
      <c r="F8" s="251"/>
      <c r="G8" s="251"/>
      <c r="H8" s="251"/>
      <c r="I8" s="251"/>
      <c r="J8" s="251" t="str">
        <f>D8</f>
        <v>“ยังไม่ได้ตรวจสอบ”</v>
      </c>
      <c r="K8" s="251"/>
      <c r="L8" s="251"/>
      <c r="M8" s="251"/>
      <c r="N8" s="251"/>
      <c r="R8" s="27"/>
    </row>
    <row r="9" spans="1:18" s="17" customFormat="1" ht="20.45" customHeight="1" x14ac:dyDescent="0.15">
      <c r="A9" s="254" t="s">
        <v>38</v>
      </c>
      <c r="B9" s="254"/>
      <c r="E9" s="27"/>
      <c r="F9" s="27"/>
      <c r="G9" s="217"/>
      <c r="H9" s="27"/>
      <c r="I9" s="217"/>
      <c r="J9" s="28"/>
      <c r="K9" s="217"/>
      <c r="L9" s="217"/>
      <c r="M9" s="28"/>
      <c r="N9" s="217"/>
      <c r="R9" s="27"/>
    </row>
    <row r="10" spans="1:18" s="17" customFormat="1" ht="20.45" customHeight="1" x14ac:dyDescent="0.15">
      <c r="A10" s="29" t="s">
        <v>0</v>
      </c>
      <c r="C10" s="215"/>
      <c r="D10" s="215"/>
      <c r="J10" s="28"/>
      <c r="M10" s="30"/>
      <c r="R10" s="27"/>
    </row>
    <row r="11" spans="1:18" s="36" customFormat="1" ht="20.45" customHeight="1" x14ac:dyDescent="0.5">
      <c r="A11" s="218" t="s">
        <v>102</v>
      </c>
      <c r="B11" s="31"/>
      <c r="C11" s="32">
        <v>6.1</v>
      </c>
      <c r="D11" s="32"/>
      <c r="E11" s="33">
        <v>13963000</v>
      </c>
      <c r="F11" s="33"/>
      <c r="G11" s="33"/>
      <c r="H11" s="34">
        <v>21663207</v>
      </c>
      <c r="I11" s="33"/>
      <c r="J11" s="35"/>
      <c r="K11" s="33">
        <v>13304040</v>
      </c>
      <c r="L11" s="33"/>
      <c r="M11" s="33"/>
      <c r="N11" s="34">
        <v>20873088</v>
      </c>
      <c r="R11" s="89"/>
    </row>
    <row r="12" spans="1:18" s="36" customFormat="1" ht="20.45" customHeight="1" x14ac:dyDescent="0.5">
      <c r="A12" s="218" t="s">
        <v>103</v>
      </c>
      <c r="B12" s="31"/>
      <c r="C12" s="32"/>
      <c r="D12" s="32"/>
      <c r="E12" s="37">
        <v>0</v>
      </c>
      <c r="F12" s="33"/>
      <c r="G12" s="33"/>
      <c r="H12" s="38">
        <v>39</v>
      </c>
      <c r="I12" s="33"/>
      <c r="J12" s="35"/>
      <c r="K12" s="37">
        <v>0</v>
      </c>
      <c r="L12" s="37"/>
      <c r="M12" s="37"/>
      <c r="N12" s="37">
        <v>0</v>
      </c>
      <c r="R12" s="89"/>
    </row>
    <row r="13" spans="1:18" s="36" customFormat="1" ht="23.25" x14ac:dyDescent="0.5">
      <c r="A13" s="218" t="s">
        <v>83</v>
      </c>
      <c r="B13" s="31"/>
      <c r="C13" s="32" t="s">
        <v>94</v>
      </c>
      <c r="D13" s="32"/>
      <c r="E13" s="33">
        <v>8211684</v>
      </c>
      <c r="F13" s="33"/>
      <c r="G13" s="33"/>
      <c r="H13" s="34">
        <v>17464388</v>
      </c>
      <c r="I13" s="33"/>
      <c r="J13" s="35"/>
      <c r="K13" s="39">
        <v>11241378</v>
      </c>
      <c r="L13" s="33"/>
      <c r="M13" s="33"/>
      <c r="N13" s="34">
        <v>22895793</v>
      </c>
      <c r="R13" s="89"/>
    </row>
    <row r="14" spans="1:18" s="36" customFormat="1" ht="20.45" customHeight="1" x14ac:dyDescent="0.5">
      <c r="A14" s="218" t="s">
        <v>84</v>
      </c>
      <c r="B14" s="31"/>
      <c r="C14" s="32"/>
      <c r="D14" s="32"/>
      <c r="E14" s="33">
        <v>4466817</v>
      </c>
      <c r="F14" s="33"/>
      <c r="G14" s="33"/>
      <c r="H14" s="34">
        <v>4696672</v>
      </c>
      <c r="I14" s="33"/>
      <c r="J14" s="33"/>
      <c r="K14" s="33">
        <v>4424582</v>
      </c>
      <c r="L14" s="33"/>
      <c r="M14" s="33"/>
      <c r="N14" s="34">
        <v>4655962</v>
      </c>
      <c r="R14" s="89"/>
    </row>
    <row r="15" spans="1:18" s="36" customFormat="1" ht="20.45" customHeight="1" x14ac:dyDescent="0.5">
      <c r="A15" s="218" t="s">
        <v>104</v>
      </c>
      <c r="B15" s="31"/>
      <c r="C15" s="32"/>
      <c r="D15" s="32"/>
      <c r="E15" s="33">
        <v>136159</v>
      </c>
      <c r="F15" s="33"/>
      <c r="G15" s="33"/>
      <c r="H15" s="34">
        <v>558003</v>
      </c>
      <c r="I15" s="33"/>
      <c r="J15" s="33"/>
      <c r="K15" s="33">
        <v>136159</v>
      </c>
      <c r="L15" s="33"/>
      <c r="M15" s="33"/>
      <c r="N15" s="34">
        <v>558003</v>
      </c>
      <c r="R15" s="89"/>
    </row>
    <row r="16" spans="1:18" s="36" customFormat="1" ht="20.45" customHeight="1" x14ac:dyDescent="0.5">
      <c r="A16" s="218" t="s">
        <v>105</v>
      </c>
      <c r="B16" s="31"/>
      <c r="C16" s="219">
        <v>25.4</v>
      </c>
      <c r="D16" s="32"/>
      <c r="E16" s="33">
        <v>1115119</v>
      </c>
      <c r="F16" s="33"/>
      <c r="G16" s="33"/>
      <c r="H16" s="37">
        <v>0</v>
      </c>
      <c r="I16" s="33"/>
      <c r="J16" s="33"/>
      <c r="K16" s="33">
        <v>1115119</v>
      </c>
      <c r="L16" s="33"/>
      <c r="M16" s="33"/>
      <c r="N16" s="37">
        <v>0</v>
      </c>
      <c r="R16" s="89"/>
    </row>
    <row r="17" spans="1:19" s="36" customFormat="1" ht="20.45" customHeight="1" x14ac:dyDescent="0.5">
      <c r="A17" s="218" t="s">
        <v>85</v>
      </c>
      <c r="B17" s="31"/>
      <c r="C17" s="32" t="s">
        <v>4</v>
      </c>
      <c r="D17" s="32"/>
      <c r="E17" s="33">
        <v>1675268</v>
      </c>
      <c r="F17" s="33"/>
      <c r="G17" s="33"/>
      <c r="H17" s="34">
        <v>1270433</v>
      </c>
      <c r="I17" s="33"/>
      <c r="J17" s="33"/>
      <c r="K17" s="33">
        <v>1674997</v>
      </c>
      <c r="L17" s="33"/>
      <c r="M17" s="33"/>
      <c r="N17" s="34">
        <v>1252837</v>
      </c>
      <c r="R17" s="89"/>
    </row>
    <row r="18" spans="1:19" s="36" customFormat="1" ht="20.45" customHeight="1" x14ac:dyDescent="0.15">
      <c r="A18" s="253" t="s">
        <v>106</v>
      </c>
      <c r="B18" s="253"/>
      <c r="C18" s="253"/>
      <c r="D18" s="32"/>
      <c r="F18" s="33"/>
      <c r="G18" s="33"/>
      <c r="H18" s="34"/>
      <c r="I18" s="33"/>
      <c r="J18" s="33"/>
      <c r="K18" s="33"/>
      <c r="L18" s="33"/>
      <c r="M18" s="33"/>
      <c r="N18" s="34"/>
      <c r="R18" s="89"/>
    </row>
    <row r="19" spans="1:19" s="36" customFormat="1" ht="20.45" customHeight="1" x14ac:dyDescent="0.15">
      <c r="A19" s="253" t="s">
        <v>126</v>
      </c>
      <c r="B19" s="253"/>
      <c r="C19" s="32">
        <v>8</v>
      </c>
      <c r="D19" s="32"/>
      <c r="E19" s="42">
        <v>23657</v>
      </c>
      <c r="F19" s="42"/>
      <c r="G19" s="33"/>
      <c r="H19" s="43">
        <v>22854</v>
      </c>
      <c r="I19" s="33"/>
      <c r="J19" s="33"/>
      <c r="K19" s="42">
        <v>23657</v>
      </c>
      <c r="L19" s="42"/>
      <c r="M19" s="33"/>
      <c r="N19" s="43">
        <v>22854</v>
      </c>
      <c r="R19" s="219"/>
      <c r="S19" s="219"/>
    </row>
    <row r="20" spans="1:19" s="36" customFormat="1" ht="20.45" customHeight="1" x14ac:dyDescent="0.15">
      <c r="A20" s="91" t="s">
        <v>17</v>
      </c>
      <c r="C20" s="215"/>
      <c r="D20" s="215"/>
      <c r="E20" s="61">
        <f>SUM(E11:E19)</f>
        <v>29591704</v>
      </c>
      <c r="F20" s="45"/>
      <c r="G20" s="45"/>
      <c r="H20" s="44">
        <f>SUM(H11:H19)</f>
        <v>45675596</v>
      </c>
      <c r="I20" s="45"/>
      <c r="J20" s="45"/>
      <c r="K20" s="44">
        <f>SUM(K11:K19)</f>
        <v>31919932</v>
      </c>
      <c r="L20" s="45"/>
      <c r="M20" s="45">
        <v>0</v>
      </c>
      <c r="N20" s="44">
        <f>SUM(N11:N19)</f>
        <v>50258537</v>
      </c>
      <c r="R20" s="89"/>
      <c r="S20" s="89"/>
    </row>
    <row r="21" spans="1:19" s="17" customFormat="1" ht="7.7" customHeight="1" x14ac:dyDescent="0.5">
      <c r="A21" s="31"/>
      <c r="B21" s="40"/>
      <c r="C21" s="219"/>
      <c r="D21" s="219"/>
      <c r="E21" s="46"/>
      <c r="F21" s="46"/>
      <c r="G21" s="33"/>
      <c r="H21" s="46"/>
      <c r="I21" s="33"/>
      <c r="J21" s="35"/>
      <c r="K21" s="46"/>
      <c r="L21" s="46"/>
      <c r="M21" s="46"/>
      <c r="N21" s="46"/>
      <c r="R21" s="27"/>
    </row>
    <row r="22" spans="1:19" s="17" customFormat="1" ht="20.45" customHeight="1" x14ac:dyDescent="0.15">
      <c r="A22" s="29" t="s">
        <v>15</v>
      </c>
      <c r="C22" s="215"/>
      <c r="D22" s="215"/>
      <c r="J22" s="28"/>
      <c r="M22" s="30"/>
      <c r="R22" s="27"/>
      <c r="S22" s="27"/>
    </row>
    <row r="23" spans="1:19" s="36" customFormat="1" ht="20.45" customHeight="1" x14ac:dyDescent="0.5">
      <c r="A23" s="218" t="s">
        <v>107</v>
      </c>
      <c r="B23" s="31"/>
      <c r="C23" s="32" t="s">
        <v>150</v>
      </c>
      <c r="D23" s="32"/>
      <c r="E23" s="42">
        <v>3979014</v>
      </c>
      <c r="F23" s="42"/>
      <c r="G23" s="33"/>
      <c r="H23" s="37">
        <v>0</v>
      </c>
      <c r="I23" s="33"/>
      <c r="J23" s="35"/>
      <c r="K23" s="33">
        <v>3973154</v>
      </c>
      <c r="L23" s="33"/>
      <c r="M23" s="33"/>
      <c r="N23" s="37">
        <v>0</v>
      </c>
      <c r="R23" s="89"/>
    </row>
    <row r="24" spans="1:19" s="36" customFormat="1" ht="20.45" customHeight="1" x14ac:dyDescent="0.5">
      <c r="A24" s="218" t="s">
        <v>108</v>
      </c>
      <c r="B24" s="31"/>
      <c r="C24" s="32" t="s">
        <v>73</v>
      </c>
      <c r="D24" s="32"/>
      <c r="E24" s="33">
        <v>1740269</v>
      </c>
      <c r="F24" s="33"/>
      <c r="G24" s="33"/>
      <c r="H24" s="34">
        <v>2100845</v>
      </c>
      <c r="I24" s="33"/>
      <c r="J24" s="35"/>
      <c r="K24" s="33">
        <v>889879</v>
      </c>
      <c r="L24" s="33"/>
      <c r="M24" s="33"/>
      <c r="N24" s="34">
        <v>1234107</v>
      </c>
      <c r="R24" s="89"/>
    </row>
    <row r="25" spans="1:19" s="36" customFormat="1" ht="20.45" customHeight="1" x14ac:dyDescent="0.5">
      <c r="A25" s="218" t="s">
        <v>109</v>
      </c>
      <c r="B25" s="31"/>
      <c r="C25" s="32">
        <v>9.1999999999999993</v>
      </c>
      <c r="D25" s="32"/>
      <c r="E25" s="37">
        <v>0</v>
      </c>
      <c r="F25" s="42"/>
      <c r="G25" s="33"/>
      <c r="H25" s="37">
        <v>0</v>
      </c>
      <c r="I25" s="33"/>
      <c r="J25" s="35"/>
      <c r="K25" s="42">
        <v>10210</v>
      </c>
      <c r="L25" s="42"/>
      <c r="M25" s="33"/>
      <c r="N25" s="34">
        <v>1810210</v>
      </c>
      <c r="R25" s="89"/>
    </row>
    <row r="26" spans="1:19" s="36" customFormat="1" ht="20.45" customHeight="1" x14ac:dyDescent="0.5">
      <c r="A26" s="218" t="s">
        <v>110</v>
      </c>
      <c r="B26" s="31"/>
      <c r="C26" s="32"/>
      <c r="D26" s="32"/>
      <c r="E26" s="37">
        <v>0</v>
      </c>
      <c r="F26" s="42"/>
      <c r="G26" s="33"/>
      <c r="H26" s="34">
        <v>64065</v>
      </c>
      <c r="I26" s="33"/>
      <c r="J26" s="35"/>
      <c r="K26" s="37">
        <v>0</v>
      </c>
      <c r="L26" s="42"/>
      <c r="M26" s="33"/>
      <c r="N26" s="34">
        <v>60830</v>
      </c>
      <c r="R26" s="89"/>
    </row>
    <row r="27" spans="1:19" s="36" customFormat="1" ht="23.25" x14ac:dyDescent="0.5">
      <c r="A27" s="218" t="s">
        <v>99</v>
      </c>
      <c r="B27" s="31"/>
      <c r="C27" s="32">
        <v>5</v>
      </c>
      <c r="D27" s="32"/>
      <c r="E27" s="37">
        <v>0</v>
      </c>
      <c r="F27" s="42"/>
      <c r="G27" s="33"/>
      <c r="H27" s="37">
        <v>0</v>
      </c>
      <c r="I27" s="33"/>
      <c r="J27" s="35"/>
      <c r="K27" s="33">
        <v>5778510</v>
      </c>
      <c r="L27" s="33"/>
      <c r="M27" s="33"/>
      <c r="N27" s="37">
        <v>0</v>
      </c>
      <c r="R27" s="89"/>
    </row>
    <row r="28" spans="1:19" s="36" customFormat="1" ht="20.45" customHeight="1" x14ac:dyDescent="0.5">
      <c r="A28" s="218" t="s">
        <v>111</v>
      </c>
      <c r="B28" s="31"/>
      <c r="C28" s="32">
        <v>10</v>
      </c>
      <c r="D28" s="32"/>
      <c r="E28" s="33">
        <v>69901024</v>
      </c>
      <c r="F28" s="33"/>
      <c r="G28" s="47"/>
      <c r="H28" s="34">
        <v>171116231</v>
      </c>
      <c r="I28" s="47"/>
      <c r="J28" s="35"/>
      <c r="K28" s="33">
        <v>69871146</v>
      </c>
      <c r="L28" s="33"/>
      <c r="M28" s="33"/>
      <c r="N28" s="34">
        <v>171082997</v>
      </c>
      <c r="R28" s="89"/>
    </row>
    <row r="29" spans="1:19" s="36" customFormat="1" ht="20.45" customHeight="1" x14ac:dyDescent="0.5">
      <c r="A29" s="218" t="s">
        <v>112</v>
      </c>
      <c r="B29" s="31"/>
      <c r="C29" s="32">
        <v>11</v>
      </c>
      <c r="D29" s="32"/>
      <c r="E29" s="33">
        <v>176481310</v>
      </c>
      <c r="F29" s="33"/>
      <c r="G29" s="47"/>
      <c r="H29" s="37">
        <v>0</v>
      </c>
      <c r="I29" s="47"/>
      <c r="J29" s="35"/>
      <c r="K29" s="33">
        <v>169390454</v>
      </c>
      <c r="L29" s="33"/>
      <c r="M29" s="33"/>
      <c r="N29" s="37">
        <v>0</v>
      </c>
      <c r="R29" s="89"/>
    </row>
    <row r="30" spans="1:19" s="36" customFormat="1" ht="20.45" customHeight="1" x14ac:dyDescent="0.5">
      <c r="A30" s="218" t="s">
        <v>113</v>
      </c>
      <c r="B30" s="31"/>
      <c r="C30" s="48"/>
      <c r="D30" s="48"/>
      <c r="E30" s="33">
        <v>247924</v>
      </c>
      <c r="F30" s="33"/>
      <c r="G30" s="47"/>
      <c r="H30" s="34">
        <v>283631</v>
      </c>
      <c r="I30" s="47"/>
      <c r="J30" s="35"/>
      <c r="K30" s="33">
        <v>187058</v>
      </c>
      <c r="L30" s="33"/>
      <c r="M30" s="33"/>
      <c r="N30" s="34">
        <v>213438</v>
      </c>
      <c r="R30" s="89"/>
    </row>
    <row r="31" spans="1:19" s="36" customFormat="1" ht="20.45" customHeight="1" x14ac:dyDescent="0.5">
      <c r="A31" s="218" t="s">
        <v>114</v>
      </c>
      <c r="B31" s="31"/>
      <c r="C31" s="49"/>
      <c r="D31" s="49"/>
      <c r="E31" s="33">
        <v>7505190</v>
      </c>
      <c r="F31" s="33"/>
      <c r="G31" s="47"/>
      <c r="H31" s="34">
        <f>9542734-1856974</f>
        <v>7685760</v>
      </c>
      <c r="I31" s="47"/>
      <c r="J31" s="35"/>
      <c r="K31" s="42">
        <v>7488771</v>
      </c>
      <c r="L31" s="42"/>
      <c r="M31" s="33"/>
      <c r="N31" s="34">
        <v>7669941</v>
      </c>
      <c r="R31" s="89"/>
    </row>
    <row r="32" spans="1:19" s="36" customFormat="1" ht="20.45" customHeight="1" x14ac:dyDescent="0.5">
      <c r="A32" s="218" t="s">
        <v>115</v>
      </c>
      <c r="B32" s="31"/>
      <c r="C32" s="49" t="s">
        <v>74</v>
      </c>
      <c r="D32" s="49"/>
      <c r="E32" s="33">
        <v>14196204</v>
      </c>
      <c r="F32" s="33"/>
      <c r="G32" s="47"/>
      <c r="H32" s="34">
        <v>13004318</v>
      </c>
      <c r="I32" s="47"/>
      <c r="J32" s="35"/>
      <c r="K32" s="42">
        <v>14196204</v>
      </c>
      <c r="L32" s="42"/>
      <c r="M32" s="33"/>
      <c r="N32" s="34">
        <v>12956242</v>
      </c>
      <c r="R32" s="89"/>
    </row>
    <row r="33" spans="1:18" s="36" customFormat="1" ht="20.45" customHeight="1" x14ac:dyDescent="0.5">
      <c r="A33" s="218" t="s">
        <v>86</v>
      </c>
      <c r="B33" s="31"/>
      <c r="C33" s="49" t="s">
        <v>76</v>
      </c>
      <c r="D33" s="49"/>
      <c r="E33" s="33">
        <v>10400903</v>
      </c>
      <c r="F33" s="33"/>
      <c r="G33" s="31"/>
      <c r="H33" s="34">
        <v>14877726</v>
      </c>
      <c r="I33" s="47"/>
      <c r="J33" s="35"/>
      <c r="K33" s="33">
        <v>10201557</v>
      </c>
      <c r="L33" s="33"/>
      <c r="M33" s="50"/>
      <c r="N33" s="34">
        <v>14736082</v>
      </c>
      <c r="R33" s="89"/>
    </row>
    <row r="34" spans="1:18" s="17" customFormat="1" ht="20.45" customHeight="1" x14ac:dyDescent="0.15">
      <c r="A34" s="91" t="s">
        <v>18</v>
      </c>
      <c r="C34" s="215"/>
      <c r="D34" s="215"/>
      <c r="E34" s="44">
        <f>SUM(E23:E33)</f>
        <v>284451838</v>
      </c>
      <c r="F34" s="45"/>
      <c r="G34" s="45"/>
      <c r="H34" s="44">
        <f>SUM(H23:H33)</f>
        <v>209132576</v>
      </c>
      <c r="I34" s="45"/>
      <c r="J34" s="45"/>
      <c r="K34" s="44">
        <f>SUM(K23:K33)</f>
        <v>281986943</v>
      </c>
      <c r="L34" s="45"/>
      <c r="M34" s="45"/>
      <c r="N34" s="44">
        <f>SUM(N23:N33)</f>
        <v>209763847</v>
      </c>
      <c r="R34" s="27"/>
    </row>
    <row r="35" spans="1:18" s="17" customFormat="1" ht="20.45" customHeight="1" thickBot="1" x14ac:dyDescent="0.2">
      <c r="A35" s="29" t="s">
        <v>1</v>
      </c>
      <c r="C35" s="215"/>
      <c r="D35" s="215"/>
      <c r="E35" s="51">
        <f>E20+E34</f>
        <v>314043542</v>
      </c>
      <c r="F35" s="45"/>
      <c r="G35" s="45"/>
      <c r="H35" s="51">
        <f>H20+H34</f>
        <v>254808172</v>
      </c>
      <c r="I35" s="45"/>
      <c r="J35" s="28"/>
      <c r="K35" s="51">
        <f>K20+K34</f>
        <v>313906875</v>
      </c>
      <c r="L35" s="45"/>
      <c r="M35" s="45"/>
      <c r="N35" s="51">
        <f>N20+N34</f>
        <v>260022384</v>
      </c>
      <c r="R35" s="27"/>
    </row>
    <row r="36" spans="1:18" s="17" customFormat="1" ht="18.95" customHeight="1" thickTop="1" x14ac:dyDescent="0.15">
      <c r="A36" s="29"/>
      <c r="C36" s="215"/>
      <c r="D36" s="215"/>
      <c r="E36" s="45"/>
      <c r="F36" s="45"/>
      <c r="G36" s="45"/>
      <c r="H36" s="45"/>
      <c r="I36" s="45"/>
      <c r="J36" s="28"/>
      <c r="K36" s="45"/>
      <c r="L36" s="45"/>
      <c r="M36" s="45"/>
      <c r="N36" s="45"/>
      <c r="R36" s="27"/>
    </row>
    <row r="37" spans="1:18" s="17" customFormat="1" ht="18.95" customHeight="1" x14ac:dyDescent="0.15">
      <c r="A37" s="29"/>
      <c r="C37" s="221"/>
      <c r="D37" s="221"/>
      <c r="E37" s="45"/>
      <c r="F37" s="45"/>
      <c r="G37" s="45"/>
      <c r="H37" s="45"/>
      <c r="I37" s="45"/>
      <c r="J37" s="28"/>
      <c r="K37" s="45"/>
      <c r="L37" s="45"/>
      <c r="M37" s="45"/>
      <c r="N37" s="45"/>
      <c r="R37" s="27"/>
    </row>
    <row r="38" spans="1:18" s="17" customFormat="1" ht="16.7" customHeight="1" x14ac:dyDescent="0.15">
      <c r="A38" s="29"/>
      <c r="C38" s="215"/>
      <c r="D38" s="215"/>
      <c r="E38" s="45"/>
      <c r="F38" s="45"/>
      <c r="G38" s="45"/>
      <c r="H38" s="45"/>
      <c r="I38" s="45"/>
      <c r="J38" s="28"/>
      <c r="K38" s="45"/>
      <c r="L38" s="45"/>
      <c r="M38" s="45"/>
      <c r="N38" s="45"/>
      <c r="R38" s="27"/>
    </row>
    <row r="39" spans="1:18" s="17" customFormat="1" ht="16.7" customHeight="1" x14ac:dyDescent="0.15">
      <c r="C39" s="215"/>
      <c r="D39" s="215"/>
      <c r="E39" s="45"/>
      <c r="F39" s="45"/>
      <c r="G39" s="45"/>
      <c r="H39" s="45"/>
      <c r="I39" s="45"/>
      <c r="J39" s="28"/>
      <c r="K39" s="45"/>
      <c r="L39" s="45"/>
      <c r="M39" s="45"/>
      <c r="N39" s="45"/>
      <c r="R39" s="27"/>
    </row>
    <row r="40" spans="1:18" s="17" customFormat="1" ht="12.75" customHeight="1" x14ac:dyDescent="0.15">
      <c r="A40" s="65"/>
      <c r="C40" s="215"/>
      <c r="D40" s="215"/>
      <c r="E40" s="45"/>
      <c r="F40" s="45"/>
      <c r="G40" s="45"/>
      <c r="H40" s="45"/>
      <c r="I40" s="45"/>
      <c r="J40" s="28"/>
      <c r="K40" s="45"/>
      <c r="L40" s="45"/>
      <c r="M40" s="45"/>
      <c r="N40" s="45"/>
      <c r="R40" s="27"/>
    </row>
    <row r="41" spans="1:18" s="17" customFormat="1" ht="20.45" customHeight="1" x14ac:dyDescent="0.15">
      <c r="A41" s="65" t="s">
        <v>50</v>
      </c>
      <c r="C41" s="215"/>
      <c r="D41" s="215"/>
      <c r="E41" s="45"/>
      <c r="F41" s="45"/>
      <c r="G41" s="45"/>
      <c r="H41" s="45"/>
      <c r="I41" s="45"/>
      <c r="J41" s="28"/>
      <c r="K41" s="45"/>
      <c r="L41" s="45"/>
      <c r="M41" s="45"/>
      <c r="N41" s="45"/>
      <c r="R41" s="27"/>
    </row>
    <row r="42" spans="1:18" s="17" customFormat="1" ht="20.45" customHeight="1" x14ac:dyDescent="0.15">
      <c r="A42" s="65"/>
      <c r="C42" s="215"/>
      <c r="D42" s="215"/>
      <c r="E42" s="45"/>
      <c r="F42" s="45"/>
      <c r="G42" s="45"/>
      <c r="H42" s="45"/>
      <c r="I42" s="45"/>
      <c r="J42" s="28"/>
      <c r="K42" s="45"/>
      <c r="L42" s="45"/>
      <c r="M42" s="45"/>
      <c r="N42" s="45"/>
      <c r="R42" s="27"/>
    </row>
    <row r="43" spans="1:18" s="17" customFormat="1" ht="20.25" customHeight="1" x14ac:dyDescent="0.15">
      <c r="C43" s="215"/>
      <c r="D43" s="215"/>
      <c r="E43" s="45"/>
      <c r="F43" s="45"/>
      <c r="G43" s="45"/>
      <c r="H43" s="45"/>
      <c r="I43" s="45"/>
      <c r="J43" s="28"/>
      <c r="K43" s="45"/>
      <c r="L43" s="45"/>
      <c r="M43" s="45"/>
      <c r="N43" s="45"/>
      <c r="R43" s="27"/>
    </row>
    <row r="44" spans="1:18" s="17" customFormat="1" ht="18.95" customHeight="1" x14ac:dyDescent="0.5">
      <c r="A44" s="52"/>
      <c r="C44" s="215"/>
      <c r="D44" s="215"/>
      <c r="E44" s="45"/>
      <c r="F44" s="45"/>
      <c r="G44" s="45"/>
      <c r="H44" s="45"/>
      <c r="I44" s="45"/>
      <c r="J44" s="28"/>
      <c r="K44" s="45"/>
      <c r="L44" s="45"/>
      <c r="M44" s="45"/>
      <c r="N44" s="45"/>
      <c r="R44" s="27"/>
    </row>
    <row r="45" spans="1:18" s="17" customFormat="1" ht="18.95" customHeight="1" x14ac:dyDescent="0.15">
      <c r="A45" s="255" t="s">
        <v>43</v>
      </c>
      <c r="B45" s="255"/>
      <c r="C45" s="216"/>
      <c r="D45" s="216"/>
      <c r="E45" s="245" t="s">
        <v>43</v>
      </c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R45" s="27"/>
    </row>
    <row r="46" spans="1:18" s="36" customFormat="1" ht="18.95" customHeight="1" x14ac:dyDescent="0.15">
      <c r="A46" s="245" t="s">
        <v>101</v>
      </c>
      <c r="B46" s="245"/>
      <c r="C46" s="214"/>
      <c r="D46" s="214"/>
      <c r="E46" s="245" t="s">
        <v>251</v>
      </c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R46" s="89"/>
    </row>
    <row r="47" spans="1:18" s="36" customFormat="1" ht="18.95" customHeight="1" x14ac:dyDescent="0.15">
      <c r="A47" s="245" t="s">
        <v>151</v>
      </c>
      <c r="B47" s="245"/>
      <c r="C47" s="214"/>
      <c r="D47" s="214"/>
      <c r="E47" s="245" t="s">
        <v>249</v>
      </c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R47" s="89"/>
    </row>
    <row r="48" spans="1:18" s="36" customFormat="1" ht="18.95" customHeight="1" x14ac:dyDescent="0.15">
      <c r="A48" s="255" t="s">
        <v>66</v>
      </c>
      <c r="B48" s="255"/>
      <c r="C48" s="214"/>
      <c r="D48" s="214"/>
      <c r="E48" s="245" t="s">
        <v>250</v>
      </c>
      <c r="F48" s="245"/>
      <c r="G48" s="245"/>
      <c r="H48" s="245"/>
      <c r="I48" s="245"/>
      <c r="J48" s="245"/>
      <c r="K48" s="245"/>
      <c r="L48" s="245"/>
      <c r="M48" s="245"/>
      <c r="N48" s="245"/>
      <c r="O48" s="245"/>
      <c r="R48" s="89"/>
    </row>
    <row r="49" spans="1:18" s="55" customFormat="1" ht="24" customHeight="1" x14ac:dyDescent="0.15">
      <c r="A49" s="250" t="s">
        <v>7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R49" s="187"/>
    </row>
    <row r="50" spans="1:18" s="55" customFormat="1" ht="24" customHeight="1" x14ac:dyDescent="0.15">
      <c r="A50" s="250" t="s">
        <v>122</v>
      </c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R50" s="187"/>
    </row>
    <row r="51" spans="1:18" s="55" customFormat="1" ht="24" customHeight="1" x14ac:dyDescent="0.15">
      <c r="A51" s="250" t="str">
        <f>A3</f>
        <v>ณ วันที่ 30 มิถุนายน 2563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R51" s="187"/>
    </row>
    <row r="52" spans="1:18" s="10" customFormat="1" ht="18.75" customHeight="1" x14ac:dyDescent="0.15">
      <c r="A52" s="247" t="s">
        <v>71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R52" s="186"/>
    </row>
    <row r="53" spans="1:18" s="10" customFormat="1" ht="5.45" customHeight="1" x14ac:dyDescent="0.1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R53" s="186"/>
    </row>
    <row r="54" spans="1:18" s="17" customFormat="1" ht="20.45" customHeight="1" x14ac:dyDescent="0.5">
      <c r="A54" s="23"/>
      <c r="B54" s="24"/>
      <c r="D54" s="249" t="s">
        <v>34</v>
      </c>
      <c r="E54" s="249"/>
      <c r="F54" s="249"/>
      <c r="G54" s="249"/>
      <c r="H54" s="249"/>
      <c r="I54" s="249"/>
      <c r="J54" s="252" t="s">
        <v>97</v>
      </c>
      <c r="K54" s="252"/>
      <c r="L54" s="252"/>
      <c r="M54" s="252"/>
      <c r="N54" s="252"/>
      <c r="O54" s="252"/>
      <c r="R54" s="27"/>
    </row>
    <row r="55" spans="1:18" s="17" customFormat="1" ht="20.45" customHeight="1" x14ac:dyDescent="0.15">
      <c r="C55" s="215" t="s">
        <v>22</v>
      </c>
      <c r="D55" s="248" t="s">
        <v>160</v>
      </c>
      <c r="E55" s="248"/>
      <c r="F55" s="248"/>
      <c r="G55" s="248" t="s">
        <v>48</v>
      </c>
      <c r="H55" s="248"/>
      <c r="I55" s="248"/>
      <c r="J55" s="248" t="s">
        <v>160</v>
      </c>
      <c r="K55" s="248"/>
      <c r="L55" s="248"/>
      <c r="M55" s="248" t="s">
        <v>48</v>
      </c>
      <c r="N55" s="248"/>
      <c r="O55" s="248"/>
      <c r="R55" s="27"/>
    </row>
    <row r="56" spans="1:18" s="17" customFormat="1" ht="20.45" customHeight="1" x14ac:dyDescent="0.15">
      <c r="A56" s="29"/>
      <c r="D56" s="251" t="s">
        <v>68</v>
      </c>
      <c r="E56" s="251"/>
      <c r="F56" s="251"/>
      <c r="G56" s="251"/>
      <c r="H56" s="251"/>
      <c r="I56" s="251"/>
      <c r="J56" s="251" t="s">
        <v>68</v>
      </c>
      <c r="K56" s="251"/>
      <c r="L56" s="251"/>
      <c r="M56" s="251"/>
      <c r="N56" s="251"/>
      <c r="R56" s="27"/>
    </row>
    <row r="57" spans="1:18" s="17" customFormat="1" ht="20.45" customHeight="1" x14ac:dyDescent="0.15">
      <c r="A57" s="254" t="s">
        <v>49</v>
      </c>
      <c r="B57" s="254"/>
      <c r="E57" s="217"/>
      <c r="F57" s="217"/>
      <c r="G57" s="217"/>
      <c r="H57" s="217"/>
      <c r="I57" s="217"/>
      <c r="J57" s="28"/>
      <c r="K57" s="217"/>
      <c r="L57" s="217"/>
      <c r="M57" s="217"/>
      <c r="N57" s="217"/>
      <c r="R57" s="27"/>
    </row>
    <row r="58" spans="1:18" s="17" customFormat="1" ht="20.45" customHeight="1" x14ac:dyDescent="0.15">
      <c r="A58" s="29" t="s">
        <v>2</v>
      </c>
      <c r="C58" s="215"/>
      <c r="D58" s="215"/>
      <c r="J58" s="28"/>
      <c r="M58" s="30"/>
      <c r="R58" s="27"/>
    </row>
    <row r="59" spans="1:18" s="36" customFormat="1" ht="20.45" customHeight="1" x14ac:dyDescent="0.15">
      <c r="A59" s="218" t="s">
        <v>116</v>
      </c>
      <c r="B59" s="40"/>
      <c r="C59" s="49" t="s">
        <v>153</v>
      </c>
      <c r="D59" s="56"/>
      <c r="E59" s="38">
        <v>3729637</v>
      </c>
      <c r="F59" s="38"/>
      <c r="G59" s="33"/>
      <c r="H59" s="37">
        <v>0</v>
      </c>
      <c r="I59" s="33"/>
      <c r="J59" s="35"/>
      <c r="K59" s="38">
        <v>3729637</v>
      </c>
      <c r="L59" s="38"/>
      <c r="M59" s="33"/>
      <c r="N59" s="37">
        <v>0</v>
      </c>
      <c r="R59" s="89"/>
    </row>
    <row r="60" spans="1:18" s="36" customFormat="1" ht="20.45" customHeight="1" x14ac:dyDescent="0.5">
      <c r="A60" s="218" t="s">
        <v>87</v>
      </c>
      <c r="B60" s="31"/>
      <c r="C60" s="49" t="s">
        <v>75</v>
      </c>
      <c r="D60" s="31"/>
      <c r="E60" s="33">
        <v>31046903</v>
      </c>
      <c r="F60" s="33"/>
      <c r="G60" s="31"/>
      <c r="H60" s="34">
        <f>26687911-417615</f>
        <v>26270296</v>
      </c>
      <c r="I60" s="33"/>
      <c r="J60" s="35"/>
      <c r="K60" s="33">
        <v>30917745</v>
      </c>
      <c r="L60" s="33"/>
      <c r="M60" s="33"/>
      <c r="N60" s="34">
        <v>25188407</v>
      </c>
      <c r="R60" s="89"/>
    </row>
    <row r="61" spans="1:18" s="36" customFormat="1" ht="20.45" customHeight="1" x14ac:dyDescent="0.5">
      <c r="A61" s="218" t="s">
        <v>88</v>
      </c>
      <c r="B61" s="31"/>
      <c r="C61" s="219"/>
      <c r="D61" s="219"/>
      <c r="E61" s="33">
        <v>16728332</v>
      </c>
      <c r="F61" s="33"/>
      <c r="G61" s="33"/>
      <c r="H61" s="34">
        <v>29689159</v>
      </c>
      <c r="I61" s="33"/>
      <c r="J61" s="35"/>
      <c r="K61" s="38">
        <v>16270422</v>
      </c>
      <c r="L61" s="38"/>
      <c r="M61" s="33"/>
      <c r="N61" s="57">
        <v>28994168</v>
      </c>
      <c r="R61" s="89"/>
    </row>
    <row r="62" spans="1:18" s="36" customFormat="1" ht="20.45" customHeight="1" x14ac:dyDescent="0.5">
      <c r="A62" s="218" t="s">
        <v>121</v>
      </c>
      <c r="B62" s="31"/>
      <c r="C62" s="219"/>
      <c r="D62" s="219"/>
      <c r="E62" s="33"/>
      <c r="F62" s="33"/>
      <c r="G62" s="33"/>
      <c r="H62" s="34"/>
      <c r="I62" s="33"/>
      <c r="J62" s="35"/>
      <c r="K62" s="38"/>
      <c r="L62" s="38"/>
      <c r="M62" s="33"/>
      <c r="N62" s="57"/>
      <c r="R62" s="89"/>
    </row>
    <row r="63" spans="1:18" s="36" customFormat="1" ht="20.45" customHeight="1" x14ac:dyDescent="0.5">
      <c r="A63" s="218" t="s">
        <v>125</v>
      </c>
      <c r="B63" s="31"/>
      <c r="C63" s="58"/>
      <c r="D63" s="58"/>
      <c r="E63" s="59"/>
      <c r="F63" s="33"/>
      <c r="G63" s="33"/>
      <c r="H63" s="59"/>
      <c r="I63" s="33"/>
      <c r="J63" s="35"/>
      <c r="K63" s="33"/>
      <c r="L63" s="33"/>
      <c r="M63" s="33"/>
      <c r="N63" s="34"/>
      <c r="R63" s="89"/>
    </row>
    <row r="64" spans="1:18" s="36" customFormat="1" ht="20.45" customHeight="1" x14ac:dyDescent="0.15">
      <c r="A64" s="40"/>
      <c r="B64" s="40" t="s">
        <v>37</v>
      </c>
      <c r="C64" s="56" t="s">
        <v>152</v>
      </c>
      <c r="D64" s="56"/>
      <c r="E64" s="33">
        <v>8511346</v>
      </c>
      <c r="F64" s="33"/>
      <c r="G64" s="33"/>
      <c r="H64" s="34">
        <v>3768077</v>
      </c>
      <c r="I64" s="33"/>
      <c r="J64" s="35"/>
      <c r="K64" s="38">
        <v>8511346</v>
      </c>
      <c r="L64" s="38"/>
      <c r="M64" s="33"/>
      <c r="N64" s="57">
        <v>3768077</v>
      </c>
      <c r="R64" s="89"/>
    </row>
    <row r="65" spans="1:18" s="36" customFormat="1" ht="20.45" customHeight="1" x14ac:dyDescent="0.15">
      <c r="A65" s="40"/>
      <c r="B65" s="40" t="s">
        <v>36</v>
      </c>
      <c r="C65" s="56" t="s">
        <v>252</v>
      </c>
      <c r="D65" s="56"/>
      <c r="E65" s="33">
        <v>14156897</v>
      </c>
      <c r="F65" s="33"/>
      <c r="G65" s="33"/>
      <c r="H65" s="34">
        <v>1624675</v>
      </c>
      <c r="I65" s="33"/>
      <c r="J65" s="35"/>
      <c r="K65" s="38">
        <v>14156897</v>
      </c>
      <c r="L65" s="38"/>
      <c r="M65" s="33"/>
      <c r="N65" s="57">
        <v>1624675</v>
      </c>
      <c r="R65" s="89"/>
    </row>
    <row r="66" spans="1:18" s="36" customFormat="1" ht="20.45" customHeight="1" x14ac:dyDescent="0.15">
      <c r="A66" s="40"/>
      <c r="B66" s="40" t="s">
        <v>93</v>
      </c>
      <c r="C66" s="56" t="s">
        <v>165</v>
      </c>
      <c r="D66" s="56"/>
      <c r="E66" s="37">
        <v>0</v>
      </c>
      <c r="F66" s="33"/>
      <c r="G66" s="33"/>
      <c r="H66" s="60">
        <v>7253020</v>
      </c>
      <c r="I66" s="33"/>
      <c r="J66" s="35"/>
      <c r="K66" s="37">
        <v>0</v>
      </c>
      <c r="L66" s="38"/>
      <c r="M66" s="33"/>
      <c r="N66" s="60">
        <v>7253020</v>
      </c>
      <c r="R66" s="89"/>
    </row>
    <row r="67" spans="1:18" s="36" customFormat="1" ht="20.45" customHeight="1" x14ac:dyDescent="0.5">
      <c r="A67" s="31"/>
      <c r="B67" s="40" t="s">
        <v>65</v>
      </c>
      <c r="C67" s="32" t="s">
        <v>154</v>
      </c>
      <c r="D67" s="32"/>
      <c r="E67" s="33">
        <f>132562457-10561</f>
        <v>132551896</v>
      </c>
      <c r="F67" s="33"/>
      <c r="G67" s="33"/>
      <c r="H67" s="37">
        <v>0</v>
      </c>
      <c r="I67" s="33"/>
      <c r="J67" s="35"/>
      <c r="K67" s="38">
        <v>132534916</v>
      </c>
      <c r="L67" s="38"/>
      <c r="M67" s="33"/>
      <c r="N67" s="37">
        <v>0</v>
      </c>
      <c r="R67" s="89"/>
    </row>
    <row r="68" spans="1:18" s="36" customFormat="1" ht="20.45" customHeight="1" x14ac:dyDescent="0.15">
      <c r="A68" s="40"/>
      <c r="B68" s="36" t="s">
        <v>23</v>
      </c>
      <c r="C68" s="56" t="s">
        <v>155</v>
      </c>
      <c r="D68" s="32"/>
      <c r="E68" s="33">
        <v>71608000</v>
      </c>
      <c r="F68" s="33"/>
      <c r="G68" s="33"/>
      <c r="H68" s="34">
        <v>9085000</v>
      </c>
      <c r="I68" s="33"/>
      <c r="J68" s="35"/>
      <c r="K68" s="33">
        <v>71608000</v>
      </c>
      <c r="L68" s="33"/>
      <c r="M68" s="33"/>
      <c r="N68" s="34">
        <v>9085000</v>
      </c>
      <c r="R68" s="89"/>
    </row>
    <row r="69" spans="1:18" s="36" customFormat="1" ht="20.45" customHeight="1" x14ac:dyDescent="0.15">
      <c r="A69" s="218" t="s">
        <v>117</v>
      </c>
      <c r="B69" s="40"/>
      <c r="C69" s="56" t="s">
        <v>252</v>
      </c>
      <c r="D69" s="56"/>
      <c r="E69" s="33">
        <v>11413827</v>
      </c>
      <c r="F69" s="38"/>
      <c r="G69" s="33"/>
      <c r="H69" s="57">
        <v>3500000</v>
      </c>
      <c r="I69" s="33"/>
      <c r="J69" s="35"/>
      <c r="K69" s="38">
        <v>11413827</v>
      </c>
      <c r="L69" s="38"/>
      <c r="M69" s="33"/>
      <c r="N69" s="57">
        <v>3500000</v>
      </c>
      <c r="R69" s="89"/>
    </row>
    <row r="70" spans="1:18" s="36" customFormat="1" ht="20.45" customHeight="1" x14ac:dyDescent="0.15">
      <c r="A70" s="218" t="s">
        <v>118</v>
      </c>
      <c r="B70" s="40"/>
      <c r="C70" s="219"/>
      <c r="D70" s="219"/>
      <c r="E70" s="60">
        <v>1148</v>
      </c>
      <c r="F70" s="38"/>
      <c r="G70" s="38"/>
      <c r="H70" s="57">
        <v>1133</v>
      </c>
      <c r="I70" s="38"/>
      <c r="J70" s="35"/>
      <c r="K70" s="37">
        <v>0</v>
      </c>
      <c r="L70" s="37"/>
      <c r="M70" s="37"/>
      <c r="N70" s="37">
        <v>0</v>
      </c>
      <c r="R70" s="89"/>
    </row>
    <row r="71" spans="1:18" s="36" customFormat="1" ht="20.45" customHeight="1" x14ac:dyDescent="0.5">
      <c r="A71" s="218" t="s">
        <v>119</v>
      </c>
      <c r="B71" s="31"/>
      <c r="C71" s="219"/>
      <c r="D71" s="219"/>
      <c r="E71" s="33">
        <v>100148</v>
      </c>
      <c r="F71" s="33"/>
      <c r="G71" s="33"/>
      <c r="H71" s="34">
        <v>57039</v>
      </c>
      <c r="I71" s="33"/>
      <c r="J71" s="35"/>
      <c r="K71" s="38">
        <v>54237</v>
      </c>
      <c r="L71" s="38"/>
      <c r="M71" s="33"/>
      <c r="N71" s="57">
        <v>54261</v>
      </c>
      <c r="R71" s="89"/>
    </row>
    <row r="72" spans="1:18" s="36" customFormat="1" ht="20.45" customHeight="1" x14ac:dyDescent="0.15">
      <c r="A72" s="218" t="s">
        <v>120</v>
      </c>
      <c r="B72" s="40"/>
      <c r="C72" s="56">
        <v>25.4</v>
      </c>
      <c r="D72" s="56"/>
      <c r="E72" s="38">
        <v>1454540</v>
      </c>
      <c r="F72" s="38"/>
      <c r="G72" s="33"/>
      <c r="H72" s="37">
        <v>0</v>
      </c>
      <c r="I72" s="33"/>
      <c r="J72" s="35"/>
      <c r="K72" s="38">
        <v>1454540</v>
      </c>
      <c r="L72" s="38"/>
      <c r="M72" s="33"/>
      <c r="N72" s="37">
        <v>0</v>
      </c>
      <c r="R72" s="89"/>
    </row>
    <row r="73" spans="1:18" s="36" customFormat="1" ht="20.45" customHeight="1" x14ac:dyDescent="0.5">
      <c r="A73" s="218" t="s">
        <v>89</v>
      </c>
      <c r="B73" s="31"/>
      <c r="C73" s="219"/>
      <c r="D73" s="219"/>
      <c r="E73" s="33">
        <v>512683</v>
      </c>
      <c r="F73" s="33"/>
      <c r="G73" s="33"/>
      <c r="H73" s="34">
        <v>510654</v>
      </c>
      <c r="I73" s="33"/>
      <c r="J73" s="35"/>
      <c r="K73" s="38">
        <v>506158</v>
      </c>
      <c r="L73" s="38"/>
      <c r="M73" s="33"/>
      <c r="N73" s="57">
        <v>505507</v>
      </c>
      <c r="R73" s="89"/>
    </row>
    <row r="74" spans="1:18" s="17" customFormat="1" ht="20.45" customHeight="1" x14ac:dyDescent="0.15">
      <c r="A74" s="91" t="s">
        <v>19</v>
      </c>
      <c r="C74" s="215"/>
      <c r="D74" s="215"/>
      <c r="E74" s="61">
        <f>SUM(E59:E73)</f>
        <v>291815357</v>
      </c>
      <c r="F74" s="45"/>
      <c r="G74" s="45"/>
      <c r="H74" s="61">
        <f>SUM(H59:H73)</f>
        <v>81759053</v>
      </c>
      <c r="I74" s="45"/>
      <c r="J74" s="28"/>
      <c r="K74" s="61">
        <f>SUM(K59:K73)</f>
        <v>291157725</v>
      </c>
      <c r="L74" s="45"/>
      <c r="M74" s="45"/>
      <c r="N74" s="61">
        <f>SUM(N59:N73)</f>
        <v>79973115</v>
      </c>
      <c r="R74" s="27"/>
    </row>
    <row r="75" spans="1:18" s="17" customFormat="1" ht="2.25" customHeight="1" x14ac:dyDescent="0.5">
      <c r="A75" s="31"/>
      <c r="B75" s="40"/>
      <c r="C75" s="219"/>
      <c r="D75" s="219"/>
      <c r="E75" s="46"/>
      <c r="F75" s="46"/>
      <c r="G75" s="33"/>
      <c r="H75" s="46"/>
      <c r="I75" s="33"/>
      <c r="J75" s="35"/>
      <c r="K75" s="46"/>
      <c r="L75" s="46"/>
      <c r="M75" s="46"/>
      <c r="N75" s="46"/>
      <c r="R75" s="27"/>
    </row>
    <row r="76" spans="1:18" s="17" customFormat="1" ht="20.45" customHeight="1" x14ac:dyDescent="0.15">
      <c r="A76" s="29" t="s">
        <v>16</v>
      </c>
      <c r="C76" s="215"/>
      <c r="D76" s="215"/>
      <c r="E76" s="45"/>
      <c r="F76" s="45"/>
      <c r="G76" s="45"/>
      <c r="H76" s="45"/>
      <c r="I76" s="45"/>
      <c r="J76" s="28"/>
      <c r="K76" s="45"/>
      <c r="L76" s="45"/>
      <c r="M76" s="45"/>
      <c r="N76" s="45"/>
      <c r="R76" s="27"/>
    </row>
    <row r="77" spans="1:18" s="36" customFormat="1" ht="20.45" customHeight="1" x14ac:dyDescent="0.5">
      <c r="A77" s="218" t="s">
        <v>123</v>
      </c>
      <c r="B77" s="31"/>
      <c r="C77" s="219"/>
      <c r="D77" s="219"/>
      <c r="E77" s="47"/>
      <c r="F77" s="47"/>
      <c r="G77" s="47"/>
      <c r="H77" s="47"/>
      <c r="I77" s="47"/>
      <c r="J77" s="35"/>
      <c r="K77" s="47"/>
      <c r="L77" s="47"/>
      <c r="M77" s="46"/>
      <c r="N77" s="47"/>
      <c r="R77" s="89"/>
    </row>
    <row r="78" spans="1:18" s="36" customFormat="1" ht="20.45" customHeight="1" x14ac:dyDescent="0.15">
      <c r="A78" s="40"/>
      <c r="B78" s="40" t="s">
        <v>37</v>
      </c>
      <c r="C78" s="56" t="s">
        <v>152</v>
      </c>
      <c r="D78" s="56"/>
      <c r="E78" s="37">
        <v>0</v>
      </c>
      <c r="F78" s="33"/>
      <c r="G78" s="33"/>
      <c r="H78" s="34">
        <v>5105288</v>
      </c>
      <c r="I78" s="33"/>
      <c r="J78" s="35"/>
      <c r="K78" s="37">
        <v>0</v>
      </c>
      <c r="L78" s="33"/>
      <c r="M78" s="33"/>
      <c r="N78" s="34">
        <v>5105288</v>
      </c>
      <c r="Q78" s="89"/>
      <c r="R78" s="89"/>
    </row>
    <row r="79" spans="1:18" s="36" customFormat="1" ht="20.45" customHeight="1" x14ac:dyDescent="0.15">
      <c r="A79" s="40"/>
      <c r="B79" s="40" t="s">
        <v>36</v>
      </c>
      <c r="C79" s="56" t="s">
        <v>252</v>
      </c>
      <c r="D79" s="56"/>
      <c r="E79" s="37">
        <v>0</v>
      </c>
      <c r="F79" s="33"/>
      <c r="G79" s="33"/>
      <c r="H79" s="34">
        <v>12790069</v>
      </c>
      <c r="I79" s="33"/>
      <c r="J79" s="35"/>
      <c r="K79" s="37">
        <v>0</v>
      </c>
      <c r="L79" s="33"/>
      <c r="M79" s="33"/>
      <c r="N79" s="34">
        <v>12790069</v>
      </c>
      <c r="Q79" s="89"/>
      <c r="R79" s="89"/>
    </row>
    <row r="80" spans="1:18" s="36" customFormat="1" ht="20.45" customHeight="1" x14ac:dyDescent="0.15">
      <c r="A80" s="40"/>
      <c r="B80" s="40" t="s">
        <v>79</v>
      </c>
      <c r="C80" s="56" t="s">
        <v>165</v>
      </c>
      <c r="D80" s="56"/>
      <c r="E80" s="37">
        <v>0</v>
      </c>
      <c r="F80" s="33"/>
      <c r="G80" s="33"/>
      <c r="H80" s="60">
        <v>39202993</v>
      </c>
      <c r="I80" s="33"/>
      <c r="J80" s="35"/>
      <c r="K80" s="37">
        <v>0</v>
      </c>
      <c r="L80" s="33"/>
      <c r="M80" s="33"/>
      <c r="N80" s="60">
        <v>39202993</v>
      </c>
      <c r="R80" s="89"/>
    </row>
    <row r="81" spans="1:18" s="36" customFormat="1" ht="20.45" customHeight="1" x14ac:dyDescent="0.15">
      <c r="A81" s="40"/>
      <c r="B81" s="40" t="s">
        <v>268</v>
      </c>
      <c r="C81" s="56" t="s">
        <v>154</v>
      </c>
      <c r="D81" s="56"/>
      <c r="E81" s="60">
        <v>10561</v>
      </c>
      <c r="F81" s="33"/>
      <c r="G81" s="33"/>
      <c r="H81" s="37" t="s">
        <v>247</v>
      </c>
      <c r="I81" s="33"/>
      <c r="J81" s="35"/>
      <c r="K81" s="37">
        <v>0</v>
      </c>
      <c r="L81" s="33"/>
      <c r="M81" s="33"/>
      <c r="N81" s="37">
        <v>0</v>
      </c>
      <c r="R81" s="89"/>
    </row>
    <row r="82" spans="1:18" s="36" customFormat="1" ht="20.45" customHeight="1" x14ac:dyDescent="0.5">
      <c r="A82" s="31"/>
      <c r="B82" s="36" t="s">
        <v>23</v>
      </c>
      <c r="C82" s="56" t="s">
        <v>155</v>
      </c>
      <c r="D82" s="32"/>
      <c r="E82" s="37">
        <v>0</v>
      </c>
      <c r="F82" s="42"/>
      <c r="G82" s="47"/>
      <c r="H82" s="43">
        <v>65023000</v>
      </c>
      <c r="I82" s="47"/>
      <c r="J82" s="35"/>
      <c r="K82" s="37">
        <v>0</v>
      </c>
      <c r="L82" s="42"/>
      <c r="M82" s="46"/>
      <c r="N82" s="43">
        <v>65023000</v>
      </c>
      <c r="Q82" s="89"/>
      <c r="R82" s="89"/>
    </row>
    <row r="83" spans="1:18" s="36" customFormat="1" ht="20.25" customHeight="1" x14ac:dyDescent="0.5">
      <c r="A83" s="218" t="s">
        <v>90</v>
      </c>
      <c r="B83" s="31"/>
      <c r="C83" s="32">
        <v>17</v>
      </c>
      <c r="D83" s="32"/>
      <c r="E83" s="38">
        <v>3688858</v>
      </c>
      <c r="F83" s="38"/>
      <c r="G83" s="38"/>
      <c r="H83" s="57">
        <v>3673751</v>
      </c>
      <c r="I83" s="38"/>
      <c r="J83" s="35"/>
      <c r="K83" s="38">
        <v>3688858</v>
      </c>
      <c r="L83" s="38"/>
      <c r="M83" s="38"/>
      <c r="N83" s="57">
        <v>3673751</v>
      </c>
      <c r="R83" s="89"/>
    </row>
    <row r="84" spans="1:18" s="36" customFormat="1" ht="23.25" x14ac:dyDescent="0.5">
      <c r="A84" s="218" t="s">
        <v>124</v>
      </c>
      <c r="B84" s="31"/>
      <c r="C84" s="32"/>
      <c r="D84" s="32"/>
      <c r="F84" s="38"/>
      <c r="G84" s="38"/>
      <c r="H84" s="57"/>
      <c r="I84" s="38"/>
      <c r="J84" s="35"/>
      <c r="K84" s="38"/>
      <c r="L84" s="38"/>
      <c r="M84" s="38"/>
      <c r="N84" s="57"/>
      <c r="R84" s="89"/>
    </row>
    <row r="85" spans="1:18" s="36" customFormat="1" ht="20.45" customHeight="1" x14ac:dyDescent="0.15">
      <c r="A85" s="218" t="s">
        <v>127</v>
      </c>
      <c r="C85" s="32">
        <v>18</v>
      </c>
      <c r="D85" s="32"/>
      <c r="E85" s="38">
        <v>17518926</v>
      </c>
      <c r="F85" s="38"/>
      <c r="G85" s="38"/>
      <c r="H85" s="57">
        <v>17197470</v>
      </c>
      <c r="I85" s="38"/>
      <c r="J85" s="35"/>
      <c r="K85" s="38">
        <v>17382388</v>
      </c>
      <c r="L85" s="38"/>
      <c r="M85" s="38"/>
      <c r="N85" s="57">
        <v>17081056</v>
      </c>
      <c r="R85" s="89"/>
    </row>
    <row r="86" spans="1:18" s="36" customFormat="1" ht="20.45" customHeight="1" x14ac:dyDescent="0.5">
      <c r="A86" s="218" t="s">
        <v>91</v>
      </c>
      <c r="B86" s="31"/>
      <c r="C86" s="48" t="s">
        <v>77</v>
      </c>
      <c r="D86" s="48"/>
      <c r="E86" s="38">
        <v>19005195</v>
      </c>
      <c r="F86" s="38"/>
      <c r="G86" s="38"/>
      <c r="H86" s="57">
        <v>18155947</v>
      </c>
      <c r="I86" s="38"/>
      <c r="J86" s="35"/>
      <c r="K86" s="38">
        <v>16863807</v>
      </c>
      <c r="L86" s="38"/>
      <c r="M86" s="38"/>
      <c r="N86" s="57">
        <v>16212969</v>
      </c>
      <c r="R86" s="38"/>
    </row>
    <row r="87" spans="1:18" s="36" customFormat="1" ht="20.45" customHeight="1" x14ac:dyDescent="0.5">
      <c r="A87" s="218" t="s">
        <v>92</v>
      </c>
      <c r="B87" s="31"/>
      <c r="C87" s="48"/>
      <c r="D87" s="58"/>
      <c r="E87" s="38">
        <f>159750</f>
        <v>159750</v>
      </c>
      <c r="F87" s="38"/>
      <c r="G87" s="38"/>
      <c r="H87" s="57">
        <v>134896</v>
      </c>
      <c r="I87" s="38"/>
      <c r="J87" s="35"/>
      <c r="K87" s="38">
        <v>1934091</v>
      </c>
      <c r="L87" s="38"/>
      <c r="M87" s="38"/>
      <c r="N87" s="57">
        <v>1792938</v>
      </c>
      <c r="R87" s="38"/>
    </row>
    <row r="88" spans="1:18" s="17" customFormat="1" ht="20.45" customHeight="1" x14ac:dyDescent="0.15">
      <c r="A88" s="91" t="s">
        <v>20</v>
      </c>
      <c r="C88" s="215"/>
      <c r="D88" s="215"/>
      <c r="E88" s="222">
        <f>SUM(E78:E87)</f>
        <v>40383290</v>
      </c>
      <c r="F88" s="45"/>
      <c r="G88" s="45"/>
      <c r="H88" s="44">
        <f>SUM(H78:H87)</f>
        <v>161283414</v>
      </c>
      <c r="I88" s="45">
        <f>SUM(I78:I87)</f>
        <v>0</v>
      </c>
      <c r="J88" s="62">
        <f>SUM(J78:J87)</f>
        <v>0</v>
      </c>
      <c r="K88" s="44">
        <f>SUM(K78:K87)</f>
        <v>39869144</v>
      </c>
      <c r="L88" s="45"/>
      <c r="M88" s="45"/>
      <c r="N88" s="44">
        <f>SUM(N78:N87)</f>
        <v>160882064</v>
      </c>
      <c r="R88" s="27"/>
    </row>
    <row r="89" spans="1:18" s="17" customFormat="1" ht="20.45" customHeight="1" x14ac:dyDescent="0.15">
      <c r="A89" s="92" t="s">
        <v>128</v>
      </c>
      <c r="C89" s="215"/>
      <c r="D89" s="215"/>
      <c r="E89" s="44">
        <f>E74+E88</f>
        <v>332198647</v>
      </c>
      <c r="F89" s="45"/>
      <c r="G89" s="45"/>
      <c r="H89" s="44">
        <f>H74+H88</f>
        <v>243042467</v>
      </c>
      <c r="I89" s="45"/>
      <c r="J89" s="28"/>
      <c r="K89" s="44">
        <f>K74+K88</f>
        <v>331026869</v>
      </c>
      <c r="L89" s="45"/>
      <c r="M89" s="45"/>
      <c r="N89" s="44">
        <f>N74+N88</f>
        <v>240855179</v>
      </c>
      <c r="R89" s="27"/>
    </row>
    <row r="90" spans="1:18" s="17" customFormat="1" ht="12.75" customHeight="1" x14ac:dyDescent="0.15">
      <c r="A90" s="92"/>
      <c r="C90" s="215"/>
      <c r="D90" s="215"/>
      <c r="E90" s="45"/>
      <c r="F90" s="45"/>
      <c r="G90" s="45"/>
      <c r="H90" s="45"/>
      <c r="I90" s="45"/>
      <c r="J90" s="28"/>
      <c r="K90" s="45"/>
      <c r="L90" s="45"/>
      <c r="M90" s="45"/>
      <c r="N90" s="45"/>
      <c r="R90" s="27"/>
    </row>
    <row r="91" spans="1:18" s="17" customFormat="1" ht="13.9" customHeight="1" x14ac:dyDescent="0.15">
      <c r="A91" s="92"/>
      <c r="C91" s="221"/>
      <c r="D91" s="221"/>
      <c r="E91" s="45"/>
      <c r="F91" s="45"/>
      <c r="G91" s="45"/>
      <c r="H91" s="45"/>
      <c r="I91" s="45"/>
      <c r="J91" s="28"/>
      <c r="K91" s="45"/>
      <c r="L91" s="45"/>
      <c r="M91" s="45"/>
      <c r="N91" s="45"/>
      <c r="R91" s="27"/>
    </row>
    <row r="92" spans="1:18" s="17" customFormat="1" ht="20.45" customHeight="1" x14ac:dyDescent="0.15">
      <c r="A92" s="92"/>
      <c r="C92" s="215"/>
      <c r="D92" s="215"/>
      <c r="E92" s="45"/>
      <c r="F92" s="45"/>
      <c r="G92" s="45"/>
      <c r="H92" s="45"/>
      <c r="I92" s="45"/>
      <c r="J92" s="28"/>
      <c r="K92" s="45"/>
      <c r="L92" s="45"/>
      <c r="M92" s="45"/>
      <c r="N92" s="45"/>
      <c r="R92" s="27"/>
    </row>
    <row r="93" spans="1:18" s="17" customFormat="1" ht="16.350000000000001" customHeight="1" x14ac:dyDescent="0.15">
      <c r="A93" s="255" t="s">
        <v>43</v>
      </c>
      <c r="B93" s="255"/>
      <c r="C93" s="216"/>
      <c r="D93" s="216"/>
      <c r="E93" s="245" t="s">
        <v>43</v>
      </c>
      <c r="F93" s="245"/>
      <c r="G93" s="245"/>
      <c r="H93" s="245"/>
      <c r="I93" s="245"/>
      <c r="J93" s="245"/>
      <c r="K93" s="245"/>
      <c r="L93" s="245"/>
      <c r="M93" s="245"/>
      <c r="N93" s="245"/>
      <c r="O93" s="245"/>
      <c r="R93" s="27"/>
    </row>
    <row r="94" spans="1:18" s="36" customFormat="1" ht="18.95" customHeight="1" x14ac:dyDescent="0.15">
      <c r="A94" s="245" t="s">
        <v>101</v>
      </c>
      <c r="B94" s="245"/>
      <c r="C94" s="214"/>
      <c r="D94" s="214"/>
      <c r="E94" s="245" t="s">
        <v>251</v>
      </c>
      <c r="F94" s="245"/>
      <c r="G94" s="245"/>
      <c r="H94" s="245"/>
      <c r="I94" s="245"/>
      <c r="J94" s="245"/>
      <c r="K94" s="245"/>
      <c r="L94" s="245"/>
      <c r="M94" s="245"/>
      <c r="N94" s="245"/>
      <c r="O94" s="245"/>
      <c r="R94" s="89"/>
    </row>
    <row r="95" spans="1:18" s="36" customFormat="1" ht="18.95" customHeight="1" x14ac:dyDescent="0.15">
      <c r="A95" s="245" t="s">
        <v>151</v>
      </c>
      <c r="B95" s="245"/>
      <c r="C95" s="214"/>
      <c r="D95" s="214"/>
      <c r="E95" s="245" t="s">
        <v>249</v>
      </c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R95" s="89"/>
    </row>
    <row r="96" spans="1:18" s="36" customFormat="1" ht="18.95" customHeight="1" x14ac:dyDescent="0.15">
      <c r="A96" s="255" t="s">
        <v>66</v>
      </c>
      <c r="B96" s="255"/>
      <c r="C96" s="214"/>
      <c r="D96" s="214"/>
      <c r="E96" s="245" t="s">
        <v>250</v>
      </c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R96" s="89"/>
    </row>
    <row r="97" spans="1:18" s="93" customFormat="1" ht="24" customHeight="1" x14ac:dyDescent="0.15">
      <c r="A97" s="256" t="s">
        <v>7</v>
      </c>
      <c r="B97" s="256"/>
      <c r="C97" s="256"/>
      <c r="D97" s="256"/>
      <c r="E97" s="256"/>
      <c r="F97" s="256"/>
      <c r="G97" s="256"/>
      <c r="H97" s="256"/>
      <c r="I97" s="256"/>
      <c r="J97" s="256"/>
      <c r="K97" s="256"/>
      <c r="L97" s="256"/>
      <c r="M97" s="256"/>
      <c r="N97" s="256"/>
      <c r="O97" s="256"/>
      <c r="R97" s="188"/>
    </row>
    <row r="98" spans="1:18" s="93" customFormat="1" ht="24" customHeight="1" x14ac:dyDescent="0.15">
      <c r="A98" s="256" t="s">
        <v>122</v>
      </c>
      <c r="B98" s="256"/>
      <c r="C98" s="256"/>
      <c r="D98" s="256"/>
      <c r="E98" s="256"/>
      <c r="F98" s="256"/>
      <c r="G98" s="256"/>
      <c r="H98" s="256"/>
      <c r="I98" s="256"/>
      <c r="J98" s="256"/>
      <c r="K98" s="256"/>
      <c r="L98" s="256"/>
      <c r="M98" s="256"/>
      <c r="N98" s="256"/>
      <c r="O98" s="256"/>
      <c r="R98" s="188"/>
    </row>
    <row r="99" spans="1:18" s="93" customFormat="1" ht="24" customHeight="1" x14ac:dyDescent="0.15">
      <c r="A99" s="256" t="str">
        <f>A3</f>
        <v>ณ วันที่ 30 มิถุนายน 2563</v>
      </c>
      <c r="B99" s="256"/>
      <c r="C99" s="256"/>
      <c r="D99" s="256"/>
      <c r="E99" s="256"/>
      <c r="F99" s="256"/>
      <c r="G99" s="256"/>
      <c r="H99" s="256"/>
      <c r="I99" s="256"/>
      <c r="J99" s="256"/>
      <c r="K99" s="256"/>
      <c r="L99" s="256"/>
      <c r="M99" s="256"/>
      <c r="N99" s="256"/>
      <c r="O99" s="256"/>
      <c r="R99" s="188"/>
    </row>
    <row r="100" spans="1:18" s="10" customFormat="1" ht="18.75" customHeight="1" x14ac:dyDescent="0.15">
      <c r="A100" s="247" t="s">
        <v>71</v>
      </c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R100" s="186"/>
    </row>
    <row r="101" spans="1:18" s="10" customFormat="1" ht="5.45" customHeight="1" x14ac:dyDescent="0.1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R101" s="186"/>
    </row>
    <row r="102" spans="1:18" s="17" customFormat="1" ht="20.45" customHeight="1" x14ac:dyDescent="0.5">
      <c r="A102" s="23"/>
      <c r="B102" s="24"/>
      <c r="D102" s="249" t="s">
        <v>34</v>
      </c>
      <c r="E102" s="249"/>
      <c r="F102" s="249"/>
      <c r="G102" s="249"/>
      <c r="H102" s="249"/>
      <c r="I102" s="249"/>
      <c r="J102" s="252" t="s">
        <v>97</v>
      </c>
      <c r="K102" s="252"/>
      <c r="L102" s="252"/>
      <c r="M102" s="252"/>
      <c r="N102" s="252"/>
      <c r="O102" s="252"/>
      <c r="R102" s="27"/>
    </row>
    <row r="103" spans="1:18" s="17" customFormat="1" ht="20.45" customHeight="1" x14ac:dyDescent="0.15">
      <c r="C103" s="215" t="s">
        <v>22</v>
      </c>
      <c r="D103" s="248" t="s">
        <v>160</v>
      </c>
      <c r="E103" s="248"/>
      <c r="F103" s="248"/>
      <c r="G103" s="248" t="s">
        <v>48</v>
      </c>
      <c r="H103" s="248"/>
      <c r="I103" s="248"/>
      <c r="J103" s="248" t="s">
        <v>160</v>
      </c>
      <c r="K103" s="248"/>
      <c r="L103" s="248"/>
      <c r="M103" s="248" t="s">
        <v>48</v>
      </c>
      <c r="N103" s="248"/>
      <c r="O103" s="248"/>
      <c r="R103" s="27"/>
    </row>
    <row r="104" spans="1:18" s="17" customFormat="1" ht="20.45" customHeight="1" x14ac:dyDescent="0.15">
      <c r="A104" s="29"/>
      <c r="D104" s="251" t="s">
        <v>68</v>
      </c>
      <c r="E104" s="251"/>
      <c r="F104" s="251"/>
      <c r="G104" s="251"/>
      <c r="H104" s="251"/>
      <c r="I104" s="251"/>
      <c r="J104" s="251" t="s">
        <v>68</v>
      </c>
      <c r="K104" s="251"/>
      <c r="L104" s="251"/>
      <c r="M104" s="251"/>
      <c r="N104" s="251"/>
      <c r="R104" s="27"/>
    </row>
    <row r="105" spans="1:18" s="17" customFormat="1" ht="20.45" customHeight="1" x14ac:dyDescent="0.15">
      <c r="A105" s="254" t="s">
        <v>80</v>
      </c>
      <c r="B105" s="254"/>
      <c r="C105" s="215"/>
      <c r="D105" s="215"/>
      <c r="E105" s="45"/>
      <c r="F105" s="45"/>
      <c r="G105" s="45"/>
      <c r="H105" s="45"/>
      <c r="I105" s="45"/>
      <c r="J105" s="28"/>
      <c r="K105" s="45"/>
      <c r="L105" s="45"/>
      <c r="M105" s="45"/>
      <c r="N105" s="45"/>
      <c r="R105" s="27"/>
    </row>
    <row r="106" spans="1:18" s="36" customFormat="1" ht="20.45" customHeight="1" x14ac:dyDescent="0.5">
      <c r="A106" s="29" t="s">
        <v>3</v>
      </c>
      <c r="B106" s="31"/>
      <c r="C106" s="63"/>
      <c r="D106" s="63"/>
      <c r="E106" s="33"/>
      <c r="F106" s="33"/>
      <c r="G106" s="47"/>
      <c r="H106" s="33"/>
      <c r="I106" s="47"/>
      <c r="J106" s="35"/>
      <c r="K106" s="33"/>
      <c r="L106" s="33"/>
      <c r="M106" s="33"/>
      <c r="N106" s="33"/>
      <c r="R106" s="89"/>
    </row>
    <row r="107" spans="1:18" s="36" customFormat="1" ht="20.45" customHeight="1" x14ac:dyDescent="0.5">
      <c r="A107" s="218" t="s">
        <v>129</v>
      </c>
      <c r="B107" s="31"/>
      <c r="C107" s="63"/>
      <c r="D107" s="48"/>
      <c r="E107" s="47"/>
      <c r="F107" s="47"/>
      <c r="G107" s="47"/>
      <c r="H107" s="47"/>
      <c r="I107" s="47"/>
      <c r="J107" s="35"/>
      <c r="K107" s="47"/>
      <c r="L107" s="47"/>
      <c r="M107" s="46"/>
      <c r="N107" s="47"/>
      <c r="R107" s="89"/>
    </row>
    <row r="108" spans="1:18" s="36" customFormat="1" ht="20.45" customHeight="1" x14ac:dyDescent="0.5">
      <c r="A108" s="218" t="s">
        <v>133</v>
      </c>
      <c r="B108" s="31"/>
      <c r="C108" s="63"/>
      <c r="D108" s="63"/>
      <c r="E108" s="47"/>
      <c r="F108" s="47"/>
      <c r="G108" s="47"/>
      <c r="H108" s="47"/>
      <c r="I108" s="47"/>
      <c r="J108" s="35"/>
      <c r="K108" s="47"/>
      <c r="L108" s="47"/>
      <c r="M108" s="46"/>
      <c r="N108" s="47"/>
      <c r="R108" s="89"/>
    </row>
    <row r="109" spans="1:18" s="36" customFormat="1" ht="20.45" customHeight="1" thickBot="1" x14ac:dyDescent="0.2">
      <c r="A109" s="257" t="s">
        <v>130</v>
      </c>
      <c r="B109" s="257"/>
      <c r="C109" s="257"/>
      <c r="D109" s="58"/>
      <c r="E109" s="64">
        <v>26989010</v>
      </c>
      <c r="F109" s="33"/>
      <c r="G109" s="33"/>
      <c r="H109" s="64">
        <v>26989010</v>
      </c>
      <c r="I109" s="33"/>
      <c r="J109" s="33"/>
      <c r="K109" s="64">
        <v>26989010</v>
      </c>
      <c r="L109" s="33"/>
      <c r="M109" s="33"/>
      <c r="N109" s="64">
        <v>26989010</v>
      </c>
      <c r="R109" s="89"/>
    </row>
    <row r="110" spans="1:18" s="36" customFormat="1" ht="20.45" customHeight="1" thickTop="1" x14ac:dyDescent="0.5">
      <c r="A110" s="218" t="s">
        <v>134</v>
      </c>
      <c r="B110" s="31"/>
      <c r="C110" s="219"/>
      <c r="D110" s="219"/>
      <c r="E110" s="33"/>
      <c r="F110" s="33"/>
      <c r="G110" s="33"/>
      <c r="H110" s="34"/>
      <c r="I110" s="33"/>
      <c r="J110" s="33"/>
      <c r="K110" s="33"/>
      <c r="L110" s="33"/>
      <c r="M110" s="33"/>
      <c r="N110" s="34"/>
      <c r="R110" s="89"/>
    </row>
    <row r="111" spans="1:18" s="36" customFormat="1" ht="20.45" customHeight="1" x14ac:dyDescent="0.15">
      <c r="A111" s="257" t="s">
        <v>131</v>
      </c>
      <c r="B111" s="257"/>
      <c r="C111" s="257"/>
      <c r="D111" s="219"/>
      <c r="E111" s="34">
        <v>21827719</v>
      </c>
      <c r="F111" s="33"/>
      <c r="G111" s="33"/>
      <c r="H111" s="34">
        <v>21827719</v>
      </c>
      <c r="I111" s="33"/>
      <c r="J111" s="33"/>
      <c r="K111" s="34">
        <v>21827719</v>
      </c>
      <c r="L111" s="33"/>
      <c r="M111" s="33"/>
      <c r="N111" s="34">
        <v>21827719</v>
      </c>
      <c r="R111" s="89"/>
    </row>
    <row r="112" spans="1:18" s="36" customFormat="1" ht="20.45" customHeight="1" x14ac:dyDescent="0.15">
      <c r="A112" s="218" t="s">
        <v>132</v>
      </c>
      <c r="B112" s="40"/>
      <c r="C112" s="66"/>
      <c r="D112" s="66"/>
      <c r="E112" s="34">
        <v>1862979</v>
      </c>
      <c r="F112" s="38"/>
      <c r="G112" s="33"/>
      <c r="H112" s="34">
        <v>1862979</v>
      </c>
      <c r="I112" s="33"/>
      <c r="J112" s="33"/>
      <c r="K112" s="34">
        <v>1862979</v>
      </c>
      <c r="L112" s="38"/>
      <c r="M112" s="33"/>
      <c r="N112" s="34">
        <v>1862979</v>
      </c>
      <c r="R112" s="89"/>
    </row>
    <row r="113" spans="1:26" s="36" customFormat="1" ht="20.45" customHeight="1" x14ac:dyDescent="0.5">
      <c r="A113" s="234" t="s">
        <v>272</v>
      </c>
      <c r="B113" s="31"/>
      <c r="C113" s="66"/>
      <c r="D113" s="66"/>
      <c r="E113" s="47"/>
      <c r="F113" s="47"/>
      <c r="G113" s="47"/>
      <c r="H113" s="67"/>
      <c r="I113" s="47"/>
      <c r="J113" s="35"/>
      <c r="K113" s="47"/>
      <c r="L113" s="47"/>
      <c r="M113" s="46"/>
      <c r="N113" s="67"/>
      <c r="R113" s="89"/>
    </row>
    <row r="114" spans="1:26" s="36" customFormat="1" ht="20.45" customHeight="1" x14ac:dyDescent="0.15">
      <c r="A114" s="257" t="s">
        <v>271</v>
      </c>
      <c r="B114" s="257"/>
      <c r="C114" s="257"/>
      <c r="D114" s="32"/>
      <c r="E114" s="33">
        <v>-48771699</v>
      </c>
      <c r="F114" s="33"/>
      <c r="G114" s="33"/>
      <c r="H114" s="34">
        <v>-19383394</v>
      </c>
      <c r="I114" s="33"/>
      <c r="J114" s="42"/>
      <c r="K114" s="33">
        <v>-47661259</v>
      </c>
      <c r="L114" s="33"/>
      <c r="M114" s="33"/>
      <c r="N114" s="34">
        <v>-11875510</v>
      </c>
      <c r="R114" s="89"/>
    </row>
    <row r="115" spans="1:26" s="36" customFormat="1" ht="20.45" customHeight="1" x14ac:dyDescent="0.5">
      <c r="A115" s="218" t="s">
        <v>41</v>
      </c>
      <c r="B115" s="31"/>
      <c r="C115" s="219"/>
      <c r="D115" s="219"/>
      <c r="E115" s="68">
        <v>6853194</v>
      </c>
      <c r="F115" s="42"/>
      <c r="G115" s="33"/>
      <c r="H115" s="69">
        <v>7352018</v>
      </c>
      <c r="I115" s="33"/>
      <c r="J115" s="42"/>
      <c r="K115" s="68">
        <v>6850567</v>
      </c>
      <c r="L115" s="42"/>
      <c r="M115" s="33"/>
      <c r="N115" s="69">
        <v>7352017</v>
      </c>
      <c r="R115" s="89"/>
    </row>
    <row r="116" spans="1:26" s="17" customFormat="1" ht="20.45" customHeight="1" x14ac:dyDescent="0.15">
      <c r="A116" s="92" t="s">
        <v>135</v>
      </c>
      <c r="C116" s="215"/>
      <c r="D116" s="215"/>
      <c r="E116" s="127">
        <f>SUM(E111:E115)</f>
        <v>-18227807</v>
      </c>
      <c r="F116" s="45"/>
      <c r="G116" s="45"/>
      <c r="H116" s="45">
        <f>SUM(H111:H115)</f>
        <v>11659322</v>
      </c>
      <c r="I116" s="62">
        <f>SUM(I111:I115)</f>
        <v>0</v>
      </c>
      <c r="J116" s="62">
        <f>SUM(J111:J115)</f>
        <v>0</v>
      </c>
      <c r="K116" s="45">
        <f>SUM(K111:K115)</f>
        <v>-17119994</v>
      </c>
      <c r="L116" s="45"/>
      <c r="M116" s="45"/>
      <c r="N116" s="45">
        <f>SUM(N111:N115)</f>
        <v>19167205</v>
      </c>
      <c r="P116" s="36"/>
      <c r="Q116" s="36"/>
      <c r="R116" s="27"/>
      <c r="S116" s="36"/>
      <c r="T116" s="36"/>
      <c r="U116" s="36"/>
      <c r="V116" s="36"/>
      <c r="W116" s="36"/>
      <c r="X116" s="36"/>
      <c r="Y116" s="36"/>
      <c r="Z116" s="36"/>
    </row>
    <row r="117" spans="1:26" s="17" customFormat="1" ht="20.45" customHeight="1" x14ac:dyDescent="0.15">
      <c r="A117" s="92" t="s">
        <v>136</v>
      </c>
      <c r="C117" s="215"/>
      <c r="D117" s="215"/>
      <c r="E117" s="88">
        <v>72702</v>
      </c>
      <c r="F117" s="70"/>
      <c r="G117" s="45"/>
      <c r="H117" s="71">
        <v>106383</v>
      </c>
      <c r="I117" s="62"/>
      <c r="J117" s="72"/>
      <c r="K117" s="128">
        <v>0</v>
      </c>
      <c r="L117" s="70"/>
      <c r="M117" s="45"/>
      <c r="N117" s="128">
        <v>0</v>
      </c>
      <c r="P117" s="36"/>
      <c r="Q117" s="36"/>
      <c r="R117" s="27"/>
      <c r="S117" s="36"/>
      <c r="T117" s="36"/>
      <c r="U117" s="36"/>
      <c r="V117" s="36"/>
      <c r="W117" s="36"/>
      <c r="X117" s="36"/>
      <c r="Y117" s="36"/>
      <c r="Z117" s="36"/>
    </row>
    <row r="118" spans="1:26" s="17" customFormat="1" ht="20.45" customHeight="1" x14ac:dyDescent="0.15">
      <c r="B118" s="29" t="s">
        <v>98</v>
      </c>
      <c r="C118" s="29"/>
      <c r="D118" s="29"/>
      <c r="E118" s="127">
        <f>SUM(E116:E117)</f>
        <v>-18155105</v>
      </c>
      <c r="F118" s="45"/>
      <c r="G118" s="45"/>
      <c r="H118" s="73">
        <f>SUM(H116:H117)</f>
        <v>11765705</v>
      </c>
      <c r="I118" s="62">
        <f>SUM(I116:I117)</f>
        <v>0</v>
      </c>
      <c r="J118" s="62">
        <f>SUM(J116:J117)</f>
        <v>0</v>
      </c>
      <c r="K118" s="73">
        <f>SUM(K116:K117)</f>
        <v>-17119994</v>
      </c>
      <c r="L118" s="45"/>
      <c r="M118" s="45"/>
      <c r="N118" s="73">
        <f>SUM(N116:N117)</f>
        <v>19167205</v>
      </c>
      <c r="R118" s="27"/>
    </row>
    <row r="119" spans="1:26" s="17" customFormat="1" ht="20.45" customHeight="1" thickBot="1" x14ac:dyDescent="0.2">
      <c r="A119" s="29" t="s">
        <v>5</v>
      </c>
      <c r="C119" s="215"/>
      <c r="D119" s="215"/>
      <c r="E119" s="74">
        <f>E89+E118</f>
        <v>314043542</v>
      </c>
      <c r="F119" s="45"/>
      <c r="G119" s="45"/>
      <c r="H119" s="74">
        <f>H89+H118</f>
        <v>254808172</v>
      </c>
      <c r="I119" s="62"/>
      <c r="J119" s="75"/>
      <c r="K119" s="74">
        <f>K89+K118</f>
        <v>313906875</v>
      </c>
      <c r="L119" s="45"/>
      <c r="M119" s="45"/>
      <c r="N119" s="74">
        <f>N89+N118</f>
        <v>260022384</v>
      </c>
      <c r="R119" s="27"/>
    </row>
    <row r="120" spans="1:26" s="17" customFormat="1" ht="20.45" customHeight="1" thickTop="1" x14ac:dyDescent="0.15">
      <c r="A120" s="29"/>
      <c r="C120" s="215"/>
      <c r="D120" s="215"/>
      <c r="E120" s="45"/>
      <c r="F120" s="45"/>
      <c r="G120" s="45"/>
      <c r="H120" s="45"/>
      <c r="I120" s="62"/>
      <c r="J120" s="75"/>
      <c r="K120" s="45"/>
      <c r="L120" s="45"/>
      <c r="M120" s="45"/>
      <c r="N120" s="45"/>
      <c r="R120" s="27"/>
    </row>
    <row r="121" spans="1:26" s="17" customFormat="1" ht="20.45" customHeight="1" x14ac:dyDescent="0.15">
      <c r="A121" s="29"/>
      <c r="C121" s="215"/>
      <c r="D121" s="215"/>
      <c r="E121" s="45"/>
      <c r="F121" s="45"/>
      <c r="G121" s="45"/>
      <c r="H121" s="45"/>
      <c r="I121" s="45"/>
      <c r="J121" s="28"/>
      <c r="K121" s="45"/>
      <c r="L121" s="45"/>
      <c r="M121" s="45"/>
      <c r="N121" s="45"/>
      <c r="R121" s="27"/>
    </row>
    <row r="122" spans="1:26" s="17" customFormat="1" ht="20.45" customHeight="1" x14ac:dyDescent="0.15">
      <c r="A122" s="29"/>
      <c r="C122" s="215"/>
      <c r="D122" s="215"/>
      <c r="E122" s="45"/>
      <c r="F122" s="45"/>
      <c r="G122" s="45"/>
      <c r="H122" s="45"/>
      <c r="I122" s="45"/>
      <c r="J122" s="28"/>
      <c r="K122" s="45"/>
      <c r="L122" s="45"/>
      <c r="M122" s="45"/>
      <c r="N122" s="45"/>
      <c r="R122" s="27"/>
    </row>
    <row r="123" spans="1:26" s="17" customFormat="1" ht="20.45" customHeight="1" x14ac:dyDescent="0.15">
      <c r="A123" s="29"/>
      <c r="C123" s="215"/>
      <c r="D123" s="215"/>
      <c r="E123" s="45"/>
      <c r="F123" s="45"/>
      <c r="G123" s="45"/>
      <c r="H123" s="45"/>
      <c r="I123" s="45"/>
      <c r="J123" s="28"/>
      <c r="K123" s="45"/>
      <c r="L123" s="45"/>
      <c r="M123" s="45"/>
      <c r="N123" s="45"/>
      <c r="R123" s="27"/>
    </row>
    <row r="124" spans="1:26" s="17" customFormat="1" ht="20.45" customHeight="1" x14ac:dyDescent="0.15">
      <c r="A124" s="29"/>
      <c r="C124" s="215"/>
      <c r="D124" s="215"/>
      <c r="E124" s="45"/>
      <c r="F124" s="45"/>
      <c r="G124" s="45"/>
      <c r="H124" s="45"/>
      <c r="I124" s="45"/>
      <c r="J124" s="28"/>
      <c r="K124" s="45"/>
      <c r="L124" s="45"/>
      <c r="M124" s="45"/>
      <c r="N124" s="45"/>
      <c r="R124" s="27"/>
    </row>
    <row r="125" spans="1:26" s="17" customFormat="1" ht="20.45" customHeight="1" x14ac:dyDescent="0.15">
      <c r="A125" s="29"/>
      <c r="C125" s="215"/>
      <c r="D125" s="215"/>
      <c r="E125" s="45"/>
      <c r="F125" s="45"/>
      <c r="G125" s="45"/>
      <c r="H125" s="45"/>
      <c r="I125" s="45"/>
      <c r="J125" s="28"/>
      <c r="K125" s="45"/>
      <c r="L125" s="45"/>
      <c r="M125" s="45"/>
      <c r="N125" s="45"/>
      <c r="R125" s="27"/>
    </row>
    <row r="126" spans="1:26" s="17" customFormat="1" ht="20.45" customHeight="1" x14ac:dyDescent="0.15">
      <c r="A126" s="29"/>
      <c r="C126" s="215"/>
      <c r="D126" s="215"/>
      <c r="E126" s="45"/>
      <c r="F126" s="45"/>
      <c r="G126" s="45"/>
      <c r="H126" s="45"/>
      <c r="I126" s="45"/>
      <c r="J126" s="28"/>
      <c r="K126" s="45"/>
      <c r="L126" s="45"/>
      <c r="M126" s="45"/>
      <c r="N126" s="45"/>
      <c r="R126" s="27"/>
    </row>
    <row r="127" spans="1:26" s="17" customFormat="1" ht="20.45" customHeight="1" x14ac:dyDescent="0.15">
      <c r="A127" s="29"/>
      <c r="C127" s="215"/>
      <c r="D127" s="215"/>
      <c r="E127" s="45"/>
      <c r="F127" s="45"/>
      <c r="G127" s="45"/>
      <c r="H127" s="45"/>
      <c r="I127" s="45"/>
      <c r="J127" s="28"/>
      <c r="K127" s="45"/>
      <c r="L127" s="45"/>
      <c r="M127" s="45"/>
      <c r="N127" s="45"/>
      <c r="R127" s="27"/>
    </row>
    <row r="128" spans="1:26" s="17" customFormat="1" ht="20.45" customHeight="1" x14ac:dyDescent="0.15">
      <c r="A128" s="29"/>
      <c r="C128" s="215"/>
      <c r="D128" s="215"/>
      <c r="E128" s="45"/>
      <c r="F128" s="45"/>
      <c r="G128" s="45"/>
      <c r="H128" s="45"/>
      <c r="I128" s="45"/>
      <c r="J128" s="28"/>
      <c r="K128" s="45"/>
      <c r="L128" s="45"/>
      <c r="M128" s="45"/>
      <c r="N128" s="45"/>
      <c r="R128" s="27"/>
    </row>
    <row r="129" spans="1:18" s="17" customFormat="1" ht="20.45" customHeight="1" x14ac:dyDescent="0.15">
      <c r="A129" s="29"/>
      <c r="C129" s="215"/>
      <c r="D129" s="215"/>
      <c r="E129" s="45"/>
      <c r="F129" s="45"/>
      <c r="G129" s="45"/>
      <c r="H129" s="45"/>
      <c r="I129" s="45"/>
      <c r="J129" s="28"/>
      <c r="K129" s="45"/>
      <c r="L129" s="45"/>
      <c r="M129" s="45"/>
      <c r="N129" s="45"/>
      <c r="R129" s="27"/>
    </row>
    <row r="130" spans="1:18" s="17" customFormat="1" ht="12.75" customHeight="1" x14ac:dyDescent="0.15">
      <c r="A130" s="29"/>
      <c r="C130" s="215"/>
      <c r="D130" s="215"/>
      <c r="E130" s="45"/>
      <c r="F130" s="45"/>
      <c r="G130" s="45"/>
      <c r="H130" s="45"/>
      <c r="I130" s="45"/>
      <c r="J130" s="28"/>
      <c r="K130" s="45"/>
      <c r="L130" s="45"/>
      <c r="M130" s="45"/>
      <c r="N130" s="45"/>
      <c r="R130" s="27"/>
    </row>
    <row r="131" spans="1:18" s="17" customFormat="1" ht="17.45" customHeight="1" x14ac:dyDescent="0.15">
      <c r="A131" s="29"/>
      <c r="C131" s="215"/>
      <c r="D131" s="215"/>
      <c r="E131" s="45"/>
      <c r="F131" s="45"/>
      <c r="G131" s="45"/>
      <c r="H131" s="45"/>
      <c r="I131" s="45"/>
      <c r="J131" s="28"/>
      <c r="K131" s="45"/>
      <c r="L131" s="45"/>
      <c r="M131" s="45"/>
      <c r="N131" s="45"/>
      <c r="R131" s="27"/>
    </row>
    <row r="132" spans="1:18" s="17" customFormat="1" ht="17.45" customHeight="1" x14ac:dyDescent="0.15">
      <c r="A132" s="29"/>
      <c r="C132" s="215"/>
      <c r="D132" s="215"/>
      <c r="E132" s="45"/>
      <c r="F132" s="45"/>
      <c r="G132" s="45"/>
      <c r="H132" s="45"/>
      <c r="I132" s="45"/>
      <c r="J132" s="28"/>
      <c r="K132" s="45"/>
      <c r="L132" s="45"/>
      <c r="M132" s="45"/>
      <c r="N132" s="45"/>
      <c r="R132" s="27"/>
    </row>
    <row r="133" spans="1:18" s="17" customFormat="1" ht="9.6" customHeight="1" x14ac:dyDescent="0.15">
      <c r="A133" s="29"/>
      <c r="C133" s="215"/>
      <c r="D133" s="215"/>
      <c r="E133" s="45"/>
      <c r="F133" s="45"/>
      <c r="G133" s="45"/>
      <c r="H133" s="45"/>
      <c r="I133" s="45"/>
      <c r="J133" s="28"/>
      <c r="K133" s="45"/>
      <c r="L133" s="45"/>
      <c r="M133" s="45"/>
      <c r="N133" s="45"/>
      <c r="R133" s="27"/>
    </row>
    <row r="134" spans="1:18" s="17" customFormat="1" ht="17.45" customHeight="1" x14ac:dyDescent="0.15">
      <c r="A134" s="29"/>
      <c r="C134" s="215"/>
      <c r="D134" s="215"/>
      <c r="E134" s="45"/>
      <c r="F134" s="45"/>
      <c r="G134" s="45"/>
      <c r="H134" s="45"/>
      <c r="I134" s="45"/>
      <c r="J134" s="28"/>
      <c r="K134" s="45"/>
      <c r="L134" s="45"/>
      <c r="M134" s="45"/>
      <c r="N134" s="45"/>
      <c r="R134" s="27"/>
    </row>
    <row r="135" spans="1:18" s="36" customFormat="1" ht="17.850000000000001" customHeight="1" x14ac:dyDescent="0.15">
      <c r="J135" s="39"/>
      <c r="R135" s="89"/>
    </row>
    <row r="136" spans="1:18" s="36" customFormat="1" ht="18.95" customHeight="1" x14ac:dyDescent="0.15">
      <c r="J136" s="39"/>
      <c r="R136" s="89"/>
    </row>
    <row r="137" spans="1:18" s="36" customFormat="1" ht="20.45" customHeight="1" x14ac:dyDescent="0.15">
      <c r="A137" s="65" t="s">
        <v>50</v>
      </c>
      <c r="B137" s="17"/>
      <c r="C137" s="215"/>
      <c r="D137" s="215"/>
      <c r="E137" s="45"/>
      <c r="F137" s="45"/>
      <c r="G137" s="45"/>
      <c r="H137" s="45"/>
      <c r="I137" s="45"/>
      <c r="J137" s="28"/>
      <c r="K137" s="45"/>
      <c r="L137" s="45"/>
      <c r="M137" s="45"/>
      <c r="N137" s="45"/>
      <c r="O137" s="17"/>
      <c r="R137" s="89"/>
    </row>
    <row r="138" spans="1:18" s="36" customFormat="1" ht="20.45" customHeight="1" x14ac:dyDescent="0.15">
      <c r="A138" s="65"/>
      <c r="B138" s="17"/>
      <c r="C138" s="215"/>
      <c r="D138" s="215"/>
      <c r="E138" s="45"/>
      <c r="F138" s="45"/>
      <c r="G138" s="45"/>
      <c r="H138" s="45"/>
      <c r="I138" s="45"/>
      <c r="J138" s="28"/>
      <c r="K138" s="45"/>
      <c r="L138" s="45"/>
      <c r="M138" s="45"/>
      <c r="N138" s="45"/>
      <c r="O138" s="17"/>
      <c r="R138" s="89"/>
    </row>
    <row r="139" spans="1:18" s="36" customFormat="1" ht="20.45" customHeight="1" x14ac:dyDescent="0.15">
      <c r="A139" s="65"/>
      <c r="B139" s="17"/>
      <c r="C139" s="215"/>
      <c r="D139" s="215"/>
      <c r="E139" s="45"/>
      <c r="F139" s="45"/>
      <c r="G139" s="45"/>
      <c r="H139" s="45"/>
      <c r="I139" s="45"/>
      <c r="J139" s="28"/>
      <c r="K139" s="45"/>
      <c r="L139" s="45"/>
      <c r="M139" s="45"/>
      <c r="N139" s="45"/>
      <c r="O139" s="17"/>
      <c r="R139" s="89"/>
    </row>
    <row r="140" spans="1:18" s="36" customFormat="1" ht="20.45" customHeight="1" x14ac:dyDescent="0.15">
      <c r="A140" s="65"/>
      <c r="B140" s="17"/>
      <c r="C140" s="215"/>
      <c r="D140" s="215"/>
      <c r="E140" s="45"/>
      <c r="F140" s="45"/>
      <c r="G140" s="45"/>
      <c r="H140" s="45"/>
      <c r="I140" s="45"/>
      <c r="J140" s="28"/>
      <c r="K140" s="45"/>
      <c r="L140" s="45"/>
      <c r="M140" s="45"/>
      <c r="N140" s="45"/>
      <c r="O140" s="17"/>
      <c r="R140" s="89"/>
    </row>
    <row r="141" spans="1:18" s="36" customFormat="1" ht="20.45" customHeight="1" x14ac:dyDescent="0.15">
      <c r="A141" s="255" t="s">
        <v>43</v>
      </c>
      <c r="B141" s="255"/>
      <c r="C141" s="216"/>
      <c r="D141" s="216"/>
      <c r="E141" s="245" t="s">
        <v>43</v>
      </c>
      <c r="F141" s="245"/>
      <c r="G141" s="245"/>
      <c r="H141" s="245"/>
      <c r="I141" s="245"/>
      <c r="J141" s="245"/>
      <c r="K141" s="245"/>
      <c r="L141" s="245"/>
      <c r="M141" s="245"/>
      <c r="N141" s="245"/>
      <c r="O141" s="245"/>
      <c r="R141" s="89"/>
    </row>
    <row r="142" spans="1:18" s="36" customFormat="1" ht="20.45" customHeight="1" x14ac:dyDescent="0.15">
      <c r="A142" s="245" t="s">
        <v>101</v>
      </c>
      <c r="B142" s="245"/>
      <c r="C142" s="214"/>
      <c r="D142" s="214"/>
      <c r="E142" s="245" t="s">
        <v>251</v>
      </c>
      <c r="F142" s="245"/>
      <c r="G142" s="245"/>
      <c r="H142" s="245"/>
      <c r="I142" s="245"/>
      <c r="J142" s="245"/>
      <c r="K142" s="245"/>
      <c r="L142" s="245"/>
      <c r="M142" s="245"/>
      <c r="N142" s="245"/>
      <c r="O142" s="245"/>
      <c r="R142" s="89"/>
    </row>
    <row r="143" spans="1:18" s="36" customFormat="1" ht="20.45" customHeight="1" x14ac:dyDescent="0.15">
      <c r="A143" s="245" t="s">
        <v>151</v>
      </c>
      <c r="B143" s="245"/>
      <c r="C143" s="214"/>
      <c r="D143" s="214"/>
      <c r="E143" s="245" t="s">
        <v>249</v>
      </c>
      <c r="F143" s="245"/>
      <c r="G143" s="245"/>
      <c r="H143" s="245"/>
      <c r="I143" s="245"/>
      <c r="J143" s="245"/>
      <c r="K143" s="245"/>
      <c r="L143" s="245"/>
      <c r="M143" s="245"/>
      <c r="N143" s="245"/>
      <c r="O143" s="245"/>
      <c r="R143" s="89"/>
    </row>
    <row r="144" spans="1:18" s="36" customFormat="1" ht="20.45" customHeight="1" x14ac:dyDescent="0.15">
      <c r="A144" s="255" t="s">
        <v>66</v>
      </c>
      <c r="B144" s="255"/>
      <c r="C144" s="214"/>
      <c r="D144" s="214"/>
      <c r="E144" s="245" t="s">
        <v>250</v>
      </c>
      <c r="F144" s="245"/>
      <c r="G144" s="245"/>
      <c r="H144" s="245"/>
      <c r="I144" s="245"/>
      <c r="J144" s="245"/>
      <c r="K144" s="245"/>
      <c r="L144" s="245"/>
      <c r="M144" s="245"/>
      <c r="N144" s="245"/>
      <c r="O144" s="245"/>
      <c r="R144" s="89"/>
    </row>
    <row r="145" spans="2:14" ht="20.45" customHeight="1" x14ac:dyDescent="0.4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2:14" ht="20.45" customHeight="1" x14ac:dyDescent="0.4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2:14" ht="20.45" customHeight="1" x14ac:dyDescent="0.4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</sheetData>
  <mergeCells count="74">
    <mergeCell ref="D54:I54"/>
    <mergeCell ref="A52:O52"/>
    <mergeCell ref="A48:B48"/>
    <mergeCell ref="A94:B94"/>
    <mergeCell ref="J55:L55"/>
    <mergeCell ref="A57:B57"/>
    <mergeCell ref="D56:F56"/>
    <mergeCell ref="G55:I55"/>
    <mergeCell ref="A93:B93"/>
    <mergeCell ref="E94:O94"/>
    <mergeCell ref="E48:O48"/>
    <mergeCell ref="J54:O54"/>
    <mergeCell ref="D55:F55"/>
    <mergeCell ref="A51:O51"/>
    <mergeCell ref="G56:I56"/>
    <mergeCell ref="M56:N56"/>
    <mergeCell ref="J56:L56"/>
    <mergeCell ref="J103:L103"/>
    <mergeCell ref="A141:B141"/>
    <mergeCell ref="A99:O99"/>
    <mergeCell ref="J104:L104"/>
    <mergeCell ref="A97:O97"/>
    <mergeCell ref="A111:C111"/>
    <mergeCell ref="A109:C109"/>
    <mergeCell ref="A100:O100"/>
    <mergeCell ref="D102:I102"/>
    <mergeCell ref="J102:O102"/>
    <mergeCell ref="M103:O103"/>
    <mergeCell ref="D104:F104"/>
    <mergeCell ref="A114:C114"/>
    <mergeCell ref="E141:O141"/>
    <mergeCell ref="M104:N104"/>
    <mergeCell ref="G104:I104"/>
    <mergeCell ref="A95:B95"/>
    <mergeCell ref="A144:B144"/>
    <mergeCell ref="A96:B96"/>
    <mergeCell ref="D103:F103"/>
    <mergeCell ref="G103:I103"/>
    <mergeCell ref="A143:B143"/>
    <mergeCell ref="A142:B142"/>
    <mergeCell ref="E142:O142"/>
    <mergeCell ref="E95:O95"/>
    <mergeCell ref="A98:O98"/>
    <mergeCell ref="A105:B105"/>
    <mergeCell ref="E96:O96"/>
    <mergeCell ref="M7:O7"/>
    <mergeCell ref="J8:L8"/>
    <mergeCell ref="J7:L7"/>
    <mergeCell ref="A18:C18"/>
    <mergeCell ref="A47:B47"/>
    <mergeCell ref="A9:B9"/>
    <mergeCell ref="G8:I8"/>
    <mergeCell ref="A46:B46"/>
    <mergeCell ref="A19:B19"/>
    <mergeCell ref="A45:B45"/>
    <mergeCell ref="E45:O45"/>
    <mergeCell ref="E46:O46"/>
    <mergeCell ref="E47:O47"/>
    <mergeCell ref="E93:O93"/>
    <mergeCell ref="E143:O143"/>
    <mergeCell ref="E144:O144"/>
    <mergeCell ref="A1:O1"/>
    <mergeCell ref="A2:O2"/>
    <mergeCell ref="A3:O3"/>
    <mergeCell ref="A4:O4"/>
    <mergeCell ref="D7:F7"/>
    <mergeCell ref="D6:I6"/>
    <mergeCell ref="M55:O55"/>
    <mergeCell ref="A49:O49"/>
    <mergeCell ref="A50:O50"/>
    <mergeCell ref="D8:F8"/>
    <mergeCell ref="G7:I7"/>
    <mergeCell ref="J6:O6"/>
    <mergeCell ref="M8:N8"/>
  </mergeCells>
  <phoneticPr fontId="0" type="noConversion"/>
  <pageMargins left="0.6" right="0.3" top="1" bottom="0.3" header="0.25" footer="0.1"/>
  <pageSetup paperSize="9" scale="70" orientation="portrait" r:id="rId1"/>
  <headerFooter alignWithMargins="0"/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05"/>
  <sheetViews>
    <sheetView topLeftCell="A109" zoomScale="80" zoomScaleNormal="80" zoomScaleSheetLayoutView="124" workbookViewId="0">
      <selection activeCell="J84" sqref="J84"/>
    </sheetView>
  </sheetViews>
  <sheetFormatPr defaultColWidth="11" defaultRowHeight="20.45" customHeight="1" x14ac:dyDescent="0.15"/>
  <cols>
    <col min="1" max="1" width="52.25" style="1" customWidth="1"/>
    <col min="2" max="2" width="7.625" style="1" customWidth="1"/>
    <col min="3" max="3" width="9.875" style="165" bestFit="1" customWidth="1"/>
    <col min="4" max="4" width="12.375" style="166" bestFit="1" customWidth="1"/>
    <col min="5" max="5" width="1.625" style="166" customWidth="1"/>
    <col min="6" max="6" width="12.375" style="166" bestFit="1" customWidth="1"/>
    <col min="7" max="7" width="1.625" style="1" customWidth="1"/>
    <col min="8" max="8" width="12.375" style="166" bestFit="1" customWidth="1"/>
    <col min="9" max="9" width="1.625" style="1" customWidth="1"/>
    <col min="10" max="10" width="12.375" style="167" bestFit="1" customWidth="1"/>
    <col min="11" max="11" width="12.625" style="185" bestFit="1" customWidth="1"/>
    <col min="12" max="14" width="11" style="1"/>
    <col min="15" max="15" width="12.625" style="185" bestFit="1" customWidth="1"/>
    <col min="16" max="16" width="11" style="1"/>
    <col min="17" max="17" width="11.875" style="185" bestFit="1" customWidth="1"/>
    <col min="18" max="16384" width="11" style="1"/>
  </cols>
  <sheetData>
    <row r="1" spans="1:17" s="10" customFormat="1" ht="24" customHeight="1" x14ac:dyDescent="0.15">
      <c r="A1" s="260" t="s">
        <v>7</v>
      </c>
      <c r="B1" s="260"/>
      <c r="C1" s="260"/>
      <c r="D1" s="260"/>
      <c r="E1" s="260"/>
      <c r="F1" s="260"/>
      <c r="G1" s="260"/>
      <c r="H1" s="260"/>
      <c r="I1" s="260"/>
      <c r="J1" s="260"/>
      <c r="K1" s="186"/>
      <c r="O1" s="186"/>
      <c r="Q1" s="186"/>
    </row>
    <row r="2" spans="1:17" s="10" customFormat="1" ht="24" customHeight="1" x14ac:dyDescent="0.15">
      <c r="A2" s="261" t="s">
        <v>166</v>
      </c>
      <c r="B2" s="261"/>
      <c r="C2" s="261"/>
      <c r="D2" s="261"/>
      <c r="E2" s="261"/>
      <c r="F2" s="261"/>
      <c r="G2" s="261"/>
      <c r="H2" s="261"/>
      <c r="I2" s="261"/>
      <c r="J2" s="261"/>
      <c r="K2" s="186"/>
      <c r="O2" s="186"/>
      <c r="Q2" s="186"/>
    </row>
    <row r="3" spans="1:17" s="10" customFormat="1" ht="24" customHeight="1" x14ac:dyDescent="0.15">
      <c r="A3" s="261" t="s">
        <v>161</v>
      </c>
      <c r="B3" s="262"/>
      <c r="C3" s="262"/>
      <c r="D3" s="262"/>
      <c r="E3" s="262"/>
      <c r="F3" s="262"/>
      <c r="G3" s="262"/>
      <c r="H3" s="262"/>
      <c r="I3" s="262"/>
      <c r="J3" s="262"/>
      <c r="K3" s="186"/>
      <c r="O3" s="186"/>
      <c r="Q3" s="186"/>
    </row>
    <row r="4" spans="1:17" s="10" customFormat="1" ht="24" customHeight="1" x14ac:dyDescent="0.15">
      <c r="A4" s="262" t="s">
        <v>68</v>
      </c>
      <c r="B4" s="262"/>
      <c r="C4" s="262"/>
      <c r="D4" s="262"/>
      <c r="E4" s="262"/>
      <c r="F4" s="262"/>
      <c r="G4" s="262"/>
      <c r="H4" s="262"/>
      <c r="I4" s="262"/>
      <c r="J4" s="262"/>
      <c r="K4" s="186"/>
      <c r="O4" s="186"/>
      <c r="Q4" s="186"/>
    </row>
    <row r="5" spans="1:17" s="10" customFormat="1" ht="18.75" customHeight="1" x14ac:dyDescent="0.15">
      <c r="A5" s="247" t="s">
        <v>71</v>
      </c>
      <c r="B5" s="247"/>
      <c r="C5" s="247"/>
      <c r="D5" s="247"/>
      <c r="E5" s="247"/>
      <c r="F5" s="247"/>
      <c r="G5" s="247"/>
      <c r="H5" s="247"/>
      <c r="I5" s="247"/>
      <c r="J5" s="247"/>
      <c r="K5" s="186"/>
      <c r="O5" s="186"/>
      <c r="Q5" s="186"/>
    </row>
    <row r="6" spans="1:17" s="10" customFormat="1" ht="5.45" customHeight="1" x14ac:dyDescent="0.15">
      <c r="C6" s="133"/>
      <c r="D6" s="134"/>
      <c r="E6" s="134"/>
      <c r="F6" s="134"/>
      <c r="H6" s="134"/>
      <c r="J6" s="11"/>
      <c r="K6" s="186"/>
      <c r="O6" s="186"/>
      <c r="Q6" s="186"/>
    </row>
    <row r="7" spans="1:17" s="17" customFormat="1" ht="18" customHeight="1" x14ac:dyDescent="0.15">
      <c r="C7" s="22"/>
      <c r="D7" s="263" t="s">
        <v>11</v>
      </c>
      <c r="E7" s="263"/>
      <c r="F7" s="263"/>
      <c r="G7" s="135"/>
      <c r="H7" s="252" t="s">
        <v>170</v>
      </c>
      <c r="I7" s="252"/>
      <c r="J7" s="252"/>
      <c r="K7" s="27"/>
      <c r="O7" s="27"/>
      <c r="Q7" s="27"/>
    </row>
    <row r="8" spans="1:17" s="17" customFormat="1" ht="18" customHeight="1" x14ac:dyDescent="0.15">
      <c r="C8" s="22" t="s">
        <v>22</v>
      </c>
      <c r="D8" s="76">
        <v>2563</v>
      </c>
      <c r="E8" s="26"/>
      <c r="F8" s="76">
        <v>2562</v>
      </c>
      <c r="G8" s="28"/>
      <c r="H8" s="76">
        <v>2563</v>
      </c>
      <c r="I8" s="26"/>
      <c r="J8" s="76">
        <v>2562</v>
      </c>
      <c r="K8" s="27"/>
      <c r="O8" s="27"/>
      <c r="Q8" s="27"/>
    </row>
    <row r="9" spans="1:17" s="17" customFormat="1" ht="18" customHeight="1" x14ac:dyDescent="0.15">
      <c r="A9" s="130" t="s">
        <v>24</v>
      </c>
      <c r="B9" s="130"/>
      <c r="C9" s="41" t="s">
        <v>169</v>
      </c>
      <c r="D9" s="136"/>
      <c r="E9" s="136"/>
      <c r="F9" s="136"/>
      <c r="H9" s="136"/>
      <c r="J9" s="136"/>
      <c r="K9" s="27"/>
      <c r="O9" s="27"/>
      <c r="Q9" s="27"/>
    </row>
    <row r="10" spans="1:17" s="17" customFormat="1" ht="18" customHeight="1" x14ac:dyDescent="0.15">
      <c r="A10" s="90" t="s">
        <v>26</v>
      </c>
      <c r="B10" s="90"/>
      <c r="C10" s="41">
        <v>20</v>
      </c>
      <c r="D10" s="136"/>
      <c r="E10" s="136"/>
      <c r="F10" s="136"/>
      <c r="H10" s="136"/>
      <c r="J10" s="136"/>
      <c r="K10" s="27"/>
      <c r="O10" s="27"/>
      <c r="Q10" s="27"/>
    </row>
    <row r="11" spans="1:17" s="36" customFormat="1" ht="18" customHeight="1" x14ac:dyDescent="0.15">
      <c r="A11" s="239" t="s">
        <v>171</v>
      </c>
      <c r="B11" s="90"/>
      <c r="C11" s="41"/>
      <c r="D11" s="42">
        <v>467891</v>
      </c>
      <c r="E11" s="47"/>
      <c r="F11" s="42">
        <v>34598098</v>
      </c>
      <c r="H11" s="137">
        <v>298546</v>
      </c>
      <c r="I11" s="138"/>
      <c r="J11" s="137">
        <v>33143091</v>
      </c>
      <c r="K11" s="89"/>
      <c r="O11" s="89"/>
      <c r="Q11" s="89"/>
    </row>
    <row r="12" spans="1:17" s="36" customFormat="1" ht="18" customHeight="1" x14ac:dyDescent="0.15">
      <c r="A12" s="239" t="s">
        <v>172</v>
      </c>
      <c r="B12" s="90"/>
      <c r="C12" s="41"/>
      <c r="D12" s="42">
        <v>909825</v>
      </c>
      <c r="E12" s="47"/>
      <c r="F12" s="42">
        <v>4280195</v>
      </c>
      <c r="H12" s="137">
        <v>884954</v>
      </c>
      <c r="I12" s="138"/>
      <c r="J12" s="137">
        <v>4280386</v>
      </c>
      <c r="K12" s="89"/>
      <c r="O12" s="89"/>
      <c r="Q12" s="89"/>
    </row>
    <row r="13" spans="1:17" s="36" customFormat="1" ht="18" customHeight="1" x14ac:dyDescent="0.15">
      <c r="A13" s="239" t="s">
        <v>173</v>
      </c>
      <c r="B13" s="90"/>
      <c r="C13" s="41"/>
      <c r="D13" s="42">
        <v>30471</v>
      </c>
      <c r="E13" s="47"/>
      <c r="F13" s="42">
        <v>134051</v>
      </c>
      <c r="H13" s="137">
        <v>30471</v>
      </c>
      <c r="I13" s="138"/>
      <c r="J13" s="137">
        <v>134051</v>
      </c>
      <c r="K13" s="89"/>
      <c r="O13" s="89"/>
      <c r="Q13" s="89"/>
    </row>
    <row r="14" spans="1:17" s="36" customFormat="1" ht="18" customHeight="1" x14ac:dyDescent="0.15">
      <c r="A14" s="239" t="s">
        <v>174</v>
      </c>
      <c r="B14" s="90"/>
      <c r="C14" s="41"/>
      <c r="D14" s="42">
        <v>991766</v>
      </c>
      <c r="E14" s="47"/>
      <c r="F14" s="42">
        <v>3156906</v>
      </c>
      <c r="H14" s="137">
        <v>1196182</v>
      </c>
      <c r="I14" s="138"/>
      <c r="J14" s="137">
        <v>3589216</v>
      </c>
      <c r="K14" s="89"/>
      <c r="O14" s="89"/>
      <c r="Q14" s="89"/>
    </row>
    <row r="15" spans="1:17" s="36" customFormat="1" ht="18" customHeight="1" x14ac:dyDescent="0.15">
      <c r="A15" s="240" t="s">
        <v>27</v>
      </c>
      <c r="B15" s="94"/>
      <c r="C15" s="41"/>
      <c r="D15" s="44">
        <f>SUM(D11:D14)</f>
        <v>2399953</v>
      </c>
      <c r="E15" s="139"/>
      <c r="F15" s="44">
        <f>SUM(F11:F14)</f>
        <v>42169250</v>
      </c>
      <c r="G15" s="17"/>
      <c r="H15" s="44">
        <f>SUM(H11:H14)</f>
        <v>2410153</v>
      </c>
      <c r="I15" s="140"/>
      <c r="J15" s="44">
        <f>SUM(J11:J14)</f>
        <v>41146744</v>
      </c>
      <c r="K15" s="89"/>
      <c r="O15" s="89"/>
      <c r="Q15" s="89"/>
    </row>
    <row r="16" spans="1:17" s="17" customFormat="1" ht="3.95" customHeight="1" x14ac:dyDescent="0.15">
      <c r="C16" s="29"/>
      <c r="D16" s="209"/>
      <c r="E16" s="192"/>
      <c r="F16" s="45"/>
      <c r="G16" s="45"/>
      <c r="H16" s="45"/>
      <c r="I16" s="45"/>
      <c r="J16" s="45"/>
      <c r="K16" s="89"/>
      <c r="M16" s="36"/>
      <c r="O16" s="89"/>
      <c r="Q16" s="89"/>
    </row>
    <row r="17" spans="1:17" s="36" customFormat="1" ht="18" customHeight="1" x14ac:dyDescent="0.15">
      <c r="A17" s="238" t="s">
        <v>28</v>
      </c>
      <c r="B17" s="130"/>
      <c r="C17" s="41"/>
      <c r="D17" s="33"/>
      <c r="E17" s="47"/>
      <c r="F17" s="33"/>
      <c r="H17" s="33"/>
      <c r="I17" s="138"/>
      <c r="J17" s="33"/>
      <c r="K17" s="89"/>
      <c r="O17" s="89"/>
      <c r="Q17" s="89"/>
    </row>
    <row r="18" spans="1:17" s="36" customFormat="1" ht="18" customHeight="1" x14ac:dyDescent="0.15">
      <c r="A18" s="239" t="s">
        <v>175</v>
      </c>
      <c r="B18" s="90"/>
      <c r="C18" s="41"/>
      <c r="D18" s="42">
        <v>24577</v>
      </c>
      <c r="E18" s="47"/>
      <c r="F18" s="42">
        <v>49294</v>
      </c>
      <c r="H18" s="137">
        <v>24398</v>
      </c>
      <c r="I18" s="138"/>
      <c r="J18" s="137">
        <v>49469</v>
      </c>
      <c r="K18" s="89"/>
      <c r="O18" s="89"/>
      <c r="Q18" s="89"/>
    </row>
    <row r="19" spans="1:17" s="50" customFormat="1" ht="18" customHeight="1" x14ac:dyDescent="0.15">
      <c r="A19" s="239" t="s">
        <v>176</v>
      </c>
      <c r="B19" s="207"/>
      <c r="C19" s="194"/>
      <c r="D19" s="60">
        <v>7422001</v>
      </c>
      <c r="E19" s="46"/>
      <c r="F19" s="42">
        <v>522345</v>
      </c>
      <c r="H19" s="60">
        <v>7010879</v>
      </c>
      <c r="J19" s="137">
        <v>560879</v>
      </c>
      <c r="K19" s="89"/>
      <c r="M19" s="36"/>
      <c r="O19" s="89"/>
      <c r="Q19" s="89"/>
    </row>
    <row r="20" spans="1:17" s="36" customFormat="1" ht="18" customHeight="1" x14ac:dyDescent="0.15">
      <c r="A20" s="239" t="s">
        <v>178</v>
      </c>
      <c r="B20" s="90"/>
      <c r="C20" s="41"/>
      <c r="D20" s="68">
        <v>91614</v>
      </c>
      <c r="E20" s="46"/>
      <c r="F20" s="68">
        <v>339572</v>
      </c>
      <c r="G20" s="50"/>
      <c r="H20" s="142">
        <v>277596</v>
      </c>
      <c r="I20" s="141"/>
      <c r="J20" s="142">
        <v>642910</v>
      </c>
      <c r="K20" s="89"/>
      <c r="O20" s="89"/>
      <c r="Q20" s="89"/>
    </row>
    <row r="21" spans="1:17" s="36" customFormat="1" ht="18" customHeight="1" x14ac:dyDescent="0.15">
      <c r="A21" s="240" t="s">
        <v>29</v>
      </c>
      <c r="B21" s="94"/>
      <c r="C21" s="41"/>
      <c r="D21" s="45">
        <f>SUM(D18:D20)</f>
        <v>7538192</v>
      </c>
      <c r="E21" s="45"/>
      <c r="F21" s="45">
        <f>SUM(F18:F20)</f>
        <v>911211</v>
      </c>
      <c r="G21" s="45"/>
      <c r="H21" s="45">
        <f>SUM(H18:H20)</f>
        <v>7312873</v>
      </c>
      <c r="I21" s="45"/>
      <c r="J21" s="45">
        <f>SUM(J18:J20)</f>
        <v>1253258</v>
      </c>
      <c r="K21" s="89"/>
      <c r="O21" s="89"/>
      <c r="Q21" s="89"/>
    </row>
    <row r="22" spans="1:17" s="17" customFormat="1" ht="18" customHeight="1" x14ac:dyDescent="0.15">
      <c r="A22" s="92" t="s">
        <v>179</v>
      </c>
      <c r="B22" s="92"/>
      <c r="C22" s="143"/>
      <c r="D22" s="44">
        <f>D15+D21</f>
        <v>9938145</v>
      </c>
      <c r="E22" s="144"/>
      <c r="F22" s="44">
        <f>F15+F21</f>
        <v>43080461</v>
      </c>
      <c r="G22" s="30"/>
      <c r="H22" s="44">
        <f>H15+H21</f>
        <v>9723026</v>
      </c>
      <c r="I22" s="30"/>
      <c r="J22" s="44">
        <f>J15+J21</f>
        <v>42400002</v>
      </c>
      <c r="K22" s="89"/>
      <c r="M22" s="36"/>
      <c r="O22" s="89"/>
      <c r="Q22" s="89"/>
    </row>
    <row r="23" spans="1:17" s="17" customFormat="1" ht="3.95" customHeight="1" x14ac:dyDescent="0.15">
      <c r="C23" s="29"/>
      <c r="D23" s="209"/>
      <c r="E23" s="192"/>
      <c r="F23" s="45"/>
      <c r="G23" s="45"/>
      <c r="H23" s="45"/>
      <c r="I23" s="45"/>
      <c r="J23" s="45"/>
      <c r="K23" s="89"/>
      <c r="M23" s="36"/>
      <c r="O23" s="89"/>
      <c r="Q23" s="89"/>
    </row>
    <row r="24" spans="1:17" s="17" customFormat="1" ht="18" customHeight="1" x14ac:dyDescent="0.15">
      <c r="A24" s="130" t="s">
        <v>25</v>
      </c>
      <c r="B24" s="130"/>
      <c r="C24" s="41">
        <v>24.1</v>
      </c>
      <c r="D24" s="45"/>
      <c r="E24" s="144"/>
      <c r="F24" s="45"/>
      <c r="G24" s="30"/>
      <c r="H24" s="45"/>
      <c r="I24" s="30"/>
      <c r="J24" s="45"/>
      <c r="K24" s="89"/>
      <c r="M24" s="36"/>
      <c r="O24" s="89"/>
      <c r="Q24" s="89"/>
    </row>
    <row r="25" spans="1:17" s="36" customFormat="1" ht="18" customHeight="1" x14ac:dyDescent="0.15">
      <c r="A25" s="90" t="s">
        <v>180</v>
      </c>
      <c r="B25" s="90"/>
      <c r="D25" s="42">
        <v>88266</v>
      </c>
      <c r="E25" s="145"/>
      <c r="F25" s="42">
        <v>13863982</v>
      </c>
      <c r="G25" s="50"/>
      <c r="H25" s="137">
        <v>63333</v>
      </c>
      <c r="I25" s="50"/>
      <c r="J25" s="137">
        <v>12897683</v>
      </c>
      <c r="K25" s="89"/>
      <c r="O25" s="89"/>
      <c r="Q25" s="89"/>
    </row>
    <row r="26" spans="1:17" s="36" customFormat="1" ht="18" customHeight="1" x14ac:dyDescent="0.15">
      <c r="A26" s="90" t="s">
        <v>181</v>
      </c>
      <c r="B26" s="90"/>
      <c r="C26" s="41"/>
      <c r="D26" s="42">
        <v>4295893</v>
      </c>
      <c r="E26" s="145"/>
      <c r="F26" s="42">
        <v>7622638</v>
      </c>
      <c r="G26" s="50"/>
      <c r="H26" s="137">
        <v>4150072</v>
      </c>
      <c r="I26" s="50"/>
      <c r="J26" s="137">
        <v>7417185</v>
      </c>
      <c r="K26" s="89"/>
      <c r="O26" s="89"/>
      <c r="Q26" s="89"/>
    </row>
    <row r="27" spans="1:17" s="36" customFormat="1" ht="18" customHeight="1" x14ac:dyDescent="0.15">
      <c r="A27" s="90" t="s">
        <v>182</v>
      </c>
      <c r="B27" s="90"/>
      <c r="C27" s="41"/>
      <c r="D27" s="42">
        <v>33123</v>
      </c>
      <c r="E27" s="145"/>
      <c r="F27" s="42">
        <v>5077715</v>
      </c>
      <c r="G27" s="50"/>
      <c r="H27" s="137">
        <v>5105</v>
      </c>
      <c r="I27" s="50"/>
      <c r="J27" s="137">
        <v>4640349</v>
      </c>
      <c r="K27" s="89"/>
      <c r="O27" s="89"/>
      <c r="Q27" s="89"/>
    </row>
    <row r="28" spans="1:17" s="36" customFormat="1" ht="18" customHeight="1" x14ac:dyDescent="0.15">
      <c r="A28" s="90" t="s">
        <v>183</v>
      </c>
      <c r="B28" s="90"/>
      <c r="C28" s="41"/>
      <c r="D28" s="42">
        <v>56206</v>
      </c>
      <c r="E28" s="145"/>
      <c r="F28" s="42">
        <v>1538691</v>
      </c>
      <c r="G28" s="50"/>
      <c r="H28" s="137">
        <v>17587</v>
      </c>
      <c r="I28" s="50"/>
      <c r="J28" s="137">
        <v>1407301</v>
      </c>
      <c r="K28" s="89"/>
      <c r="O28" s="89"/>
      <c r="Q28" s="89"/>
    </row>
    <row r="29" spans="1:17" s="36" customFormat="1" ht="18" customHeight="1" x14ac:dyDescent="0.15">
      <c r="A29" s="90" t="s">
        <v>184</v>
      </c>
      <c r="B29" s="90"/>
      <c r="C29" s="146"/>
      <c r="D29" s="42">
        <v>731946</v>
      </c>
      <c r="E29" s="145"/>
      <c r="F29" s="42">
        <v>4829393</v>
      </c>
      <c r="G29" s="50"/>
      <c r="H29" s="137">
        <v>383300</v>
      </c>
      <c r="I29" s="50"/>
      <c r="J29" s="137">
        <v>4240056</v>
      </c>
      <c r="K29" s="89"/>
      <c r="O29" s="89"/>
      <c r="Q29" s="89"/>
    </row>
    <row r="30" spans="1:17" s="36" customFormat="1" ht="18" customHeight="1" x14ac:dyDescent="0.15">
      <c r="A30" s="90" t="s">
        <v>185</v>
      </c>
      <c r="B30" s="90"/>
      <c r="C30" s="146"/>
      <c r="D30" s="42">
        <v>6878509</v>
      </c>
      <c r="E30" s="145"/>
      <c r="F30" s="42">
        <v>4333952</v>
      </c>
      <c r="G30" s="50"/>
      <c r="H30" s="137">
        <v>6521414</v>
      </c>
      <c r="I30" s="50"/>
      <c r="J30" s="137">
        <v>4325432</v>
      </c>
      <c r="K30" s="89"/>
      <c r="O30" s="89"/>
      <c r="Q30" s="89"/>
    </row>
    <row r="31" spans="1:17" s="36" customFormat="1" ht="18" customHeight="1" x14ac:dyDescent="0.15">
      <c r="A31" s="90" t="s">
        <v>186</v>
      </c>
      <c r="B31" s="90"/>
      <c r="C31" s="146"/>
      <c r="D31" s="42">
        <v>8731</v>
      </c>
      <c r="E31" s="145"/>
      <c r="F31" s="42">
        <v>3669450</v>
      </c>
      <c r="G31" s="50"/>
      <c r="H31" s="137">
        <v>5750</v>
      </c>
      <c r="I31" s="50"/>
      <c r="J31" s="137">
        <v>5774344</v>
      </c>
      <c r="K31" s="89"/>
      <c r="O31" s="89"/>
      <c r="Q31" s="89"/>
    </row>
    <row r="32" spans="1:17" s="36" customFormat="1" ht="18" customHeight="1" x14ac:dyDescent="0.15">
      <c r="A32" s="90" t="s">
        <v>187</v>
      </c>
      <c r="B32" s="90"/>
      <c r="C32" s="146"/>
      <c r="D32" s="42">
        <v>133482</v>
      </c>
      <c r="E32" s="145"/>
      <c r="F32" s="42">
        <v>2208596</v>
      </c>
      <c r="G32" s="50"/>
      <c r="H32" s="137">
        <v>129151</v>
      </c>
      <c r="I32" s="50"/>
      <c r="J32" s="137">
        <v>2063119</v>
      </c>
      <c r="K32" s="89"/>
      <c r="O32" s="89"/>
      <c r="Q32" s="89"/>
    </row>
    <row r="33" spans="1:17" s="36" customFormat="1" ht="18" customHeight="1" x14ac:dyDescent="0.15">
      <c r="A33" s="90" t="s">
        <v>188</v>
      </c>
      <c r="B33" s="90"/>
      <c r="C33" s="146"/>
      <c r="D33" s="42">
        <v>5485</v>
      </c>
      <c r="E33" s="145"/>
      <c r="F33" s="42">
        <v>2513131</v>
      </c>
      <c r="G33" s="50"/>
      <c r="H33" s="137">
        <v>-90583</v>
      </c>
      <c r="I33" s="50"/>
      <c r="J33" s="137">
        <v>2315685</v>
      </c>
      <c r="K33" s="89"/>
      <c r="O33" s="89"/>
      <c r="Q33" s="89"/>
    </row>
    <row r="34" spans="1:17" s="36" customFormat="1" ht="18" customHeight="1" x14ac:dyDescent="0.15">
      <c r="A34" s="90" t="s">
        <v>189</v>
      </c>
      <c r="B34" s="90"/>
      <c r="C34" s="41">
        <v>21</v>
      </c>
      <c r="D34" s="42">
        <v>73425</v>
      </c>
      <c r="E34" s="47"/>
      <c r="F34" s="42">
        <v>171631</v>
      </c>
      <c r="G34" s="47"/>
      <c r="H34" s="137">
        <f>17294+56131</f>
        <v>73425</v>
      </c>
      <c r="I34" s="47"/>
      <c r="J34" s="137">
        <v>171631</v>
      </c>
      <c r="K34" s="89"/>
      <c r="O34" s="89"/>
      <c r="Q34" s="89"/>
    </row>
    <row r="35" spans="1:17" s="36" customFormat="1" ht="18" customHeight="1" x14ac:dyDescent="0.15">
      <c r="A35" s="90" t="s">
        <v>190</v>
      </c>
      <c r="B35" s="90"/>
      <c r="C35" s="147">
        <v>22</v>
      </c>
      <c r="D35" s="42">
        <v>1228959</v>
      </c>
      <c r="E35" s="47"/>
      <c r="F35" s="42">
        <v>2819039</v>
      </c>
      <c r="H35" s="137">
        <v>1152210</v>
      </c>
      <c r="J35" s="137">
        <v>2696689</v>
      </c>
      <c r="K35" s="89"/>
      <c r="O35" s="89"/>
      <c r="Q35" s="89"/>
    </row>
    <row r="36" spans="1:17" s="36" customFormat="1" ht="18" customHeight="1" x14ac:dyDescent="0.15">
      <c r="A36" s="241" t="s">
        <v>96</v>
      </c>
      <c r="B36" s="94"/>
      <c r="C36" s="41"/>
      <c r="D36" s="44">
        <f>SUM(D25:D35)</f>
        <v>13534025</v>
      </c>
      <c r="E36" s="45"/>
      <c r="F36" s="44">
        <f>SUM(F25:F35)</f>
        <v>48648218</v>
      </c>
      <c r="G36" s="45"/>
      <c r="H36" s="44">
        <f>SUM(H25:H35)</f>
        <v>12410764</v>
      </c>
      <c r="I36" s="45"/>
      <c r="J36" s="44">
        <f>SUM(J25:J35)</f>
        <v>47949474</v>
      </c>
      <c r="K36" s="89"/>
      <c r="O36" s="89"/>
      <c r="Q36" s="89"/>
    </row>
    <row r="37" spans="1:17" s="36" customFormat="1" ht="18" customHeight="1" x14ac:dyDescent="0.15">
      <c r="A37" s="132" t="s">
        <v>255</v>
      </c>
      <c r="B37" s="132"/>
      <c r="C37" s="53"/>
      <c r="D37" s="44">
        <f>D22-D36</f>
        <v>-3595880</v>
      </c>
      <c r="E37" s="47"/>
      <c r="F37" s="44">
        <f>F22-F36</f>
        <v>-5567757</v>
      </c>
      <c r="H37" s="44">
        <f>H22-H36</f>
        <v>-2687738</v>
      </c>
      <c r="J37" s="44">
        <f>J22-J36</f>
        <v>-5549472</v>
      </c>
      <c r="K37" s="89"/>
      <c r="O37" s="89"/>
      <c r="Q37" s="89"/>
    </row>
    <row r="38" spans="1:17" s="17" customFormat="1" ht="3.95" customHeight="1" x14ac:dyDescent="0.15">
      <c r="C38" s="29"/>
      <c r="D38" s="209"/>
      <c r="E38" s="192"/>
      <c r="F38" s="45"/>
      <c r="G38" s="45"/>
      <c r="H38" s="45"/>
      <c r="I38" s="45"/>
      <c r="J38" s="45"/>
      <c r="K38" s="89"/>
      <c r="M38" s="36"/>
      <c r="O38" s="89"/>
      <c r="Q38" s="89"/>
    </row>
    <row r="39" spans="1:17" s="36" customFormat="1" ht="18" customHeight="1" x14ac:dyDescent="0.15">
      <c r="A39" s="50" t="s">
        <v>191</v>
      </c>
      <c r="B39" s="50"/>
      <c r="C39" s="53"/>
      <c r="D39" s="137">
        <v>2644235</v>
      </c>
      <c r="E39" s="50"/>
      <c r="F39" s="137">
        <v>1091881</v>
      </c>
      <c r="G39" s="50"/>
      <c r="H39" s="137">
        <v>2607529</v>
      </c>
      <c r="I39" s="50"/>
      <c r="J39" s="137">
        <v>1091881</v>
      </c>
      <c r="K39" s="89"/>
      <c r="O39" s="89"/>
      <c r="Q39" s="89"/>
    </row>
    <row r="40" spans="1:17" s="36" customFormat="1" ht="18" customHeight="1" x14ac:dyDescent="0.15">
      <c r="A40" s="131" t="s">
        <v>273</v>
      </c>
      <c r="B40" s="131"/>
      <c r="C40" s="53"/>
      <c r="K40" s="89"/>
      <c r="O40" s="89"/>
      <c r="Q40" s="89"/>
    </row>
    <row r="41" spans="1:17" s="36" customFormat="1" ht="18" customHeight="1" x14ac:dyDescent="0.15">
      <c r="A41" s="131" t="s">
        <v>277</v>
      </c>
      <c r="B41" s="131"/>
      <c r="C41" s="235"/>
      <c r="D41" s="137">
        <v>86249</v>
      </c>
      <c r="F41" s="37">
        <v>0</v>
      </c>
      <c r="H41" s="137">
        <v>-53031</v>
      </c>
      <c r="J41" s="37">
        <v>0</v>
      </c>
      <c r="K41" s="89"/>
      <c r="O41" s="89"/>
      <c r="Q41" s="89"/>
    </row>
    <row r="42" spans="1:17" s="36" customFormat="1" ht="18" customHeight="1" x14ac:dyDescent="0.15">
      <c r="A42" s="54" t="s">
        <v>256</v>
      </c>
      <c r="B42" s="54"/>
      <c r="C42" s="41"/>
      <c r="D42" s="137">
        <v>111393</v>
      </c>
      <c r="E42" s="47"/>
      <c r="F42" s="42">
        <v>101804</v>
      </c>
      <c r="H42" s="37">
        <v>0</v>
      </c>
      <c r="J42" s="37">
        <v>0</v>
      </c>
      <c r="K42" s="89"/>
      <c r="O42" s="89"/>
      <c r="Q42" s="89"/>
    </row>
    <row r="43" spans="1:17" s="36" customFormat="1" ht="18" customHeight="1" x14ac:dyDescent="0.15">
      <c r="A43" s="131" t="s">
        <v>266</v>
      </c>
      <c r="B43" s="131"/>
      <c r="C43" s="41"/>
      <c r="D43" s="137"/>
      <c r="E43" s="47"/>
      <c r="F43" s="42"/>
      <c r="H43" s="37"/>
      <c r="J43" s="37"/>
      <c r="K43" s="89"/>
      <c r="O43" s="89"/>
      <c r="Q43" s="89"/>
    </row>
    <row r="44" spans="1:17" s="36" customFormat="1" ht="18" customHeight="1" x14ac:dyDescent="0.15">
      <c r="A44" s="131" t="s">
        <v>192</v>
      </c>
      <c r="B44" s="131"/>
      <c r="C44" s="147" t="s">
        <v>193</v>
      </c>
      <c r="D44" s="137">
        <v>-1230739</v>
      </c>
      <c r="F44" s="37">
        <v>0</v>
      </c>
      <c r="H44" s="137">
        <v>-1230739</v>
      </c>
      <c r="J44" s="37">
        <v>0</v>
      </c>
      <c r="K44" s="89"/>
      <c r="O44" s="89"/>
      <c r="Q44" s="89"/>
    </row>
    <row r="45" spans="1:17" s="36" customFormat="1" ht="18" customHeight="1" x14ac:dyDescent="0.15">
      <c r="A45" s="132" t="s">
        <v>254</v>
      </c>
      <c r="B45" s="132"/>
      <c r="C45" s="53"/>
      <c r="D45" s="44">
        <f>D37-SUM(D39:D44)</f>
        <v>-5207018</v>
      </c>
      <c r="E45" s="47"/>
      <c r="F45" s="44">
        <f>F37-SUM(F39:F44)</f>
        <v>-6761442</v>
      </c>
      <c r="H45" s="44">
        <f>H37-SUM(H39:H44)</f>
        <v>-4011497</v>
      </c>
      <c r="J45" s="44">
        <f>J37-SUM(J39:J44)</f>
        <v>-6641353</v>
      </c>
      <c r="K45" s="89"/>
      <c r="O45" s="89"/>
      <c r="Q45" s="89"/>
    </row>
    <row r="46" spans="1:17" s="36" customFormat="1" ht="18" customHeight="1" x14ac:dyDescent="0.15">
      <c r="A46" s="148" t="s">
        <v>194</v>
      </c>
      <c r="B46" s="148"/>
      <c r="C46" s="149"/>
      <c r="D46" s="77">
        <v>-146201</v>
      </c>
      <c r="E46" s="60"/>
      <c r="F46" s="77">
        <v>-116183</v>
      </c>
      <c r="G46" s="60"/>
      <c r="H46" s="77">
        <v>-147399</v>
      </c>
      <c r="I46" s="50"/>
      <c r="J46" s="77">
        <v>-112835</v>
      </c>
      <c r="K46" s="89"/>
      <c r="O46" s="89"/>
      <c r="Q46" s="89"/>
    </row>
    <row r="47" spans="1:17" s="36" customFormat="1" ht="18" customHeight="1" x14ac:dyDescent="0.15">
      <c r="A47" s="130" t="s">
        <v>253</v>
      </c>
      <c r="B47" s="130"/>
      <c r="C47" s="22"/>
      <c r="D47" s="44">
        <f>D45+D46</f>
        <v>-5353219</v>
      </c>
      <c r="E47" s="45"/>
      <c r="F47" s="44">
        <f>F45+F46</f>
        <v>-6877625</v>
      </c>
      <c r="G47" s="45"/>
      <c r="H47" s="44">
        <f>SUM(H45:H46)</f>
        <v>-4158896</v>
      </c>
      <c r="I47" s="45"/>
      <c r="J47" s="44">
        <f>SUM(J45:J46)</f>
        <v>-6754188</v>
      </c>
      <c r="K47" s="89"/>
      <c r="O47" s="89"/>
      <c r="Q47" s="89"/>
    </row>
    <row r="48" spans="1:17" s="36" customFormat="1" ht="11.1" customHeight="1" x14ac:dyDescent="0.15">
      <c r="A48" s="130"/>
      <c r="B48" s="130"/>
      <c r="C48" s="242"/>
      <c r="D48" s="45"/>
      <c r="E48" s="45"/>
      <c r="F48" s="45"/>
      <c r="G48" s="45"/>
      <c r="H48" s="45"/>
      <c r="I48" s="45"/>
      <c r="J48" s="45"/>
      <c r="K48" s="89"/>
      <c r="O48" s="89"/>
      <c r="Q48" s="89"/>
    </row>
    <row r="49" spans="1:17" s="36" customFormat="1" ht="9.9499999999999993" customHeight="1" x14ac:dyDescent="0.15">
      <c r="A49" s="130"/>
      <c r="B49" s="130"/>
      <c r="C49" s="242"/>
      <c r="D49" s="45"/>
      <c r="E49" s="45"/>
      <c r="F49" s="45"/>
      <c r="G49" s="45"/>
      <c r="H49" s="45"/>
      <c r="I49" s="45"/>
      <c r="J49" s="45"/>
      <c r="K49" s="89"/>
      <c r="O49" s="89"/>
      <c r="Q49" s="89"/>
    </row>
    <row r="50" spans="1:17" s="36" customFormat="1" ht="11.65" customHeight="1" x14ac:dyDescent="0.15">
      <c r="A50" s="130"/>
      <c r="B50" s="130"/>
      <c r="C50" s="22"/>
      <c r="D50" s="45"/>
      <c r="E50" s="45"/>
      <c r="F50" s="45"/>
      <c r="G50" s="45"/>
      <c r="H50" s="45"/>
      <c r="I50" s="45"/>
      <c r="J50" s="45"/>
      <c r="K50" s="89"/>
      <c r="O50" s="89"/>
      <c r="Q50" s="89"/>
    </row>
    <row r="51" spans="1:17" s="36" customFormat="1" ht="18" customHeight="1" x14ac:dyDescent="0.15">
      <c r="A51" s="130"/>
      <c r="B51" s="130"/>
      <c r="C51" s="22"/>
      <c r="D51" s="45"/>
      <c r="E51" s="45"/>
      <c r="F51" s="45"/>
      <c r="G51" s="45"/>
      <c r="H51" s="45"/>
      <c r="I51" s="45"/>
      <c r="J51" s="45"/>
      <c r="K51" s="89"/>
      <c r="O51" s="89"/>
      <c r="Q51" s="89"/>
    </row>
    <row r="52" spans="1:17" s="36" customFormat="1" ht="18" customHeight="1" x14ac:dyDescent="0.15">
      <c r="A52" s="224" t="s">
        <v>43</v>
      </c>
      <c r="B52" s="224"/>
      <c r="C52" s="245" t="s">
        <v>43</v>
      </c>
      <c r="D52" s="245"/>
      <c r="E52" s="245"/>
      <c r="F52" s="245"/>
      <c r="G52" s="245"/>
      <c r="H52" s="245"/>
      <c r="I52" s="245"/>
      <c r="J52" s="245"/>
      <c r="K52" s="89"/>
      <c r="O52" s="89"/>
      <c r="Q52" s="89"/>
    </row>
    <row r="53" spans="1:17" s="36" customFormat="1" ht="18" customHeight="1" x14ac:dyDescent="0.15">
      <c r="A53" s="223" t="s">
        <v>101</v>
      </c>
      <c r="B53" s="223"/>
      <c r="C53" s="245" t="s">
        <v>251</v>
      </c>
      <c r="D53" s="245"/>
      <c r="E53" s="245"/>
      <c r="F53" s="245"/>
      <c r="G53" s="245"/>
      <c r="H53" s="245"/>
      <c r="I53" s="245"/>
      <c r="J53" s="245"/>
      <c r="K53" s="89"/>
      <c r="O53" s="89"/>
      <c r="Q53" s="89"/>
    </row>
    <row r="54" spans="1:17" s="36" customFormat="1" ht="18" customHeight="1" x14ac:dyDescent="0.15">
      <c r="A54" s="223" t="s">
        <v>151</v>
      </c>
      <c r="B54" s="223"/>
      <c r="C54" s="258" t="s">
        <v>249</v>
      </c>
      <c r="D54" s="258"/>
      <c r="E54" s="258"/>
      <c r="F54" s="258"/>
      <c r="G54" s="258"/>
      <c r="H54" s="258"/>
      <c r="I54" s="258"/>
      <c r="J54" s="258"/>
      <c r="K54" s="89"/>
      <c r="O54" s="89"/>
      <c r="Q54" s="89"/>
    </row>
    <row r="55" spans="1:17" s="36" customFormat="1" ht="18" customHeight="1" x14ac:dyDescent="0.15">
      <c r="A55" s="224" t="s">
        <v>66</v>
      </c>
      <c r="B55" s="224"/>
      <c r="C55" s="259" t="s">
        <v>250</v>
      </c>
      <c r="D55" s="259"/>
      <c r="E55" s="259"/>
      <c r="F55" s="259"/>
      <c r="G55" s="259"/>
      <c r="H55" s="259"/>
      <c r="I55" s="259"/>
      <c r="J55" s="259"/>
      <c r="K55" s="89"/>
      <c r="O55" s="89"/>
      <c r="Q55" s="89"/>
    </row>
    <row r="56" spans="1:17" s="10" customFormat="1" ht="24" customHeight="1" x14ac:dyDescent="0.15">
      <c r="A56" s="260" t="s">
        <v>7</v>
      </c>
      <c r="B56" s="260"/>
      <c r="C56" s="260"/>
      <c r="D56" s="260"/>
      <c r="E56" s="260"/>
      <c r="F56" s="260"/>
      <c r="G56" s="260"/>
      <c r="H56" s="260"/>
      <c r="I56" s="260"/>
      <c r="J56" s="260"/>
      <c r="K56" s="186"/>
      <c r="O56" s="186"/>
      <c r="Q56" s="186"/>
    </row>
    <row r="57" spans="1:17" s="10" customFormat="1" ht="24" customHeight="1" x14ac:dyDescent="0.15">
      <c r="A57" s="261" t="s">
        <v>167</v>
      </c>
      <c r="B57" s="261"/>
      <c r="C57" s="261"/>
      <c r="D57" s="261"/>
      <c r="E57" s="261"/>
      <c r="F57" s="261"/>
      <c r="G57" s="261"/>
      <c r="H57" s="261"/>
      <c r="I57" s="261"/>
      <c r="J57" s="261"/>
      <c r="K57" s="186"/>
      <c r="O57" s="186"/>
      <c r="Q57" s="186"/>
    </row>
    <row r="58" spans="1:17" s="10" customFormat="1" ht="24" customHeight="1" x14ac:dyDescent="0.15">
      <c r="A58" s="261" t="s">
        <v>161</v>
      </c>
      <c r="B58" s="262"/>
      <c r="C58" s="262"/>
      <c r="D58" s="262"/>
      <c r="E58" s="262"/>
      <c r="F58" s="262"/>
      <c r="G58" s="262"/>
      <c r="H58" s="262"/>
      <c r="I58" s="262"/>
      <c r="J58" s="262"/>
      <c r="K58" s="186"/>
      <c r="O58" s="186"/>
      <c r="Q58" s="186"/>
    </row>
    <row r="59" spans="1:17" s="10" customFormat="1" ht="24" customHeight="1" x14ac:dyDescent="0.15">
      <c r="A59" s="262" t="s">
        <v>68</v>
      </c>
      <c r="B59" s="262"/>
      <c r="C59" s="262"/>
      <c r="D59" s="262"/>
      <c r="E59" s="262"/>
      <c r="F59" s="262"/>
      <c r="G59" s="262"/>
      <c r="H59" s="262"/>
      <c r="I59" s="262"/>
      <c r="J59" s="262"/>
      <c r="K59" s="186"/>
      <c r="O59" s="186"/>
      <c r="Q59" s="186"/>
    </row>
    <row r="60" spans="1:17" s="17" customFormat="1" ht="20.45" customHeight="1" x14ac:dyDescent="0.15">
      <c r="A60" s="247" t="s">
        <v>71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7"/>
      <c r="O60" s="27"/>
      <c r="Q60" s="27"/>
    </row>
    <row r="61" spans="1:17" s="10" customFormat="1" ht="5.45" customHeight="1" x14ac:dyDescent="0.15">
      <c r="C61" s="133"/>
      <c r="D61" s="134"/>
      <c r="E61" s="134"/>
      <c r="F61" s="134"/>
      <c r="H61" s="134"/>
      <c r="J61" s="11"/>
      <c r="K61" s="186"/>
      <c r="O61" s="186"/>
      <c r="Q61" s="186"/>
    </row>
    <row r="62" spans="1:17" s="17" customFormat="1" ht="20.45" customHeight="1" x14ac:dyDescent="0.15">
      <c r="C62" s="22"/>
      <c r="D62" s="263" t="s">
        <v>11</v>
      </c>
      <c r="E62" s="263"/>
      <c r="F62" s="263"/>
      <c r="G62" s="135"/>
      <c r="H62" s="252" t="s">
        <v>170</v>
      </c>
      <c r="I62" s="252"/>
      <c r="J62" s="252"/>
      <c r="K62" s="27"/>
      <c r="O62" s="27"/>
      <c r="Q62" s="27"/>
    </row>
    <row r="63" spans="1:17" s="17" customFormat="1" ht="20.45" customHeight="1" x14ac:dyDescent="0.15">
      <c r="C63" s="22" t="s">
        <v>22</v>
      </c>
      <c r="D63" s="76">
        <v>2563</v>
      </c>
      <c r="E63" s="26"/>
      <c r="F63" s="76">
        <v>2562</v>
      </c>
      <c r="G63" s="28"/>
      <c r="H63" s="76">
        <v>2563</v>
      </c>
      <c r="I63" s="26"/>
      <c r="J63" s="76">
        <v>2562</v>
      </c>
      <c r="K63" s="27"/>
      <c r="O63" s="27"/>
      <c r="Q63" s="27"/>
    </row>
    <row r="64" spans="1:17" s="36" customFormat="1" ht="20.45" customHeight="1" x14ac:dyDescent="0.15">
      <c r="A64" s="130" t="s">
        <v>51</v>
      </c>
      <c r="B64" s="130"/>
      <c r="C64" s="41"/>
      <c r="D64" s="42"/>
      <c r="E64" s="33"/>
      <c r="F64" s="42"/>
      <c r="G64" s="33"/>
      <c r="H64" s="42"/>
      <c r="I64" s="33"/>
      <c r="J64" s="42"/>
      <c r="K64" s="89"/>
      <c r="O64" s="89"/>
      <c r="Q64" s="89"/>
    </row>
    <row r="65" spans="1:17" s="36" customFormat="1" ht="20.45" customHeight="1" x14ac:dyDescent="0.15">
      <c r="A65" s="131" t="s">
        <v>42</v>
      </c>
      <c r="B65" s="131"/>
      <c r="C65" s="41"/>
      <c r="D65" s="42"/>
      <c r="E65" s="33"/>
      <c r="F65" s="42"/>
      <c r="G65" s="33"/>
      <c r="H65" s="42"/>
      <c r="I65" s="33"/>
      <c r="J65" s="42"/>
      <c r="K65" s="89"/>
      <c r="O65" s="89"/>
      <c r="Q65" s="89"/>
    </row>
    <row r="66" spans="1:17" s="36" customFormat="1" ht="20.45" customHeight="1" x14ac:dyDescent="0.15">
      <c r="A66" s="150" t="s">
        <v>195</v>
      </c>
      <c r="B66" s="131"/>
      <c r="C66" s="41"/>
      <c r="D66" s="137">
        <v>-323893</v>
      </c>
      <c r="E66" s="33"/>
      <c r="F66" s="137">
        <v>226495</v>
      </c>
      <c r="G66" s="33"/>
      <c r="H66" s="137">
        <v>-323893</v>
      </c>
      <c r="I66" s="33"/>
      <c r="J66" s="137">
        <v>226495</v>
      </c>
      <c r="K66" s="89"/>
      <c r="O66" s="89"/>
      <c r="Q66" s="89"/>
    </row>
    <row r="67" spans="1:17" s="36" customFormat="1" ht="20.45" customHeight="1" x14ac:dyDescent="0.15">
      <c r="A67" s="150" t="s">
        <v>196</v>
      </c>
      <c r="B67" s="131"/>
      <c r="C67" s="41"/>
      <c r="D67" s="37">
        <v>0</v>
      </c>
      <c r="E67" s="33"/>
      <c r="F67" s="137">
        <v>-45299</v>
      </c>
      <c r="G67" s="33"/>
      <c r="H67" s="37">
        <v>0</v>
      </c>
      <c r="I67" s="33"/>
      <c r="J67" s="137">
        <v>-45299</v>
      </c>
      <c r="K67" s="89"/>
      <c r="O67" s="89"/>
      <c r="Q67" s="89"/>
    </row>
    <row r="68" spans="1:17" s="36" customFormat="1" ht="20.45" customHeight="1" x14ac:dyDescent="0.15">
      <c r="A68" s="132" t="s">
        <v>168</v>
      </c>
      <c r="B68" s="132"/>
      <c r="C68" s="41"/>
      <c r="D68" s="151">
        <f>SUM(D66:D67)</f>
        <v>-323893</v>
      </c>
      <c r="E68" s="33"/>
      <c r="F68" s="151">
        <f>SUM(F66:F67)</f>
        <v>181196</v>
      </c>
      <c r="G68" s="33"/>
      <c r="H68" s="151">
        <f>SUM(H66:H67)</f>
        <v>-323893</v>
      </c>
      <c r="I68" s="33"/>
      <c r="J68" s="151">
        <f>SUM(J66:J67)</f>
        <v>181196</v>
      </c>
      <c r="K68" s="89"/>
      <c r="O68" s="89"/>
      <c r="Q68" s="89"/>
    </row>
    <row r="69" spans="1:17" s="36" customFormat="1" ht="20.45" customHeight="1" x14ac:dyDescent="0.15">
      <c r="A69" s="131"/>
      <c r="B69" s="131"/>
      <c r="C69" s="41"/>
      <c r="D69" s="42"/>
      <c r="E69" s="33"/>
      <c r="F69" s="42"/>
      <c r="G69" s="33"/>
      <c r="H69" s="39"/>
      <c r="I69" s="33"/>
      <c r="J69" s="137"/>
      <c r="K69" s="89"/>
      <c r="O69" s="89"/>
      <c r="Q69" s="89"/>
    </row>
    <row r="70" spans="1:17" s="36" customFormat="1" ht="20.45" customHeight="1" x14ac:dyDescent="0.15">
      <c r="A70" s="131" t="s">
        <v>158</v>
      </c>
      <c r="B70" s="131"/>
      <c r="C70" s="41"/>
      <c r="D70" s="42"/>
      <c r="E70" s="33"/>
      <c r="F70" s="42"/>
      <c r="G70" s="33"/>
      <c r="H70" s="42"/>
      <c r="I70" s="33"/>
      <c r="J70" s="42"/>
      <c r="K70" s="89"/>
      <c r="O70" s="89"/>
      <c r="Q70" s="89"/>
    </row>
    <row r="71" spans="1:17" s="36" customFormat="1" ht="20.45" customHeight="1" x14ac:dyDescent="0.15">
      <c r="A71" s="150" t="s">
        <v>269</v>
      </c>
      <c r="B71" s="131"/>
      <c r="C71" s="193"/>
      <c r="D71" s="42"/>
      <c r="E71" s="33"/>
      <c r="F71" s="42"/>
      <c r="G71" s="33"/>
      <c r="H71" s="42"/>
      <c r="I71" s="33"/>
      <c r="J71" s="42"/>
      <c r="K71" s="89"/>
      <c r="O71" s="89"/>
      <c r="Q71" s="89"/>
    </row>
    <row r="72" spans="1:17" s="36" customFormat="1" ht="20.45" customHeight="1" x14ac:dyDescent="0.15">
      <c r="A72" s="196" t="s">
        <v>261</v>
      </c>
      <c r="B72" s="131"/>
      <c r="C72" s="41"/>
      <c r="D72" s="42">
        <v>2711</v>
      </c>
      <c r="E72" s="33"/>
      <c r="F72" s="37">
        <v>0</v>
      </c>
      <c r="G72" s="33"/>
      <c r="H72" s="42">
        <v>85</v>
      </c>
      <c r="I72" s="33"/>
      <c r="J72" s="37">
        <v>0</v>
      </c>
      <c r="K72" s="89"/>
      <c r="O72" s="89"/>
      <c r="Q72" s="89"/>
    </row>
    <row r="73" spans="1:17" s="36" customFormat="1" ht="20.45" customHeight="1" x14ac:dyDescent="0.15">
      <c r="A73" s="150" t="s">
        <v>283</v>
      </c>
      <c r="B73" s="131"/>
      <c r="C73" s="41"/>
      <c r="D73" s="37">
        <v>0</v>
      </c>
      <c r="E73" s="33"/>
      <c r="F73" s="42">
        <v>19615</v>
      </c>
      <c r="G73" s="33"/>
      <c r="H73" s="37">
        <v>0</v>
      </c>
      <c r="I73" s="33">
        <v>0</v>
      </c>
      <c r="J73" s="37">
        <v>0</v>
      </c>
      <c r="K73" s="89"/>
      <c r="O73" s="89"/>
      <c r="Q73" s="89"/>
    </row>
    <row r="74" spans="1:17" s="36" customFormat="1" ht="20.45" customHeight="1" x14ac:dyDescent="0.15">
      <c r="A74" s="132" t="s">
        <v>69</v>
      </c>
      <c r="B74" s="132"/>
      <c r="C74" s="41"/>
      <c r="D74" s="152">
        <f>SUM(D68:D73)</f>
        <v>-321182</v>
      </c>
      <c r="E74" s="45"/>
      <c r="F74" s="152">
        <f>SUM(F68:F73)</f>
        <v>200811</v>
      </c>
      <c r="G74" s="45"/>
      <c r="H74" s="152">
        <f>SUM(H68:H73)</f>
        <v>-323808</v>
      </c>
      <c r="I74" s="33"/>
      <c r="J74" s="152">
        <f>SUM(J68:J73)</f>
        <v>181196</v>
      </c>
      <c r="K74" s="89"/>
      <c r="O74" s="89"/>
      <c r="Q74" s="89"/>
    </row>
    <row r="75" spans="1:17" s="36" customFormat="1" ht="20.45" customHeight="1" thickBot="1" x14ac:dyDescent="0.2">
      <c r="A75" s="130" t="s">
        <v>259</v>
      </c>
      <c r="B75" s="130"/>
      <c r="C75" s="22"/>
      <c r="D75" s="74">
        <f>D47+D74</f>
        <v>-5674401</v>
      </c>
      <c r="E75" s="45"/>
      <c r="F75" s="74">
        <f>F47+F74</f>
        <v>-6676814</v>
      </c>
      <c r="G75" s="45"/>
      <c r="H75" s="74">
        <f>H47+H74</f>
        <v>-4482704</v>
      </c>
      <c r="I75" s="45"/>
      <c r="J75" s="74">
        <f>J47+J74</f>
        <v>-6572992</v>
      </c>
      <c r="K75" s="89"/>
      <c r="O75" s="89"/>
      <c r="Q75" s="89"/>
    </row>
    <row r="76" spans="1:17" s="17" customFormat="1" ht="20.45" customHeight="1" thickTop="1" x14ac:dyDescent="0.15">
      <c r="C76" s="29"/>
      <c r="D76" s="209"/>
      <c r="E76" s="22"/>
      <c r="F76" s="45"/>
      <c r="G76" s="45"/>
      <c r="H76" s="45"/>
      <c r="I76" s="45"/>
      <c r="J76" s="45"/>
      <c r="K76" s="27"/>
      <c r="O76" s="27"/>
      <c r="Q76" s="27"/>
    </row>
    <row r="77" spans="1:17" s="36" customFormat="1" ht="20.45" customHeight="1" x14ac:dyDescent="0.15">
      <c r="A77" s="132" t="s">
        <v>287</v>
      </c>
      <c r="B77" s="130"/>
      <c r="C77" s="22"/>
      <c r="D77" s="45"/>
      <c r="E77" s="45"/>
      <c r="F77" s="45"/>
      <c r="G77" s="45"/>
      <c r="H77" s="45"/>
      <c r="I77" s="45"/>
      <c r="J77" s="45"/>
      <c r="K77" s="89"/>
      <c r="O77" s="89"/>
      <c r="Q77" s="89"/>
    </row>
    <row r="78" spans="1:17" s="36" customFormat="1" ht="20.45" customHeight="1" x14ac:dyDescent="0.15">
      <c r="A78" s="150" t="s">
        <v>197</v>
      </c>
      <c r="B78" s="131"/>
      <c r="C78" s="153"/>
      <c r="D78" s="42">
        <v>-5339928</v>
      </c>
      <c r="E78" s="33"/>
      <c r="F78" s="137">
        <f>F80-F79</f>
        <v>-6883815</v>
      </c>
      <c r="G78" s="33"/>
      <c r="H78" s="137">
        <v>-4158896</v>
      </c>
      <c r="I78" s="33"/>
      <c r="J78" s="137">
        <f>J47</f>
        <v>-6754188</v>
      </c>
      <c r="K78" s="89"/>
      <c r="O78" s="89"/>
      <c r="Q78" s="89"/>
    </row>
    <row r="79" spans="1:17" s="36" customFormat="1" ht="20.45" customHeight="1" x14ac:dyDescent="0.15">
      <c r="A79" s="150" t="s">
        <v>198</v>
      </c>
      <c r="B79" s="131"/>
      <c r="C79" s="197"/>
      <c r="D79" s="42">
        <v>-13291</v>
      </c>
      <c r="E79" s="45"/>
      <c r="F79" s="42">
        <v>6190</v>
      </c>
      <c r="G79" s="45"/>
      <c r="H79" s="37">
        <v>0</v>
      </c>
      <c r="I79" s="45"/>
      <c r="J79" s="37">
        <v>0</v>
      </c>
      <c r="K79" s="89"/>
      <c r="O79" s="89"/>
      <c r="Q79" s="89"/>
    </row>
    <row r="80" spans="1:17" s="36" customFormat="1" ht="20.45" customHeight="1" thickBot="1" x14ac:dyDescent="0.2">
      <c r="A80" s="132"/>
      <c r="B80" s="132"/>
      <c r="C80" s="22"/>
      <c r="D80" s="74">
        <f>D47</f>
        <v>-5353219</v>
      </c>
      <c r="E80" s="45"/>
      <c r="F80" s="74">
        <f>F47</f>
        <v>-6877625</v>
      </c>
      <c r="G80" s="45"/>
      <c r="H80" s="74">
        <f>SUM(H78:H79)</f>
        <v>-4158896</v>
      </c>
      <c r="I80" s="45"/>
      <c r="J80" s="74">
        <f>SUM(J78:J79)</f>
        <v>-6754188</v>
      </c>
      <c r="K80" s="89"/>
      <c r="O80" s="89"/>
      <c r="Q80" s="89"/>
    </row>
    <row r="81" spans="1:17" s="17" customFormat="1" ht="20.45" customHeight="1" thickTop="1" x14ac:dyDescent="0.15">
      <c r="C81" s="29"/>
      <c r="D81" s="209"/>
      <c r="E81" s="22"/>
      <c r="F81" s="45"/>
      <c r="G81" s="45"/>
      <c r="H81" s="45"/>
      <c r="I81" s="45"/>
      <c r="J81" s="45"/>
      <c r="K81" s="27"/>
      <c r="O81" s="27"/>
      <c r="Q81" s="27"/>
    </row>
    <row r="82" spans="1:17" s="36" customFormat="1" ht="20.45" customHeight="1" x14ac:dyDescent="0.15">
      <c r="A82" s="132" t="s">
        <v>284</v>
      </c>
      <c r="B82" s="130"/>
      <c r="C82" s="22"/>
      <c r="D82" s="45"/>
      <c r="E82" s="45"/>
      <c r="F82" s="45"/>
      <c r="G82" s="45"/>
      <c r="H82" s="45"/>
      <c r="I82" s="45"/>
      <c r="J82" s="45"/>
      <c r="K82" s="89"/>
      <c r="O82" s="89"/>
      <c r="Q82" s="89"/>
    </row>
    <row r="83" spans="1:17" s="36" customFormat="1" ht="20.45" customHeight="1" x14ac:dyDescent="0.15">
      <c r="A83" s="150" t="s">
        <v>197</v>
      </c>
      <c r="B83" s="131"/>
      <c r="C83" s="22"/>
      <c r="D83" s="42">
        <v>-5661110</v>
      </c>
      <c r="E83" s="33"/>
      <c r="F83" s="42">
        <v>-6683004</v>
      </c>
      <c r="G83" s="33"/>
      <c r="H83" s="39">
        <v>-4482704</v>
      </c>
      <c r="I83" s="33"/>
      <c r="J83" s="137">
        <v>-6572992</v>
      </c>
      <c r="K83" s="89"/>
      <c r="O83" s="89"/>
      <c r="Q83" s="89"/>
    </row>
    <row r="84" spans="1:17" s="36" customFormat="1" ht="20.45" customHeight="1" x14ac:dyDescent="0.15">
      <c r="A84" s="150" t="s">
        <v>198</v>
      </c>
      <c r="B84" s="131"/>
      <c r="C84" s="22"/>
      <c r="D84" s="42">
        <v>-13291</v>
      </c>
      <c r="E84" s="45"/>
      <c r="F84" s="42">
        <v>6190</v>
      </c>
      <c r="G84" s="45"/>
      <c r="H84" s="37">
        <v>0</v>
      </c>
      <c r="I84" s="45"/>
      <c r="J84" s="37">
        <v>0</v>
      </c>
      <c r="K84" s="89"/>
      <c r="O84" s="89"/>
      <c r="Q84" s="89"/>
    </row>
    <row r="85" spans="1:17" s="36" customFormat="1" ht="20.45" customHeight="1" thickBot="1" x14ac:dyDescent="0.2">
      <c r="A85" s="132"/>
      <c r="B85" s="132"/>
      <c r="C85" s="22"/>
      <c r="D85" s="74">
        <f>SUM(D83:D84)</f>
        <v>-5674401</v>
      </c>
      <c r="E85" s="45"/>
      <c r="F85" s="74">
        <f>SUM(F83:F84)</f>
        <v>-6676814</v>
      </c>
      <c r="G85" s="45"/>
      <c r="H85" s="74">
        <f>SUM(H83:H84)</f>
        <v>-4482704</v>
      </c>
      <c r="I85" s="45"/>
      <c r="J85" s="74">
        <f>SUM(J83:J84)</f>
        <v>-6572992</v>
      </c>
      <c r="K85" s="89"/>
      <c r="O85" s="89"/>
      <c r="Q85" s="89"/>
    </row>
    <row r="86" spans="1:17" s="17" customFormat="1" ht="20.45" customHeight="1" thickTop="1" x14ac:dyDescent="0.15">
      <c r="C86" s="29"/>
      <c r="D86" s="209"/>
      <c r="E86" s="22"/>
      <c r="F86" s="45"/>
      <c r="G86" s="45"/>
      <c r="H86" s="45"/>
      <c r="I86" s="45"/>
      <c r="J86" s="45"/>
      <c r="K86" s="27"/>
      <c r="O86" s="27"/>
      <c r="Q86" s="27"/>
    </row>
    <row r="87" spans="1:17" s="17" customFormat="1" ht="20.45" customHeight="1" x14ac:dyDescent="0.15">
      <c r="A87" s="154" t="s">
        <v>257</v>
      </c>
      <c r="B87" s="154"/>
      <c r="C87" s="49"/>
      <c r="D87" s="155"/>
      <c r="E87" s="156"/>
      <c r="F87" s="155"/>
      <c r="G87" s="156"/>
      <c r="H87" s="155"/>
      <c r="I87" s="36"/>
      <c r="J87" s="155"/>
      <c r="K87" s="27"/>
      <c r="O87" s="27"/>
      <c r="Q87" s="27"/>
    </row>
    <row r="88" spans="1:17" s="36" customFormat="1" ht="20.45" customHeight="1" x14ac:dyDescent="0.15">
      <c r="A88" s="150" t="s">
        <v>258</v>
      </c>
      <c r="B88" s="237" t="s">
        <v>274</v>
      </c>
      <c r="C88" s="49" t="s">
        <v>199</v>
      </c>
      <c r="D88" s="158">
        <v>-2.4500000000000002</v>
      </c>
      <c r="E88" s="156"/>
      <c r="F88" s="158">
        <f>F78/BS!$E$111*10</f>
        <v>-3.1537033255742393</v>
      </c>
      <c r="G88" s="156"/>
      <c r="H88" s="158">
        <f>H78/BS!$E$111*10</f>
        <v>-1.9053278081873786</v>
      </c>
      <c r="J88" s="158">
        <f>J78/BS!$E$111*10</f>
        <v>-3.0943169096138723</v>
      </c>
      <c r="K88" s="89"/>
      <c r="O88" s="89"/>
      <c r="Q88" s="89"/>
    </row>
    <row r="89" spans="1:17" s="36" customFormat="1" ht="20.45" customHeight="1" x14ac:dyDescent="0.15">
      <c r="A89" s="157"/>
      <c r="B89" s="157"/>
      <c r="C89" s="58"/>
      <c r="D89" s="158"/>
      <c r="E89" s="156"/>
      <c r="F89" s="158"/>
      <c r="G89" s="156"/>
      <c r="H89" s="159"/>
      <c r="J89" s="159"/>
      <c r="K89" s="89"/>
      <c r="O89" s="89"/>
      <c r="Q89" s="89"/>
    </row>
    <row r="90" spans="1:17" s="36" customFormat="1" ht="20.45" customHeight="1" x14ac:dyDescent="0.15">
      <c r="A90" s="157"/>
      <c r="B90" s="157"/>
      <c r="C90" s="58"/>
      <c r="D90" s="158"/>
      <c r="E90" s="156"/>
      <c r="F90" s="158"/>
      <c r="G90" s="156"/>
      <c r="H90" s="159"/>
      <c r="J90" s="159"/>
      <c r="K90" s="89"/>
      <c r="O90" s="89"/>
      <c r="Q90" s="89"/>
    </row>
    <row r="91" spans="1:17" s="36" customFormat="1" ht="20.45" customHeight="1" x14ac:dyDescent="0.15">
      <c r="A91" s="157"/>
      <c r="B91" s="157"/>
      <c r="C91" s="58"/>
      <c r="D91" s="158"/>
      <c r="E91" s="156"/>
      <c r="F91" s="158"/>
      <c r="G91" s="156"/>
      <c r="H91" s="159"/>
      <c r="J91" s="159"/>
      <c r="K91" s="89"/>
      <c r="O91" s="89"/>
      <c r="Q91" s="89"/>
    </row>
    <row r="92" spans="1:17" s="36" customFormat="1" ht="17.850000000000001" customHeight="1" x14ac:dyDescent="0.15">
      <c r="A92" s="157"/>
      <c r="B92" s="157"/>
      <c r="C92" s="58"/>
      <c r="D92" s="158"/>
      <c r="E92" s="156"/>
      <c r="F92" s="158"/>
      <c r="G92" s="156"/>
      <c r="H92" s="159"/>
      <c r="J92" s="159"/>
      <c r="K92" s="89"/>
      <c r="O92" s="89"/>
      <c r="Q92" s="89"/>
    </row>
    <row r="93" spans="1:17" s="36" customFormat="1" ht="17.45" customHeight="1" x14ac:dyDescent="0.15">
      <c r="A93" s="157"/>
      <c r="B93" s="157"/>
      <c r="C93" s="58"/>
      <c r="D93" s="158"/>
      <c r="E93" s="156"/>
      <c r="F93" s="158"/>
      <c r="G93" s="156"/>
      <c r="H93" s="159"/>
      <c r="J93" s="159"/>
      <c r="K93" s="89"/>
      <c r="O93" s="89"/>
      <c r="Q93" s="89"/>
    </row>
    <row r="94" spans="1:17" s="36" customFormat="1" ht="9.9499999999999993" customHeight="1" x14ac:dyDescent="0.15">
      <c r="A94" s="157"/>
      <c r="B94" s="157"/>
      <c r="C94" s="58"/>
      <c r="D94" s="158"/>
      <c r="E94" s="156"/>
      <c r="F94" s="158"/>
      <c r="G94" s="156"/>
      <c r="H94" s="159"/>
      <c r="J94" s="159"/>
      <c r="K94" s="89"/>
      <c r="O94" s="89"/>
      <c r="Q94" s="89"/>
    </row>
    <row r="95" spans="1:17" s="162" customFormat="1" ht="20.45" customHeight="1" x14ac:dyDescent="0.5">
      <c r="A95" s="65" t="s">
        <v>50</v>
      </c>
      <c r="B95" s="52"/>
      <c r="C95" s="31"/>
      <c r="D95" s="36"/>
      <c r="E95" s="160"/>
      <c r="F95" s="161"/>
      <c r="G95" s="78"/>
      <c r="H95" s="161"/>
      <c r="J95" s="163"/>
      <c r="K95" s="195"/>
      <c r="O95" s="195"/>
      <c r="Q95" s="195"/>
    </row>
    <row r="96" spans="1:17" s="162" customFormat="1" ht="20.45" customHeight="1" x14ac:dyDescent="0.5">
      <c r="A96" s="65"/>
      <c r="B96" s="52"/>
      <c r="C96" s="31"/>
      <c r="D96" s="36"/>
      <c r="E96" s="160"/>
      <c r="F96" s="161"/>
      <c r="G96" s="78"/>
      <c r="H96" s="161"/>
      <c r="J96" s="163"/>
      <c r="K96" s="195"/>
      <c r="O96" s="195"/>
      <c r="Q96" s="195"/>
    </row>
    <row r="97" spans="1:17" s="162" customFormat="1" ht="20.45" customHeight="1" x14ac:dyDescent="0.5">
      <c r="A97" s="52"/>
      <c r="B97" s="52"/>
      <c r="C97" s="31"/>
      <c r="D97" s="36"/>
      <c r="E97" s="160"/>
      <c r="F97" s="161"/>
      <c r="G97" s="78"/>
      <c r="H97" s="161"/>
      <c r="J97" s="163"/>
      <c r="K97" s="195"/>
      <c r="O97" s="195"/>
      <c r="Q97" s="195"/>
    </row>
    <row r="98" spans="1:17" s="162" customFormat="1" ht="20.45" customHeight="1" x14ac:dyDescent="0.5">
      <c r="A98" s="164"/>
      <c r="B98" s="164"/>
      <c r="C98" s="36"/>
      <c r="D98" s="36"/>
      <c r="E98" s="160"/>
      <c r="F98" s="161"/>
      <c r="G98" s="78"/>
      <c r="H98" s="161"/>
      <c r="J98" s="163"/>
      <c r="K98" s="195"/>
      <c r="O98" s="195"/>
      <c r="Q98" s="195"/>
    </row>
    <row r="99" spans="1:17" s="36" customFormat="1" ht="20.45" customHeight="1" x14ac:dyDescent="0.15">
      <c r="A99" s="224" t="s">
        <v>43</v>
      </c>
      <c r="B99" s="224"/>
      <c r="C99" s="255" t="s">
        <v>43</v>
      </c>
      <c r="D99" s="255"/>
      <c r="E99" s="255"/>
      <c r="F99" s="255"/>
      <c r="G99" s="255"/>
      <c r="H99" s="255"/>
      <c r="I99" s="255"/>
      <c r="J99" s="255"/>
      <c r="K99" s="89"/>
      <c r="O99" s="89"/>
      <c r="Q99" s="89"/>
    </row>
    <row r="100" spans="1:17" s="36" customFormat="1" ht="20.45" customHeight="1" x14ac:dyDescent="0.15">
      <c r="A100" s="223" t="s">
        <v>101</v>
      </c>
      <c r="B100" s="223"/>
      <c r="C100" s="245" t="s">
        <v>251</v>
      </c>
      <c r="D100" s="245"/>
      <c r="E100" s="245"/>
      <c r="F100" s="245"/>
      <c r="G100" s="245"/>
      <c r="H100" s="245"/>
      <c r="I100" s="245"/>
      <c r="J100" s="245"/>
      <c r="K100" s="89"/>
      <c r="O100" s="89"/>
      <c r="Q100" s="89"/>
    </row>
    <row r="101" spans="1:17" s="36" customFormat="1" ht="20.45" customHeight="1" x14ac:dyDescent="0.15">
      <c r="A101" s="223" t="s">
        <v>151</v>
      </c>
      <c r="B101" s="223"/>
      <c r="C101" s="258" t="s">
        <v>249</v>
      </c>
      <c r="D101" s="258"/>
      <c r="E101" s="258"/>
      <c r="F101" s="258"/>
      <c r="G101" s="258"/>
      <c r="H101" s="258"/>
      <c r="I101" s="258"/>
      <c r="J101" s="258"/>
      <c r="K101" s="89"/>
      <c r="O101" s="89"/>
      <c r="Q101" s="89"/>
    </row>
    <row r="102" spans="1:17" s="36" customFormat="1" ht="20.45" customHeight="1" x14ac:dyDescent="0.15">
      <c r="A102" s="223" t="s">
        <v>66</v>
      </c>
      <c r="B102" s="223"/>
      <c r="C102" s="259" t="s">
        <v>250</v>
      </c>
      <c r="D102" s="259"/>
      <c r="E102" s="259"/>
      <c r="F102" s="259"/>
      <c r="G102" s="259"/>
      <c r="H102" s="259"/>
      <c r="I102" s="259"/>
      <c r="J102" s="259"/>
      <c r="K102" s="89"/>
      <c r="O102" s="89"/>
      <c r="Q102" s="89"/>
    </row>
    <row r="104" spans="1:17" ht="20.45" customHeight="1" x14ac:dyDescent="0.15">
      <c r="A104" s="168"/>
      <c r="B104" s="168"/>
    </row>
    <row r="105" spans="1:17" ht="20.45" customHeight="1" x14ac:dyDescent="0.15">
      <c r="A105" s="168"/>
      <c r="B105" s="168"/>
    </row>
  </sheetData>
  <mergeCells count="22">
    <mergeCell ref="D7:F7"/>
    <mergeCell ref="H7:J7"/>
    <mergeCell ref="A1:J1"/>
    <mergeCell ref="A2:J2"/>
    <mergeCell ref="A3:J3"/>
    <mergeCell ref="A4:J4"/>
    <mergeCell ref="A5:J5"/>
    <mergeCell ref="C101:J101"/>
    <mergeCell ref="C102:J102"/>
    <mergeCell ref="C52:J52"/>
    <mergeCell ref="A56:J56"/>
    <mergeCell ref="A57:J57"/>
    <mergeCell ref="A58:J58"/>
    <mergeCell ref="D62:F62"/>
    <mergeCell ref="H62:J62"/>
    <mergeCell ref="A59:J59"/>
    <mergeCell ref="A60:J60"/>
    <mergeCell ref="C53:J53"/>
    <mergeCell ref="C54:J54"/>
    <mergeCell ref="C55:J55"/>
    <mergeCell ref="C99:J99"/>
    <mergeCell ref="C100:J100"/>
  </mergeCells>
  <pageMargins left="0.6" right="0.3" top="1" bottom="0.3" header="0.25" footer="0.25"/>
  <pageSetup paperSize="9" scale="70" orientation="portrait" r:id="rId1"/>
  <headerFooter alignWithMargins="0"/>
  <rowBreaks count="1" manualBreakCount="1">
    <brk id="55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05"/>
  <sheetViews>
    <sheetView topLeftCell="A91" zoomScaleNormal="100" zoomScaleSheetLayoutView="106" workbookViewId="0">
      <selection activeCell="A82" sqref="A82"/>
    </sheetView>
  </sheetViews>
  <sheetFormatPr defaultColWidth="11" defaultRowHeight="20.45" customHeight="1" x14ac:dyDescent="0.15"/>
  <cols>
    <col min="1" max="1" width="50.375" style="1" customWidth="1"/>
    <col min="2" max="2" width="6.625" style="1" customWidth="1"/>
    <col min="3" max="3" width="9.25" style="165" customWidth="1"/>
    <col min="4" max="4" width="13.75" style="166" customWidth="1"/>
    <col min="5" max="5" width="1.125" style="166" customWidth="1"/>
    <col min="6" max="6" width="13.75" style="166" customWidth="1"/>
    <col min="7" max="7" width="1.125" style="1" customWidth="1"/>
    <col min="8" max="8" width="13.75" style="166" customWidth="1"/>
    <col min="9" max="9" width="1.125" style="1" customWidth="1"/>
    <col min="10" max="10" width="13.75" style="167" customWidth="1"/>
    <col min="11" max="16384" width="11" style="1"/>
  </cols>
  <sheetData>
    <row r="1" spans="1:19" s="10" customFormat="1" ht="24" customHeight="1" x14ac:dyDescent="0.15">
      <c r="A1" s="260" t="s">
        <v>7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9" s="10" customFormat="1" ht="24" customHeight="1" x14ac:dyDescent="0.15">
      <c r="A2" s="261" t="s">
        <v>167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9" s="10" customFormat="1" ht="24" customHeight="1" x14ac:dyDescent="0.15">
      <c r="A3" s="261" t="s">
        <v>162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9" s="10" customFormat="1" ht="24" customHeight="1" x14ac:dyDescent="0.15">
      <c r="A4" s="262" t="s">
        <v>68</v>
      </c>
      <c r="B4" s="262"/>
      <c r="C4" s="262"/>
      <c r="D4" s="262"/>
      <c r="E4" s="262"/>
      <c r="F4" s="262"/>
      <c r="G4" s="262"/>
      <c r="H4" s="262"/>
      <c r="I4" s="262"/>
      <c r="J4" s="262"/>
    </row>
    <row r="5" spans="1:19" s="10" customFormat="1" ht="18.75" customHeight="1" x14ac:dyDescent="0.15">
      <c r="A5" s="247" t="s">
        <v>71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9" s="10" customFormat="1" ht="5.45" customHeight="1" x14ac:dyDescent="0.15">
      <c r="C6" s="133"/>
      <c r="D6" s="134"/>
      <c r="E6" s="134"/>
      <c r="F6" s="134"/>
      <c r="H6" s="134"/>
      <c r="J6" s="11"/>
    </row>
    <row r="7" spans="1:19" s="17" customFormat="1" ht="15.6" customHeight="1" x14ac:dyDescent="0.15">
      <c r="C7" s="200"/>
      <c r="D7" s="263" t="s">
        <v>11</v>
      </c>
      <c r="E7" s="263"/>
      <c r="F7" s="263"/>
      <c r="G7" s="135"/>
      <c r="H7" s="252" t="s">
        <v>170</v>
      </c>
      <c r="I7" s="252"/>
      <c r="J7" s="252"/>
    </row>
    <row r="8" spans="1:19" s="17" customFormat="1" ht="17.850000000000001" customHeight="1" x14ac:dyDescent="0.15">
      <c r="C8" s="200" t="s">
        <v>22</v>
      </c>
      <c r="D8" s="76">
        <v>2563</v>
      </c>
      <c r="E8" s="202"/>
      <c r="F8" s="76">
        <v>2562</v>
      </c>
      <c r="G8" s="28"/>
      <c r="H8" s="76">
        <v>2563</v>
      </c>
      <c r="I8" s="202"/>
      <c r="J8" s="76">
        <v>2562</v>
      </c>
    </row>
    <row r="9" spans="1:19" s="17" customFormat="1" ht="16.7" customHeight="1" x14ac:dyDescent="0.15">
      <c r="A9" s="130" t="s">
        <v>24</v>
      </c>
      <c r="B9" s="130"/>
      <c r="C9" s="204" t="s">
        <v>169</v>
      </c>
      <c r="D9" s="136"/>
      <c r="E9" s="136"/>
      <c r="F9" s="136"/>
      <c r="H9" s="136"/>
      <c r="J9" s="136"/>
    </row>
    <row r="10" spans="1:19" s="17" customFormat="1" ht="16.7" customHeight="1" x14ac:dyDescent="0.15">
      <c r="A10" s="203" t="s">
        <v>26</v>
      </c>
      <c r="B10" s="203"/>
      <c r="C10" s="204">
        <v>20</v>
      </c>
      <c r="D10" s="136"/>
      <c r="E10" s="136"/>
      <c r="F10" s="136"/>
      <c r="H10" s="136"/>
      <c r="J10" s="136"/>
    </row>
    <row r="11" spans="1:19" s="36" customFormat="1" ht="18.95" customHeight="1" x14ac:dyDescent="0.15">
      <c r="A11" s="239" t="s">
        <v>171</v>
      </c>
      <c r="B11" s="203"/>
      <c r="C11" s="204"/>
      <c r="D11" s="42">
        <v>31132721</v>
      </c>
      <c r="E11" s="47"/>
      <c r="F11" s="42">
        <v>75621875</v>
      </c>
      <c r="H11" s="137">
        <v>29722940</v>
      </c>
      <c r="I11" s="138"/>
      <c r="J11" s="137">
        <v>71191960</v>
      </c>
    </row>
    <row r="12" spans="1:19" s="36" customFormat="1" ht="18.95" customHeight="1" x14ac:dyDescent="0.15">
      <c r="A12" s="239" t="s">
        <v>172</v>
      </c>
      <c r="B12" s="203"/>
      <c r="C12" s="204"/>
      <c r="D12" s="42">
        <v>4949770</v>
      </c>
      <c r="E12" s="47"/>
      <c r="F12" s="42">
        <v>8804002</v>
      </c>
      <c r="H12" s="137">
        <v>4924899</v>
      </c>
      <c r="I12" s="138"/>
      <c r="J12" s="137">
        <v>8805492</v>
      </c>
    </row>
    <row r="13" spans="1:19" s="36" customFormat="1" ht="16.7" customHeight="1" x14ac:dyDescent="0.15">
      <c r="A13" s="239" t="s">
        <v>173</v>
      </c>
      <c r="B13" s="203"/>
      <c r="C13" s="204"/>
      <c r="D13" s="42">
        <v>133587</v>
      </c>
      <c r="E13" s="47"/>
      <c r="F13" s="42">
        <v>258467</v>
      </c>
      <c r="H13" s="137">
        <v>133587</v>
      </c>
      <c r="I13" s="138"/>
      <c r="J13" s="137">
        <v>258467</v>
      </c>
    </row>
    <row r="14" spans="1:19" s="36" customFormat="1" ht="18.95" customHeight="1" x14ac:dyDescent="0.15">
      <c r="A14" s="239" t="s">
        <v>174</v>
      </c>
      <c r="B14" s="203"/>
      <c r="C14" s="204"/>
      <c r="D14" s="42">
        <v>3821018</v>
      </c>
      <c r="E14" s="47"/>
      <c r="F14" s="42">
        <v>6829585</v>
      </c>
      <c r="H14" s="137">
        <v>4390025</v>
      </c>
      <c r="I14" s="138"/>
      <c r="J14" s="137">
        <v>7759221</v>
      </c>
    </row>
    <row r="15" spans="1:19" s="36" customFormat="1" ht="18.95" customHeight="1" x14ac:dyDescent="0.15">
      <c r="A15" s="240" t="s">
        <v>27</v>
      </c>
      <c r="B15" s="94"/>
      <c r="C15" s="204"/>
      <c r="D15" s="44">
        <f>SUM(D11:D14)</f>
        <v>40037096</v>
      </c>
      <c r="E15" s="139"/>
      <c r="F15" s="44">
        <f>SUM(F11:F14)</f>
        <v>91513929</v>
      </c>
      <c r="G15" s="17"/>
      <c r="H15" s="44">
        <f>SUM(H11:H14)</f>
        <v>39171451</v>
      </c>
      <c r="I15" s="140"/>
      <c r="J15" s="44">
        <f>SUM(J11:J14)</f>
        <v>88015140</v>
      </c>
    </row>
    <row r="16" spans="1:19" s="17" customFormat="1" ht="2.85" customHeight="1" x14ac:dyDescent="0.15">
      <c r="C16" s="29"/>
      <c r="D16" s="209"/>
      <c r="E16" s="200"/>
      <c r="F16" s="45"/>
      <c r="G16" s="45"/>
      <c r="H16" s="45"/>
      <c r="I16" s="45"/>
      <c r="J16" s="45"/>
      <c r="M16" s="36"/>
      <c r="O16" s="36"/>
      <c r="Q16" s="36"/>
      <c r="S16" s="36"/>
    </row>
    <row r="17" spans="1:19" s="36" customFormat="1" ht="18.95" customHeight="1" x14ac:dyDescent="0.15">
      <c r="A17" s="238" t="s">
        <v>28</v>
      </c>
      <c r="B17" s="130"/>
      <c r="C17" s="204"/>
      <c r="D17" s="33"/>
      <c r="E17" s="47"/>
      <c r="F17" s="33"/>
      <c r="H17" s="33"/>
      <c r="I17" s="138"/>
      <c r="J17" s="33"/>
      <c r="N17" s="50"/>
    </row>
    <row r="18" spans="1:19" s="36" customFormat="1" ht="18.95" customHeight="1" x14ac:dyDescent="0.15">
      <c r="A18" s="239" t="s">
        <v>175</v>
      </c>
      <c r="B18" s="203"/>
      <c r="C18" s="204"/>
      <c r="D18" s="42">
        <v>87802</v>
      </c>
      <c r="E18" s="47"/>
      <c r="F18" s="42">
        <v>88929</v>
      </c>
      <c r="G18" s="50"/>
      <c r="H18" s="42">
        <v>85304</v>
      </c>
      <c r="I18" s="50"/>
      <c r="J18" s="137">
        <v>86785</v>
      </c>
      <c r="N18" s="42"/>
    </row>
    <row r="19" spans="1:19" s="50" customFormat="1" ht="18.95" customHeight="1" x14ac:dyDescent="0.15">
      <c r="A19" s="239" t="s">
        <v>176</v>
      </c>
      <c r="B19" s="203"/>
      <c r="C19" s="206"/>
      <c r="D19" s="37">
        <v>0</v>
      </c>
      <c r="E19" s="46"/>
      <c r="F19" s="42">
        <v>1888168</v>
      </c>
      <c r="H19" s="37" t="s">
        <v>247</v>
      </c>
      <c r="J19" s="137">
        <v>1938198</v>
      </c>
      <c r="M19" s="36"/>
      <c r="N19" s="42"/>
      <c r="O19" s="36"/>
      <c r="Q19" s="36"/>
      <c r="S19" s="36"/>
    </row>
    <row r="20" spans="1:19" s="36" customFormat="1" ht="18.95" customHeight="1" x14ac:dyDescent="0.15">
      <c r="A20" s="239" t="s">
        <v>177</v>
      </c>
      <c r="B20" s="203"/>
      <c r="C20" s="32"/>
      <c r="D20" s="60">
        <v>205606</v>
      </c>
      <c r="E20" s="46"/>
      <c r="F20" s="42">
        <v>273178</v>
      </c>
      <c r="G20" s="50"/>
      <c r="H20" s="37" t="s">
        <v>247</v>
      </c>
      <c r="I20" s="50"/>
      <c r="J20" s="137" t="s">
        <v>247</v>
      </c>
      <c r="N20" s="50"/>
    </row>
    <row r="21" spans="1:19" s="36" customFormat="1" ht="18.95" customHeight="1" x14ac:dyDescent="0.15">
      <c r="A21" s="239" t="s">
        <v>178</v>
      </c>
      <c r="B21" s="203"/>
      <c r="C21" s="204"/>
      <c r="D21" s="68">
        <v>455991</v>
      </c>
      <c r="E21" s="46"/>
      <c r="F21" s="68">
        <v>785849</v>
      </c>
      <c r="G21" s="50"/>
      <c r="H21" s="142">
        <v>646523</v>
      </c>
      <c r="I21" s="141"/>
      <c r="J21" s="142">
        <v>1095781</v>
      </c>
      <c r="N21" s="50"/>
    </row>
    <row r="22" spans="1:19" s="36" customFormat="1" ht="18.95" customHeight="1" x14ac:dyDescent="0.15">
      <c r="A22" s="240" t="s">
        <v>29</v>
      </c>
      <c r="B22" s="94"/>
      <c r="C22" s="204"/>
      <c r="D22" s="45">
        <f>SUM(D18:D21)</f>
        <v>749399</v>
      </c>
      <c r="E22" s="45"/>
      <c r="F22" s="45">
        <f>SUM(F18:F21)</f>
        <v>3036124</v>
      </c>
      <c r="G22" s="45"/>
      <c r="H22" s="45">
        <f>SUM(H18:H21)</f>
        <v>731827</v>
      </c>
      <c r="I22" s="45"/>
      <c r="J22" s="45">
        <f>SUM(J18:J21)</f>
        <v>3120764</v>
      </c>
    </row>
    <row r="23" spans="1:19" s="17" customFormat="1" ht="17.25" customHeight="1" x14ac:dyDescent="0.15">
      <c r="A23" s="92" t="s">
        <v>179</v>
      </c>
      <c r="B23" s="92"/>
      <c r="C23" s="143"/>
      <c r="D23" s="44">
        <f>D15+D22</f>
        <v>40786495</v>
      </c>
      <c r="E23" s="144"/>
      <c r="F23" s="44">
        <f>F15+F22</f>
        <v>94550053</v>
      </c>
      <c r="G23" s="30"/>
      <c r="H23" s="44">
        <f>H15+H22</f>
        <v>39903278</v>
      </c>
      <c r="I23" s="30"/>
      <c r="J23" s="44">
        <f>J15+J22</f>
        <v>91135904</v>
      </c>
      <c r="M23" s="36"/>
      <c r="O23" s="36"/>
      <c r="Q23" s="36"/>
      <c r="S23" s="36"/>
    </row>
    <row r="24" spans="1:19" s="17" customFormat="1" ht="0.6" customHeight="1" x14ac:dyDescent="0.15">
      <c r="C24" s="29"/>
      <c r="D24" s="209"/>
      <c r="E24" s="200"/>
      <c r="F24" s="45"/>
      <c r="G24" s="45"/>
      <c r="H24" s="45"/>
      <c r="I24" s="45"/>
      <c r="J24" s="45"/>
      <c r="M24" s="36"/>
      <c r="O24" s="36"/>
      <c r="Q24" s="36"/>
      <c r="S24" s="36"/>
    </row>
    <row r="25" spans="1:19" s="17" customFormat="1" ht="18.2" customHeight="1" x14ac:dyDescent="0.15">
      <c r="A25" s="130" t="s">
        <v>25</v>
      </c>
      <c r="B25" s="130"/>
      <c r="C25" s="204">
        <v>24.1</v>
      </c>
      <c r="D25" s="45"/>
      <c r="E25" s="144"/>
      <c r="F25" s="45"/>
      <c r="G25" s="30"/>
      <c r="H25" s="45"/>
      <c r="I25" s="30"/>
      <c r="J25" s="45"/>
      <c r="M25" s="36"/>
      <c r="O25" s="36"/>
      <c r="Q25" s="36"/>
      <c r="S25" s="36"/>
    </row>
    <row r="26" spans="1:19" s="36" customFormat="1" ht="18.95" customHeight="1" x14ac:dyDescent="0.15">
      <c r="A26" s="203" t="s">
        <v>180</v>
      </c>
      <c r="B26" s="203"/>
      <c r="D26" s="42">
        <v>11502377</v>
      </c>
      <c r="E26" s="145"/>
      <c r="F26" s="42">
        <v>27908519</v>
      </c>
      <c r="G26" s="50"/>
      <c r="H26" s="137">
        <v>10713715</v>
      </c>
      <c r="I26" s="50"/>
      <c r="J26" s="137">
        <v>25943519</v>
      </c>
    </row>
    <row r="27" spans="1:19" s="36" customFormat="1" ht="18.95" customHeight="1" x14ac:dyDescent="0.15">
      <c r="A27" s="203" t="s">
        <v>181</v>
      </c>
      <c r="B27" s="203"/>
      <c r="C27" s="204"/>
      <c r="D27" s="42">
        <v>11154776</v>
      </c>
      <c r="E27" s="145"/>
      <c r="F27" s="42">
        <v>14843727</v>
      </c>
      <c r="G27" s="50"/>
      <c r="H27" s="137">
        <v>10819565</v>
      </c>
      <c r="I27" s="50"/>
      <c r="J27" s="137">
        <v>14441536</v>
      </c>
    </row>
    <row r="28" spans="1:19" s="36" customFormat="1" ht="18.95" customHeight="1" x14ac:dyDescent="0.15">
      <c r="A28" s="203" t="s">
        <v>182</v>
      </c>
      <c r="B28" s="203"/>
      <c r="C28" s="204"/>
      <c r="D28" s="42">
        <v>4582503</v>
      </c>
      <c r="E28" s="145"/>
      <c r="F28" s="42">
        <v>10462733</v>
      </c>
      <c r="G28" s="50"/>
      <c r="H28" s="137">
        <v>4227565</v>
      </c>
      <c r="I28" s="50"/>
      <c r="J28" s="137">
        <v>9640339</v>
      </c>
    </row>
    <row r="29" spans="1:19" s="36" customFormat="1" ht="18.95" customHeight="1" x14ac:dyDescent="0.15">
      <c r="A29" s="203" t="s">
        <v>183</v>
      </c>
      <c r="B29" s="203"/>
      <c r="C29" s="204"/>
      <c r="D29" s="42">
        <v>1368868</v>
      </c>
      <c r="E29" s="145"/>
      <c r="F29" s="42">
        <v>3163945</v>
      </c>
      <c r="G29" s="50"/>
      <c r="H29" s="137">
        <v>1196914</v>
      </c>
      <c r="I29" s="50"/>
      <c r="J29" s="137">
        <v>2890985</v>
      </c>
    </row>
    <row r="30" spans="1:19" s="36" customFormat="1" ht="16.7" customHeight="1" x14ac:dyDescent="0.15">
      <c r="A30" s="203" t="s">
        <v>184</v>
      </c>
      <c r="B30" s="203"/>
      <c r="C30" s="146"/>
      <c r="D30" s="42">
        <v>4585305</v>
      </c>
      <c r="E30" s="145"/>
      <c r="F30" s="42">
        <v>10052745</v>
      </c>
      <c r="G30" s="50"/>
      <c r="H30" s="137">
        <v>3579287</v>
      </c>
      <c r="I30" s="50"/>
      <c r="J30" s="137">
        <v>9018405</v>
      </c>
    </row>
    <row r="31" spans="1:19" s="36" customFormat="1" ht="18.95" customHeight="1" x14ac:dyDescent="0.15">
      <c r="A31" s="203" t="s">
        <v>185</v>
      </c>
      <c r="B31" s="203"/>
      <c r="C31" s="146"/>
      <c r="D31" s="42">
        <v>14053392</v>
      </c>
      <c r="E31" s="145"/>
      <c r="F31" s="42">
        <v>8695185</v>
      </c>
      <c r="G31" s="50"/>
      <c r="H31" s="137">
        <v>13336229</v>
      </c>
      <c r="I31" s="50"/>
      <c r="J31" s="137">
        <v>8683710</v>
      </c>
    </row>
    <row r="32" spans="1:19" s="36" customFormat="1" ht="18.95" customHeight="1" x14ac:dyDescent="0.15">
      <c r="A32" s="203" t="s">
        <v>186</v>
      </c>
      <c r="B32" s="203"/>
      <c r="C32" s="146"/>
      <c r="D32" s="42">
        <v>44017</v>
      </c>
      <c r="E32" s="145"/>
      <c r="F32" s="42">
        <v>7601002</v>
      </c>
      <c r="G32" s="50"/>
      <c r="H32" s="137">
        <v>1919845</v>
      </c>
      <c r="I32" s="50"/>
      <c r="J32" s="137">
        <v>10110658</v>
      </c>
    </row>
    <row r="33" spans="1:12" s="36" customFormat="1" ht="17.850000000000001" customHeight="1" x14ac:dyDescent="0.15">
      <c r="A33" s="203" t="s">
        <v>187</v>
      </c>
      <c r="B33" s="203"/>
      <c r="C33" s="146"/>
      <c r="D33" s="42">
        <v>1884147</v>
      </c>
      <c r="E33" s="145"/>
      <c r="F33" s="42">
        <v>4590557</v>
      </c>
      <c r="G33" s="50"/>
      <c r="H33" s="137">
        <v>1775759</v>
      </c>
      <c r="I33" s="50"/>
      <c r="J33" s="137">
        <v>4293194</v>
      </c>
    </row>
    <row r="34" spans="1:12" s="36" customFormat="1" ht="18.95" customHeight="1" x14ac:dyDescent="0.15">
      <c r="A34" s="203" t="s">
        <v>188</v>
      </c>
      <c r="B34" s="203"/>
      <c r="C34" s="146"/>
      <c r="D34" s="42">
        <v>1695318</v>
      </c>
      <c r="E34" s="145"/>
      <c r="F34" s="42">
        <v>5319695</v>
      </c>
      <c r="G34" s="50"/>
      <c r="H34" s="137">
        <v>1452139</v>
      </c>
      <c r="I34" s="50"/>
      <c r="J34" s="137">
        <v>4856737</v>
      </c>
    </row>
    <row r="35" spans="1:12" s="36" customFormat="1" ht="18.95" customHeight="1" x14ac:dyDescent="0.15">
      <c r="A35" s="203" t="s">
        <v>189</v>
      </c>
      <c r="B35" s="203"/>
      <c r="C35" s="204">
        <v>21</v>
      </c>
      <c r="D35" s="42">
        <f>152558+2901532</f>
        <v>3054090</v>
      </c>
      <c r="E35" s="47"/>
      <c r="F35" s="42">
        <v>384839</v>
      </c>
      <c r="G35" s="47"/>
      <c r="H35" s="137">
        <f>152558+2901532</f>
        <v>3054090</v>
      </c>
      <c r="I35" s="47"/>
      <c r="J35" s="137">
        <v>384839</v>
      </c>
    </row>
    <row r="36" spans="1:12" s="36" customFormat="1" ht="18.95" customHeight="1" x14ac:dyDescent="0.15">
      <c r="A36" s="243" t="s">
        <v>285</v>
      </c>
      <c r="B36" s="243"/>
      <c r="C36" s="244"/>
      <c r="D36" s="42">
        <v>1118635</v>
      </c>
      <c r="E36" s="47"/>
      <c r="F36" s="37">
        <v>0</v>
      </c>
      <c r="G36" s="47"/>
      <c r="H36" s="137">
        <v>1031562</v>
      </c>
      <c r="I36" s="47"/>
      <c r="J36" s="37">
        <v>0</v>
      </c>
    </row>
    <row r="37" spans="1:12" s="36" customFormat="1" ht="18.95" customHeight="1" x14ac:dyDescent="0.15">
      <c r="A37" s="203" t="s">
        <v>190</v>
      </c>
      <c r="B37" s="203"/>
      <c r="C37" s="147">
        <v>22</v>
      </c>
      <c r="D37" s="213">
        <v>3169369</v>
      </c>
      <c r="E37" s="47"/>
      <c r="F37" s="42">
        <v>5435035</v>
      </c>
      <c r="H37" s="137">
        <v>5123519</v>
      </c>
      <c r="J37" s="137">
        <v>5084800</v>
      </c>
    </row>
    <row r="38" spans="1:12" s="36" customFormat="1" ht="17.850000000000001" customHeight="1" x14ac:dyDescent="0.15">
      <c r="A38" s="241" t="s">
        <v>96</v>
      </c>
      <c r="B38" s="94"/>
      <c r="C38" s="204"/>
      <c r="D38" s="44">
        <f>SUM(D26:D37)</f>
        <v>58212797</v>
      </c>
      <c r="E38" s="45"/>
      <c r="F38" s="44">
        <f>SUM(F26:F37)</f>
        <v>98457982</v>
      </c>
      <c r="G38" s="45"/>
      <c r="H38" s="44">
        <f>SUM(H26:H37)</f>
        <v>58230189</v>
      </c>
      <c r="I38" s="45"/>
      <c r="J38" s="44">
        <f>SUM(J26:J37)</f>
        <v>95348722</v>
      </c>
    </row>
    <row r="39" spans="1:12" s="36" customFormat="1" ht="18.95" customHeight="1" x14ac:dyDescent="0.15">
      <c r="A39" s="132" t="s">
        <v>255</v>
      </c>
      <c r="B39" s="132"/>
      <c r="C39" s="206"/>
      <c r="D39" s="44">
        <f>D23-D38</f>
        <v>-17426302</v>
      </c>
      <c r="E39" s="47"/>
      <c r="F39" s="44">
        <f>F23-F38</f>
        <v>-3907929</v>
      </c>
      <c r="H39" s="44">
        <f>H23-H38</f>
        <v>-18326911</v>
      </c>
      <c r="J39" s="44">
        <f>J23-J38</f>
        <v>-4212818</v>
      </c>
    </row>
    <row r="40" spans="1:12" s="36" customFormat="1" ht="18.95" customHeight="1" x14ac:dyDescent="0.15">
      <c r="A40" s="50" t="s">
        <v>191</v>
      </c>
      <c r="B40" s="50"/>
      <c r="C40" s="206"/>
      <c r="D40" s="137">
        <v>4430197</v>
      </c>
      <c r="E40" s="50"/>
      <c r="F40" s="137">
        <v>2195458</v>
      </c>
      <c r="G40" s="50"/>
      <c r="H40" s="137">
        <v>4314574</v>
      </c>
      <c r="I40" s="50"/>
      <c r="J40" s="137">
        <v>2195458</v>
      </c>
    </row>
    <row r="41" spans="1:12" s="36" customFormat="1" ht="18.95" customHeight="1" x14ac:dyDescent="0.15">
      <c r="A41" s="131" t="s">
        <v>273</v>
      </c>
      <c r="B41" s="131"/>
      <c r="C41" s="206"/>
    </row>
    <row r="42" spans="1:12" s="36" customFormat="1" ht="18.95" customHeight="1" x14ac:dyDescent="0.15">
      <c r="A42" s="131" t="s">
        <v>286</v>
      </c>
      <c r="B42" s="131"/>
      <c r="C42" s="236"/>
      <c r="D42" s="137">
        <v>150931</v>
      </c>
      <c r="F42" s="37">
        <v>0</v>
      </c>
      <c r="H42" s="137">
        <v>6169106</v>
      </c>
      <c r="J42" s="37">
        <v>0</v>
      </c>
      <c r="L42" s="131"/>
    </row>
    <row r="43" spans="1:12" s="36" customFormat="1" ht="18.95" customHeight="1" x14ac:dyDescent="0.15">
      <c r="A43" s="54" t="s">
        <v>256</v>
      </c>
      <c r="B43" s="54"/>
      <c r="C43" s="204"/>
      <c r="D43" s="137">
        <v>419320</v>
      </c>
      <c r="E43" s="47"/>
      <c r="F43" s="42">
        <v>59687</v>
      </c>
      <c r="H43" s="37">
        <v>0</v>
      </c>
      <c r="J43" s="37">
        <v>0</v>
      </c>
    </row>
    <row r="44" spans="1:12" s="36" customFormat="1" ht="18.95" customHeight="1" x14ac:dyDescent="0.15">
      <c r="A44" s="131" t="s">
        <v>267</v>
      </c>
      <c r="B44" s="131"/>
      <c r="C44" s="204"/>
      <c r="D44" s="137"/>
      <c r="E44" s="47"/>
      <c r="F44" s="42"/>
      <c r="H44" s="37"/>
      <c r="J44" s="37"/>
    </row>
    <row r="45" spans="1:12" s="36" customFormat="1" ht="17.850000000000001" customHeight="1" x14ac:dyDescent="0.15">
      <c r="A45" s="131" t="s">
        <v>192</v>
      </c>
      <c r="B45" s="131"/>
      <c r="C45" s="147" t="s">
        <v>193</v>
      </c>
      <c r="D45" s="137">
        <v>5258315</v>
      </c>
      <c r="F45" s="37">
        <v>0</v>
      </c>
      <c r="H45" s="137">
        <v>5258315</v>
      </c>
      <c r="J45" s="37">
        <v>0</v>
      </c>
    </row>
    <row r="46" spans="1:12" s="36" customFormat="1" ht="18.95" customHeight="1" x14ac:dyDescent="0.15">
      <c r="A46" s="132" t="s">
        <v>254</v>
      </c>
      <c r="B46" s="132"/>
      <c r="C46" s="206"/>
      <c r="D46" s="44">
        <f>D39-SUM(D40:D45)</f>
        <v>-27685065</v>
      </c>
      <c r="E46" s="47"/>
      <c r="F46" s="44">
        <f>F39-SUM(F40:F45)</f>
        <v>-6163074</v>
      </c>
      <c r="H46" s="44">
        <f>H39-SUM(H40:H45)</f>
        <v>-34068906</v>
      </c>
      <c r="J46" s="44">
        <f>J39-SUM(J40:J45)</f>
        <v>-6408276</v>
      </c>
    </row>
    <row r="47" spans="1:12" s="36" customFormat="1" ht="18.95" customHeight="1" x14ac:dyDescent="0.15">
      <c r="A47" s="148" t="s">
        <v>194</v>
      </c>
      <c r="B47" s="148"/>
      <c r="C47" s="149"/>
      <c r="D47" s="77">
        <v>-344458</v>
      </c>
      <c r="E47" s="60"/>
      <c r="F47" s="77">
        <v>-258737</v>
      </c>
      <c r="G47" s="60"/>
      <c r="H47" s="77">
        <v>-344996</v>
      </c>
      <c r="I47" s="50"/>
      <c r="J47" s="77">
        <v>-249382</v>
      </c>
    </row>
    <row r="48" spans="1:12" s="36" customFormat="1" ht="18.95" customHeight="1" x14ac:dyDescent="0.15">
      <c r="A48" s="130" t="s">
        <v>253</v>
      </c>
      <c r="B48" s="130"/>
      <c r="C48" s="200"/>
      <c r="D48" s="44">
        <f>D46+D47</f>
        <v>-28029523</v>
      </c>
      <c r="E48" s="45"/>
      <c r="F48" s="44">
        <f>F46+F47</f>
        <v>-6421811</v>
      </c>
      <c r="G48" s="45"/>
      <c r="H48" s="44">
        <f>SUM(H46:H47)</f>
        <v>-34413902</v>
      </c>
      <c r="I48" s="45"/>
      <c r="J48" s="44">
        <f>SUM(J46:J47)</f>
        <v>-6657658</v>
      </c>
    </row>
    <row r="49" spans="1:10" s="17" customFormat="1" ht="14.1" customHeight="1" x14ac:dyDescent="0.15">
      <c r="C49" s="29"/>
      <c r="D49" s="242"/>
      <c r="E49" s="242"/>
      <c r="F49" s="45"/>
      <c r="G49" s="45"/>
      <c r="H49" s="45"/>
      <c r="I49" s="45"/>
      <c r="J49" s="45"/>
    </row>
    <row r="50" spans="1:10" s="17" customFormat="1" ht="14.1" customHeight="1" x14ac:dyDescent="0.15">
      <c r="C50" s="29"/>
      <c r="D50" s="242"/>
      <c r="E50" s="242"/>
      <c r="F50" s="45"/>
      <c r="G50" s="45"/>
      <c r="H50" s="45"/>
      <c r="I50" s="45"/>
      <c r="J50" s="45"/>
    </row>
    <row r="51" spans="1:10" s="36" customFormat="1" ht="14.45" customHeight="1" x14ac:dyDescent="0.15">
      <c r="A51" s="201" t="s">
        <v>43</v>
      </c>
      <c r="B51" s="201"/>
      <c r="C51" s="201"/>
      <c r="D51" s="245" t="s">
        <v>43</v>
      </c>
      <c r="E51" s="245"/>
      <c r="F51" s="245"/>
      <c r="G51" s="245"/>
      <c r="H51" s="245"/>
      <c r="I51" s="245"/>
      <c r="J51" s="245"/>
    </row>
    <row r="52" spans="1:10" s="36" customFormat="1" ht="20.100000000000001" customHeight="1" x14ac:dyDescent="0.15">
      <c r="A52" s="199" t="s">
        <v>101</v>
      </c>
      <c r="B52" s="199"/>
      <c r="C52" s="199"/>
      <c r="D52" s="245" t="s">
        <v>251</v>
      </c>
      <c r="E52" s="245"/>
      <c r="F52" s="245"/>
      <c r="G52" s="245"/>
      <c r="H52" s="245"/>
      <c r="I52" s="245"/>
      <c r="J52" s="245"/>
    </row>
    <row r="53" spans="1:10" s="36" customFormat="1" ht="17.850000000000001" customHeight="1" x14ac:dyDescent="0.15">
      <c r="A53" s="199" t="s">
        <v>151</v>
      </c>
      <c r="B53" s="199"/>
      <c r="C53" s="199"/>
      <c r="D53" s="258" t="s">
        <v>249</v>
      </c>
      <c r="E53" s="258"/>
      <c r="F53" s="258"/>
      <c r="G53" s="258"/>
      <c r="H53" s="258"/>
      <c r="I53" s="258"/>
      <c r="J53" s="258"/>
    </row>
    <row r="54" spans="1:10" s="36" customFormat="1" ht="18.95" customHeight="1" x14ac:dyDescent="0.15">
      <c r="A54" s="201" t="s">
        <v>66</v>
      </c>
      <c r="B54" s="201"/>
      <c r="C54" s="201"/>
      <c r="D54" s="264" t="s">
        <v>250</v>
      </c>
      <c r="E54" s="264"/>
      <c r="F54" s="264"/>
      <c r="G54" s="264"/>
      <c r="H54" s="264"/>
      <c r="I54" s="264"/>
      <c r="J54" s="264"/>
    </row>
    <row r="55" spans="1:10" s="10" customFormat="1" ht="24" customHeight="1" x14ac:dyDescent="0.15">
      <c r="A55" s="260" t="s">
        <v>7</v>
      </c>
      <c r="B55" s="260"/>
      <c r="C55" s="260"/>
      <c r="D55" s="260"/>
      <c r="E55" s="260"/>
      <c r="F55" s="260"/>
      <c r="G55" s="260"/>
      <c r="H55" s="260"/>
      <c r="I55" s="260"/>
      <c r="J55" s="260"/>
    </row>
    <row r="56" spans="1:10" s="10" customFormat="1" ht="24" customHeight="1" x14ac:dyDescent="0.15">
      <c r="A56" s="261" t="s">
        <v>167</v>
      </c>
      <c r="B56" s="261"/>
      <c r="C56" s="261"/>
      <c r="D56" s="261"/>
      <c r="E56" s="261"/>
      <c r="F56" s="261"/>
      <c r="G56" s="261"/>
      <c r="H56" s="261"/>
      <c r="I56" s="261"/>
      <c r="J56" s="261"/>
    </row>
    <row r="57" spans="1:10" s="10" customFormat="1" ht="24" customHeight="1" x14ac:dyDescent="0.15">
      <c r="A57" s="261" t="s">
        <v>162</v>
      </c>
      <c r="B57" s="262"/>
      <c r="C57" s="262"/>
      <c r="D57" s="262"/>
      <c r="E57" s="262"/>
      <c r="F57" s="262"/>
      <c r="G57" s="262"/>
      <c r="H57" s="262"/>
      <c r="I57" s="262"/>
      <c r="J57" s="262"/>
    </row>
    <row r="58" spans="1:10" s="10" customFormat="1" ht="24" customHeight="1" x14ac:dyDescent="0.15">
      <c r="A58" s="262" t="s">
        <v>68</v>
      </c>
      <c r="B58" s="262"/>
      <c r="C58" s="262"/>
      <c r="D58" s="262"/>
      <c r="E58" s="262"/>
      <c r="F58" s="262"/>
      <c r="G58" s="262"/>
      <c r="H58" s="262"/>
      <c r="I58" s="262"/>
      <c r="J58" s="262"/>
    </row>
    <row r="59" spans="1:10" s="17" customFormat="1" ht="20.45" customHeight="1" x14ac:dyDescent="0.15">
      <c r="A59" s="247" t="s">
        <v>71</v>
      </c>
      <c r="B59" s="247"/>
      <c r="C59" s="247"/>
      <c r="D59" s="247"/>
      <c r="E59" s="247"/>
      <c r="F59" s="247"/>
      <c r="G59" s="247"/>
      <c r="H59" s="247"/>
      <c r="I59" s="247"/>
      <c r="J59" s="247"/>
    </row>
    <row r="60" spans="1:10" s="10" customFormat="1" ht="5.45" customHeight="1" x14ac:dyDescent="0.15">
      <c r="C60" s="133"/>
      <c r="D60" s="134"/>
      <c r="E60" s="134"/>
      <c r="F60" s="134"/>
      <c r="H60" s="134"/>
      <c r="J60" s="11"/>
    </row>
    <row r="61" spans="1:10" s="17" customFormat="1" ht="20.45" customHeight="1" x14ac:dyDescent="0.15">
      <c r="C61" s="200"/>
      <c r="D61" s="263" t="s">
        <v>11</v>
      </c>
      <c r="E61" s="263"/>
      <c r="F61" s="263"/>
      <c r="G61" s="135"/>
      <c r="H61" s="252" t="s">
        <v>170</v>
      </c>
      <c r="I61" s="252"/>
      <c r="J61" s="252"/>
    </row>
    <row r="62" spans="1:10" s="17" customFormat="1" ht="20.45" customHeight="1" x14ac:dyDescent="0.15">
      <c r="C62" s="200" t="s">
        <v>22</v>
      </c>
      <c r="D62" s="76">
        <v>2563</v>
      </c>
      <c r="E62" s="202"/>
      <c r="F62" s="76">
        <v>2562</v>
      </c>
      <c r="G62" s="28"/>
      <c r="H62" s="76">
        <v>2563</v>
      </c>
      <c r="I62" s="202"/>
      <c r="J62" s="76">
        <v>2562</v>
      </c>
    </row>
    <row r="63" spans="1:10" s="36" customFormat="1" ht="20.45" customHeight="1" x14ac:dyDescent="0.15">
      <c r="A63" s="130" t="s">
        <v>51</v>
      </c>
      <c r="B63" s="130"/>
      <c r="C63" s="204"/>
      <c r="D63" s="42"/>
      <c r="E63" s="33"/>
      <c r="F63" s="42"/>
      <c r="G63" s="33"/>
      <c r="H63" s="42"/>
      <c r="I63" s="33"/>
      <c r="J63" s="42"/>
    </row>
    <row r="64" spans="1:10" s="36" customFormat="1" ht="20.45" customHeight="1" x14ac:dyDescent="0.15">
      <c r="A64" s="131" t="s">
        <v>42</v>
      </c>
      <c r="B64" s="131"/>
      <c r="C64" s="204"/>
      <c r="D64" s="42"/>
      <c r="E64" s="33"/>
      <c r="F64" s="42"/>
      <c r="G64" s="33"/>
      <c r="H64" s="42"/>
      <c r="I64" s="33"/>
      <c r="J64" s="42"/>
    </row>
    <row r="65" spans="1:10" s="36" customFormat="1" ht="20.45" customHeight="1" x14ac:dyDescent="0.15">
      <c r="A65" s="150" t="s">
        <v>195</v>
      </c>
      <c r="B65" s="131"/>
      <c r="C65" s="204"/>
      <c r="D65" s="137">
        <v>-3619276</v>
      </c>
      <c r="E65" s="33"/>
      <c r="F65" s="137">
        <v>853367</v>
      </c>
      <c r="G65" s="33"/>
      <c r="H65" s="137">
        <v>-3619276</v>
      </c>
      <c r="I65" s="33"/>
      <c r="J65" s="137">
        <v>853368</v>
      </c>
    </row>
    <row r="66" spans="1:10" s="36" customFormat="1" ht="20.45" customHeight="1" x14ac:dyDescent="0.15">
      <c r="A66" s="150" t="s">
        <v>275</v>
      </c>
      <c r="B66" s="131"/>
      <c r="C66" s="204"/>
      <c r="D66" s="39">
        <v>163826</v>
      </c>
      <c r="E66" s="33"/>
      <c r="F66" s="137">
        <v>-170673</v>
      </c>
      <c r="G66" s="33"/>
      <c r="H66" s="39">
        <v>163826</v>
      </c>
      <c r="I66" s="33"/>
      <c r="J66" s="137">
        <v>-170674</v>
      </c>
    </row>
    <row r="67" spans="1:10" s="36" customFormat="1" ht="20.45" customHeight="1" x14ac:dyDescent="0.15">
      <c r="A67" s="132" t="s">
        <v>168</v>
      </c>
      <c r="B67" s="132"/>
      <c r="C67" s="204"/>
      <c r="D67" s="151">
        <f>SUM(D65:D66)</f>
        <v>-3455450</v>
      </c>
      <c r="E67" s="33"/>
      <c r="F67" s="151">
        <f>SUM(F65:F66)</f>
        <v>682694</v>
      </c>
      <c r="G67" s="33"/>
      <c r="H67" s="151">
        <f>SUM(H65:H66)</f>
        <v>-3455450</v>
      </c>
      <c r="I67" s="33"/>
      <c r="J67" s="151">
        <f>SUM(J65:J66)</f>
        <v>682694</v>
      </c>
    </row>
    <row r="68" spans="1:10" s="36" customFormat="1" ht="20.45" customHeight="1" x14ac:dyDescent="0.15">
      <c r="B68" s="131"/>
      <c r="C68" s="204"/>
      <c r="D68" s="42"/>
      <c r="E68" s="33"/>
      <c r="F68" s="42"/>
      <c r="G68" s="33"/>
      <c r="H68" s="39"/>
      <c r="I68" s="33"/>
      <c r="J68" s="137"/>
    </row>
    <row r="69" spans="1:10" s="36" customFormat="1" ht="20.45" customHeight="1" x14ac:dyDescent="0.15">
      <c r="A69" s="131" t="s">
        <v>158</v>
      </c>
      <c r="B69" s="131"/>
      <c r="C69" s="204"/>
      <c r="D69" s="42"/>
      <c r="E69" s="33"/>
      <c r="F69" s="42"/>
      <c r="G69" s="33"/>
      <c r="H69" s="42"/>
      <c r="I69" s="33"/>
      <c r="J69" s="42"/>
    </row>
    <row r="70" spans="1:10" s="36" customFormat="1" ht="20.45" customHeight="1" x14ac:dyDescent="0.15">
      <c r="A70" s="150" t="s">
        <v>269</v>
      </c>
      <c r="B70" s="131"/>
      <c r="C70" s="204"/>
      <c r="D70" s="42"/>
      <c r="E70" s="33"/>
      <c r="F70" s="42"/>
      <c r="G70" s="33"/>
      <c r="H70" s="42"/>
      <c r="I70" s="33"/>
      <c r="J70" s="42"/>
    </row>
    <row r="71" spans="1:10" s="36" customFormat="1" ht="20.45" customHeight="1" x14ac:dyDescent="0.15">
      <c r="A71" s="196" t="s">
        <v>261</v>
      </c>
      <c r="B71" s="131"/>
      <c r="C71" s="204"/>
      <c r="D71" s="42">
        <v>2711</v>
      </c>
      <c r="E71" s="33"/>
      <c r="F71" s="37">
        <v>0</v>
      </c>
      <c r="G71" s="33"/>
      <c r="H71" s="42">
        <v>85</v>
      </c>
      <c r="I71" s="33"/>
      <c r="J71" s="37">
        <v>0</v>
      </c>
    </row>
    <row r="72" spans="1:10" s="36" customFormat="1" ht="20.45" customHeight="1" x14ac:dyDescent="0.15">
      <c r="A72" s="150" t="s">
        <v>283</v>
      </c>
      <c r="B72" s="131"/>
      <c r="C72" s="204"/>
      <c r="D72" s="37">
        <v>0</v>
      </c>
      <c r="E72" s="33"/>
      <c r="F72" s="42">
        <v>23413</v>
      </c>
      <c r="G72" s="33"/>
      <c r="H72" s="37">
        <v>0</v>
      </c>
      <c r="I72" s="33">
        <v>0</v>
      </c>
      <c r="J72" s="37">
        <v>0</v>
      </c>
    </row>
    <row r="73" spans="1:10" s="36" customFormat="1" ht="20.45" customHeight="1" x14ac:dyDescent="0.15">
      <c r="A73" s="132" t="s">
        <v>69</v>
      </c>
      <c r="B73" s="132"/>
      <c r="C73" s="204"/>
      <c r="D73" s="152">
        <f>SUM(D67:D72)</f>
        <v>-3452739</v>
      </c>
      <c r="E73" s="45"/>
      <c r="F73" s="152">
        <f>SUM(F67:F72)</f>
        <v>706107</v>
      </c>
      <c r="G73" s="45"/>
      <c r="H73" s="152">
        <f>SUM(H67:H72)</f>
        <v>-3455365</v>
      </c>
      <c r="I73" s="33"/>
      <c r="J73" s="152">
        <f>SUM(J67:J72)</f>
        <v>682694</v>
      </c>
    </row>
    <row r="74" spans="1:10" s="36" customFormat="1" ht="20.45" customHeight="1" thickBot="1" x14ac:dyDescent="0.2">
      <c r="A74" s="130" t="s">
        <v>259</v>
      </c>
      <c r="B74" s="130"/>
      <c r="C74" s="200"/>
      <c r="D74" s="74">
        <f>D48+D73</f>
        <v>-31482262</v>
      </c>
      <c r="E74" s="45"/>
      <c r="F74" s="74">
        <f>F48+F73</f>
        <v>-5715704</v>
      </c>
      <c r="G74" s="45"/>
      <c r="H74" s="74">
        <f>H48+H73</f>
        <v>-37869267</v>
      </c>
      <c r="I74" s="45"/>
      <c r="J74" s="74">
        <f>J48+J73</f>
        <v>-5974964</v>
      </c>
    </row>
    <row r="75" spans="1:10" s="17" customFormat="1" ht="20.45" customHeight="1" thickTop="1" x14ac:dyDescent="0.15">
      <c r="C75" s="29"/>
      <c r="D75" s="209"/>
      <c r="E75" s="200"/>
      <c r="F75" s="45"/>
      <c r="G75" s="45"/>
      <c r="H75" s="45"/>
      <c r="I75" s="45"/>
      <c r="J75" s="45"/>
    </row>
    <row r="76" spans="1:10" s="36" customFormat="1" ht="20.45" customHeight="1" x14ac:dyDescent="0.15">
      <c r="A76" s="132" t="s">
        <v>287</v>
      </c>
      <c r="B76" s="130"/>
      <c r="C76" s="200"/>
      <c r="D76" s="45"/>
      <c r="E76" s="45"/>
      <c r="F76" s="45"/>
      <c r="G76" s="45"/>
      <c r="H76" s="45"/>
      <c r="I76" s="45"/>
      <c r="J76" s="45"/>
    </row>
    <row r="77" spans="1:10" s="36" customFormat="1" ht="20.45" customHeight="1" x14ac:dyDescent="0.15">
      <c r="A77" s="150" t="s">
        <v>197</v>
      </c>
      <c r="B77" s="131"/>
      <c r="C77" s="153"/>
      <c r="D77" s="42">
        <f>D48-D78</f>
        <v>-28016458</v>
      </c>
      <c r="E77" s="33"/>
      <c r="F77" s="137">
        <v>-6438371</v>
      </c>
      <c r="G77" s="33"/>
      <c r="H77" s="137">
        <f>H48</f>
        <v>-34413902</v>
      </c>
      <c r="I77" s="33"/>
      <c r="J77" s="137">
        <v>-6657658</v>
      </c>
    </row>
    <row r="78" spans="1:10" s="36" customFormat="1" ht="20.45" customHeight="1" x14ac:dyDescent="0.15">
      <c r="A78" s="150" t="s">
        <v>198</v>
      </c>
      <c r="B78" s="131"/>
      <c r="C78" s="208"/>
      <c r="D78" s="42">
        <v>-13065</v>
      </c>
      <c r="E78" s="45"/>
      <c r="F78" s="42">
        <v>16560</v>
      </c>
      <c r="G78" s="45"/>
      <c r="H78" s="37">
        <v>0</v>
      </c>
      <c r="I78" s="45"/>
      <c r="J78" s="37">
        <v>0</v>
      </c>
    </row>
    <row r="79" spans="1:10" s="36" customFormat="1" ht="20.45" customHeight="1" thickBot="1" x14ac:dyDescent="0.2">
      <c r="A79" s="132"/>
      <c r="B79" s="132"/>
      <c r="C79" s="200"/>
      <c r="D79" s="74">
        <f>D48</f>
        <v>-28029523</v>
      </c>
      <c r="E79" s="45"/>
      <c r="F79" s="74">
        <f>F77+F78</f>
        <v>-6421811</v>
      </c>
      <c r="G79" s="45"/>
      <c r="H79" s="74">
        <f>SUM(H77:H78)</f>
        <v>-34413902</v>
      </c>
      <c r="I79" s="45"/>
      <c r="J79" s="74">
        <f>SUM(J77:J78)</f>
        <v>-6657658</v>
      </c>
    </row>
    <row r="80" spans="1:10" s="17" customFormat="1" ht="20.45" customHeight="1" thickTop="1" x14ac:dyDescent="0.15">
      <c r="C80" s="29"/>
      <c r="D80" s="209"/>
      <c r="E80" s="200"/>
      <c r="F80" s="45"/>
      <c r="G80" s="45"/>
      <c r="H80" s="45"/>
      <c r="I80" s="45"/>
      <c r="J80" s="45"/>
    </row>
    <row r="81" spans="1:10" s="36" customFormat="1" ht="20.45" customHeight="1" x14ac:dyDescent="0.15">
      <c r="A81" s="132" t="s">
        <v>284</v>
      </c>
      <c r="B81" s="130"/>
      <c r="C81" s="200"/>
      <c r="D81" s="45"/>
      <c r="E81" s="45"/>
      <c r="F81" s="45"/>
      <c r="G81" s="45"/>
      <c r="H81" s="45"/>
      <c r="I81" s="45"/>
      <c r="J81" s="45"/>
    </row>
    <row r="82" spans="1:10" s="36" customFormat="1" ht="20.45" customHeight="1" x14ac:dyDescent="0.15">
      <c r="A82" s="150" t="s">
        <v>197</v>
      </c>
      <c r="B82" s="131"/>
      <c r="C82" s="200"/>
      <c r="D82" s="42">
        <v>-31469197</v>
      </c>
      <c r="E82" s="33"/>
      <c r="F82" s="42">
        <v>-5732264</v>
      </c>
      <c r="G82" s="33"/>
      <c r="H82" s="137">
        <v>-37869267</v>
      </c>
      <c r="I82" s="33"/>
      <c r="J82" s="137">
        <v>-5974964</v>
      </c>
    </row>
    <row r="83" spans="1:10" s="36" customFormat="1" ht="20.45" customHeight="1" x14ac:dyDescent="0.15">
      <c r="A83" s="150" t="s">
        <v>198</v>
      </c>
      <c r="B83" s="131"/>
      <c r="C83" s="200"/>
      <c r="D83" s="42">
        <v>-13065</v>
      </c>
      <c r="E83" s="45"/>
      <c r="F83" s="42">
        <v>16560</v>
      </c>
      <c r="G83" s="45"/>
      <c r="H83" s="37">
        <v>0</v>
      </c>
      <c r="I83" s="45"/>
      <c r="J83" s="37">
        <v>0</v>
      </c>
    </row>
    <row r="84" spans="1:10" s="36" customFormat="1" ht="20.45" customHeight="1" thickBot="1" x14ac:dyDescent="0.2">
      <c r="A84" s="132"/>
      <c r="B84" s="132"/>
      <c r="C84" s="200"/>
      <c r="D84" s="74">
        <f>D74</f>
        <v>-31482262</v>
      </c>
      <c r="E84" s="45"/>
      <c r="F84" s="74">
        <f>SUM(F82:F83)</f>
        <v>-5715704</v>
      </c>
      <c r="G84" s="45"/>
      <c r="H84" s="74">
        <f>SUM(H82:H83)</f>
        <v>-37869267</v>
      </c>
      <c r="I84" s="45"/>
      <c r="J84" s="74">
        <f>SUM(J82:J83)</f>
        <v>-5974964</v>
      </c>
    </row>
    <row r="85" spans="1:10" s="17" customFormat="1" ht="20.45" customHeight="1" thickTop="1" x14ac:dyDescent="0.15">
      <c r="C85" s="29"/>
      <c r="D85" s="209"/>
      <c r="E85" s="200"/>
      <c r="F85" s="45"/>
      <c r="G85" s="45"/>
      <c r="H85" s="45"/>
      <c r="I85" s="45"/>
      <c r="J85" s="45"/>
    </row>
    <row r="86" spans="1:10" s="17" customFormat="1" ht="20.45" customHeight="1" x14ac:dyDescent="0.15">
      <c r="A86" s="154" t="s">
        <v>257</v>
      </c>
      <c r="B86" s="154"/>
      <c r="C86" s="49"/>
      <c r="D86" s="155"/>
      <c r="E86" s="156"/>
      <c r="F86" s="155"/>
      <c r="G86" s="156"/>
      <c r="H86" s="155"/>
      <c r="I86" s="36"/>
      <c r="J86" s="155"/>
    </row>
    <row r="87" spans="1:10" s="36" customFormat="1" ht="20.45" customHeight="1" x14ac:dyDescent="0.15">
      <c r="A87" s="150" t="s">
        <v>258</v>
      </c>
      <c r="B87" s="237" t="s">
        <v>274</v>
      </c>
      <c r="C87" s="49" t="s">
        <v>199</v>
      </c>
      <c r="D87" s="158">
        <f>D77/[2]BS!$E$117*10</f>
        <v>-12.835266021154112</v>
      </c>
      <c r="E87" s="158"/>
      <c r="F87" s="158">
        <f>F77/[2]BS!$E$117*10</f>
        <v>-2.9496306966385264</v>
      </c>
      <c r="G87" s="156"/>
      <c r="H87" s="158">
        <f>H77/[2]BS!$E$117*10</f>
        <v>-15.76614670548031</v>
      </c>
      <c r="J87" s="158">
        <f>J77/[2]BS!$E$117*10</f>
        <v>-3.0500933239978028</v>
      </c>
    </row>
    <row r="88" spans="1:10" s="36" customFormat="1" ht="19.5" customHeight="1" x14ac:dyDescent="0.15">
      <c r="A88" s="157"/>
      <c r="B88" s="157"/>
      <c r="C88" s="58"/>
      <c r="D88" s="158"/>
      <c r="E88" s="156"/>
      <c r="F88" s="158"/>
      <c r="G88" s="156"/>
      <c r="H88" s="159"/>
      <c r="J88" s="159"/>
    </row>
    <row r="89" spans="1:10" s="36" customFormat="1" ht="19.5" customHeight="1" x14ac:dyDescent="0.15">
      <c r="A89" s="157"/>
      <c r="B89" s="157"/>
      <c r="C89" s="58"/>
      <c r="D89" s="158"/>
      <c r="E89" s="156"/>
      <c r="F89" s="158"/>
      <c r="G89" s="156"/>
      <c r="H89" s="159"/>
      <c r="J89" s="159"/>
    </row>
    <row r="90" spans="1:10" s="36" customFormat="1" ht="19.5" customHeight="1" x14ac:dyDescent="0.15">
      <c r="A90" s="157"/>
      <c r="B90" s="157"/>
      <c r="C90" s="58"/>
      <c r="D90" s="158"/>
      <c r="E90" s="156"/>
      <c r="F90" s="158"/>
      <c r="G90" s="156"/>
      <c r="H90" s="159"/>
      <c r="J90" s="159"/>
    </row>
    <row r="91" spans="1:10" s="36" customFormat="1" ht="16.350000000000001" customHeight="1" x14ac:dyDescent="0.15">
      <c r="A91" s="157"/>
      <c r="B91" s="157"/>
      <c r="C91" s="58"/>
      <c r="D91" s="158"/>
      <c r="E91" s="156"/>
      <c r="F91" s="158"/>
      <c r="G91" s="156"/>
      <c r="H91" s="159"/>
      <c r="J91" s="159"/>
    </row>
    <row r="92" spans="1:10" s="36" customFormat="1" ht="16.350000000000001" customHeight="1" x14ac:dyDescent="0.15">
      <c r="A92" s="157"/>
      <c r="B92" s="157"/>
      <c r="C92" s="58"/>
      <c r="D92" s="158"/>
      <c r="E92" s="156"/>
      <c r="F92" s="158"/>
      <c r="G92" s="156"/>
      <c r="H92" s="159"/>
      <c r="J92" s="159"/>
    </row>
    <row r="93" spans="1:10" s="36" customFormat="1" ht="15" customHeight="1" x14ac:dyDescent="0.15">
      <c r="A93" s="157"/>
      <c r="B93" s="157"/>
      <c r="C93" s="58"/>
      <c r="D93" s="158"/>
      <c r="E93" s="156"/>
      <c r="F93" s="158"/>
      <c r="G93" s="156"/>
      <c r="H93" s="159"/>
      <c r="J93" s="159"/>
    </row>
    <row r="94" spans="1:10" s="36" customFormat="1" ht="20.45" customHeight="1" x14ac:dyDescent="0.15">
      <c r="A94" s="157"/>
      <c r="B94" s="157"/>
      <c r="C94" s="58"/>
      <c r="D94" s="158"/>
      <c r="E94" s="156"/>
      <c r="F94" s="158"/>
      <c r="G94" s="156"/>
      <c r="H94" s="159"/>
      <c r="J94" s="159"/>
    </row>
    <row r="95" spans="1:10" s="162" customFormat="1" ht="20.45" customHeight="1" x14ac:dyDescent="0.5">
      <c r="A95" s="65" t="s">
        <v>50</v>
      </c>
      <c r="B95" s="52"/>
      <c r="C95" s="31"/>
      <c r="D95" s="36"/>
      <c r="E95" s="160"/>
      <c r="F95" s="161"/>
      <c r="G95" s="205"/>
      <c r="H95" s="161"/>
      <c r="J95" s="163"/>
    </row>
    <row r="96" spans="1:10" s="162" customFormat="1" ht="20.45" customHeight="1" x14ac:dyDescent="0.5">
      <c r="A96" s="65"/>
      <c r="B96" s="52"/>
      <c r="C96" s="31"/>
      <c r="D96" s="36"/>
      <c r="E96" s="160"/>
      <c r="F96" s="161"/>
      <c r="G96" s="205"/>
      <c r="H96" s="161"/>
      <c r="J96" s="163"/>
    </row>
    <row r="97" spans="1:10" s="162" customFormat="1" ht="20.45" customHeight="1" x14ac:dyDescent="0.5">
      <c r="A97" s="52"/>
      <c r="B97" s="52"/>
      <c r="C97" s="31"/>
      <c r="D97" s="36"/>
      <c r="E97" s="160"/>
      <c r="F97" s="161"/>
      <c r="G97" s="205"/>
      <c r="H97" s="161"/>
      <c r="J97" s="163"/>
    </row>
    <row r="98" spans="1:10" s="162" customFormat="1" ht="20.45" customHeight="1" x14ac:dyDescent="0.5">
      <c r="A98" s="164"/>
      <c r="B98" s="164"/>
      <c r="C98" s="36"/>
      <c r="D98" s="36"/>
      <c r="E98" s="160"/>
      <c r="F98" s="161"/>
      <c r="G98" s="205"/>
      <c r="H98" s="161"/>
      <c r="J98" s="163"/>
    </row>
    <row r="99" spans="1:10" s="36" customFormat="1" ht="20.45" customHeight="1" x14ac:dyDescent="0.15">
      <c r="A99" s="204" t="s">
        <v>43</v>
      </c>
      <c r="B99" s="204"/>
      <c r="C99" s="204"/>
      <c r="D99" s="265" t="s">
        <v>43</v>
      </c>
      <c r="E99" s="265"/>
      <c r="F99" s="265"/>
      <c r="G99" s="265"/>
      <c r="H99" s="265"/>
      <c r="I99" s="265"/>
      <c r="J99" s="265"/>
    </row>
    <row r="100" spans="1:10" s="36" customFormat="1" ht="20.45" customHeight="1" x14ac:dyDescent="0.15">
      <c r="A100" s="206" t="s">
        <v>101</v>
      </c>
      <c r="B100" s="206"/>
      <c r="C100" s="206"/>
      <c r="D100" s="245" t="s">
        <v>251</v>
      </c>
      <c r="E100" s="245"/>
      <c r="F100" s="245"/>
      <c r="G100" s="245"/>
      <c r="H100" s="245"/>
      <c r="I100" s="245"/>
      <c r="J100" s="245"/>
    </row>
    <row r="101" spans="1:10" s="36" customFormat="1" ht="20.45" customHeight="1" x14ac:dyDescent="0.15">
      <c r="A101" s="206" t="s">
        <v>151</v>
      </c>
      <c r="B101" s="206"/>
      <c r="C101" s="206"/>
      <c r="D101" s="258" t="s">
        <v>249</v>
      </c>
      <c r="E101" s="258"/>
      <c r="F101" s="258"/>
      <c r="G101" s="258"/>
      <c r="H101" s="258"/>
      <c r="I101" s="258"/>
      <c r="J101" s="258"/>
    </row>
    <row r="102" spans="1:10" s="36" customFormat="1" ht="20.45" customHeight="1" x14ac:dyDescent="0.15">
      <c r="A102" s="206" t="s">
        <v>66</v>
      </c>
      <c r="B102" s="206"/>
      <c r="C102" s="54"/>
      <c r="D102" s="264" t="s">
        <v>250</v>
      </c>
      <c r="E102" s="264"/>
      <c r="F102" s="264"/>
      <c r="G102" s="264"/>
      <c r="H102" s="264"/>
      <c r="I102" s="264"/>
      <c r="J102" s="264"/>
    </row>
    <row r="104" spans="1:10" ht="20.45" customHeight="1" x14ac:dyDescent="0.15">
      <c r="A104" s="168"/>
      <c r="B104" s="168"/>
    </row>
    <row r="105" spans="1:10" ht="20.45" customHeight="1" x14ac:dyDescent="0.15">
      <c r="A105" s="168"/>
      <c r="B105" s="168"/>
    </row>
  </sheetData>
  <mergeCells count="22">
    <mergeCell ref="D100:J100"/>
    <mergeCell ref="D101:J101"/>
    <mergeCell ref="D102:J102"/>
    <mergeCell ref="A57:J57"/>
    <mergeCell ref="A58:J58"/>
    <mergeCell ref="A59:J59"/>
    <mergeCell ref="D61:F61"/>
    <mergeCell ref="H61:J61"/>
    <mergeCell ref="D99:J99"/>
    <mergeCell ref="A56:J56"/>
    <mergeCell ref="A1:J1"/>
    <mergeCell ref="A2:J2"/>
    <mergeCell ref="A3:J3"/>
    <mergeCell ref="A4:J4"/>
    <mergeCell ref="A5:J5"/>
    <mergeCell ref="D7:F7"/>
    <mergeCell ref="H7:J7"/>
    <mergeCell ref="D51:J51"/>
    <mergeCell ref="D52:J52"/>
    <mergeCell ref="D53:J53"/>
    <mergeCell ref="D54:J54"/>
    <mergeCell ref="A55:J55"/>
  </mergeCells>
  <pageMargins left="0.6" right="0.3" top="1" bottom="0.5" header="0.5" footer="0.25"/>
  <pageSetup paperSize="9" scale="70" orientation="portrait" r:id="rId1"/>
  <headerFooter alignWithMargins="0"/>
  <rowBreaks count="1" manualBreakCount="1">
    <brk id="54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72"/>
  <sheetViews>
    <sheetView zoomScale="70" zoomScaleNormal="70" zoomScaleSheetLayoutView="130" workbookViewId="0">
      <selection activeCell="W28" sqref="W28"/>
    </sheetView>
  </sheetViews>
  <sheetFormatPr defaultColWidth="8.75" defaultRowHeight="20.45" customHeight="1" x14ac:dyDescent="0.45"/>
  <cols>
    <col min="1" max="1" width="31" style="3" customWidth="1"/>
    <col min="2" max="2" width="8.25" style="3" bestFit="1" customWidth="1"/>
    <col min="3" max="3" width="10.625" style="4" bestFit="1" customWidth="1"/>
    <col min="4" max="4" width="1.75" style="4" customWidth="1"/>
    <col min="5" max="5" width="10.875" style="3" customWidth="1"/>
    <col min="6" max="6" width="1.75" style="3" customWidth="1"/>
    <col min="7" max="7" width="11" style="3" customWidth="1"/>
    <col min="8" max="8" width="1.75" style="3" customWidth="1"/>
    <col min="9" max="9" width="12" style="3" bestFit="1" customWidth="1"/>
    <col min="10" max="10" width="1.75" style="3" customWidth="1"/>
    <col min="11" max="11" width="14.25" style="3" bestFit="1" customWidth="1"/>
    <col min="12" max="12" width="1.75" style="3" customWidth="1"/>
    <col min="13" max="13" width="12.375" style="3" bestFit="1" customWidth="1"/>
    <col min="14" max="14" width="1.75" style="3" customWidth="1"/>
    <col min="15" max="15" width="17.75" style="3" customWidth="1"/>
    <col min="16" max="16" width="1.75" style="3" customWidth="1"/>
    <col min="17" max="17" width="12.625" style="3" bestFit="1" customWidth="1"/>
    <col min="18" max="18" width="1.75" style="3" customWidth="1"/>
    <col min="19" max="19" width="12.375" style="3" bestFit="1" customWidth="1"/>
    <col min="20" max="20" width="1.75" style="3" customWidth="1"/>
    <col min="21" max="21" width="10.375" style="3" customWidth="1"/>
    <col min="22" max="22" width="1.75" style="3" customWidth="1"/>
    <col min="23" max="23" width="13.625" style="3" bestFit="1" customWidth="1"/>
    <col min="24" max="24" width="15.75" style="5" customWidth="1"/>
    <col min="25" max="25" width="13.25" style="3" customWidth="1"/>
    <col min="26" max="16384" width="8.75" style="3"/>
  </cols>
  <sheetData>
    <row r="1" spans="1:25" s="14" customFormat="1" ht="24" customHeight="1" x14ac:dyDescent="0.5">
      <c r="A1" s="270" t="s">
        <v>7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2"/>
      <c r="Y1" s="13"/>
    </row>
    <row r="2" spans="1:25" s="14" customFormat="1" ht="24" customHeight="1" x14ac:dyDescent="0.5">
      <c r="A2" s="270" t="s">
        <v>21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15"/>
      <c r="Y2" s="12"/>
    </row>
    <row r="3" spans="1:25" s="14" customFormat="1" ht="24" customHeight="1" x14ac:dyDescent="0.5">
      <c r="A3" s="262" t="s">
        <v>162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15"/>
    </row>
    <row r="4" spans="1:25" s="6" customFormat="1" ht="24" customHeight="1" x14ac:dyDescent="0.45">
      <c r="A4" s="262" t="s">
        <v>68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9"/>
    </row>
    <row r="5" spans="1:25" s="6" customFormat="1" ht="24" customHeight="1" x14ac:dyDescent="0.45">
      <c r="A5" s="268" t="s">
        <v>71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9"/>
    </row>
    <row r="6" spans="1:25" s="6" customFormat="1" ht="6" customHeight="1" x14ac:dyDescent="0.45">
      <c r="A6" s="20"/>
      <c r="B6" s="19"/>
      <c r="C6" s="19"/>
      <c r="D6" s="19"/>
      <c r="E6" s="19"/>
      <c r="F6" s="19"/>
      <c r="G6" s="19"/>
      <c r="H6" s="19"/>
      <c r="W6" s="21"/>
      <c r="X6" s="9"/>
    </row>
    <row r="7" spans="1:25" s="14" customFormat="1" ht="18.95" customHeight="1" x14ac:dyDescent="0.5">
      <c r="A7" s="30"/>
      <c r="B7" s="95"/>
      <c r="C7" s="276" t="s">
        <v>31</v>
      </c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15"/>
    </row>
    <row r="8" spans="1:25" s="25" customFormat="1" ht="18.95" customHeight="1" x14ac:dyDescent="0.15">
      <c r="A8" s="96"/>
      <c r="B8" s="96"/>
      <c r="C8" s="276" t="s">
        <v>35</v>
      </c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95"/>
      <c r="U8" s="97" t="s">
        <v>55</v>
      </c>
      <c r="V8" s="97"/>
      <c r="W8" s="95" t="s">
        <v>12</v>
      </c>
      <c r="X8" s="83"/>
    </row>
    <row r="9" spans="1:25" s="25" customFormat="1" ht="18.95" customHeight="1" x14ac:dyDescent="0.15">
      <c r="A9" s="97"/>
      <c r="B9" s="97" t="s">
        <v>22</v>
      </c>
      <c r="C9" s="97" t="s">
        <v>81</v>
      </c>
      <c r="D9" s="97"/>
      <c r="E9" s="97" t="s">
        <v>14</v>
      </c>
      <c r="F9" s="97"/>
      <c r="G9" s="266" t="s">
        <v>78</v>
      </c>
      <c r="H9" s="266"/>
      <c r="I9" s="266"/>
      <c r="J9" s="98"/>
      <c r="K9" s="266" t="s">
        <v>41</v>
      </c>
      <c r="L9" s="266"/>
      <c r="M9" s="266"/>
      <c r="N9" s="266"/>
      <c r="O9" s="266"/>
      <c r="P9" s="266"/>
      <c r="Q9" s="266"/>
      <c r="R9" s="98"/>
      <c r="S9" s="97" t="s">
        <v>12</v>
      </c>
      <c r="T9" s="97"/>
      <c r="U9" s="97" t="s">
        <v>56</v>
      </c>
      <c r="V9" s="97"/>
      <c r="W9" s="97" t="s">
        <v>3</v>
      </c>
      <c r="X9" s="83"/>
    </row>
    <row r="10" spans="1:25" s="25" customFormat="1" ht="18.95" customHeight="1" x14ac:dyDescent="0.15">
      <c r="A10" s="97"/>
      <c r="B10" s="97"/>
      <c r="C10" s="97" t="s">
        <v>52</v>
      </c>
      <c r="D10" s="97"/>
      <c r="E10" s="97" t="s">
        <v>13</v>
      </c>
      <c r="F10" s="97"/>
      <c r="G10" s="97" t="s">
        <v>61</v>
      </c>
      <c r="H10" s="97"/>
      <c r="I10" s="212" t="s">
        <v>39</v>
      </c>
      <c r="J10" s="97"/>
      <c r="K10" s="266" t="s">
        <v>51</v>
      </c>
      <c r="L10" s="266"/>
      <c r="M10" s="266"/>
      <c r="N10" s="266"/>
      <c r="O10" s="266"/>
      <c r="P10" s="266"/>
      <c r="Q10" s="266"/>
      <c r="R10" s="98"/>
      <c r="S10" s="97" t="s">
        <v>3</v>
      </c>
      <c r="T10" s="97"/>
      <c r="U10" s="97" t="s">
        <v>57</v>
      </c>
      <c r="V10" s="97"/>
      <c r="W10" s="97"/>
      <c r="X10" s="83"/>
    </row>
    <row r="11" spans="1:25" s="25" customFormat="1" ht="18.95" customHeight="1" x14ac:dyDescent="0.15">
      <c r="A11" s="97"/>
      <c r="B11" s="97"/>
      <c r="C11" s="97"/>
      <c r="D11" s="97"/>
      <c r="E11" s="97"/>
      <c r="F11" s="97"/>
      <c r="G11" s="97" t="s">
        <v>62</v>
      </c>
      <c r="H11" s="97"/>
      <c r="I11" s="212"/>
      <c r="J11" s="97"/>
      <c r="K11" s="97" t="s">
        <v>54</v>
      </c>
      <c r="L11" s="97"/>
      <c r="M11" s="97" t="s">
        <v>40</v>
      </c>
      <c r="N11" s="97"/>
      <c r="O11" s="97" t="s">
        <v>54</v>
      </c>
      <c r="P11" s="97"/>
      <c r="Q11" s="121" t="s">
        <v>12</v>
      </c>
      <c r="R11" s="267" t="s">
        <v>30</v>
      </c>
      <c r="S11" s="267"/>
      <c r="T11" s="267"/>
      <c r="U11" s="97"/>
      <c r="V11" s="97"/>
      <c r="W11" s="97"/>
      <c r="X11" s="83"/>
    </row>
    <row r="12" spans="1:25" s="25" customFormat="1" ht="18.95" customHeight="1" x14ac:dyDescent="0.15">
      <c r="A12" s="97"/>
      <c r="B12" s="97"/>
      <c r="C12" s="97"/>
      <c r="D12" s="97"/>
      <c r="E12" s="97"/>
      <c r="F12" s="97"/>
      <c r="G12" s="97"/>
      <c r="H12" s="97"/>
      <c r="I12" s="212"/>
      <c r="J12" s="97"/>
      <c r="K12" s="97" t="s">
        <v>137</v>
      </c>
      <c r="L12" s="97"/>
      <c r="M12" s="97" t="s">
        <v>53</v>
      </c>
      <c r="N12" s="97"/>
      <c r="O12" s="97" t="s">
        <v>58</v>
      </c>
      <c r="P12" s="97"/>
      <c r="Q12" s="121" t="s">
        <v>63</v>
      </c>
      <c r="R12" s="121"/>
      <c r="S12" s="97"/>
      <c r="T12" s="97"/>
      <c r="U12" s="97"/>
      <c r="V12" s="97"/>
      <c r="W12" s="97"/>
      <c r="X12" s="83"/>
    </row>
    <row r="13" spans="1:25" s="25" customFormat="1" ht="18.95" customHeight="1" x14ac:dyDescent="0.15">
      <c r="A13" s="97"/>
      <c r="B13" s="97"/>
      <c r="C13" s="97"/>
      <c r="D13" s="97"/>
      <c r="E13" s="97"/>
      <c r="F13" s="97"/>
      <c r="G13" s="97"/>
      <c r="H13" s="97"/>
      <c r="I13" s="100"/>
      <c r="J13" s="100"/>
      <c r="K13" s="97" t="s">
        <v>138</v>
      </c>
      <c r="L13" s="97"/>
      <c r="M13" s="97" t="s">
        <v>38</v>
      </c>
      <c r="N13" s="97"/>
      <c r="O13" s="97" t="s">
        <v>70</v>
      </c>
      <c r="P13" s="97"/>
      <c r="Q13" s="97" t="s">
        <v>59</v>
      </c>
      <c r="R13" s="97"/>
      <c r="S13" s="97"/>
      <c r="T13" s="97"/>
      <c r="U13" s="97"/>
      <c r="V13" s="97"/>
      <c r="W13" s="97"/>
      <c r="X13" s="83"/>
    </row>
    <row r="14" spans="1:25" s="25" customFormat="1" ht="18.95" customHeight="1" x14ac:dyDescent="0.15">
      <c r="A14" s="97"/>
      <c r="B14" s="97"/>
      <c r="C14" s="97"/>
      <c r="D14" s="97"/>
      <c r="E14" s="97"/>
      <c r="F14" s="97"/>
      <c r="G14" s="97"/>
      <c r="H14" s="97"/>
      <c r="I14" s="122"/>
      <c r="J14" s="122"/>
      <c r="K14" s="97" t="s">
        <v>143</v>
      </c>
      <c r="L14" s="97"/>
      <c r="M14" s="97" t="s">
        <v>72</v>
      </c>
      <c r="N14" s="97"/>
      <c r="O14" s="97" t="s">
        <v>67</v>
      </c>
      <c r="P14" s="97"/>
      <c r="Q14" s="97" t="s">
        <v>60</v>
      </c>
      <c r="R14" s="97"/>
      <c r="S14" s="97"/>
      <c r="T14" s="97"/>
      <c r="U14" s="97"/>
      <c r="V14" s="97"/>
      <c r="W14" s="97"/>
      <c r="X14" s="83"/>
    </row>
    <row r="15" spans="1:25" s="25" customFormat="1" ht="18.95" customHeight="1" x14ac:dyDescent="0.15">
      <c r="A15" s="97"/>
      <c r="B15" s="97"/>
      <c r="C15" s="97"/>
      <c r="D15" s="97"/>
      <c r="E15" s="97"/>
      <c r="F15" s="97"/>
      <c r="G15" s="97"/>
      <c r="H15" s="97"/>
      <c r="I15" s="122"/>
      <c r="J15" s="122"/>
      <c r="K15" s="97" t="s">
        <v>142</v>
      </c>
      <c r="L15" s="121"/>
      <c r="M15" s="97"/>
      <c r="N15" s="97"/>
      <c r="O15" s="97" t="s">
        <v>64</v>
      </c>
      <c r="P15" s="97"/>
      <c r="Q15" s="97"/>
      <c r="R15" s="97"/>
      <c r="S15" s="97"/>
      <c r="T15" s="97"/>
      <c r="U15" s="97"/>
      <c r="V15" s="97"/>
      <c r="W15" s="97"/>
      <c r="X15" s="83"/>
    </row>
    <row r="16" spans="1:25" s="50" customFormat="1" ht="18.95" customHeight="1" x14ac:dyDescent="0.15">
      <c r="A16" s="102" t="s">
        <v>45</v>
      </c>
      <c r="B16" s="102"/>
      <c r="C16" s="103">
        <v>21827719</v>
      </c>
      <c r="D16" s="103"/>
      <c r="E16" s="103">
        <v>25545316</v>
      </c>
      <c r="F16" s="103"/>
      <c r="G16" s="103">
        <v>2691276</v>
      </c>
      <c r="H16" s="103"/>
      <c r="I16" s="103">
        <v>-33747559</v>
      </c>
      <c r="J16" s="103"/>
      <c r="K16" s="103">
        <v>-524958</v>
      </c>
      <c r="L16" s="103"/>
      <c r="M16" s="103">
        <v>6696714</v>
      </c>
      <c r="N16" s="103"/>
      <c r="O16" s="103">
        <v>1</v>
      </c>
      <c r="P16" s="103"/>
      <c r="Q16" s="103">
        <f>SUM(K16:O16)</f>
        <v>6171757</v>
      </c>
      <c r="R16" s="103"/>
      <c r="S16" s="103">
        <f>SUM(C16:I16)+Q16</f>
        <v>22488509</v>
      </c>
      <c r="T16" s="103"/>
      <c r="U16" s="103">
        <v>127290</v>
      </c>
      <c r="V16" s="103"/>
      <c r="W16" s="103">
        <f>SUM(S16:U16)</f>
        <v>22615799</v>
      </c>
      <c r="X16" s="84"/>
      <c r="Y16" s="85"/>
    </row>
    <row r="17" spans="1:25" s="50" customFormat="1" ht="18.95" customHeight="1" x14ac:dyDescent="0.4">
      <c r="A17" s="102" t="s">
        <v>33</v>
      </c>
      <c r="B17" s="102"/>
      <c r="C17" s="104"/>
      <c r="D17" s="104"/>
      <c r="E17" s="104"/>
      <c r="F17" s="104"/>
      <c r="G17" s="104"/>
      <c r="H17" s="104"/>
      <c r="I17" s="105"/>
      <c r="J17" s="104"/>
      <c r="K17" s="105"/>
      <c r="L17" s="104"/>
      <c r="M17" s="104"/>
      <c r="N17" s="104"/>
      <c r="O17" s="104"/>
      <c r="P17" s="104"/>
      <c r="Q17" s="103"/>
      <c r="R17" s="103"/>
      <c r="S17" s="103"/>
      <c r="T17" s="103"/>
      <c r="U17" s="104"/>
      <c r="V17" s="104"/>
      <c r="W17" s="103"/>
      <c r="X17" s="84"/>
      <c r="Y17" s="85"/>
    </row>
    <row r="18" spans="1:25" s="50" customFormat="1" ht="18.95" customHeight="1" x14ac:dyDescent="0.4">
      <c r="A18" s="271" t="s">
        <v>263</v>
      </c>
      <c r="B18" s="271"/>
      <c r="C18" s="104"/>
      <c r="D18" s="104"/>
      <c r="E18" s="104"/>
      <c r="F18" s="104"/>
      <c r="G18" s="104"/>
      <c r="H18" s="104"/>
      <c r="I18" s="105"/>
      <c r="J18" s="104"/>
      <c r="K18" s="105"/>
      <c r="L18" s="104"/>
      <c r="M18" s="104"/>
      <c r="N18" s="104"/>
      <c r="O18" s="104"/>
      <c r="P18" s="104"/>
      <c r="Q18" s="103"/>
      <c r="R18" s="103"/>
      <c r="S18" s="103"/>
      <c r="T18" s="103"/>
      <c r="U18" s="104"/>
      <c r="V18" s="104"/>
      <c r="W18" s="103"/>
      <c r="X18" s="84"/>
      <c r="Y18" s="85"/>
    </row>
    <row r="19" spans="1:25" s="50" customFormat="1" ht="18.95" customHeight="1" x14ac:dyDescent="0.15">
      <c r="A19" s="120" t="s">
        <v>262</v>
      </c>
      <c r="B19" s="106"/>
      <c r="C19" s="107">
        <v>0</v>
      </c>
      <c r="D19" s="103"/>
      <c r="E19" s="103">
        <v>-23682337</v>
      </c>
      <c r="F19" s="103"/>
      <c r="G19" s="103">
        <v>-2691276</v>
      </c>
      <c r="H19" s="103"/>
      <c r="I19" s="103">
        <v>26373613</v>
      </c>
      <c r="J19" s="103"/>
      <c r="K19" s="107">
        <v>0</v>
      </c>
      <c r="L19" s="103"/>
      <c r="M19" s="107">
        <v>0</v>
      </c>
      <c r="N19" s="103"/>
      <c r="O19" s="107">
        <v>0</v>
      </c>
      <c r="P19" s="103"/>
      <c r="Q19" s="107">
        <f>SUM(K19:O19)</f>
        <v>0</v>
      </c>
      <c r="R19" s="103"/>
      <c r="S19" s="107">
        <f>SUM(C19:I19)+Q19</f>
        <v>0</v>
      </c>
      <c r="T19" s="103"/>
      <c r="U19" s="107">
        <v>0</v>
      </c>
      <c r="V19" s="103"/>
      <c r="W19" s="107">
        <v>0</v>
      </c>
      <c r="X19" s="84"/>
      <c r="Y19" s="85"/>
    </row>
    <row r="20" spans="1:25" s="50" customFormat="1" ht="18.95" customHeight="1" x14ac:dyDescent="0.15">
      <c r="A20" s="120" t="s">
        <v>243</v>
      </c>
      <c r="B20" s="106"/>
      <c r="C20" s="107">
        <v>0</v>
      </c>
      <c r="D20" s="103"/>
      <c r="E20" s="107">
        <v>0</v>
      </c>
      <c r="F20" s="107"/>
      <c r="G20" s="107">
        <v>0</v>
      </c>
      <c r="H20" s="103"/>
      <c r="I20" s="107">
        <v>0</v>
      </c>
      <c r="J20" s="108"/>
      <c r="K20" s="107">
        <v>0</v>
      </c>
      <c r="L20" s="103"/>
      <c r="M20" s="107">
        <v>0</v>
      </c>
      <c r="N20" s="103"/>
      <c r="O20" s="107">
        <v>0</v>
      </c>
      <c r="P20" s="103"/>
      <c r="Q20" s="107">
        <f>SUM(K20:O20)</f>
        <v>0</v>
      </c>
      <c r="R20" s="103"/>
      <c r="S20" s="107">
        <f>SUM(C20:I20)+Q20</f>
        <v>0</v>
      </c>
      <c r="T20" s="103"/>
      <c r="U20" s="103">
        <v>-47250</v>
      </c>
      <c r="V20" s="103"/>
      <c r="W20" s="103">
        <f>SUM(S20:U20)</f>
        <v>-47250</v>
      </c>
      <c r="X20" s="84"/>
      <c r="Y20" s="85"/>
    </row>
    <row r="21" spans="1:25" s="78" customFormat="1" ht="18.95" customHeight="1" x14ac:dyDescent="0.5">
      <c r="A21" s="120" t="s">
        <v>144</v>
      </c>
      <c r="B21" s="106"/>
      <c r="C21" s="107">
        <v>0</v>
      </c>
      <c r="D21" s="103"/>
      <c r="E21" s="107">
        <v>0</v>
      </c>
      <c r="F21" s="107"/>
      <c r="G21" s="107">
        <v>0</v>
      </c>
      <c r="H21" s="103"/>
      <c r="I21" s="107">
        <v>0</v>
      </c>
      <c r="J21" s="108"/>
      <c r="K21" s="107">
        <v>0</v>
      </c>
      <c r="L21" s="103"/>
      <c r="M21" s="107">
        <v>0</v>
      </c>
      <c r="N21" s="103"/>
      <c r="O21" s="107">
        <v>0</v>
      </c>
      <c r="P21" s="103"/>
      <c r="Q21" s="107">
        <f>SUM(K21:O21)</f>
        <v>0</v>
      </c>
      <c r="R21" s="103"/>
      <c r="S21" s="107">
        <f>SUM(C21:I21)+Q21</f>
        <v>0</v>
      </c>
      <c r="T21" s="103"/>
      <c r="U21" s="103">
        <v>-45</v>
      </c>
      <c r="V21" s="103"/>
      <c r="W21" s="103">
        <f>SUM(S21:U21)</f>
        <v>-45</v>
      </c>
      <c r="X21" s="84"/>
    </row>
    <row r="22" spans="1:25" s="50" customFormat="1" ht="18.95" customHeight="1" x14ac:dyDescent="0.4">
      <c r="A22" s="120" t="s">
        <v>145</v>
      </c>
      <c r="B22" s="106"/>
      <c r="C22" s="107">
        <v>0</v>
      </c>
      <c r="D22" s="103"/>
      <c r="E22" s="107">
        <v>0</v>
      </c>
      <c r="F22" s="107"/>
      <c r="G22" s="107">
        <v>0</v>
      </c>
      <c r="H22" s="103"/>
      <c r="I22" s="103">
        <v>-6414958</v>
      </c>
      <c r="J22" s="103"/>
      <c r="K22" s="103">
        <v>682694</v>
      </c>
      <c r="L22" s="103"/>
      <c r="M22" s="107">
        <v>0</v>
      </c>
      <c r="N22" s="103"/>
      <c r="O22" s="107">
        <v>0</v>
      </c>
      <c r="P22" s="103"/>
      <c r="Q22" s="103">
        <f>SUM(K22:O22)</f>
        <v>682694</v>
      </c>
      <c r="R22" s="103"/>
      <c r="S22" s="103">
        <f>SUM(C22:I22)+Q22</f>
        <v>-5732264</v>
      </c>
      <c r="T22" s="103"/>
      <c r="U22" s="103">
        <v>16560</v>
      </c>
      <c r="V22" s="104"/>
      <c r="W22" s="103">
        <f>SUM(S22:U22)</f>
        <v>-5715704</v>
      </c>
      <c r="X22" s="84"/>
    </row>
    <row r="23" spans="1:25" s="50" customFormat="1" ht="18.95" customHeight="1" thickBot="1" x14ac:dyDescent="0.2">
      <c r="A23" s="102" t="s">
        <v>163</v>
      </c>
      <c r="B23" s="102"/>
      <c r="C23" s="110">
        <f>SUM(C16:C22)</f>
        <v>21827719</v>
      </c>
      <c r="D23" s="111">
        <f t="shared" ref="D23:W23" si="0">SUM(D16:D22)</f>
        <v>0</v>
      </c>
      <c r="E23" s="110">
        <f t="shared" si="0"/>
        <v>1862979</v>
      </c>
      <c r="F23" s="111">
        <f t="shared" si="0"/>
        <v>0</v>
      </c>
      <c r="G23" s="184">
        <f t="shared" si="0"/>
        <v>0</v>
      </c>
      <c r="H23" s="111">
        <f t="shared" si="0"/>
        <v>0</v>
      </c>
      <c r="I23" s="110">
        <f t="shared" si="0"/>
        <v>-13788904</v>
      </c>
      <c r="J23" s="111">
        <f t="shared" si="0"/>
        <v>0</v>
      </c>
      <c r="K23" s="110">
        <f>SUM(K16:K22)</f>
        <v>157736</v>
      </c>
      <c r="L23" s="111">
        <f t="shared" si="0"/>
        <v>0</v>
      </c>
      <c r="M23" s="110">
        <f t="shared" si="0"/>
        <v>6696714</v>
      </c>
      <c r="N23" s="111">
        <f t="shared" si="0"/>
        <v>0</v>
      </c>
      <c r="O23" s="110">
        <f t="shared" si="0"/>
        <v>1</v>
      </c>
      <c r="P23" s="111">
        <f t="shared" si="0"/>
        <v>0</v>
      </c>
      <c r="Q23" s="110">
        <f t="shared" si="0"/>
        <v>6854451</v>
      </c>
      <c r="R23" s="111">
        <f t="shared" si="0"/>
        <v>0</v>
      </c>
      <c r="S23" s="110">
        <f t="shared" si="0"/>
        <v>16756245</v>
      </c>
      <c r="T23" s="111">
        <f t="shared" si="0"/>
        <v>0</v>
      </c>
      <c r="U23" s="110">
        <f t="shared" si="0"/>
        <v>96555</v>
      </c>
      <c r="V23" s="111">
        <f t="shared" si="0"/>
        <v>0</v>
      </c>
      <c r="W23" s="110">
        <f t="shared" si="0"/>
        <v>16852800</v>
      </c>
      <c r="X23" s="84"/>
    </row>
    <row r="24" spans="1:25" s="50" customFormat="1" ht="20.45" customHeight="1" thickTop="1" x14ac:dyDescent="0.15">
      <c r="A24" s="102"/>
      <c r="B24" s="102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84"/>
    </row>
    <row r="25" spans="1:25" s="50" customFormat="1" ht="20.45" customHeight="1" x14ac:dyDescent="0.15">
      <c r="A25" s="102"/>
      <c r="B25" s="102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84"/>
    </row>
    <row r="26" spans="1:25" s="50" customFormat="1" ht="20.45" customHeight="1" x14ac:dyDescent="0.15">
      <c r="A26" s="102"/>
      <c r="B26" s="102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84"/>
    </row>
    <row r="27" spans="1:25" s="50" customFormat="1" ht="7.7" customHeight="1" x14ac:dyDescent="0.15">
      <c r="A27" s="102"/>
      <c r="B27" s="102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84"/>
    </row>
    <row r="28" spans="1:25" s="50" customFormat="1" ht="20.45" customHeight="1" x14ac:dyDescent="0.15">
      <c r="A28" s="102"/>
      <c r="B28" s="102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84"/>
    </row>
    <row r="29" spans="1:25" s="50" customFormat="1" ht="20.45" customHeight="1" x14ac:dyDescent="0.15">
      <c r="A29" s="102"/>
      <c r="B29" s="102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84"/>
    </row>
    <row r="30" spans="1:25" s="50" customFormat="1" ht="22.7" customHeight="1" x14ac:dyDescent="0.15">
      <c r="A30" s="102"/>
      <c r="B30" s="102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84"/>
    </row>
    <row r="31" spans="1:25" s="50" customFormat="1" ht="20.45" customHeight="1" x14ac:dyDescent="0.5">
      <c r="A31" s="269" t="s">
        <v>44</v>
      </c>
      <c r="B31" s="269"/>
      <c r="C31" s="269"/>
      <c r="D31" s="269"/>
      <c r="E31" s="53"/>
      <c r="F31" s="53"/>
      <c r="G31" s="53"/>
      <c r="H31" s="53"/>
      <c r="I31" s="211"/>
      <c r="J31" s="53"/>
      <c r="K31" s="53"/>
      <c r="M31" s="81"/>
      <c r="N31" s="78"/>
      <c r="O31" s="273" t="s">
        <v>44</v>
      </c>
      <c r="P31" s="273"/>
      <c r="Q31" s="273"/>
      <c r="R31" s="273"/>
      <c r="S31" s="273"/>
      <c r="T31" s="273"/>
      <c r="U31" s="273"/>
      <c r="V31" s="273"/>
      <c r="W31" s="273"/>
      <c r="X31" s="84"/>
    </row>
    <row r="32" spans="1:25" s="50" customFormat="1" ht="20.45" customHeight="1" x14ac:dyDescent="0.15">
      <c r="A32" s="272" t="s">
        <v>101</v>
      </c>
      <c r="B32" s="272"/>
      <c r="C32" s="272"/>
      <c r="D32" s="272"/>
      <c r="E32" s="41"/>
      <c r="F32" s="41"/>
      <c r="G32" s="41"/>
      <c r="H32" s="41"/>
      <c r="I32" s="210"/>
      <c r="J32" s="41"/>
      <c r="K32" s="41"/>
      <c r="L32" s="46"/>
      <c r="M32" s="87"/>
      <c r="O32" s="274" t="s">
        <v>251</v>
      </c>
      <c r="P32" s="274"/>
      <c r="Q32" s="274"/>
      <c r="R32" s="274"/>
      <c r="S32" s="274"/>
      <c r="T32" s="274"/>
      <c r="U32" s="274"/>
      <c r="V32" s="274"/>
      <c r="W32" s="274"/>
      <c r="X32" s="84"/>
    </row>
    <row r="33" spans="1:25" s="50" customFormat="1" ht="20.45" customHeight="1" x14ac:dyDescent="0.15">
      <c r="A33" s="272" t="s">
        <v>151</v>
      </c>
      <c r="B33" s="272"/>
      <c r="C33" s="272"/>
      <c r="D33" s="272"/>
      <c r="E33" s="41"/>
      <c r="F33" s="41"/>
      <c r="G33" s="41"/>
      <c r="H33" s="41"/>
      <c r="I33" s="210"/>
      <c r="J33" s="41"/>
      <c r="K33" s="41"/>
      <c r="L33" s="46"/>
      <c r="M33" s="87"/>
      <c r="O33" s="269" t="s">
        <v>249</v>
      </c>
      <c r="P33" s="269"/>
      <c r="Q33" s="269"/>
      <c r="R33" s="269"/>
      <c r="S33" s="269"/>
      <c r="T33" s="269"/>
      <c r="U33" s="269"/>
      <c r="V33" s="269"/>
      <c r="W33" s="269"/>
      <c r="X33" s="84"/>
    </row>
    <row r="34" spans="1:25" s="50" customFormat="1" ht="20.45" customHeight="1" x14ac:dyDescent="0.15">
      <c r="A34" s="272" t="s">
        <v>66</v>
      </c>
      <c r="B34" s="272"/>
      <c r="C34" s="272"/>
      <c r="D34" s="272"/>
      <c r="E34" s="41"/>
      <c r="F34" s="41"/>
      <c r="G34" s="41"/>
      <c r="H34" s="41"/>
      <c r="I34" s="210"/>
      <c r="J34" s="41"/>
      <c r="K34" s="41"/>
      <c r="L34" s="35"/>
      <c r="M34" s="87"/>
      <c r="O34" s="275" t="s">
        <v>250</v>
      </c>
      <c r="P34" s="275"/>
      <c r="Q34" s="275"/>
      <c r="R34" s="275"/>
      <c r="S34" s="275"/>
      <c r="T34" s="275"/>
      <c r="U34" s="275"/>
      <c r="V34" s="275"/>
      <c r="W34" s="275"/>
      <c r="X34" s="84"/>
    </row>
    <row r="35" spans="1:25" s="14" customFormat="1" ht="24" customHeight="1" x14ac:dyDescent="0.5">
      <c r="A35" s="270" t="s">
        <v>7</v>
      </c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12"/>
      <c r="Y35" s="13"/>
    </row>
    <row r="36" spans="1:25" s="14" customFormat="1" ht="24" customHeight="1" x14ac:dyDescent="0.5">
      <c r="A36" s="270" t="s">
        <v>146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15"/>
      <c r="Y36" s="12"/>
    </row>
    <row r="37" spans="1:25" s="14" customFormat="1" ht="24" customHeight="1" x14ac:dyDescent="0.5">
      <c r="A37" s="262" t="s">
        <v>162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15"/>
    </row>
    <row r="38" spans="1:25" s="6" customFormat="1" ht="24" customHeight="1" x14ac:dyDescent="0.45">
      <c r="A38" s="262" t="s">
        <v>68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9"/>
    </row>
    <row r="39" spans="1:25" s="6" customFormat="1" ht="24.6" customHeight="1" x14ac:dyDescent="0.45">
      <c r="A39" s="268" t="s">
        <v>71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9"/>
    </row>
    <row r="40" spans="1:25" s="6" customFormat="1" ht="6" customHeight="1" x14ac:dyDescent="0.45">
      <c r="A40" s="20"/>
      <c r="B40" s="19"/>
      <c r="C40" s="19"/>
      <c r="D40" s="19"/>
      <c r="E40" s="19"/>
      <c r="F40" s="19"/>
      <c r="G40" s="19"/>
      <c r="H40" s="19"/>
      <c r="W40" s="21"/>
      <c r="X40" s="9"/>
    </row>
    <row r="41" spans="1:25" s="14" customFormat="1" ht="18.95" customHeight="1" x14ac:dyDescent="0.5">
      <c r="A41" s="30"/>
      <c r="B41" s="30"/>
      <c r="C41" s="276" t="s">
        <v>31</v>
      </c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5"/>
    </row>
    <row r="42" spans="1:25" s="25" customFormat="1" ht="18.95" customHeight="1" x14ac:dyDescent="0.15">
      <c r="A42" s="96"/>
      <c r="B42" s="96"/>
      <c r="C42" s="276" t="s">
        <v>35</v>
      </c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95"/>
      <c r="U42" s="97" t="s">
        <v>55</v>
      </c>
      <c r="V42" s="97"/>
      <c r="W42" s="95" t="s">
        <v>12</v>
      </c>
      <c r="X42" s="83"/>
    </row>
    <row r="43" spans="1:25" s="25" customFormat="1" ht="18.95" customHeight="1" x14ac:dyDescent="0.15">
      <c r="A43" s="97"/>
      <c r="B43" s="97" t="s">
        <v>22</v>
      </c>
      <c r="C43" s="97" t="s">
        <v>81</v>
      </c>
      <c r="D43" s="97"/>
      <c r="E43" s="97" t="s">
        <v>14</v>
      </c>
      <c r="F43" s="97"/>
      <c r="G43" s="266" t="s">
        <v>78</v>
      </c>
      <c r="H43" s="266"/>
      <c r="I43" s="266"/>
      <c r="J43" s="98"/>
      <c r="K43" s="266" t="s">
        <v>41</v>
      </c>
      <c r="L43" s="266"/>
      <c r="M43" s="266"/>
      <c r="N43" s="266"/>
      <c r="O43" s="266"/>
      <c r="P43" s="266"/>
      <c r="Q43" s="266"/>
      <c r="R43" s="98"/>
      <c r="S43" s="97" t="s">
        <v>12</v>
      </c>
      <c r="T43" s="97"/>
      <c r="U43" s="97" t="s">
        <v>56</v>
      </c>
      <c r="V43" s="97"/>
      <c r="W43" s="97" t="s">
        <v>3</v>
      </c>
      <c r="X43" s="83"/>
    </row>
    <row r="44" spans="1:25" s="25" customFormat="1" ht="18.95" customHeight="1" x14ac:dyDescent="0.15">
      <c r="A44" s="97"/>
      <c r="B44" s="97"/>
      <c r="C44" s="97" t="s">
        <v>52</v>
      </c>
      <c r="D44" s="97"/>
      <c r="E44" s="97" t="s">
        <v>13</v>
      </c>
      <c r="F44" s="97"/>
      <c r="G44" s="97" t="s">
        <v>61</v>
      </c>
      <c r="H44" s="97"/>
      <c r="I44" s="212" t="s">
        <v>39</v>
      </c>
      <c r="J44" s="97"/>
      <c r="K44" s="266" t="s">
        <v>51</v>
      </c>
      <c r="L44" s="266"/>
      <c r="M44" s="266"/>
      <c r="N44" s="266"/>
      <c r="O44" s="266"/>
      <c r="P44" s="266"/>
      <c r="Q44" s="266"/>
      <c r="R44" s="98"/>
      <c r="S44" s="97" t="s">
        <v>3</v>
      </c>
      <c r="T44" s="97"/>
      <c r="U44" s="97" t="s">
        <v>57</v>
      </c>
      <c r="V44" s="97"/>
      <c r="W44" s="97"/>
      <c r="X44" s="83"/>
    </row>
    <row r="45" spans="1:25" s="25" customFormat="1" ht="18.95" customHeight="1" x14ac:dyDescent="0.15">
      <c r="A45" s="97"/>
      <c r="B45" s="97"/>
      <c r="C45" s="97"/>
      <c r="D45" s="97"/>
      <c r="E45" s="97"/>
      <c r="F45" s="97"/>
      <c r="G45" s="97" t="s">
        <v>62</v>
      </c>
      <c r="H45" s="97"/>
      <c r="I45" s="212"/>
      <c r="J45" s="97"/>
      <c r="K45" s="97" t="s">
        <v>54</v>
      </c>
      <c r="L45" s="97"/>
      <c r="M45" s="97" t="s">
        <v>40</v>
      </c>
      <c r="N45" s="97"/>
      <c r="O45" s="97" t="s">
        <v>54</v>
      </c>
      <c r="P45" s="97"/>
      <c r="Q45" s="121" t="s">
        <v>12</v>
      </c>
      <c r="R45" s="267" t="s">
        <v>30</v>
      </c>
      <c r="S45" s="267"/>
      <c r="T45" s="267"/>
      <c r="U45" s="97"/>
      <c r="V45" s="97"/>
      <c r="W45" s="97"/>
      <c r="X45" s="83"/>
    </row>
    <row r="46" spans="1:25" s="25" customFormat="1" ht="18.95" customHeight="1" x14ac:dyDescent="0.15">
      <c r="A46" s="97"/>
      <c r="B46" s="97"/>
      <c r="C46" s="97"/>
      <c r="D46" s="97"/>
      <c r="E46" s="97"/>
      <c r="F46" s="97"/>
      <c r="G46" s="97"/>
      <c r="H46" s="97"/>
      <c r="I46" s="212"/>
      <c r="J46" s="97"/>
      <c r="K46" s="97" t="s">
        <v>137</v>
      </c>
      <c r="L46" s="97"/>
      <c r="M46" s="97" t="s">
        <v>53</v>
      </c>
      <c r="N46" s="97"/>
      <c r="O46" s="97" t="s">
        <v>58</v>
      </c>
      <c r="P46" s="97"/>
      <c r="Q46" s="121" t="s">
        <v>63</v>
      </c>
      <c r="R46" s="121"/>
      <c r="S46" s="97"/>
      <c r="T46" s="97"/>
      <c r="U46" s="97"/>
      <c r="V46" s="97"/>
      <c r="W46" s="97"/>
      <c r="X46" s="83"/>
    </row>
    <row r="47" spans="1:25" s="25" customFormat="1" ht="18.95" customHeight="1" x14ac:dyDescent="0.15">
      <c r="A47" s="97"/>
      <c r="B47" s="97"/>
      <c r="C47" s="97"/>
      <c r="D47" s="97"/>
      <c r="E47" s="97"/>
      <c r="F47" s="97"/>
      <c r="G47" s="97"/>
      <c r="H47" s="97"/>
      <c r="I47" s="100"/>
      <c r="J47" s="100"/>
      <c r="K47" s="97" t="s">
        <v>138</v>
      </c>
      <c r="L47" s="97"/>
      <c r="M47" s="97" t="s">
        <v>38</v>
      </c>
      <c r="N47" s="97"/>
      <c r="O47" s="97" t="s">
        <v>70</v>
      </c>
      <c r="P47" s="97"/>
      <c r="Q47" s="97" t="s">
        <v>59</v>
      </c>
      <c r="R47" s="97"/>
      <c r="S47" s="97"/>
      <c r="T47" s="97"/>
      <c r="U47" s="97"/>
      <c r="V47" s="97"/>
      <c r="W47" s="97"/>
      <c r="X47" s="83"/>
    </row>
    <row r="48" spans="1:25" s="25" customFormat="1" ht="18.95" customHeight="1" x14ac:dyDescent="0.15">
      <c r="A48" s="97"/>
      <c r="B48" s="97"/>
      <c r="C48" s="97"/>
      <c r="D48" s="97"/>
      <c r="E48" s="97"/>
      <c r="F48" s="97"/>
      <c r="G48" s="97"/>
      <c r="H48" s="97"/>
      <c r="I48" s="122"/>
      <c r="J48" s="122"/>
      <c r="K48" s="97" t="s">
        <v>143</v>
      </c>
      <c r="L48" s="97"/>
      <c r="M48" s="97" t="s">
        <v>72</v>
      </c>
      <c r="N48" s="97"/>
      <c r="O48" s="97" t="s">
        <v>67</v>
      </c>
      <c r="P48" s="97"/>
      <c r="Q48" s="97" t="s">
        <v>60</v>
      </c>
      <c r="R48" s="97"/>
      <c r="S48" s="97"/>
      <c r="T48" s="97"/>
      <c r="U48" s="97"/>
      <c r="V48" s="97"/>
      <c r="W48" s="97"/>
      <c r="X48" s="83"/>
    </row>
    <row r="49" spans="1:24" s="25" customFormat="1" ht="18.95" customHeight="1" x14ac:dyDescent="0.15">
      <c r="A49" s="97"/>
      <c r="B49" s="97"/>
      <c r="C49" s="97"/>
      <c r="D49" s="97"/>
      <c r="E49" s="97"/>
      <c r="F49" s="97"/>
      <c r="G49" s="97"/>
      <c r="H49" s="97"/>
      <c r="I49" s="122"/>
      <c r="J49" s="122"/>
      <c r="K49" s="97" t="s">
        <v>142</v>
      </c>
      <c r="L49" s="121"/>
      <c r="M49" s="97"/>
      <c r="N49" s="97"/>
      <c r="O49" s="97" t="s">
        <v>64</v>
      </c>
      <c r="P49" s="97"/>
      <c r="Q49" s="97"/>
      <c r="R49" s="97"/>
      <c r="S49" s="97"/>
      <c r="T49" s="97"/>
      <c r="U49" s="97"/>
      <c r="V49" s="97"/>
      <c r="W49" s="97"/>
      <c r="X49" s="83"/>
    </row>
    <row r="50" spans="1:24" s="50" customFormat="1" ht="18.95" customHeight="1" x14ac:dyDescent="0.15">
      <c r="A50" s="102" t="s">
        <v>139</v>
      </c>
      <c r="B50" s="102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84"/>
    </row>
    <row r="51" spans="1:24" s="50" customFormat="1" ht="18.95" customHeight="1" x14ac:dyDescent="0.15">
      <c r="A51" s="102" t="s">
        <v>140</v>
      </c>
      <c r="B51" s="102"/>
      <c r="C51" s="103">
        <v>21827719</v>
      </c>
      <c r="D51" s="103"/>
      <c r="E51" s="103">
        <v>1862979</v>
      </c>
      <c r="F51" s="103"/>
      <c r="G51" s="107">
        <v>0</v>
      </c>
      <c r="H51" s="103"/>
      <c r="I51" s="103">
        <v>-19383394</v>
      </c>
      <c r="J51" s="103"/>
      <c r="K51" s="103">
        <v>655303</v>
      </c>
      <c r="L51" s="103"/>
      <c r="M51" s="103">
        <v>6696714</v>
      </c>
      <c r="N51" s="103"/>
      <c r="O51" s="103">
        <v>1</v>
      </c>
      <c r="P51" s="103"/>
      <c r="Q51" s="103">
        <f>SUM(K51:O51)</f>
        <v>7352018</v>
      </c>
      <c r="R51" s="103"/>
      <c r="S51" s="103">
        <f>SUM(C51:I51)+Q51</f>
        <v>11659322</v>
      </c>
      <c r="T51" s="103"/>
      <c r="U51" s="103">
        <v>106383</v>
      </c>
      <c r="V51" s="103"/>
      <c r="W51" s="103">
        <f>SUM(S51:U51)</f>
        <v>11765705</v>
      </c>
      <c r="X51" s="84"/>
    </row>
    <row r="52" spans="1:24" s="50" customFormat="1" ht="18.95" customHeight="1" x14ac:dyDescent="0.15">
      <c r="A52" s="112" t="s">
        <v>147</v>
      </c>
      <c r="B52" s="102"/>
      <c r="C52" s="103"/>
      <c r="D52" s="103"/>
      <c r="E52" s="103"/>
      <c r="F52" s="103"/>
      <c r="G52" s="107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84"/>
    </row>
    <row r="53" spans="1:24" s="50" customFormat="1" ht="18.95" customHeight="1" x14ac:dyDescent="0.15">
      <c r="A53" s="112" t="s">
        <v>148</v>
      </c>
      <c r="B53" s="113" t="s">
        <v>100</v>
      </c>
      <c r="C53" s="114">
        <v>0</v>
      </c>
      <c r="D53" s="107"/>
      <c r="E53" s="114">
        <v>0</v>
      </c>
      <c r="F53" s="107"/>
      <c r="G53" s="114">
        <v>0</v>
      </c>
      <c r="H53" s="103"/>
      <c r="I53" s="109">
        <v>-1371847</v>
      </c>
      <c r="J53" s="103"/>
      <c r="K53" s="115">
        <v>2948231</v>
      </c>
      <c r="L53" s="107"/>
      <c r="M53" s="114">
        <v>0</v>
      </c>
      <c r="N53" s="108"/>
      <c r="O53" s="109">
        <v>5684</v>
      </c>
      <c r="P53" s="103"/>
      <c r="Q53" s="109">
        <f>SUM(K53:O53)</f>
        <v>2953915</v>
      </c>
      <c r="R53" s="103"/>
      <c r="S53" s="109">
        <f>SUM(C53:I53)+Q53</f>
        <v>1582068</v>
      </c>
      <c r="T53" s="103"/>
      <c r="U53" s="114">
        <v>0</v>
      </c>
      <c r="V53" s="108"/>
      <c r="W53" s="109">
        <f>SUM(S53:U53)</f>
        <v>1582068</v>
      </c>
      <c r="X53" s="84"/>
    </row>
    <row r="54" spans="1:24" s="50" customFormat="1" ht="18.95" customHeight="1" x14ac:dyDescent="0.15">
      <c r="A54" s="116" t="s">
        <v>139</v>
      </c>
      <c r="B54" s="113"/>
      <c r="C54" s="107"/>
      <c r="D54" s="107"/>
      <c r="E54" s="107"/>
      <c r="F54" s="107"/>
      <c r="G54" s="107"/>
      <c r="H54" s="103"/>
      <c r="I54" s="103"/>
      <c r="J54" s="103"/>
      <c r="K54" s="117"/>
      <c r="L54" s="107"/>
      <c r="M54" s="107"/>
      <c r="N54" s="108"/>
      <c r="O54" s="103"/>
      <c r="P54" s="103"/>
      <c r="Q54" s="103"/>
      <c r="R54" s="103"/>
      <c r="S54" s="103"/>
      <c r="T54" s="103"/>
      <c r="U54" s="107"/>
      <c r="V54" s="108"/>
      <c r="W54" s="103"/>
      <c r="X54" s="84"/>
    </row>
    <row r="55" spans="1:24" s="50" customFormat="1" ht="18.95" customHeight="1" x14ac:dyDescent="0.15">
      <c r="A55" s="116" t="s">
        <v>141</v>
      </c>
      <c r="B55" s="118"/>
      <c r="C55" s="111">
        <f>SUM(C51:C53)</f>
        <v>21827719</v>
      </c>
      <c r="D55" s="111"/>
      <c r="E55" s="111">
        <f>SUM(E51:E53)</f>
        <v>1862979</v>
      </c>
      <c r="F55" s="111"/>
      <c r="G55" s="119">
        <v>0</v>
      </c>
      <c r="H55" s="111"/>
      <c r="I55" s="111">
        <f>SUM(I51:I53)</f>
        <v>-20755241</v>
      </c>
      <c r="J55" s="111"/>
      <c r="K55" s="111">
        <f>SUM(K51:K53)</f>
        <v>3603534</v>
      </c>
      <c r="L55" s="111"/>
      <c r="M55" s="111">
        <f>SUM(M51:M53)</f>
        <v>6696714</v>
      </c>
      <c r="N55" s="111"/>
      <c r="O55" s="111">
        <f>SUM(O51:O53)</f>
        <v>5685</v>
      </c>
      <c r="P55" s="111"/>
      <c r="Q55" s="111">
        <f>SUM(Q51:Q53)</f>
        <v>10305933</v>
      </c>
      <c r="R55" s="111"/>
      <c r="S55" s="111">
        <f>SUM(C55:I55)+Q55</f>
        <v>13241390</v>
      </c>
      <c r="T55" s="111"/>
      <c r="U55" s="111">
        <f>SUM(U51:U53)</f>
        <v>106383</v>
      </c>
      <c r="V55" s="111"/>
      <c r="W55" s="111">
        <f>SUM(S55:U55)</f>
        <v>13347773</v>
      </c>
      <c r="X55" s="84"/>
    </row>
    <row r="56" spans="1:24" s="50" customFormat="1" ht="18.95" customHeight="1" x14ac:dyDescent="0.4">
      <c r="A56" s="102" t="s">
        <v>33</v>
      </c>
      <c r="B56" s="102"/>
      <c r="C56" s="104"/>
      <c r="D56" s="104"/>
      <c r="E56" s="104"/>
      <c r="F56" s="104"/>
      <c r="G56" s="105"/>
      <c r="H56" s="104"/>
      <c r="I56" s="104"/>
      <c r="J56" s="104"/>
      <c r="K56" s="104"/>
      <c r="L56" s="104"/>
      <c r="M56" s="104"/>
      <c r="N56" s="104"/>
      <c r="O56" s="104"/>
      <c r="P56" s="104"/>
      <c r="Q56" s="103"/>
      <c r="R56" s="103"/>
      <c r="S56" s="103"/>
      <c r="T56" s="103"/>
      <c r="U56" s="104"/>
      <c r="V56" s="104"/>
      <c r="W56" s="103"/>
      <c r="X56" s="84"/>
    </row>
    <row r="57" spans="1:24" s="50" customFormat="1" ht="18.95" customHeight="1" x14ac:dyDescent="0.4">
      <c r="A57" s="120" t="s">
        <v>243</v>
      </c>
      <c r="B57" s="102"/>
      <c r="C57" s="107">
        <v>0</v>
      </c>
      <c r="D57" s="104"/>
      <c r="E57" s="107">
        <v>0</v>
      </c>
      <c r="F57" s="104"/>
      <c r="G57" s="107">
        <v>0</v>
      </c>
      <c r="H57" s="104"/>
      <c r="I57" s="107">
        <v>0</v>
      </c>
      <c r="J57" s="104"/>
      <c r="K57" s="107">
        <v>0</v>
      </c>
      <c r="L57" s="104"/>
      <c r="M57" s="107">
        <v>0</v>
      </c>
      <c r="N57" s="104"/>
      <c r="O57" s="107">
        <v>0</v>
      </c>
      <c r="P57" s="104"/>
      <c r="Q57" s="107">
        <v>0</v>
      </c>
      <c r="R57" s="103"/>
      <c r="S57" s="107">
        <v>0</v>
      </c>
      <c r="T57" s="103"/>
      <c r="U57" s="103">
        <v>-20570</v>
      </c>
      <c r="V57" s="103"/>
      <c r="W57" s="103">
        <f>S57+U57</f>
        <v>-20570</v>
      </c>
      <c r="X57" s="84"/>
    </row>
    <row r="58" spans="1:24" s="50" customFormat="1" ht="18.95" customHeight="1" x14ac:dyDescent="0.15">
      <c r="A58" s="271" t="s">
        <v>144</v>
      </c>
      <c r="B58" s="271"/>
      <c r="C58" s="107">
        <v>0</v>
      </c>
      <c r="D58" s="107"/>
      <c r="E58" s="107">
        <v>0</v>
      </c>
      <c r="F58" s="107"/>
      <c r="G58" s="107">
        <v>0</v>
      </c>
      <c r="H58" s="103"/>
      <c r="I58" s="107">
        <v>0</v>
      </c>
      <c r="J58" s="107"/>
      <c r="K58" s="107">
        <v>0</v>
      </c>
      <c r="L58" s="107"/>
      <c r="M58" s="107">
        <v>0</v>
      </c>
      <c r="N58" s="107"/>
      <c r="O58" s="107">
        <v>0</v>
      </c>
      <c r="P58" s="103"/>
      <c r="Q58" s="107">
        <v>0</v>
      </c>
      <c r="R58" s="107"/>
      <c r="S58" s="107">
        <v>0</v>
      </c>
      <c r="T58" s="103"/>
      <c r="U58" s="103">
        <v>-46</v>
      </c>
      <c r="V58" s="103"/>
      <c r="W58" s="103">
        <f>S58+U58</f>
        <v>-46</v>
      </c>
      <c r="X58" s="84"/>
    </row>
    <row r="59" spans="1:24" s="50" customFormat="1" ht="18.95" customHeight="1" x14ac:dyDescent="0.4">
      <c r="A59" s="271" t="s">
        <v>145</v>
      </c>
      <c r="B59" s="271"/>
      <c r="C59" s="119">
        <v>0</v>
      </c>
      <c r="D59" s="107"/>
      <c r="E59" s="119">
        <v>0</v>
      </c>
      <c r="F59" s="107"/>
      <c r="G59" s="119">
        <v>0</v>
      </c>
      <c r="H59" s="103"/>
      <c r="I59" s="103">
        <f>'PL6'!D77</f>
        <v>-28016458</v>
      </c>
      <c r="J59" s="103"/>
      <c r="K59" s="103">
        <v>-3455450</v>
      </c>
      <c r="L59" s="103"/>
      <c r="M59" s="119">
        <v>0</v>
      </c>
      <c r="N59" s="103"/>
      <c r="O59" s="103">
        <v>2711</v>
      </c>
      <c r="P59" s="103"/>
      <c r="Q59" s="103">
        <f>K59+M59+O59</f>
        <v>-3452739</v>
      </c>
      <c r="R59" s="103"/>
      <c r="S59" s="103">
        <f>I59+Q59</f>
        <v>-31469197</v>
      </c>
      <c r="T59" s="103"/>
      <c r="U59" s="103">
        <f>[3]PL6!D86</f>
        <v>-13065</v>
      </c>
      <c r="V59" s="104"/>
      <c r="W59" s="103">
        <f>S59+U59</f>
        <v>-31482262</v>
      </c>
      <c r="X59" s="84"/>
    </row>
    <row r="60" spans="1:24" s="50" customFormat="1" ht="18.95" customHeight="1" thickBot="1" x14ac:dyDescent="0.2">
      <c r="A60" s="102" t="s">
        <v>164</v>
      </c>
      <c r="B60" s="102"/>
      <c r="C60" s="110">
        <f>SUM(C55:C59)</f>
        <v>21827719</v>
      </c>
      <c r="D60" s="111"/>
      <c r="E60" s="110">
        <f>SUM(E55:E59)</f>
        <v>1862979</v>
      </c>
      <c r="F60" s="111"/>
      <c r="G60" s="198">
        <f>SUM(G55:G59)</f>
        <v>0</v>
      </c>
      <c r="H60" s="103"/>
      <c r="I60" s="110">
        <f>SUM(I55:I59)</f>
        <v>-48771699</v>
      </c>
      <c r="J60" s="111"/>
      <c r="K60" s="110">
        <f>SUM(K55:K59)</f>
        <v>148084</v>
      </c>
      <c r="L60" s="111"/>
      <c r="M60" s="110">
        <f>SUM(M55:M59)</f>
        <v>6696714</v>
      </c>
      <c r="N60" s="111"/>
      <c r="O60" s="110">
        <f>SUM(O55:O59)</f>
        <v>8396</v>
      </c>
      <c r="P60" s="111"/>
      <c r="Q60" s="110">
        <f>SUM(Q55:Q59)</f>
        <v>6853194</v>
      </c>
      <c r="R60" s="111"/>
      <c r="S60" s="110">
        <f>SUM(S55:S59)</f>
        <v>-18227807</v>
      </c>
      <c r="T60" s="111"/>
      <c r="U60" s="110">
        <f>SUM(U55:U59)</f>
        <v>72702</v>
      </c>
      <c r="V60" s="111"/>
      <c r="W60" s="110">
        <f>SUM(W55:W59)</f>
        <v>-18155105</v>
      </c>
      <c r="X60" s="84"/>
    </row>
    <row r="61" spans="1:24" s="50" customFormat="1" ht="8.4499999999999993" customHeight="1" thickTop="1" x14ac:dyDescent="0.5">
      <c r="B61" s="52"/>
      <c r="C61" s="28"/>
      <c r="D61" s="28"/>
      <c r="E61" s="28"/>
      <c r="F61" s="28"/>
      <c r="G61" s="28"/>
      <c r="H61" s="28"/>
      <c r="I61" s="75">
        <f>I60-BS!E114</f>
        <v>0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75">
        <f>W60-BS!E118</f>
        <v>0</v>
      </c>
      <c r="X61" s="84"/>
    </row>
    <row r="62" spans="1:24" s="50" customFormat="1" ht="8.85" customHeight="1" x14ac:dyDescent="0.5">
      <c r="B62" s="52"/>
      <c r="C62" s="28"/>
      <c r="D62" s="28"/>
      <c r="E62" s="28"/>
      <c r="F62" s="28"/>
      <c r="G62" s="28"/>
      <c r="H62" s="28"/>
      <c r="I62" s="75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75"/>
      <c r="X62" s="84"/>
    </row>
    <row r="63" spans="1:24" s="50" customFormat="1" ht="20.45" customHeight="1" x14ac:dyDescent="0.5">
      <c r="A63" s="65" t="s">
        <v>50</v>
      </c>
      <c r="B63" s="52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84"/>
    </row>
    <row r="64" spans="1:24" s="50" customFormat="1" ht="20.45" customHeight="1" x14ac:dyDescent="0.5">
      <c r="A64" s="65"/>
      <c r="B64" s="52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84"/>
    </row>
    <row r="65" spans="1:24" s="50" customFormat="1" ht="15.6" customHeight="1" x14ac:dyDescent="0.5">
      <c r="A65" s="65"/>
      <c r="B65" s="52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84"/>
    </row>
    <row r="66" spans="1:24" s="78" customFormat="1" ht="20.45" customHeight="1" x14ac:dyDescent="0.5">
      <c r="A66" s="269" t="s">
        <v>44</v>
      </c>
      <c r="B66" s="269"/>
      <c r="C66" s="269"/>
      <c r="D66" s="269"/>
      <c r="E66" s="225"/>
      <c r="F66" s="225"/>
      <c r="G66" s="225"/>
      <c r="H66" s="225"/>
      <c r="I66" s="225"/>
      <c r="J66" s="225"/>
      <c r="K66" s="226"/>
      <c r="L66" s="227"/>
      <c r="M66" s="228"/>
      <c r="N66" s="229"/>
      <c r="O66" s="273" t="s">
        <v>44</v>
      </c>
      <c r="P66" s="273"/>
      <c r="Q66" s="273"/>
      <c r="R66" s="273"/>
      <c r="S66" s="273"/>
      <c r="T66" s="273"/>
      <c r="U66" s="273"/>
      <c r="V66" s="273"/>
      <c r="W66" s="273"/>
      <c r="X66" s="86"/>
    </row>
    <row r="67" spans="1:24" s="78" customFormat="1" ht="20.45" customHeight="1" x14ac:dyDescent="0.5">
      <c r="A67" s="272" t="s">
        <v>101</v>
      </c>
      <c r="B67" s="272"/>
      <c r="C67" s="272"/>
      <c r="D67" s="272"/>
      <c r="E67" s="230"/>
      <c r="F67" s="230"/>
      <c r="G67" s="230"/>
      <c r="H67" s="230"/>
      <c r="I67" s="230"/>
      <c r="J67" s="230"/>
      <c r="K67" s="230"/>
      <c r="L67" s="231"/>
      <c r="M67" s="232"/>
      <c r="N67" s="229"/>
      <c r="O67" s="274" t="s">
        <v>251</v>
      </c>
      <c r="P67" s="274"/>
      <c r="Q67" s="274"/>
      <c r="R67" s="274"/>
      <c r="S67" s="274"/>
      <c r="T67" s="274"/>
      <c r="U67" s="274"/>
      <c r="V67" s="274"/>
      <c r="W67" s="274"/>
      <c r="X67" s="86"/>
    </row>
    <row r="68" spans="1:24" s="78" customFormat="1" ht="20.45" customHeight="1" x14ac:dyDescent="0.5">
      <c r="A68" s="272" t="s">
        <v>151</v>
      </c>
      <c r="B68" s="272"/>
      <c r="C68" s="272"/>
      <c r="D68" s="272"/>
      <c r="E68" s="230"/>
      <c r="F68" s="230"/>
      <c r="G68" s="230"/>
      <c r="H68" s="230"/>
      <c r="I68" s="230"/>
      <c r="J68" s="230"/>
      <c r="K68" s="230"/>
      <c r="L68" s="231"/>
      <c r="M68" s="232"/>
      <c r="N68" s="229"/>
      <c r="O68" s="269" t="s">
        <v>249</v>
      </c>
      <c r="P68" s="269"/>
      <c r="Q68" s="269"/>
      <c r="R68" s="269"/>
      <c r="S68" s="269"/>
      <c r="T68" s="269"/>
      <c r="U68" s="269"/>
      <c r="V68" s="269"/>
      <c r="W68" s="269"/>
      <c r="X68" s="86"/>
    </row>
    <row r="69" spans="1:24" s="78" customFormat="1" ht="20.45" customHeight="1" x14ac:dyDescent="0.5">
      <c r="A69" s="272" t="s">
        <v>66</v>
      </c>
      <c r="B69" s="272"/>
      <c r="C69" s="272"/>
      <c r="D69" s="272"/>
      <c r="E69" s="230"/>
      <c r="F69" s="230"/>
      <c r="G69" s="230"/>
      <c r="H69" s="230"/>
      <c r="I69" s="230"/>
      <c r="J69" s="230"/>
      <c r="K69" s="230"/>
      <c r="L69" s="233"/>
      <c r="M69" s="232"/>
      <c r="N69" s="229"/>
      <c r="O69" s="275" t="s">
        <v>250</v>
      </c>
      <c r="P69" s="275"/>
      <c r="Q69" s="275"/>
      <c r="R69" s="275"/>
      <c r="S69" s="275"/>
      <c r="T69" s="275"/>
      <c r="U69" s="275"/>
      <c r="V69" s="275"/>
      <c r="W69" s="275"/>
      <c r="X69" s="86"/>
    </row>
    <row r="72" spans="1:24" ht="24" customHeight="1" x14ac:dyDescent="0.45">
      <c r="M72" s="5"/>
    </row>
  </sheetData>
  <mergeCells count="41">
    <mergeCell ref="O68:W68"/>
    <mergeCell ref="O69:W69"/>
    <mergeCell ref="A1:W1"/>
    <mergeCell ref="A2:W2"/>
    <mergeCell ref="A3:W3"/>
    <mergeCell ref="C8:S8"/>
    <mergeCell ref="A4:W4"/>
    <mergeCell ref="A5:W5"/>
    <mergeCell ref="C7:W7"/>
    <mergeCell ref="A66:D66"/>
    <mergeCell ref="A67:D67"/>
    <mergeCell ref="C41:W41"/>
    <mergeCell ref="A34:D34"/>
    <mergeCell ref="A69:D69"/>
    <mergeCell ref="A68:D68"/>
    <mergeCell ref="A59:B59"/>
    <mergeCell ref="A58:B58"/>
    <mergeCell ref="A37:W37"/>
    <mergeCell ref="O34:W34"/>
    <mergeCell ref="O66:W66"/>
    <mergeCell ref="O67:W67"/>
    <mergeCell ref="A36:W36"/>
    <mergeCell ref="K43:Q43"/>
    <mergeCell ref="K44:Q44"/>
    <mergeCell ref="R45:T45"/>
    <mergeCell ref="C42:S42"/>
    <mergeCell ref="G43:I43"/>
    <mergeCell ref="G9:I9"/>
    <mergeCell ref="K9:Q9"/>
    <mergeCell ref="K10:Q10"/>
    <mergeCell ref="R11:T11"/>
    <mergeCell ref="A39:W39"/>
    <mergeCell ref="A31:D31"/>
    <mergeCell ref="A35:W35"/>
    <mergeCell ref="A18:B18"/>
    <mergeCell ref="A38:W38"/>
    <mergeCell ref="A32:D32"/>
    <mergeCell ref="A33:D33"/>
    <mergeCell ref="O31:W31"/>
    <mergeCell ref="O32:W32"/>
    <mergeCell ref="O33:W33"/>
  </mergeCells>
  <phoneticPr fontId="0" type="noConversion"/>
  <pageMargins left="0.3" right="0.3" top="1" bottom="0.3" header="0.25" footer="0.25"/>
  <pageSetup paperSize="9" scale="68" orientation="landscape" r:id="rId1"/>
  <headerFooter alignWithMargins="0"/>
  <rowBreaks count="1" manualBreakCount="1">
    <brk id="34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67"/>
  <sheetViews>
    <sheetView zoomScaleNormal="100" zoomScaleSheetLayoutView="112" workbookViewId="0">
      <selection activeCell="A56" sqref="A56"/>
    </sheetView>
  </sheetViews>
  <sheetFormatPr defaultColWidth="8.75" defaultRowHeight="20.45" customHeight="1" x14ac:dyDescent="0.45"/>
  <cols>
    <col min="1" max="1" width="48.875" style="3" customWidth="1"/>
    <col min="2" max="2" width="9" style="3" customWidth="1"/>
    <col min="3" max="3" width="10.625" style="4" bestFit="1" customWidth="1"/>
    <col min="4" max="4" width="1.375" style="4" customWidth="1"/>
    <col min="5" max="5" width="11.125" style="3" customWidth="1"/>
    <col min="6" max="6" width="1.375" style="3" customWidth="1"/>
    <col min="7" max="7" width="10.625" style="3" bestFit="1" customWidth="1"/>
    <col min="8" max="8" width="1.375" style="3" customWidth="1"/>
    <col min="9" max="9" width="12.375" style="3" customWidth="1"/>
    <col min="10" max="10" width="1.375" style="3" customWidth="1"/>
    <col min="11" max="11" width="13.875" style="3" bestFit="1" customWidth="1"/>
    <col min="12" max="12" width="1.375" style="3" customWidth="1"/>
    <col min="13" max="13" width="11.375" style="3" customWidth="1"/>
    <col min="14" max="14" width="1.375" style="3" customWidth="1"/>
    <col min="15" max="15" width="16.75" style="3" customWidth="1"/>
    <col min="16" max="16" width="1.375" style="3" customWidth="1"/>
    <col min="17" max="17" width="12.625" style="3" bestFit="1" customWidth="1"/>
    <col min="18" max="18" width="1.375" style="3" customWidth="1"/>
    <col min="19" max="19" width="13.625" style="3" bestFit="1" customWidth="1"/>
    <col min="20" max="16384" width="8.75" style="3"/>
  </cols>
  <sheetData>
    <row r="1" spans="1:24" s="14" customFormat="1" ht="24" customHeight="1" x14ac:dyDescent="0.5">
      <c r="A1" s="277" t="s">
        <v>7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4" s="14" customFormat="1" ht="24" customHeight="1" x14ac:dyDescent="0.5">
      <c r="A2" s="277" t="s">
        <v>149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24" s="14" customFormat="1" ht="24" customHeight="1" x14ac:dyDescent="0.5">
      <c r="A3" s="278" t="s">
        <v>162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24" s="14" customFormat="1" ht="24" customHeight="1" x14ac:dyDescent="0.5">
      <c r="A4" s="278" t="s">
        <v>68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4" s="18" customFormat="1" ht="24" customHeight="1" x14ac:dyDescent="0.45">
      <c r="A5" s="268" t="s">
        <v>71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</row>
    <row r="6" spans="1:24" s="18" customFormat="1" ht="6" customHeight="1" x14ac:dyDescent="0.4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24" s="14" customFormat="1" ht="18.95" customHeight="1" x14ac:dyDescent="0.5">
      <c r="B7" s="98"/>
      <c r="C7" s="266" t="s">
        <v>95</v>
      </c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</row>
    <row r="8" spans="1:24" s="30" customFormat="1" ht="18.95" customHeight="1" x14ac:dyDescent="0.15">
      <c r="A8" s="98"/>
      <c r="B8" s="98" t="s">
        <v>22</v>
      </c>
      <c r="C8" s="97" t="s">
        <v>81</v>
      </c>
      <c r="D8" s="97"/>
      <c r="E8" s="97" t="s">
        <v>14</v>
      </c>
      <c r="F8" s="97"/>
      <c r="G8" s="267" t="s">
        <v>78</v>
      </c>
      <c r="H8" s="267"/>
      <c r="I8" s="267"/>
      <c r="J8" s="97"/>
      <c r="K8" s="266" t="s">
        <v>41</v>
      </c>
      <c r="L8" s="266"/>
      <c r="M8" s="266"/>
      <c r="N8" s="266"/>
      <c r="O8" s="266"/>
      <c r="P8" s="266"/>
      <c r="Q8" s="266"/>
      <c r="R8" s="98"/>
      <c r="S8" s="95" t="s">
        <v>12</v>
      </c>
    </row>
    <row r="9" spans="1:24" s="30" customFormat="1" ht="18.95" customHeight="1" x14ac:dyDescent="0.15">
      <c r="A9" s="98"/>
      <c r="B9" s="98"/>
      <c r="C9" s="97" t="s">
        <v>52</v>
      </c>
      <c r="D9" s="97"/>
      <c r="E9" s="97" t="s">
        <v>13</v>
      </c>
      <c r="F9" s="97"/>
      <c r="G9" s="97" t="s">
        <v>61</v>
      </c>
      <c r="H9" s="97"/>
      <c r="I9" s="97" t="s">
        <v>39</v>
      </c>
      <c r="J9" s="97"/>
      <c r="K9" s="266" t="s">
        <v>51</v>
      </c>
      <c r="L9" s="266"/>
      <c r="M9" s="266"/>
      <c r="N9" s="266"/>
      <c r="O9" s="266"/>
      <c r="P9" s="266"/>
      <c r="Q9" s="266"/>
      <c r="R9" s="98"/>
      <c r="S9" s="97" t="s">
        <v>3</v>
      </c>
    </row>
    <row r="10" spans="1:24" s="30" customFormat="1" ht="18.95" customHeight="1" x14ac:dyDescent="0.15">
      <c r="A10" s="100"/>
      <c r="B10" s="100"/>
      <c r="C10" s="97"/>
      <c r="D10" s="97"/>
      <c r="E10" s="100"/>
      <c r="F10" s="100"/>
      <c r="G10" s="97" t="s">
        <v>62</v>
      </c>
      <c r="H10" s="97"/>
      <c r="I10" s="97"/>
      <c r="J10" s="97"/>
      <c r="K10" s="97" t="s">
        <v>54</v>
      </c>
      <c r="L10" s="97"/>
      <c r="M10" s="97" t="s">
        <v>40</v>
      </c>
      <c r="N10" s="97"/>
      <c r="O10" s="97" t="s">
        <v>54</v>
      </c>
      <c r="P10" s="97"/>
      <c r="Q10" s="121" t="s">
        <v>12</v>
      </c>
      <c r="R10" s="121"/>
      <c r="S10" s="100"/>
    </row>
    <row r="11" spans="1:24" s="30" customFormat="1" ht="18.95" customHeight="1" x14ac:dyDescent="0.15">
      <c r="A11" s="100"/>
      <c r="B11" s="100"/>
      <c r="C11" s="100"/>
      <c r="D11" s="100"/>
      <c r="E11" s="100"/>
      <c r="F11" s="100"/>
      <c r="G11" s="100"/>
      <c r="H11" s="100"/>
      <c r="I11" s="100"/>
      <c r="J11" s="97"/>
      <c r="K11" s="97" t="s">
        <v>137</v>
      </c>
      <c r="L11" s="97"/>
      <c r="M11" s="97" t="s">
        <v>53</v>
      </c>
      <c r="N11" s="97"/>
      <c r="O11" s="97" t="s">
        <v>58</v>
      </c>
      <c r="P11" s="97"/>
      <c r="Q11" s="121" t="s">
        <v>63</v>
      </c>
      <c r="R11" s="121"/>
      <c r="S11" s="100"/>
    </row>
    <row r="12" spans="1:24" s="30" customFormat="1" ht="18.95" customHeight="1" x14ac:dyDescent="0.15">
      <c r="A12" s="100"/>
      <c r="B12" s="100"/>
      <c r="C12" s="97"/>
      <c r="D12" s="97"/>
      <c r="E12" s="97"/>
      <c r="F12" s="97"/>
      <c r="G12" s="97"/>
      <c r="H12" s="97"/>
      <c r="I12" s="100"/>
      <c r="J12" s="100"/>
      <c r="K12" s="97" t="s">
        <v>138</v>
      </c>
      <c r="L12" s="97"/>
      <c r="M12" s="97" t="s">
        <v>38</v>
      </c>
      <c r="N12" s="97"/>
      <c r="O12" s="97" t="s">
        <v>70</v>
      </c>
      <c r="P12" s="97"/>
      <c r="Q12" s="97" t="s">
        <v>59</v>
      </c>
      <c r="R12" s="97"/>
      <c r="S12" s="97"/>
    </row>
    <row r="13" spans="1:24" s="30" customFormat="1" ht="18.95" customHeight="1" x14ac:dyDescent="0.15">
      <c r="A13" s="100"/>
      <c r="B13" s="100"/>
      <c r="C13" s="97"/>
      <c r="D13" s="97"/>
      <c r="E13" s="97"/>
      <c r="F13" s="97"/>
      <c r="G13" s="97"/>
      <c r="H13" s="97"/>
      <c r="I13" s="97"/>
      <c r="J13" s="97"/>
      <c r="K13" s="97" t="s">
        <v>143</v>
      </c>
      <c r="L13" s="97"/>
      <c r="M13" s="97" t="s">
        <v>72</v>
      </c>
      <c r="N13" s="123"/>
      <c r="O13" s="97" t="s">
        <v>67</v>
      </c>
      <c r="P13" s="97"/>
      <c r="Q13" s="97" t="s">
        <v>60</v>
      </c>
      <c r="R13" s="97"/>
      <c r="S13" s="97"/>
    </row>
    <row r="14" spans="1:24" s="30" customFormat="1" ht="18.95" customHeight="1" x14ac:dyDescent="0.15">
      <c r="A14" s="100"/>
      <c r="B14" s="100"/>
      <c r="C14" s="97"/>
      <c r="D14" s="97"/>
      <c r="E14" s="97"/>
      <c r="F14" s="97"/>
      <c r="G14" s="97"/>
      <c r="H14" s="97"/>
      <c r="I14" s="97"/>
      <c r="J14" s="97"/>
      <c r="K14" s="97" t="s">
        <v>142</v>
      </c>
      <c r="L14" s="121"/>
      <c r="M14" s="97"/>
      <c r="N14" s="97"/>
      <c r="O14" s="97" t="s">
        <v>64</v>
      </c>
      <c r="P14" s="97"/>
      <c r="Q14" s="118"/>
      <c r="R14" s="118"/>
      <c r="S14" s="97"/>
    </row>
    <row r="15" spans="1:24" s="25" customFormat="1" ht="6.2" customHeight="1" x14ac:dyDescent="0.15">
      <c r="A15" s="97"/>
      <c r="B15" s="97"/>
      <c r="C15" s="97"/>
      <c r="D15" s="97"/>
      <c r="E15" s="97"/>
      <c r="F15" s="97"/>
      <c r="G15" s="97"/>
      <c r="H15" s="97"/>
      <c r="I15" s="101"/>
      <c r="J15" s="101"/>
      <c r="K15" s="99"/>
      <c r="L15" s="99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83"/>
    </row>
    <row r="16" spans="1:24" s="30" customFormat="1" ht="18.95" customHeight="1" x14ac:dyDescent="0.15">
      <c r="A16" s="102" t="s">
        <v>45</v>
      </c>
      <c r="B16" s="102"/>
      <c r="C16" s="103">
        <v>21827719</v>
      </c>
      <c r="D16" s="103"/>
      <c r="E16" s="103">
        <v>25545316</v>
      </c>
      <c r="F16" s="103"/>
      <c r="G16" s="103">
        <v>2691276</v>
      </c>
      <c r="H16" s="103"/>
      <c r="I16" s="103">
        <v>-26373613</v>
      </c>
      <c r="J16" s="103"/>
      <c r="K16" s="103">
        <v>-524958</v>
      </c>
      <c r="L16" s="103"/>
      <c r="M16" s="103">
        <v>6696714</v>
      </c>
      <c r="N16" s="103"/>
      <c r="O16" s="107">
        <v>0</v>
      </c>
      <c r="P16" s="103"/>
      <c r="Q16" s="103">
        <f>SUM(K16:O16)</f>
        <v>6171756</v>
      </c>
      <c r="R16" s="103"/>
      <c r="S16" s="103">
        <f>C16+E16+G16+I16+Q16</f>
        <v>29862454</v>
      </c>
    </row>
    <row r="17" spans="1:19" s="50" customFormat="1" ht="18.95" customHeight="1" x14ac:dyDescent="0.15">
      <c r="A17" s="102" t="s">
        <v>33</v>
      </c>
      <c r="B17" s="102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</row>
    <row r="18" spans="1:19" s="50" customFormat="1" ht="18.95" customHeight="1" x14ac:dyDescent="0.15">
      <c r="A18" s="106" t="s">
        <v>156</v>
      </c>
      <c r="B18" s="106"/>
      <c r="C18" s="107">
        <v>0</v>
      </c>
      <c r="D18" s="103"/>
      <c r="E18" s="103">
        <v>-23682337</v>
      </c>
      <c r="F18" s="103"/>
      <c r="G18" s="103">
        <v>-2691276</v>
      </c>
      <c r="H18" s="103"/>
      <c r="I18" s="129">
        <v>26373613</v>
      </c>
      <c r="J18" s="103"/>
      <c r="K18" s="107">
        <v>0</v>
      </c>
      <c r="L18" s="103"/>
      <c r="M18" s="107">
        <v>0</v>
      </c>
      <c r="N18" s="103"/>
      <c r="O18" s="107">
        <v>0</v>
      </c>
      <c r="P18" s="103"/>
      <c r="Q18" s="107">
        <f>SUM(K18:O18)</f>
        <v>0</v>
      </c>
      <c r="R18" s="103"/>
      <c r="S18" s="107">
        <f>C18+E18+G18+I18+Q18</f>
        <v>0</v>
      </c>
    </row>
    <row r="19" spans="1:19" s="50" customFormat="1" ht="18.95" customHeight="1" x14ac:dyDescent="0.15">
      <c r="A19" s="106" t="s">
        <v>244</v>
      </c>
      <c r="B19" s="106"/>
      <c r="C19" s="107">
        <v>0</v>
      </c>
      <c r="D19" s="103"/>
      <c r="E19" s="107">
        <v>0</v>
      </c>
      <c r="F19" s="103"/>
      <c r="G19" s="107">
        <v>0</v>
      </c>
      <c r="H19" s="103"/>
      <c r="I19" s="103">
        <v>-6657658</v>
      </c>
      <c r="J19" s="103"/>
      <c r="K19" s="103">
        <v>682694</v>
      </c>
      <c r="L19" s="103"/>
      <c r="M19" s="107">
        <v>0</v>
      </c>
      <c r="N19" s="103"/>
      <c r="O19" s="107">
        <v>0</v>
      </c>
      <c r="P19" s="103"/>
      <c r="Q19" s="103">
        <f>SUM(K19:O19)</f>
        <v>682694</v>
      </c>
      <c r="R19" s="103"/>
      <c r="S19" s="103">
        <f>C19+E19+G19+I19+Q19</f>
        <v>-5974964</v>
      </c>
    </row>
    <row r="20" spans="1:19" s="50" customFormat="1" ht="18.95" customHeight="1" thickBot="1" x14ac:dyDescent="0.2">
      <c r="A20" s="102" t="s">
        <v>163</v>
      </c>
      <c r="B20" s="102"/>
      <c r="C20" s="110">
        <f>SUM(C16:C19)</f>
        <v>21827719</v>
      </c>
      <c r="D20" s="111"/>
      <c r="E20" s="110">
        <f>SUM(E16:E19)</f>
        <v>1862979</v>
      </c>
      <c r="F20" s="111"/>
      <c r="G20" s="184">
        <f>SUM(G16:G19)</f>
        <v>0</v>
      </c>
      <c r="H20" s="111"/>
      <c r="I20" s="110">
        <f>SUM(I16:I19)</f>
        <v>-6657658</v>
      </c>
      <c r="J20" s="111"/>
      <c r="K20" s="110">
        <f>SUM(K16:K19)</f>
        <v>157736</v>
      </c>
      <c r="L20" s="111"/>
      <c r="M20" s="110">
        <f>SUM(M16:M19)</f>
        <v>6696714</v>
      </c>
      <c r="N20" s="111"/>
      <c r="O20" s="184">
        <f>SUM(O16:O19)</f>
        <v>0</v>
      </c>
      <c r="P20" s="111"/>
      <c r="Q20" s="110">
        <f>SUM(Q16:Q19)</f>
        <v>6854450</v>
      </c>
      <c r="R20" s="111"/>
      <c r="S20" s="110">
        <f>SUM(S16:S19)</f>
        <v>23887490</v>
      </c>
    </row>
    <row r="21" spans="1:19" s="50" customFormat="1" ht="18.95" customHeight="1" thickTop="1" x14ac:dyDescent="0.15">
      <c r="A21" s="102"/>
      <c r="B21" s="102"/>
      <c r="C21" s="111"/>
      <c r="D21" s="111"/>
      <c r="E21" s="111"/>
      <c r="F21" s="111"/>
      <c r="G21" s="108"/>
      <c r="H21" s="108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</row>
    <row r="22" spans="1:19" s="50" customFormat="1" ht="18.95" customHeight="1" x14ac:dyDescent="0.15">
      <c r="A22" s="102"/>
      <c r="B22" s="102"/>
      <c r="C22" s="111"/>
      <c r="D22" s="111"/>
      <c r="E22" s="111"/>
      <c r="F22" s="111"/>
      <c r="G22" s="108"/>
      <c r="H22" s="108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</row>
    <row r="23" spans="1:19" s="50" customFormat="1" ht="18.95" customHeight="1" x14ac:dyDescent="0.15">
      <c r="A23" s="102"/>
      <c r="B23" s="102"/>
      <c r="C23" s="111"/>
      <c r="D23" s="111"/>
      <c r="E23" s="111"/>
      <c r="F23" s="111"/>
      <c r="G23" s="108"/>
      <c r="H23" s="108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</row>
    <row r="24" spans="1:19" s="50" customFormat="1" ht="18.95" customHeight="1" x14ac:dyDescent="0.15">
      <c r="A24" s="102"/>
      <c r="B24" s="102"/>
      <c r="C24" s="111"/>
      <c r="D24" s="111"/>
      <c r="E24" s="111"/>
      <c r="F24" s="111"/>
      <c r="G24" s="108"/>
      <c r="H24" s="108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</row>
    <row r="25" spans="1:19" s="50" customFormat="1" ht="18.95" customHeight="1" x14ac:dyDescent="0.15">
      <c r="A25" s="102"/>
      <c r="B25" s="102"/>
      <c r="C25" s="111"/>
      <c r="D25" s="111"/>
      <c r="E25" s="111"/>
      <c r="F25" s="111"/>
      <c r="G25" s="108"/>
      <c r="H25" s="108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</row>
    <row r="26" spans="1:19" s="50" customFormat="1" ht="18.95" customHeight="1" x14ac:dyDescent="0.15">
      <c r="A26" s="102"/>
      <c r="B26" s="102"/>
      <c r="C26" s="111"/>
      <c r="D26" s="111"/>
      <c r="E26" s="111"/>
      <c r="F26" s="111"/>
      <c r="G26" s="108"/>
      <c r="H26" s="108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</row>
    <row r="27" spans="1:19" s="50" customFormat="1" ht="18.95" customHeight="1" x14ac:dyDescent="0.15">
      <c r="A27" s="102"/>
      <c r="B27" s="102"/>
      <c r="C27" s="111"/>
      <c r="D27" s="111"/>
      <c r="E27" s="111"/>
      <c r="F27" s="111"/>
      <c r="G27" s="108"/>
      <c r="H27" s="108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</row>
    <row r="28" spans="1:19" s="50" customFormat="1" ht="18.95" customHeight="1" x14ac:dyDescent="0.15">
      <c r="A28" s="102"/>
      <c r="B28" s="102"/>
      <c r="C28" s="111"/>
      <c r="D28" s="111"/>
      <c r="E28" s="111"/>
      <c r="F28" s="111"/>
      <c r="G28" s="108"/>
      <c r="H28" s="108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</row>
    <row r="29" spans="1:19" s="50" customFormat="1" ht="20.45" customHeight="1" x14ac:dyDescent="0.15">
      <c r="A29" s="279" t="s">
        <v>44</v>
      </c>
      <c r="B29" s="279"/>
      <c r="C29" s="53"/>
      <c r="D29" s="53"/>
      <c r="E29" s="53"/>
      <c r="F29" s="53"/>
      <c r="G29" s="53"/>
      <c r="H29" s="53"/>
      <c r="I29" s="53"/>
      <c r="J29" s="53"/>
      <c r="K29" s="53"/>
      <c r="L29" s="280" t="s">
        <v>44</v>
      </c>
      <c r="M29" s="280"/>
      <c r="N29" s="280"/>
      <c r="O29" s="280"/>
      <c r="P29" s="280"/>
      <c r="Q29" s="280"/>
      <c r="R29" s="280"/>
      <c r="S29" s="280"/>
    </row>
    <row r="30" spans="1:19" s="50" customFormat="1" ht="20.45" customHeight="1" x14ac:dyDescent="0.15">
      <c r="A30" s="265" t="s">
        <v>101</v>
      </c>
      <c r="B30" s="265"/>
      <c r="C30" s="41"/>
      <c r="D30" s="41"/>
      <c r="E30" s="41"/>
      <c r="F30" s="41"/>
      <c r="G30" s="41"/>
      <c r="H30" s="41"/>
      <c r="I30" s="41"/>
      <c r="J30" s="41"/>
      <c r="K30" s="41"/>
      <c r="L30" s="281" t="s">
        <v>251</v>
      </c>
      <c r="M30" s="281"/>
      <c r="N30" s="281"/>
      <c r="O30" s="281"/>
      <c r="P30" s="281"/>
      <c r="Q30" s="281"/>
      <c r="R30" s="281"/>
      <c r="S30" s="281"/>
    </row>
    <row r="31" spans="1:19" s="50" customFormat="1" ht="20.45" customHeight="1" x14ac:dyDescent="0.15">
      <c r="A31" s="265" t="s">
        <v>151</v>
      </c>
      <c r="B31" s="265"/>
      <c r="C31" s="41"/>
      <c r="D31" s="41"/>
      <c r="E31" s="41"/>
      <c r="F31" s="41"/>
      <c r="G31" s="41"/>
      <c r="H31" s="41"/>
      <c r="I31" s="41"/>
      <c r="J31" s="41"/>
      <c r="K31" s="41"/>
      <c r="L31" s="245" t="s">
        <v>249</v>
      </c>
      <c r="M31" s="245"/>
      <c r="N31" s="245"/>
      <c r="O31" s="245"/>
      <c r="P31" s="245"/>
      <c r="Q31" s="245"/>
      <c r="R31" s="245"/>
      <c r="S31" s="245"/>
    </row>
    <row r="32" spans="1:19" s="50" customFormat="1" ht="20.45" customHeight="1" x14ac:dyDescent="0.5">
      <c r="A32" s="265" t="s">
        <v>66</v>
      </c>
      <c r="B32" s="265"/>
      <c r="C32" s="41"/>
      <c r="D32" s="41"/>
      <c r="E32" s="41"/>
      <c r="F32" s="41"/>
      <c r="G32" s="41"/>
      <c r="H32" s="41"/>
      <c r="I32" s="41"/>
      <c r="J32" s="41"/>
      <c r="K32" s="41"/>
      <c r="L32" s="78"/>
      <c r="M32" s="264" t="s">
        <v>250</v>
      </c>
      <c r="N32" s="264"/>
      <c r="O32" s="264"/>
      <c r="P32" s="264"/>
      <c r="Q32" s="264"/>
      <c r="R32" s="264"/>
      <c r="S32" s="264"/>
    </row>
    <row r="33" spans="1:19" s="50" customFormat="1" ht="24" customHeight="1" x14ac:dyDescent="0.15">
      <c r="A33" s="277" t="s">
        <v>7</v>
      </c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</row>
    <row r="34" spans="1:19" s="50" customFormat="1" ht="24" customHeight="1" x14ac:dyDescent="0.15">
      <c r="A34" s="277" t="s">
        <v>149</v>
      </c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277"/>
      <c r="P34" s="277"/>
      <c r="Q34" s="277"/>
      <c r="R34" s="277"/>
      <c r="S34" s="277"/>
    </row>
    <row r="35" spans="1:19" s="50" customFormat="1" ht="24" customHeight="1" x14ac:dyDescent="0.15">
      <c r="A35" s="278" t="str">
        <f>A3</f>
        <v>สำหรับงวดหกเดือนสิ้นสุดวันที่ 30 มิถุนายน 2563</v>
      </c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</row>
    <row r="36" spans="1:19" s="50" customFormat="1" ht="24" customHeight="1" x14ac:dyDescent="0.15">
      <c r="A36" s="278" t="s">
        <v>68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</row>
    <row r="37" spans="1:19" s="50" customFormat="1" ht="24" customHeight="1" x14ac:dyDescent="0.15">
      <c r="A37" s="268" t="s">
        <v>71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</row>
    <row r="38" spans="1:19" s="18" customFormat="1" ht="6" customHeight="1" x14ac:dyDescent="0.4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s="50" customFormat="1" ht="18.95" customHeight="1" x14ac:dyDescent="0.5">
      <c r="A39" s="14"/>
      <c r="B39" s="98"/>
      <c r="C39" s="266" t="s">
        <v>95</v>
      </c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</row>
    <row r="40" spans="1:19" s="50" customFormat="1" ht="18.95" customHeight="1" x14ac:dyDescent="0.15">
      <c r="A40" s="98"/>
      <c r="B40" s="98" t="s">
        <v>22</v>
      </c>
      <c r="C40" s="97" t="s">
        <v>81</v>
      </c>
      <c r="D40" s="97"/>
      <c r="E40" s="97" t="s">
        <v>14</v>
      </c>
      <c r="F40" s="97"/>
      <c r="G40" s="267" t="s">
        <v>78</v>
      </c>
      <c r="H40" s="267"/>
      <c r="I40" s="267"/>
      <c r="J40" s="97"/>
      <c r="K40" s="266" t="s">
        <v>41</v>
      </c>
      <c r="L40" s="266"/>
      <c r="M40" s="266"/>
      <c r="N40" s="266"/>
      <c r="O40" s="266"/>
      <c r="P40" s="266"/>
      <c r="Q40" s="266"/>
      <c r="R40" s="98"/>
      <c r="S40" s="95" t="s">
        <v>12</v>
      </c>
    </row>
    <row r="41" spans="1:19" s="50" customFormat="1" ht="18.95" customHeight="1" x14ac:dyDescent="0.15">
      <c r="A41" s="98"/>
      <c r="B41" s="98"/>
      <c r="C41" s="97" t="s">
        <v>52</v>
      </c>
      <c r="D41" s="97"/>
      <c r="E41" s="97" t="s">
        <v>13</v>
      </c>
      <c r="F41" s="97"/>
      <c r="G41" s="97" t="s">
        <v>61</v>
      </c>
      <c r="H41" s="97"/>
      <c r="I41" s="97" t="s">
        <v>39</v>
      </c>
      <c r="J41" s="97"/>
      <c r="K41" s="266" t="s">
        <v>51</v>
      </c>
      <c r="L41" s="266"/>
      <c r="M41" s="266"/>
      <c r="N41" s="266"/>
      <c r="O41" s="266"/>
      <c r="P41" s="266"/>
      <c r="Q41" s="266"/>
      <c r="R41" s="98"/>
      <c r="S41" s="97" t="s">
        <v>3</v>
      </c>
    </row>
    <row r="42" spans="1:19" s="50" customFormat="1" ht="18.95" customHeight="1" x14ac:dyDescent="0.15">
      <c r="A42" s="100"/>
      <c r="B42" s="100"/>
      <c r="C42" s="97"/>
      <c r="D42" s="97"/>
      <c r="E42" s="100"/>
      <c r="F42" s="100"/>
      <c r="G42" s="97" t="s">
        <v>62</v>
      </c>
      <c r="H42" s="97"/>
      <c r="I42" s="97"/>
      <c r="J42" s="97"/>
      <c r="K42" s="97" t="s">
        <v>54</v>
      </c>
      <c r="L42" s="97"/>
      <c r="M42" s="97" t="s">
        <v>40</v>
      </c>
      <c r="N42" s="97"/>
      <c r="O42" s="97" t="s">
        <v>54</v>
      </c>
      <c r="P42" s="97"/>
      <c r="Q42" s="121" t="s">
        <v>12</v>
      </c>
      <c r="R42" s="121"/>
      <c r="S42" s="100"/>
    </row>
    <row r="43" spans="1:19" s="50" customFormat="1" ht="18.95" customHeight="1" x14ac:dyDescent="0.15">
      <c r="A43" s="100"/>
      <c r="B43" s="100"/>
      <c r="C43" s="100"/>
      <c r="D43" s="100"/>
      <c r="E43" s="100"/>
      <c r="F43" s="100"/>
      <c r="G43" s="100"/>
      <c r="H43" s="100"/>
      <c r="I43" s="100"/>
      <c r="J43" s="97"/>
      <c r="K43" s="97" t="s">
        <v>137</v>
      </c>
      <c r="L43" s="97"/>
      <c r="M43" s="97" t="s">
        <v>53</v>
      </c>
      <c r="N43" s="97"/>
      <c r="O43" s="97" t="s">
        <v>58</v>
      </c>
      <c r="P43" s="97"/>
      <c r="Q43" s="121" t="s">
        <v>63</v>
      </c>
      <c r="R43" s="121"/>
      <c r="S43" s="100"/>
    </row>
    <row r="44" spans="1:19" s="50" customFormat="1" ht="18.95" customHeight="1" x14ac:dyDescent="0.15">
      <c r="A44" s="100"/>
      <c r="B44" s="100"/>
      <c r="C44" s="97"/>
      <c r="D44" s="97"/>
      <c r="E44" s="97"/>
      <c r="F44" s="97"/>
      <c r="G44" s="97"/>
      <c r="H44" s="97"/>
      <c r="I44" s="100"/>
      <c r="J44" s="100"/>
      <c r="K44" s="97" t="s">
        <v>138</v>
      </c>
      <c r="L44" s="97"/>
      <c r="M44" s="97" t="s">
        <v>38</v>
      </c>
      <c r="N44" s="97"/>
      <c r="O44" s="97" t="s">
        <v>70</v>
      </c>
      <c r="P44" s="97"/>
      <c r="Q44" s="97" t="s">
        <v>59</v>
      </c>
      <c r="R44" s="97"/>
      <c r="S44" s="97"/>
    </row>
    <row r="45" spans="1:19" s="50" customFormat="1" ht="18.95" customHeight="1" x14ac:dyDescent="0.15">
      <c r="A45" s="100"/>
      <c r="B45" s="100"/>
      <c r="C45" s="97"/>
      <c r="D45" s="97"/>
      <c r="E45" s="97"/>
      <c r="F45" s="97"/>
      <c r="G45" s="97"/>
      <c r="H45" s="97"/>
      <c r="I45" s="97"/>
      <c r="J45" s="97"/>
      <c r="K45" s="97" t="s">
        <v>143</v>
      </c>
      <c r="L45" s="97"/>
      <c r="M45" s="97" t="s">
        <v>72</v>
      </c>
      <c r="N45" s="123"/>
      <c r="O45" s="97" t="s">
        <v>67</v>
      </c>
      <c r="P45" s="97"/>
      <c r="Q45" s="97" t="s">
        <v>60</v>
      </c>
      <c r="R45" s="97"/>
      <c r="S45" s="97"/>
    </row>
    <row r="46" spans="1:19" s="50" customFormat="1" ht="18.95" customHeight="1" x14ac:dyDescent="0.15">
      <c r="A46" s="100"/>
      <c r="B46" s="100"/>
      <c r="C46" s="97"/>
      <c r="D46" s="97"/>
      <c r="E46" s="97"/>
      <c r="F46" s="97"/>
      <c r="G46" s="97"/>
      <c r="H46" s="97"/>
      <c r="I46" s="97"/>
      <c r="J46" s="97"/>
      <c r="K46" s="97" t="s">
        <v>142</v>
      </c>
      <c r="L46" s="121"/>
      <c r="M46" s="97"/>
      <c r="N46" s="97"/>
      <c r="O46" s="97" t="s">
        <v>64</v>
      </c>
      <c r="P46" s="97"/>
      <c r="Q46" s="118"/>
      <c r="R46" s="118"/>
      <c r="S46" s="97"/>
    </row>
    <row r="47" spans="1:19" s="50" customFormat="1" ht="18.95" customHeight="1" x14ac:dyDescent="0.15">
      <c r="A47" s="102" t="s">
        <v>139</v>
      </c>
      <c r="B47" s="102"/>
      <c r="C47" s="111"/>
      <c r="D47" s="111"/>
      <c r="E47" s="111"/>
      <c r="F47" s="111"/>
      <c r="G47" s="108"/>
      <c r="H47" s="108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</row>
    <row r="48" spans="1:19" s="30" customFormat="1" ht="18.95" customHeight="1" x14ac:dyDescent="0.15">
      <c r="A48" s="102" t="s">
        <v>140</v>
      </c>
      <c r="B48" s="102"/>
      <c r="C48" s="103">
        <v>21827719</v>
      </c>
      <c r="D48" s="103"/>
      <c r="E48" s="103">
        <f>BS!K112</f>
        <v>1862979</v>
      </c>
      <c r="F48" s="103"/>
      <c r="G48" s="107">
        <v>0</v>
      </c>
      <c r="H48" s="103"/>
      <c r="I48" s="103">
        <v>-11875510</v>
      </c>
      <c r="J48" s="103"/>
      <c r="K48" s="103">
        <v>655303</v>
      </c>
      <c r="L48" s="103"/>
      <c r="M48" s="103">
        <v>6696714</v>
      </c>
      <c r="N48" s="103"/>
      <c r="O48" s="107">
        <v>0</v>
      </c>
      <c r="P48" s="103"/>
      <c r="Q48" s="103">
        <f>SUM(K48:O48)</f>
        <v>7352017</v>
      </c>
      <c r="R48" s="103"/>
      <c r="S48" s="103">
        <f>C48+E48+G48+I48+Q48</f>
        <v>19167205</v>
      </c>
    </row>
    <row r="49" spans="1:25" s="30" customFormat="1" ht="18.95" customHeight="1" x14ac:dyDescent="0.15">
      <c r="A49" s="112" t="s">
        <v>157</v>
      </c>
      <c r="B49" s="113" t="s">
        <v>100</v>
      </c>
      <c r="C49" s="114">
        <v>0</v>
      </c>
      <c r="D49" s="103"/>
      <c r="E49" s="114">
        <v>0</v>
      </c>
      <c r="F49" s="103"/>
      <c r="G49" s="114">
        <v>0</v>
      </c>
      <c r="H49" s="103"/>
      <c r="I49" s="109">
        <v>-1371847</v>
      </c>
      <c r="J49" s="103"/>
      <c r="K49" s="109">
        <v>2948231</v>
      </c>
      <c r="L49" s="103"/>
      <c r="M49" s="114">
        <v>0</v>
      </c>
      <c r="N49" s="103"/>
      <c r="O49" s="115">
        <v>5684</v>
      </c>
      <c r="P49" s="103"/>
      <c r="Q49" s="109">
        <f>SUM(K49:O49)</f>
        <v>2953915</v>
      </c>
      <c r="R49" s="103"/>
      <c r="S49" s="109">
        <f>C49+E49+G49+I49+Q49</f>
        <v>1582068</v>
      </c>
    </row>
    <row r="50" spans="1:25" s="30" customFormat="1" ht="18.95" customHeight="1" x14ac:dyDescent="0.15">
      <c r="A50" s="116" t="s">
        <v>139</v>
      </c>
      <c r="B50" s="113"/>
      <c r="C50" s="107"/>
      <c r="D50" s="103"/>
      <c r="E50" s="107"/>
      <c r="F50" s="103"/>
      <c r="G50" s="107"/>
      <c r="H50" s="103"/>
      <c r="I50" s="103"/>
      <c r="J50" s="103"/>
      <c r="K50" s="103"/>
      <c r="L50" s="103"/>
      <c r="M50" s="107"/>
      <c r="N50" s="103"/>
      <c r="O50" s="117"/>
      <c r="P50" s="103"/>
      <c r="Q50" s="103"/>
      <c r="R50" s="103"/>
      <c r="S50" s="103"/>
    </row>
    <row r="51" spans="1:25" s="30" customFormat="1" ht="18.95" customHeight="1" x14ac:dyDescent="0.15">
      <c r="A51" s="116" t="s">
        <v>141</v>
      </c>
      <c r="B51" s="124"/>
      <c r="C51" s="125">
        <f>C48+C49</f>
        <v>21827719</v>
      </c>
      <c r="D51" s="125"/>
      <c r="E51" s="125">
        <f>E48+E49</f>
        <v>1862979</v>
      </c>
      <c r="F51" s="125"/>
      <c r="G51" s="119">
        <v>0</v>
      </c>
      <c r="H51" s="111"/>
      <c r="I51" s="125">
        <f>SUM(I48:I49)</f>
        <v>-13247357</v>
      </c>
      <c r="J51" s="125"/>
      <c r="K51" s="125">
        <f>K48+K49</f>
        <v>3603534</v>
      </c>
      <c r="L51" s="125"/>
      <c r="M51" s="125">
        <f>M48+M49</f>
        <v>6696714</v>
      </c>
      <c r="N51" s="125"/>
      <c r="O51" s="125">
        <f>SUM(O48:O49)</f>
        <v>5684</v>
      </c>
      <c r="P51" s="125"/>
      <c r="Q51" s="125">
        <f>SUM(Q48:Q49)</f>
        <v>10305932</v>
      </c>
      <c r="R51" s="125"/>
      <c r="S51" s="111">
        <f>C51+E51+G51+I51+Q51</f>
        <v>20749273</v>
      </c>
    </row>
    <row r="52" spans="1:25" s="30" customFormat="1" ht="18.95" customHeight="1" x14ac:dyDescent="0.15">
      <c r="A52" s="102" t="s">
        <v>33</v>
      </c>
      <c r="B52" s="102"/>
      <c r="C52" s="126"/>
      <c r="D52" s="126"/>
      <c r="E52" s="126"/>
      <c r="F52" s="126"/>
      <c r="G52" s="103"/>
      <c r="H52" s="103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03"/>
    </row>
    <row r="53" spans="1:25" s="50" customFormat="1" ht="18.95" customHeight="1" x14ac:dyDescent="0.15">
      <c r="A53" s="106" t="s">
        <v>145</v>
      </c>
      <c r="B53" s="106"/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103"/>
      <c r="I53" s="126">
        <v>-34413902</v>
      </c>
      <c r="J53" s="103"/>
      <c r="K53" s="103">
        <v>-3455450</v>
      </c>
      <c r="L53" s="103"/>
      <c r="M53" s="37">
        <v>0</v>
      </c>
      <c r="N53" s="103"/>
      <c r="O53" s="103">
        <v>85</v>
      </c>
      <c r="P53" s="103"/>
      <c r="Q53" s="103">
        <f>K53+O53</f>
        <v>-3455365</v>
      </c>
      <c r="R53" s="103"/>
      <c r="S53" s="103">
        <f>I53+Q53</f>
        <v>-37869267</v>
      </c>
    </row>
    <row r="54" spans="1:25" s="50" customFormat="1" ht="18.95" customHeight="1" thickBot="1" x14ac:dyDescent="0.2">
      <c r="A54" s="102" t="s">
        <v>164</v>
      </c>
      <c r="B54" s="102"/>
      <c r="C54" s="110">
        <f>SUM(C51:C53)</f>
        <v>21827719</v>
      </c>
      <c r="D54" s="111"/>
      <c r="E54" s="110">
        <f>SUM(E51:E53)</f>
        <v>1862979</v>
      </c>
      <c r="F54" s="111"/>
      <c r="G54" s="198">
        <f>SUM(G51:G53)</f>
        <v>0</v>
      </c>
      <c r="H54" s="111"/>
      <c r="I54" s="110">
        <f>SUM(I51:I53)</f>
        <v>-47661259</v>
      </c>
      <c r="J54" s="111"/>
      <c r="K54" s="110">
        <f>SUM(K51:K53)</f>
        <v>148084</v>
      </c>
      <c r="L54" s="111"/>
      <c r="M54" s="110">
        <f>SUM(M51:M53)</f>
        <v>6696714</v>
      </c>
      <c r="N54" s="111"/>
      <c r="O54" s="110">
        <f>SUM(O51:O53)</f>
        <v>5769</v>
      </c>
      <c r="P54" s="111"/>
      <c r="Q54" s="110">
        <f>SUM(Q51:Q53)</f>
        <v>6850567</v>
      </c>
      <c r="R54" s="111"/>
      <c r="S54" s="110">
        <f>C54+E54+G54+I54+Q54</f>
        <v>-17119994</v>
      </c>
    </row>
    <row r="55" spans="1:25" s="50" customFormat="1" ht="16.350000000000001" customHeight="1" thickTop="1" x14ac:dyDescent="0.15">
      <c r="A55" s="79"/>
      <c r="B55" s="79"/>
      <c r="C55" s="28"/>
      <c r="D55" s="28"/>
      <c r="E55" s="28"/>
      <c r="F55" s="28"/>
      <c r="G55" s="37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</row>
    <row r="56" spans="1:25" s="50" customFormat="1" ht="16.7" customHeight="1" x14ac:dyDescent="0.15">
      <c r="A56" s="79"/>
      <c r="B56" s="79"/>
      <c r="C56" s="28"/>
      <c r="D56" s="28"/>
      <c r="E56" s="28"/>
      <c r="F56" s="28"/>
      <c r="G56" s="37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</row>
    <row r="57" spans="1:25" s="50" customFormat="1" ht="12.75" customHeight="1" x14ac:dyDescent="0.15">
      <c r="A57" s="79"/>
      <c r="B57" s="79"/>
      <c r="C57" s="28"/>
      <c r="D57" s="28"/>
      <c r="E57" s="28"/>
      <c r="F57" s="28"/>
      <c r="G57" s="37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</row>
    <row r="58" spans="1:25" s="50" customFormat="1" ht="12.2" customHeight="1" x14ac:dyDescent="0.15">
      <c r="A58" s="79"/>
      <c r="B58" s="79"/>
      <c r="C58" s="28"/>
      <c r="D58" s="28"/>
      <c r="E58" s="28"/>
      <c r="F58" s="28"/>
      <c r="G58" s="37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</row>
    <row r="59" spans="1:25" s="50" customFormat="1" ht="24.6" customHeight="1" x14ac:dyDescent="0.15">
      <c r="A59" s="54" t="s">
        <v>50</v>
      </c>
      <c r="B59" s="54"/>
      <c r="C59" s="28"/>
      <c r="D59" s="28"/>
      <c r="E59" s="28"/>
      <c r="F59" s="28"/>
      <c r="G59" s="80"/>
      <c r="H59" s="80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</row>
    <row r="60" spans="1:25" s="50" customFormat="1" ht="17.45" customHeight="1" x14ac:dyDescent="0.15">
      <c r="A60" s="54"/>
      <c r="B60" s="54"/>
      <c r="C60" s="28"/>
      <c r="D60" s="28"/>
      <c r="E60" s="28"/>
      <c r="F60" s="28"/>
      <c r="G60" s="80"/>
      <c r="H60" s="80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</row>
    <row r="61" spans="1:25" s="50" customFormat="1" ht="15.6" customHeight="1" x14ac:dyDescent="0.15">
      <c r="A61" s="79"/>
      <c r="B61" s="79"/>
      <c r="C61" s="28"/>
      <c r="D61" s="28"/>
      <c r="E61" s="28"/>
      <c r="F61" s="28"/>
      <c r="G61" s="80"/>
      <c r="H61" s="80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</row>
    <row r="62" spans="1:25" s="8" customFormat="1" ht="22.7" customHeight="1" x14ac:dyDescent="0.45">
      <c r="A62" s="269" t="s">
        <v>44</v>
      </c>
      <c r="B62" s="269"/>
      <c r="C62" s="225"/>
      <c r="D62" s="225"/>
      <c r="E62" s="225"/>
      <c r="F62" s="225"/>
      <c r="G62" s="225"/>
      <c r="H62" s="225"/>
      <c r="I62" s="225"/>
      <c r="J62" s="225"/>
      <c r="K62" s="273" t="s">
        <v>44</v>
      </c>
      <c r="L62" s="273"/>
      <c r="M62" s="273"/>
      <c r="N62" s="273"/>
      <c r="O62" s="273"/>
      <c r="P62" s="273"/>
      <c r="Q62" s="273"/>
      <c r="R62" s="273"/>
      <c r="S62" s="273"/>
      <c r="T62" s="81"/>
      <c r="U62" s="81"/>
      <c r="V62" s="81"/>
      <c r="W62" s="81"/>
      <c r="Y62" s="16"/>
    </row>
    <row r="63" spans="1:25" s="8" customFormat="1" ht="22.7" customHeight="1" x14ac:dyDescent="0.5">
      <c r="A63" s="272" t="s">
        <v>101</v>
      </c>
      <c r="B63" s="272"/>
      <c r="C63" s="230"/>
      <c r="D63" s="230"/>
      <c r="E63" s="230"/>
      <c r="F63" s="230"/>
      <c r="G63" s="230"/>
      <c r="H63" s="230"/>
      <c r="I63" s="230"/>
      <c r="J63" s="230"/>
      <c r="K63" s="274" t="s">
        <v>251</v>
      </c>
      <c r="L63" s="274"/>
      <c r="M63" s="274"/>
      <c r="N63" s="274"/>
      <c r="O63" s="274"/>
      <c r="P63" s="274"/>
      <c r="Q63" s="274"/>
      <c r="R63" s="274"/>
      <c r="S63" s="274"/>
      <c r="T63" s="82"/>
      <c r="U63" s="82"/>
      <c r="V63" s="82"/>
      <c r="W63" s="82"/>
      <c r="Y63" s="16"/>
    </row>
    <row r="64" spans="1:25" s="8" customFormat="1" ht="22.7" customHeight="1" x14ac:dyDescent="0.5">
      <c r="A64" s="272" t="s">
        <v>151</v>
      </c>
      <c r="B64" s="272"/>
      <c r="C64" s="230"/>
      <c r="D64" s="230"/>
      <c r="E64" s="230"/>
      <c r="F64" s="230"/>
      <c r="G64" s="230"/>
      <c r="H64" s="230"/>
      <c r="I64" s="230"/>
      <c r="J64" s="230"/>
      <c r="K64" s="269" t="s">
        <v>249</v>
      </c>
      <c r="L64" s="269"/>
      <c r="M64" s="269"/>
      <c r="N64" s="269"/>
      <c r="O64" s="269"/>
      <c r="P64" s="269"/>
      <c r="Q64" s="269"/>
      <c r="R64" s="269"/>
      <c r="S64" s="269"/>
      <c r="T64" s="82"/>
      <c r="U64" s="82"/>
      <c r="V64" s="82"/>
      <c r="W64" s="82"/>
      <c r="Y64" s="16"/>
    </row>
    <row r="65" spans="1:25" s="8" customFormat="1" ht="22.7" customHeight="1" x14ac:dyDescent="0.5">
      <c r="A65" s="272" t="s">
        <v>66</v>
      </c>
      <c r="B65" s="272"/>
      <c r="C65" s="230"/>
      <c r="D65" s="230"/>
      <c r="E65" s="230"/>
      <c r="F65" s="230"/>
      <c r="G65" s="230"/>
      <c r="H65" s="230"/>
      <c r="I65" s="230"/>
      <c r="J65" s="230"/>
      <c r="K65" s="275" t="s">
        <v>250</v>
      </c>
      <c r="L65" s="275"/>
      <c r="M65" s="275"/>
      <c r="N65" s="275"/>
      <c r="O65" s="275"/>
      <c r="P65" s="275"/>
      <c r="Q65" s="275"/>
      <c r="R65" s="275"/>
      <c r="S65" s="275"/>
      <c r="T65" s="78"/>
      <c r="U65" s="78"/>
      <c r="V65" s="78"/>
      <c r="W65" s="78"/>
      <c r="Y65" s="16"/>
    </row>
    <row r="66" spans="1:25" ht="24.6" customHeight="1" x14ac:dyDescent="0.45"/>
    <row r="67" spans="1:25" ht="24.6" customHeight="1" x14ac:dyDescent="0.45"/>
  </sheetData>
  <mergeCells count="34">
    <mergeCell ref="K64:S64"/>
    <mergeCell ref="K65:S65"/>
    <mergeCell ref="K9:Q9"/>
    <mergeCell ref="A33:S33"/>
    <mergeCell ref="A5:S5"/>
    <mergeCell ref="A32:B32"/>
    <mergeCell ref="A65:B65"/>
    <mergeCell ref="A36:S36"/>
    <mergeCell ref="A37:S37"/>
    <mergeCell ref="C39:S39"/>
    <mergeCell ref="G40:I40"/>
    <mergeCell ref="K40:Q40"/>
    <mergeCell ref="K41:Q41"/>
    <mergeCell ref="A62:B62"/>
    <mergeCell ref="A63:B63"/>
    <mergeCell ref="A64:B64"/>
    <mergeCell ref="A1:S1"/>
    <mergeCell ref="A2:S2"/>
    <mergeCell ref="G8:I8"/>
    <mergeCell ref="K8:Q8"/>
    <mergeCell ref="A3:S3"/>
    <mergeCell ref="A4:S4"/>
    <mergeCell ref="C7:S7"/>
    <mergeCell ref="K62:S62"/>
    <mergeCell ref="K63:S63"/>
    <mergeCell ref="A34:S34"/>
    <mergeCell ref="A35:S35"/>
    <mergeCell ref="A29:B29"/>
    <mergeCell ref="L29:S29"/>
    <mergeCell ref="A30:B30"/>
    <mergeCell ref="L30:S30"/>
    <mergeCell ref="A31:B31"/>
    <mergeCell ref="L31:S31"/>
    <mergeCell ref="M32:S32"/>
  </mergeCells>
  <phoneticPr fontId="0" type="noConversion"/>
  <printOptions horizontalCentered="1"/>
  <pageMargins left="0.4" right="0.4" top="1" bottom="0.5" header="0.25" footer="0.25"/>
  <pageSetup paperSize="9" scale="68" orientation="landscape" r:id="rId1"/>
  <headerFooter alignWithMargins="0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75"/>
  <sheetViews>
    <sheetView tabSelected="1" topLeftCell="A97" zoomScale="80" zoomScaleNormal="80" zoomScaleSheetLayoutView="100" workbookViewId="0">
      <selection activeCell="C13" sqref="C13"/>
    </sheetView>
  </sheetViews>
  <sheetFormatPr defaultColWidth="11" defaultRowHeight="20.45" customHeight="1" x14ac:dyDescent="0.15"/>
  <cols>
    <col min="1" max="1" width="47.625" style="1" customWidth="1"/>
    <col min="2" max="2" width="8.875" style="1" customWidth="1"/>
    <col min="3" max="3" width="10.125" style="165" customWidth="1"/>
    <col min="4" max="4" width="13.125" style="1" customWidth="1"/>
    <col min="5" max="5" width="1.75" style="1" customWidth="1"/>
    <col min="6" max="6" width="13.125" style="1" customWidth="1"/>
    <col min="7" max="7" width="1.75" style="1" customWidth="1"/>
    <col min="8" max="8" width="13.125" style="1" customWidth="1"/>
    <col min="9" max="9" width="1.75" style="1" customWidth="1"/>
    <col min="10" max="10" width="13.125" style="1" customWidth="1"/>
    <col min="11" max="11" width="11" style="1"/>
    <col min="12" max="13" width="12.375" style="1" bestFit="1" customWidth="1"/>
    <col min="14" max="16384" width="11" style="1"/>
  </cols>
  <sheetData>
    <row r="1" spans="1:10" s="93" customFormat="1" ht="24" customHeight="1" x14ac:dyDescent="0.15">
      <c r="A1" s="282" t="s">
        <v>7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0" s="93" customFormat="1" ht="24" customHeight="1" x14ac:dyDescent="0.15">
      <c r="A2" s="282" t="s">
        <v>6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s="93" customFormat="1" ht="24" customHeight="1" x14ac:dyDescent="0.15">
      <c r="A3" s="282" t="s">
        <v>162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0" s="93" customFormat="1" ht="24" customHeight="1" x14ac:dyDescent="0.15">
      <c r="A4" s="282" t="s">
        <v>68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10" customFormat="1" ht="18.75" customHeight="1" x14ac:dyDescent="0.15">
      <c r="A5" s="268" t="s">
        <v>71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10" s="10" customFormat="1" ht="6" customHeight="1" x14ac:dyDescent="0.15">
      <c r="A6" s="169"/>
      <c r="B6" s="169"/>
      <c r="C6" s="169"/>
      <c r="D6" s="169"/>
      <c r="E6" s="169"/>
      <c r="F6" s="169"/>
      <c r="G6" s="169"/>
      <c r="H6" s="169"/>
      <c r="I6" s="169"/>
      <c r="J6" s="170"/>
    </row>
    <row r="7" spans="1:10" s="17" customFormat="1" ht="20.45" customHeight="1" x14ac:dyDescent="0.15">
      <c r="A7" s="24"/>
      <c r="B7" s="24"/>
      <c r="C7" s="215" t="s">
        <v>22</v>
      </c>
      <c r="D7" s="249" t="s">
        <v>200</v>
      </c>
      <c r="E7" s="249"/>
      <c r="F7" s="249"/>
      <c r="G7" s="171"/>
      <c r="H7" s="252" t="s">
        <v>170</v>
      </c>
      <c r="I7" s="252"/>
      <c r="J7" s="252"/>
    </row>
    <row r="8" spans="1:10" s="17" customFormat="1" ht="20.45" customHeight="1" x14ac:dyDescent="0.15">
      <c r="C8" s="215"/>
      <c r="D8" s="76">
        <v>2563</v>
      </c>
      <c r="E8" s="217"/>
      <c r="F8" s="76">
        <v>2562</v>
      </c>
      <c r="G8" s="28"/>
      <c r="H8" s="76">
        <v>2563</v>
      </c>
      <c r="I8" s="217"/>
      <c r="J8" s="76">
        <v>2562</v>
      </c>
    </row>
    <row r="9" spans="1:10" s="36" customFormat="1" ht="20.45" customHeight="1" x14ac:dyDescent="0.15">
      <c r="A9" s="130" t="s">
        <v>8</v>
      </c>
      <c r="B9" s="130"/>
      <c r="C9" s="143"/>
    </row>
    <row r="10" spans="1:10" s="36" customFormat="1" ht="20.45" customHeight="1" x14ac:dyDescent="0.15">
      <c r="A10" s="148" t="s">
        <v>253</v>
      </c>
      <c r="B10" s="148"/>
      <c r="C10" s="146"/>
      <c r="D10" s="38">
        <f>'PL6'!D48</f>
        <v>-28029523</v>
      </c>
      <c r="E10" s="46"/>
      <c r="F10" s="38">
        <f>[3]PL6!I47</f>
        <v>-6421811</v>
      </c>
      <c r="H10" s="38">
        <f>'PL6'!H48</f>
        <v>-34413902</v>
      </c>
      <c r="I10" s="47"/>
      <c r="J10" s="38">
        <f>[3]PL6!M47</f>
        <v>-6657658</v>
      </c>
    </row>
    <row r="11" spans="1:10" s="36" customFormat="1" ht="20.45" customHeight="1" x14ac:dyDescent="0.15">
      <c r="A11" s="148" t="s">
        <v>201</v>
      </c>
      <c r="B11" s="148"/>
      <c r="C11" s="146"/>
      <c r="D11" s="46"/>
      <c r="E11" s="46"/>
      <c r="F11" s="46"/>
      <c r="H11" s="46"/>
      <c r="J11" s="46"/>
    </row>
    <row r="12" spans="1:10" s="36" customFormat="1" ht="20.45" customHeight="1" x14ac:dyDescent="0.15">
      <c r="A12" s="172" t="s">
        <v>194</v>
      </c>
      <c r="B12" s="172"/>
      <c r="C12" s="146"/>
      <c r="D12" s="46">
        <v>344458</v>
      </c>
      <c r="E12" s="46"/>
      <c r="F12" s="38">
        <f>-[3]PL6!I46</f>
        <v>258737</v>
      </c>
      <c r="H12" s="46">
        <v>344996</v>
      </c>
      <c r="J12" s="38">
        <f>-[3]PL6!M46</f>
        <v>249382</v>
      </c>
    </row>
    <row r="13" spans="1:10" s="36" customFormat="1" ht="20.45" customHeight="1" x14ac:dyDescent="0.15">
      <c r="A13" s="172" t="s">
        <v>185</v>
      </c>
      <c r="B13" s="172"/>
      <c r="C13" s="146"/>
      <c r="D13" s="38">
        <v>14053392</v>
      </c>
      <c r="E13" s="46"/>
      <c r="F13" s="38">
        <v>8695185</v>
      </c>
      <c r="H13" s="38">
        <v>13336229</v>
      </c>
      <c r="I13" s="47"/>
      <c r="J13" s="38">
        <v>8683710</v>
      </c>
    </row>
    <row r="14" spans="1:10" s="36" customFormat="1" ht="20.45" customHeight="1" x14ac:dyDescent="0.15">
      <c r="A14" s="172" t="s">
        <v>202</v>
      </c>
      <c r="B14" s="172"/>
      <c r="C14" s="146"/>
      <c r="D14" s="38">
        <v>-907</v>
      </c>
      <c r="E14" s="46"/>
      <c r="F14" s="38">
        <v>-944</v>
      </c>
      <c r="H14" s="38">
        <v>-173499</v>
      </c>
      <c r="I14" s="47"/>
      <c r="J14" s="38">
        <v>-298423</v>
      </c>
    </row>
    <row r="15" spans="1:10" s="36" customFormat="1" ht="20.45" customHeight="1" x14ac:dyDescent="0.15">
      <c r="A15" s="172" t="s">
        <v>278</v>
      </c>
      <c r="B15" s="172"/>
      <c r="C15" s="146"/>
      <c r="D15" s="38">
        <v>419320</v>
      </c>
      <c r="E15" s="46"/>
      <c r="F15" s="38">
        <v>59687</v>
      </c>
      <c r="H15" s="37">
        <v>0</v>
      </c>
      <c r="I15" s="37"/>
      <c r="J15" s="37">
        <v>0</v>
      </c>
    </row>
    <row r="16" spans="1:10" s="36" customFormat="1" ht="20.45" customHeight="1" x14ac:dyDescent="0.15">
      <c r="A16" s="172" t="s">
        <v>177</v>
      </c>
      <c r="B16" s="172"/>
      <c r="C16" s="146"/>
      <c r="D16" s="38">
        <v>-205606</v>
      </c>
      <c r="E16" s="46"/>
      <c r="F16" s="38">
        <v>-273178</v>
      </c>
      <c r="H16" s="37">
        <v>0</v>
      </c>
      <c r="I16" s="37"/>
      <c r="J16" s="37">
        <v>0</v>
      </c>
    </row>
    <row r="17" spans="1:10" s="36" customFormat="1" ht="20.45" customHeight="1" x14ac:dyDescent="0.15">
      <c r="A17" s="172" t="s">
        <v>203</v>
      </c>
      <c r="B17" s="172"/>
      <c r="C17" s="146"/>
      <c r="D17" s="38">
        <v>-87802</v>
      </c>
      <c r="E17" s="46"/>
      <c r="F17" s="38">
        <v>-88929</v>
      </c>
      <c r="H17" s="38">
        <v>-85304</v>
      </c>
      <c r="I17" s="46"/>
      <c r="J17" s="38">
        <v>-86785</v>
      </c>
    </row>
    <row r="18" spans="1:10" s="36" customFormat="1" ht="20.45" customHeight="1" x14ac:dyDescent="0.15">
      <c r="A18" s="172" t="s">
        <v>191</v>
      </c>
      <c r="B18" s="172"/>
      <c r="C18" s="146"/>
      <c r="D18" s="38">
        <f>'PL6'!D40</f>
        <v>4430197</v>
      </c>
      <c r="E18" s="46"/>
      <c r="F18" s="38">
        <v>2195458</v>
      </c>
      <c r="H18" s="38">
        <v>4314574</v>
      </c>
      <c r="I18" s="38"/>
      <c r="J18" s="38">
        <v>2195458</v>
      </c>
    </row>
    <row r="19" spans="1:10" s="36" customFormat="1" ht="20.45" customHeight="1" x14ac:dyDescent="0.15">
      <c r="A19" s="172" t="s">
        <v>264</v>
      </c>
      <c r="B19" s="172"/>
      <c r="C19" s="146"/>
      <c r="D19" s="38">
        <v>-2366</v>
      </c>
      <c r="E19" s="46"/>
      <c r="F19" s="38">
        <v>-5972</v>
      </c>
      <c r="H19" s="38">
        <v>-2360</v>
      </c>
      <c r="I19" s="47"/>
      <c r="J19" s="38">
        <v>-5973</v>
      </c>
    </row>
    <row r="20" spans="1:10" s="36" customFormat="1" ht="20.45" customHeight="1" x14ac:dyDescent="0.15">
      <c r="A20" s="172" t="s">
        <v>265</v>
      </c>
      <c r="B20" s="172"/>
      <c r="C20" s="146"/>
      <c r="D20" s="37">
        <v>0</v>
      </c>
      <c r="E20" s="46"/>
      <c r="F20" s="38">
        <v>75041</v>
      </c>
      <c r="H20" s="37">
        <v>0</v>
      </c>
      <c r="I20" s="47"/>
      <c r="J20" s="38">
        <v>75041</v>
      </c>
    </row>
    <row r="21" spans="1:10" s="36" customFormat="1" ht="20.45" customHeight="1" x14ac:dyDescent="0.15">
      <c r="A21" s="172" t="s">
        <v>279</v>
      </c>
      <c r="B21" s="172"/>
      <c r="C21" s="146"/>
      <c r="D21" s="38">
        <v>2812777</v>
      </c>
      <c r="E21" s="46"/>
      <c r="F21" s="38">
        <v>-1684961</v>
      </c>
      <c r="H21" s="38">
        <v>2452189</v>
      </c>
      <c r="J21" s="38">
        <v>-1714509</v>
      </c>
    </row>
    <row r="22" spans="1:10" s="36" customFormat="1" ht="20.45" customHeight="1" x14ac:dyDescent="0.15">
      <c r="A22" s="172" t="s">
        <v>204</v>
      </c>
      <c r="B22" s="172"/>
      <c r="C22" s="146"/>
      <c r="D22" s="38">
        <v>5258315</v>
      </c>
      <c r="E22" s="46"/>
      <c r="F22" s="37">
        <v>0</v>
      </c>
      <c r="H22" s="38">
        <v>5258315</v>
      </c>
      <c r="J22" s="37">
        <v>0</v>
      </c>
    </row>
    <row r="23" spans="1:10" s="36" customFormat="1" ht="20.45" customHeight="1" x14ac:dyDescent="0.15">
      <c r="A23" s="172" t="s">
        <v>205</v>
      </c>
      <c r="B23" s="172"/>
      <c r="C23" s="146"/>
      <c r="D23" s="37"/>
      <c r="E23" s="37"/>
      <c r="F23" s="37"/>
      <c r="G23" s="37"/>
      <c r="H23" s="37"/>
      <c r="I23" s="37"/>
      <c r="J23" s="37"/>
    </row>
    <row r="24" spans="1:10" s="36" customFormat="1" ht="20.45" customHeight="1" x14ac:dyDescent="0.15">
      <c r="A24" s="172" t="s">
        <v>206</v>
      </c>
      <c r="B24" s="172"/>
      <c r="C24" s="146"/>
      <c r="D24" s="38">
        <v>321</v>
      </c>
      <c r="E24" s="46"/>
      <c r="F24" s="37">
        <v>0</v>
      </c>
      <c r="H24" s="38">
        <v>321</v>
      </c>
      <c r="J24" s="37">
        <v>0</v>
      </c>
    </row>
    <row r="25" spans="1:10" s="36" customFormat="1" ht="20.45" customHeight="1" x14ac:dyDescent="0.15">
      <c r="A25" s="172" t="s">
        <v>280</v>
      </c>
      <c r="B25" s="172"/>
      <c r="C25" s="146" t="s">
        <v>207</v>
      </c>
      <c r="D25" s="38">
        <v>69892</v>
      </c>
      <c r="E25" s="46"/>
      <c r="F25" s="38">
        <v>104584</v>
      </c>
      <c r="H25" s="38">
        <v>69892</v>
      </c>
      <c r="J25" s="38">
        <v>104584</v>
      </c>
    </row>
    <row r="26" spans="1:10" s="36" customFormat="1" ht="20.45" customHeight="1" x14ac:dyDescent="0.15">
      <c r="A26" s="172" t="s">
        <v>281</v>
      </c>
      <c r="B26" s="172"/>
      <c r="C26" s="146">
        <v>18</v>
      </c>
      <c r="D26" s="38">
        <v>493820</v>
      </c>
      <c r="E26" s="46"/>
      <c r="F26" s="38">
        <v>463890</v>
      </c>
      <c r="H26" s="38">
        <v>473697</v>
      </c>
      <c r="J26" s="38">
        <v>435873</v>
      </c>
    </row>
    <row r="27" spans="1:10" s="36" customFormat="1" ht="20.45" customHeight="1" x14ac:dyDescent="0.15">
      <c r="A27" s="172" t="s">
        <v>282</v>
      </c>
      <c r="B27" s="172"/>
      <c r="C27" s="146"/>
      <c r="D27" s="38">
        <v>2087589</v>
      </c>
      <c r="E27" s="46"/>
      <c r="F27" s="38">
        <v>2394605</v>
      </c>
      <c r="H27" s="38">
        <v>2016767</v>
      </c>
      <c r="J27" s="38">
        <v>2544576</v>
      </c>
    </row>
    <row r="28" spans="1:10" s="36" customFormat="1" ht="20.45" customHeight="1" x14ac:dyDescent="0.15">
      <c r="A28" s="172" t="s">
        <v>208</v>
      </c>
      <c r="B28" s="172"/>
      <c r="C28" s="146"/>
      <c r="D28" s="38">
        <v>162323</v>
      </c>
      <c r="E28" s="46"/>
      <c r="F28" s="38">
        <v>60128</v>
      </c>
      <c r="H28" s="38">
        <v>162323</v>
      </c>
      <c r="I28" s="47"/>
      <c r="J28" s="38">
        <v>60129</v>
      </c>
    </row>
    <row r="29" spans="1:10" s="36" customFormat="1" ht="20.45" customHeight="1" x14ac:dyDescent="0.15">
      <c r="A29" s="172" t="s">
        <v>209</v>
      </c>
      <c r="B29" s="172"/>
      <c r="C29" s="146">
        <v>9</v>
      </c>
      <c r="D29" s="37">
        <v>0</v>
      </c>
      <c r="E29" s="46"/>
      <c r="F29" s="37">
        <v>0</v>
      </c>
      <c r="H29" s="38">
        <v>2144228</v>
      </c>
      <c r="I29" s="47"/>
      <c r="J29" s="37">
        <v>0</v>
      </c>
    </row>
    <row r="30" spans="1:10" s="36" customFormat="1" ht="20.45" customHeight="1" x14ac:dyDescent="0.15">
      <c r="A30" s="172" t="s">
        <v>210</v>
      </c>
      <c r="B30" s="172"/>
      <c r="C30" s="146"/>
      <c r="D30" s="38">
        <v>150931</v>
      </c>
      <c r="E30" s="46"/>
      <c r="F30" s="38">
        <v>40856</v>
      </c>
      <c r="G30" s="50"/>
      <c r="H30" s="38">
        <v>6169106</v>
      </c>
      <c r="I30" s="46"/>
      <c r="J30" s="38">
        <v>41129</v>
      </c>
    </row>
    <row r="31" spans="1:10" s="36" customFormat="1" ht="20.45" customHeight="1" x14ac:dyDescent="0.15">
      <c r="A31" s="172" t="s">
        <v>211</v>
      </c>
      <c r="B31" s="172"/>
      <c r="C31" s="146">
        <v>21</v>
      </c>
      <c r="D31" s="173">
        <v>3054090</v>
      </c>
      <c r="E31" s="174"/>
      <c r="F31" s="173">
        <v>384840</v>
      </c>
      <c r="G31" s="175"/>
      <c r="H31" s="173">
        <v>3054090</v>
      </c>
      <c r="I31" s="174"/>
      <c r="J31" s="173">
        <v>384839</v>
      </c>
    </row>
    <row r="32" spans="1:10" s="36" customFormat="1" ht="20.45" customHeight="1" x14ac:dyDescent="0.15">
      <c r="A32" s="36" t="s">
        <v>212</v>
      </c>
      <c r="C32" s="219"/>
      <c r="E32" s="46"/>
    </row>
    <row r="33" spans="1:10" s="36" customFormat="1" ht="20.45" customHeight="1" x14ac:dyDescent="0.15">
      <c r="A33" s="176" t="s">
        <v>213</v>
      </c>
      <c r="B33" s="176"/>
      <c r="C33" s="219"/>
      <c r="D33" s="38">
        <v>5011221</v>
      </c>
      <c r="E33" s="38"/>
      <c r="F33" s="38">
        <f>SUM(F10:F31)</f>
        <v>6257216</v>
      </c>
      <c r="G33" s="38"/>
      <c r="H33" s="38">
        <f>SUM(H10:H31)</f>
        <v>5121662</v>
      </c>
      <c r="I33" s="38"/>
      <c r="J33" s="38">
        <f>SUM(J10:J31)</f>
        <v>6011373</v>
      </c>
    </row>
    <row r="34" spans="1:10" s="36" customFormat="1" ht="20.45" customHeight="1" x14ac:dyDescent="0.15">
      <c r="A34" s="176"/>
      <c r="B34" s="176"/>
      <c r="C34" s="219"/>
      <c r="D34" s="38"/>
      <c r="E34" s="38"/>
      <c r="F34" s="38"/>
      <c r="G34" s="38"/>
      <c r="H34" s="38"/>
      <c r="I34" s="38"/>
      <c r="J34" s="38"/>
    </row>
    <row r="35" spans="1:10" s="36" customFormat="1" ht="20.45" customHeight="1" x14ac:dyDescent="0.15"/>
    <row r="36" spans="1:10" s="36" customFormat="1" ht="20.45" customHeight="1" x14ac:dyDescent="0.15"/>
    <row r="37" spans="1:10" s="36" customFormat="1" ht="15.6" customHeight="1" x14ac:dyDescent="0.15"/>
    <row r="38" spans="1:10" s="36" customFormat="1" ht="15.6" customHeight="1" x14ac:dyDescent="0.15"/>
    <row r="39" spans="1:10" s="36" customFormat="1" ht="15.6" customHeight="1" x14ac:dyDescent="0.15"/>
    <row r="40" spans="1:10" s="36" customFormat="1" ht="15.6" customHeight="1" x14ac:dyDescent="0.15"/>
    <row r="41" spans="1:10" s="36" customFormat="1" ht="15.6" customHeight="1" x14ac:dyDescent="0.15"/>
    <row r="42" spans="1:10" s="36" customFormat="1" ht="17.45" customHeight="1" x14ac:dyDescent="0.15"/>
    <row r="43" spans="1:10" s="36" customFormat="1" ht="17.45" customHeight="1" x14ac:dyDescent="0.15"/>
    <row r="44" spans="1:10" s="36" customFormat="1" ht="20.45" customHeight="1" x14ac:dyDescent="0.15"/>
    <row r="45" spans="1:10" s="36" customFormat="1" ht="20.45" customHeight="1" x14ac:dyDescent="0.15"/>
    <row r="46" spans="1:10" s="36" customFormat="1" ht="20.45" customHeight="1" x14ac:dyDescent="0.15"/>
    <row r="47" spans="1:10" s="36" customFormat="1" ht="20.45" customHeight="1" x14ac:dyDescent="0.15">
      <c r="A47" s="230" t="s">
        <v>43</v>
      </c>
      <c r="B47" s="230"/>
      <c r="C47" s="272" t="s">
        <v>43</v>
      </c>
      <c r="D47" s="272"/>
      <c r="E47" s="272"/>
      <c r="F47" s="272"/>
      <c r="G47" s="272"/>
      <c r="H47" s="272"/>
      <c r="I47" s="272"/>
      <c r="J47" s="272"/>
    </row>
    <row r="48" spans="1:10" s="36" customFormat="1" ht="20.45" customHeight="1" x14ac:dyDescent="0.15">
      <c r="A48" s="225" t="s">
        <v>101</v>
      </c>
      <c r="B48" s="225"/>
      <c r="C48" s="272" t="s">
        <v>248</v>
      </c>
      <c r="D48" s="272"/>
      <c r="E48" s="272"/>
      <c r="F48" s="272"/>
      <c r="G48" s="272"/>
      <c r="H48" s="272"/>
      <c r="I48" s="272"/>
      <c r="J48" s="272"/>
    </row>
    <row r="49" spans="1:10" s="36" customFormat="1" ht="20.45" customHeight="1" x14ac:dyDescent="0.15">
      <c r="A49" s="225" t="s">
        <v>151</v>
      </c>
      <c r="B49" s="225"/>
      <c r="C49" s="269" t="s">
        <v>249</v>
      </c>
      <c r="D49" s="269"/>
      <c r="E49" s="269"/>
      <c r="F49" s="269"/>
      <c r="G49" s="269"/>
      <c r="H49" s="269"/>
      <c r="I49" s="269"/>
      <c r="J49" s="269"/>
    </row>
    <row r="50" spans="1:10" s="36" customFormat="1" ht="20.45" customHeight="1" x14ac:dyDescent="0.15">
      <c r="A50" s="225" t="s">
        <v>66</v>
      </c>
      <c r="B50" s="225"/>
      <c r="C50" s="275" t="s">
        <v>250</v>
      </c>
      <c r="D50" s="275"/>
      <c r="E50" s="275"/>
      <c r="F50" s="275"/>
      <c r="G50" s="275"/>
      <c r="H50" s="275"/>
      <c r="I50" s="275"/>
      <c r="J50" s="275"/>
    </row>
    <row r="51" spans="1:10" s="10" customFormat="1" ht="24" customHeight="1" x14ac:dyDescent="0.15">
      <c r="A51" s="283" t="s">
        <v>7</v>
      </c>
      <c r="B51" s="283"/>
      <c r="C51" s="283"/>
      <c r="D51" s="283"/>
      <c r="E51" s="283"/>
      <c r="F51" s="283"/>
      <c r="G51" s="283"/>
      <c r="H51" s="283"/>
      <c r="I51" s="283"/>
      <c r="J51" s="283"/>
    </row>
    <row r="52" spans="1:10" s="10" customFormat="1" ht="24" customHeight="1" x14ac:dyDescent="0.15">
      <c r="A52" s="283" t="s">
        <v>214</v>
      </c>
      <c r="B52" s="283"/>
      <c r="C52" s="283"/>
      <c r="D52" s="283"/>
      <c r="E52" s="283"/>
      <c r="F52" s="283"/>
      <c r="G52" s="283"/>
      <c r="H52" s="283"/>
      <c r="I52" s="283"/>
      <c r="J52" s="283"/>
    </row>
    <row r="53" spans="1:10" s="10" customFormat="1" ht="24" customHeight="1" x14ac:dyDescent="0.15">
      <c r="A53" s="282" t="s">
        <v>162</v>
      </c>
      <c r="B53" s="282"/>
      <c r="C53" s="282"/>
      <c r="D53" s="282"/>
      <c r="E53" s="282"/>
      <c r="F53" s="282"/>
      <c r="G53" s="282"/>
      <c r="H53" s="282"/>
      <c r="I53" s="282"/>
      <c r="J53" s="282"/>
    </row>
    <row r="54" spans="1:10" s="10" customFormat="1" ht="24" customHeight="1" x14ac:dyDescent="0.15">
      <c r="A54" s="283" t="s">
        <v>68</v>
      </c>
      <c r="B54" s="283"/>
      <c r="C54" s="283"/>
      <c r="D54" s="283"/>
      <c r="E54" s="283"/>
      <c r="F54" s="283"/>
      <c r="G54" s="283"/>
      <c r="H54" s="283"/>
      <c r="I54" s="283"/>
      <c r="J54" s="283"/>
    </row>
    <row r="55" spans="1:10" s="10" customFormat="1" ht="18.75" customHeight="1" x14ac:dyDescent="0.15">
      <c r="A55" s="268" t="s">
        <v>71</v>
      </c>
      <c r="B55" s="268"/>
      <c r="C55" s="268"/>
      <c r="D55" s="268"/>
      <c r="E55" s="268"/>
      <c r="F55" s="268"/>
      <c r="G55" s="268"/>
      <c r="H55" s="268"/>
      <c r="I55" s="268"/>
      <c r="J55" s="268"/>
    </row>
    <row r="56" spans="1:10" s="10" customFormat="1" ht="6" customHeight="1" x14ac:dyDescent="0.15">
      <c r="A56" s="169"/>
      <c r="B56" s="169"/>
      <c r="C56" s="169"/>
      <c r="D56" s="169"/>
      <c r="E56" s="169"/>
      <c r="F56" s="169"/>
      <c r="G56" s="169"/>
      <c r="H56" s="169"/>
      <c r="I56" s="169"/>
      <c r="J56" s="170"/>
    </row>
    <row r="57" spans="1:10" s="17" customFormat="1" ht="20.45" customHeight="1" x14ac:dyDescent="0.15">
      <c r="A57" s="24"/>
      <c r="B57" s="24"/>
      <c r="C57" s="215"/>
      <c r="D57" s="249" t="s">
        <v>200</v>
      </c>
      <c r="E57" s="249"/>
      <c r="F57" s="249"/>
      <c r="G57" s="171"/>
      <c r="H57" s="252" t="s">
        <v>170</v>
      </c>
      <c r="I57" s="252"/>
      <c r="J57" s="252"/>
    </row>
    <row r="58" spans="1:10" s="17" customFormat="1" ht="20.45" customHeight="1" x14ac:dyDescent="0.15">
      <c r="C58" s="215" t="s">
        <v>22</v>
      </c>
      <c r="D58" s="76">
        <v>2563</v>
      </c>
      <c r="E58" s="217"/>
      <c r="F58" s="76">
        <v>2562</v>
      </c>
      <c r="G58" s="28"/>
      <c r="H58" s="76">
        <v>2563</v>
      </c>
      <c r="I58" s="217"/>
      <c r="J58" s="76">
        <v>2562</v>
      </c>
    </row>
    <row r="59" spans="1:10" s="17" customFormat="1" ht="20.45" customHeight="1" x14ac:dyDescent="0.15">
      <c r="A59" s="130" t="s">
        <v>82</v>
      </c>
      <c r="B59" s="130"/>
      <c r="C59" s="143"/>
      <c r="D59" s="45"/>
      <c r="E59" s="45"/>
      <c r="F59" s="45"/>
      <c r="G59" s="45"/>
      <c r="H59" s="45"/>
      <c r="I59" s="45"/>
      <c r="J59" s="45"/>
    </row>
    <row r="60" spans="1:10" s="17" customFormat="1" ht="20.45" customHeight="1" x14ac:dyDescent="0.15">
      <c r="A60" s="130" t="s">
        <v>215</v>
      </c>
      <c r="B60" s="130"/>
      <c r="C60" s="146"/>
      <c r="D60" s="33"/>
      <c r="E60" s="46"/>
      <c r="F60" s="37"/>
      <c r="G60" s="36"/>
      <c r="H60" s="46"/>
      <c r="I60" s="36"/>
      <c r="J60" s="37"/>
    </row>
    <row r="61" spans="1:10" s="17" customFormat="1" ht="20.45" customHeight="1" x14ac:dyDescent="0.15">
      <c r="A61" s="172" t="s">
        <v>83</v>
      </c>
      <c r="B61" s="172"/>
      <c r="C61" s="146"/>
      <c r="D61" s="38">
        <v>8218328</v>
      </c>
      <c r="E61" s="46"/>
      <c r="F61" s="38">
        <v>-1625912</v>
      </c>
      <c r="G61" s="36"/>
      <c r="H61" s="46">
        <v>6067454</v>
      </c>
      <c r="I61" s="47"/>
      <c r="J61" s="46">
        <v>-93255</v>
      </c>
    </row>
    <row r="62" spans="1:10" s="17" customFormat="1" ht="20.45" customHeight="1" x14ac:dyDescent="0.15">
      <c r="A62" s="172" t="s">
        <v>260</v>
      </c>
      <c r="B62" s="172"/>
      <c r="C62" s="146"/>
      <c r="D62" s="37">
        <v>0</v>
      </c>
      <c r="E62" s="46"/>
      <c r="F62" s="37">
        <v>0</v>
      </c>
      <c r="G62" s="36"/>
      <c r="H62" s="46">
        <v>488543</v>
      </c>
      <c r="I62" s="36"/>
      <c r="J62" s="37">
        <v>0</v>
      </c>
    </row>
    <row r="63" spans="1:10" s="17" customFormat="1" ht="20.45" customHeight="1" x14ac:dyDescent="0.15">
      <c r="A63" s="172" t="s">
        <v>84</v>
      </c>
      <c r="B63" s="172"/>
      <c r="C63" s="146"/>
      <c r="D63" s="38">
        <v>67531</v>
      </c>
      <c r="E63" s="46"/>
      <c r="F63" s="38">
        <v>115299</v>
      </c>
      <c r="G63" s="36"/>
      <c r="H63" s="38">
        <v>69057</v>
      </c>
      <c r="I63" s="47"/>
      <c r="J63" s="38">
        <v>112768</v>
      </c>
    </row>
    <row r="64" spans="1:10" s="17" customFormat="1" ht="20.45" customHeight="1" x14ac:dyDescent="0.15">
      <c r="A64" s="172" t="s">
        <v>85</v>
      </c>
      <c r="B64" s="172"/>
      <c r="C64" s="146"/>
      <c r="D64" s="38">
        <v>-404796</v>
      </c>
      <c r="E64" s="46"/>
      <c r="F64" s="38">
        <v>70513</v>
      </c>
      <c r="G64" s="36"/>
      <c r="H64" s="38">
        <v>-422160</v>
      </c>
      <c r="I64" s="47"/>
      <c r="J64" s="38">
        <v>51581</v>
      </c>
    </row>
    <row r="65" spans="1:11" s="17" customFormat="1" ht="20.45" customHeight="1" x14ac:dyDescent="0.15">
      <c r="A65" s="172" t="s">
        <v>216</v>
      </c>
      <c r="B65" s="172"/>
      <c r="C65" s="146"/>
      <c r="D65" s="38">
        <v>3102</v>
      </c>
      <c r="E65" s="46"/>
      <c r="F65" s="38">
        <v>495437</v>
      </c>
      <c r="G65" s="36"/>
      <c r="H65" s="38">
        <v>3102</v>
      </c>
      <c r="I65" s="47"/>
      <c r="J65" s="38">
        <v>495437</v>
      </c>
    </row>
    <row r="66" spans="1:11" s="17" customFormat="1" ht="20.45" customHeight="1" x14ac:dyDescent="0.15">
      <c r="A66" s="172" t="s">
        <v>217</v>
      </c>
      <c r="B66" s="172"/>
      <c r="C66" s="146"/>
      <c r="D66" s="38">
        <v>-4965919</v>
      </c>
      <c r="E66" s="46"/>
      <c r="F66" s="37">
        <v>0</v>
      </c>
      <c r="G66" s="36"/>
      <c r="H66" s="38">
        <v>-4965919</v>
      </c>
      <c r="I66" s="47"/>
      <c r="J66" s="37">
        <v>0</v>
      </c>
    </row>
    <row r="67" spans="1:11" s="17" customFormat="1" ht="20.45" customHeight="1" x14ac:dyDescent="0.15">
      <c r="A67" s="172" t="s">
        <v>218</v>
      </c>
      <c r="B67" s="172"/>
      <c r="C67" s="146"/>
      <c r="D67" s="38">
        <v>-1018188</v>
      </c>
      <c r="E67" s="46"/>
      <c r="F67" s="38">
        <v>-1271143</v>
      </c>
      <c r="G67" s="38">
        <v>0</v>
      </c>
      <c r="H67" s="38">
        <v>-1066264</v>
      </c>
      <c r="I67" s="38">
        <v>0</v>
      </c>
      <c r="J67" s="38">
        <v>-1278355</v>
      </c>
    </row>
    <row r="68" spans="1:11" s="17" customFormat="1" ht="20.45" customHeight="1" x14ac:dyDescent="0.15">
      <c r="A68" s="172" t="s">
        <v>107</v>
      </c>
      <c r="B68" s="172"/>
      <c r="C68" s="146"/>
      <c r="D68" s="38">
        <v>-46812</v>
      </c>
      <c r="E68" s="46"/>
      <c r="F68" s="37">
        <v>0</v>
      </c>
      <c r="G68" s="38"/>
      <c r="H68" s="38">
        <v>-46812</v>
      </c>
      <c r="I68" s="38"/>
      <c r="J68" s="37">
        <v>0</v>
      </c>
    </row>
    <row r="69" spans="1:11" s="17" customFormat="1" ht="20.45" customHeight="1" x14ac:dyDescent="0.15">
      <c r="A69" s="172" t="s">
        <v>86</v>
      </c>
      <c r="B69" s="172"/>
      <c r="C69" s="146"/>
      <c r="D69" s="38">
        <v>566862</v>
      </c>
      <c r="E69" s="46"/>
      <c r="F69" s="38">
        <v>-37524</v>
      </c>
      <c r="G69" s="38"/>
      <c r="H69" s="38">
        <v>626035</v>
      </c>
      <c r="I69" s="38"/>
      <c r="J69" s="38">
        <v>-39768</v>
      </c>
    </row>
    <row r="70" spans="1:11" s="17" customFormat="1" ht="20.45" customHeight="1" x14ac:dyDescent="0.15">
      <c r="A70" s="130" t="s">
        <v>219</v>
      </c>
      <c r="B70" s="130"/>
      <c r="C70" s="146"/>
      <c r="D70" s="37"/>
      <c r="E70" s="46"/>
      <c r="F70" s="37"/>
      <c r="G70" s="36"/>
      <c r="H70" s="37"/>
      <c r="I70" s="47"/>
      <c r="J70" s="37"/>
    </row>
    <row r="71" spans="1:11" s="17" customFormat="1" ht="20.45" customHeight="1" x14ac:dyDescent="0.15">
      <c r="A71" s="172" t="s">
        <v>87</v>
      </c>
      <c r="B71" s="148"/>
      <c r="C71" s="146"/>
      <c r="D71" s="38">
        <v>1946183</v>
      </c>
      <c r="E71" s="46"/>
      <c r="F71" s="38">
        <v>2603407</v>
      </c>
      <c r="G71" s="36"/>
      <c r="H71" s="38">
        <v>3198485</v>
      </c>
      <c r="I71" s="47"/>
      <c r="J71" s="38">
        <v>1009761</v>
      </c>
    </row>
    <row r="72" spans="1:11" s="17" customFormat="1" ht="20.45" customHeight="1" x14ac:dyDescent="0.15">
      <c r="A72" s="172" t="s">
        <v>88</v>
      </c>
      <c r="B72" s="148"/>
      <c r="C72" s="146"/>
      <c r="D72" s="38">
        <v>-12961274</v>
      </c>
      <c r="E72" s="46"/>
      <c r="F72" s="38">
        <v>-1598958</v>
      </c>
      <c r="G72" s="50"/>
      <c r="H72" s="38">
        <v>-12724192</v>
      </c>
      <c r="I72" s="46"/>
      <c r="J72" s="38">
        <v>-1480775</v>
      </c>
    </row>
    <row r="73" spans="1:11" s="17" customFormat="1" ht="20.45" customHeight="1" x14ac:dyDescent="0.15">
      <c r="A73" s="172" t="s">
        <v>89</v>
      </c>
      <c r="B73" s="148"/>
      <c r="C73" s="146"/>
      <c r="D73" s="38">
        <v>-34836</v>
      </c>
      <c r="E73" s="46"/>
      <c r="F73" s="38">
        <v>234215</v>
      </c>
      <c r="G73" s="50"/>
      <c r="H73" s="38">
        <v>-36216</v>
      </c>
      <c r="I73" s="46"/>
      <c r="J73" s="38">
        <v>234215</v>
      </c>
    </row>
    <row r="74" spans="1:11" s="17" customFormat="1" ht="20.45" customHeight="1" x14ac:dyDescent="0.15">
      <c r="A74" s="172" t="s">
        <v>90</v>
      </c>
      <c r="B74" s="148"/>
      <c r="C74" s="146"/>
      <c r="D74" s="38">
        <v>-54785</v>
      </c>
      <c r="E74" s="46"/>
      <c r="F74" s="38">
        <v>-32840</v>
      </c>
      <c r="G74" s="50"/>
      <c r="H74" s="38">
        <v>-54785</v>
      </c>
      <c r="I74" s="46"/>
      <c r="J74" s="38">
        <v>-32840</v>
      </c>
    </row>
    <row r="75" spans="1:11" s="17" customFormat="1" ht="20.45" customHeight="1" x14ac:dyDescent="0.15">
      <c r="A75" s="172" t="s">
        <v>220</v>
      </c>
      <c r="B75" s="148"/>
      <c r="C75" s="146"/>
      <c r="D75" s="38">
        <v>-172365</v>
      </c>
      <c r="E75" s="46"/>
      <c r="F75" s="37">
        <v>0</v>
      </c>
      <c r="G75" s="50"/>
      <c r="H75" s="38">
        <v>-172365</v>
      </c>
      <c r="I75" s="46"/>
      <c r="J75" s="37">
        <v>0</v>
      </c>
    </row>
    <row r="76" spans="1:11" s="17" customFormat="1" ht="20.45" customHeight="1" x14ac:dyDescent="0.15">
      <c r="A76" s="172" t="s">
        <v>91</v>
      </c>
      <c r="B76" s="148"/>
      <c r="C76" s="146"/>
      <c r="D76" s="38">
        <v>-1913092</v>
      </c>
      <c r="E76" s="46"/>
      <c r="F76" s="38">
        <v>-1392707</v>
      </c>
      <c r="G76" s="50"/>
      <c r="H76" s="38">
        <v>-1913092</v>
      </c>
      <c r="I76" s="46"/>
      <c r="J76" s="38">
        <v>-1392695</v>
      </c>
    </row>
    <row r="77" spans="1:11" s="17" customFormat="1" ht="20.100000000000001" customHeight="1" x14ac:dyDescent="0.15">
      <c r="A77" s="172" t="s">
        <v>92</v>
      </c>
      <c r="B77" s="148"/>
      <c r="C77" s="146"/>
      <c r="D77" s="173">
        <v>142049</v>
      </c>
      <c r="E77" s="46"/>
      <c r="F77" s="173">
        <v>215973</v>
      </c>
      <c r="G77" s="36"/>
      <c r="H77" s="173">
        <v>141153</v>
      </c>
      <c r="I77" s="47"/>
      <c r="J77" s="173">
        <v>215973</v>
      </c>
    </row>
    <row r="78" spans="1:11" s="17" customFormat="1" ht="20.45" customHeight="1" x14ac:dyDescent="0.15">
      <c r="A78" s="130" t="s">
        <v>221</v>
      </c>
      <c r="B78" s="130"/>
      <c r="C78" s="143"/>
      <c r="D78" s="177">
        <f>SUM(D33,D61:D77)</f>
        <v>-5616791</v>
      </c>
      <c r="E78" s="45"/>
      <c r="F78" s="177">
        <f>SUM(F33,F61:F77)</f>
        <v>4032976</v>
      </c>
      <c r="G78" s="45"/>
      <c r="H78" s="177">
        <f>SUM(H33,H61:H77)</f>
        <v>-5686314</v>
      </c>
      <c r="I78" s="45"/>
      <c r="J78" s="177">
        <f>SUM(J33,J61:J77)</f>
        <v>3813420</v>
      </c>
    </row>
    <row r="79" spans="1:11" s="17" customFormat="1" ht="20.45" customHeight="1" x14ac:dyDescent="0.15">
      <c r="A79" s="148" t="s">
        <v>222</v>
      </c>
      <c r="B79" s="148"/>
      <c r="C79" s="146"/>
      <c r="D79" s="38">
        <v>-146954</v>
      </c>
      <c r="E79" s="46"/>
      <c r="F79" s="38">
        <v>-317101</v>
      </c>
      <c r="G79" s="50"/>
      <c r="H79" s="38">
        <v>-136159</v>
      </c>
      <c r="I79" s="46"/>
      <c r="J79" s="38">
        <v>-281222</v>
      </c>
      <c r="K79" s="30"/>
    </row>
    <row r="80" spans="1:11" s="17" customFormat="1" ht="20.45" customHeight="1" x14ac:dyDescent="0.15">
      <c r="A80" s="148" t="s">
        <v>223</v>
      </c>
      <c r="B80" s="148"/>
      <c r="C80" s="146"/>
      <c r="D80" s="38">
        <v>900751</v>
      </c>
      <c r="E80" s="46"/>
      <c r="F80" s="37">
        <v>0</v>
      </c>
      <c r="G80" s="36"/>
      <c r="H80" s="38">
        <v>900751</v>
      </c>
      <c r="I80" s="47"/>
      <c r="J80" s="37">
        <v>0</v>
      </c>
    </row>
    <row r="81" spans="1:10" s="17" customFormat="1" ht="20.45" customHeight="1" x14ac:dyDescent="0.15">
      <c r="A81" s="130" t="s">
        <v>224</v>
      </c>
      <c r="B81" s="130"/>
      <c r="C81" s="143"/>
      <c r="D81" s="44">
        <f>SUM(D78:D80)</f>
        <v>-4862994</v>
      </c>
      <c r="E81" s="45"/>
      <c r="F81" s="44">
        <f>SUM(F78:F80)</f>
        <v>3715875</v>
      </c>
      <c r="G81" s="45"/>
      <c r="H81" s="44">
        <f>SUM(H78:H80)</f>
        <v>-4921722</v>
      </c>
      <c r="I81" s="45"/>
      <c r="J81" s="44">
        <f>SUM(J78:J80)</f>
        <v>3532198</v>
      </c>
    </row>
    <row r="82" spans="1:10" s="17" customFormat="1" ht="9.9499999999999993" customHeight="1" x14ac:dyDescent="0.15">
      <c r="A82" s="130"/>
      <c r="B82" s="130"/>
      <c r="C82" s="143"/>
      <c r="D82" s="45"/>
      <c r="E82" s="45"/>
      <c r="F82" s="45"/>
      <c r="G82" s="45"/>
      <c r="H82" s="45"/>
      <c r="I82" s="45"/>
      <c r="J82" s="45"/>
    </row>
    <row r="83" spans="1:10" s="36" customFormat="1" ht="20.45" customHeight="1" x14ac:dyDescent="0.15">
      <c r="A83" s="130" t="s">
        <v>9</v>
      </c>
      <c r="B83" s="130"/>
      <c r="C83" s="143"/>
      <c r="D83" s="46"/>
      <c r="E83" s="46"/>
      <c r="F83" s="46"/>
      <c r="H83" s="46"/>
      <c r="I83" s="47"/>
      <c r="J83" s="46"/>
    </row>
    <row r="84" spans="1:10" s="36" customFormat="1" ht="20.45" customHeight="1" x14ac:dyDescent="0.15">
      <c r="A84" s="148" t="s">
        <v>225</v>
      </c>
      <c r="B84" s="148"/>
      <c r="C84" s="146"/>
      <c r="D84" s="38">
        <v>-407727</v>
      </c>
      <c r="E84" s="46"/>
      <c r="F84" s="38">
        <v>-1037287</v>
      </c>
      <c r="H84" s="38">
        <v>-407442</v>
      </c>
      <c r="I84" s="47"/>
      <c r="J84" s="38">
        <v>-1032062</v>
      </c>
    </row>
    <row r="85" spans="1:10" s="36" customFormat="1" ht="20.45" customHeight="1" x14ac:dyDescent="0.15">
      <c r="A85" s="148" t="s">
        <v>226</v>
      </c>
      <c r="B85" s="148"/>
      <c r="C85" s="146"/>
      <c r="D85" s="38">
        <v>-6105</v>
      </c>
      <c r="E85" s="46"/>
      <c r="F85" s="38">
        <v>-26542</v>
      </c>
      <c r="H85" s="38">
        <v>-6090</v>
      </c>
      <c r="I85" s="47"/>
      <c r="J85" s="38">
        <v>-16102</v>
      </c>
    </row>
    <row r="86" spans="1:10" s="36" customFormat="1" ht="20.45" customHeight="1" x14ac:dyDescent="0.15">
      <c r="A86" s="148" t="s">
        <v>227</v>
      </c>
      <c r="B86" s="148"/>
      <c r="C86" s="146"/>
      <c r="D86" s="38">
        <v>7</v>
      </c>
      <c r="E86" s="46"/>
      <c r="F86" s="38">
        <v>2968</v>
      </c>
      <c r="H86" s="37">
        <v>0</v>
      </c>
      <c r="I86" s="47"/>
      <c r="J86" s="191">
        <v>2968</v>
      </c>
    </row>
    <row r="87" spans="1:10" s="36" customFormat="1" ht="20.45" customHeight="1" x14ac:dyDescent="0.15">
      <c r="A87" s="148" t="s">
        <v>175</v>
      </c>
      <c r="B87" s="148"/>
      <c r="C87" s="146"/>
      <c r="D87" s="38">
        <v>192170</v>
      </c>
      <c r="E87" s="46"/>
      <c r="F87" s="38">
        <v>69452</v>
      </c>
      <c r="H87" s="38">
        <v>189672</v>
      </c>
      <c r="I87" s="47"/>
      <c r="J87" s="38">
        <v>67165</v>
      </c>
    </row>
    <row r="88" spans="1:10" s="36" customFormat="1" ht="20.45" customHeight="1" x14ac:dyDescent="0.15">
      <c r="A88" s="148" t="s">
        <v>202</v>
      </c>
      <c r="B88" s="148"/>
      <c r="C88" s="146"/>
      <c r="D88" s="38">
        <v>147769</v>
      </c>
      <c r="E88" s="46"/>
      <c r="F88" s="38">
        <v>240085</v>
      </c>
      <c r="H88" s="38">
        <v>148357</v>
      </c>
      <c r="I88" s="47"/>
      <c r="J88" s="38">
        <v>269548</v>
      </c>
    </row>
    <row r="89" spans="1:10" s="17" customFormat="1" ht="20.45" customHeight="1" x14ac:dyDescent="0.15">
      <c r="A89" s="130" t="s">
        <v>228</v>
      </c>
      <c r="B89" s="130"/>
      <c r="C89" s="143"/>
      <c r="D89" s="44">
        <f>SUM(D84:D88)</f>
        <v>-73886</v>
      </c>
      <c r="E89" s="45"/>
      <c r="F89" s="44">
        <f>SUM(F84:F88)</f>
        <v>-751324</v>
      </c>
      <c r="G89" s="45"/>
      <c r="H89" s="44">
        <f>SUM(H84:H88)</f>
        <v>-75503</v>
      </c>
      <c r="I89" s="45"/>
      <c r="J89" s="44">
        <f>SUM(J84:J88)</f>
        <v>-708483</v>
      </c>
    </row>
    <row r="90" spans="1:10" s="17" customFormat="1" ht="15" customHeight="1" x14ac:dyDescent="0.15">
      <c r="A90" s="130"/>
      <c r="B90" s="130"/>
      <c r="C90" s="143"/>
      <c r="D90" s="45"/>
      <c r="E90" s="45"/>
      <c r="F90" s="45"/>
      <c r="G90" s="45"/>
      <c r="H90" s="45"/>
      <c r="I90" s="45"/>
      <c r="J90" s="45"/>
    </row>
    <row r="91" spans="1:10" s="17" customFormat="1" ht="14.45" customHeight="1" x14ac:dyDescent="0.15">
      <c r="A91" s="130"/>
      <c r="B91" s="130"/>
      <c r="C91" s="143"/>
      <c r="D91" s="45"/>
      <c r="E91" s="45"/>
      <c r="F91" s="45"/>
      <c r="G91" s="45"/>
      <c r="H91" s="45"/>
      <c r="I91" s="45"/>
      <c r="J91" s="45"/>
    </row>
    <row r="92" spans="1:10" s="17" customFormat="1" ht="20.100000000000001" customHeight="1" x14ac:dyDescent="0.15">
      <c r="A92" s="130"/>
      <c r="B92" s="130"/>
      <c r="C92" s="143"/>
      <c r="D92" s="45"/>
      <c r="E92" s="45"/>
      <c r="F92" s="45"/>
      <c r="G92" s="45"/>
      <c r="H92" s="45"/>
      <c r="I92" s="45"/>
      <c r="J92" s="45"/>
    </row>
    <row r="93" spans="1:10" s="17" customFormat="1" ht="20.45" customHeight="1" x14ac:dyDescent="0.15">
      <c r="A93" s="230" t="s">
        <v>43</v>
      </c>
      <c r="B93" s="230"/>
      <c r="C93" s="272" t="s">
        <v>43</v>
      </c>
      <c r="D93" s="272"/>
      <c r="E93" s="272"/>
      <c r="F93" s="272"/>
      <c r="G93" s="272"/>
      <c r="H93" s="272"/>
      <c r="I93" s="272"/>
      <c r="J93" s="272"/>
    </row>
    <row r="94" spans="1:10" s="17" customFormat="1" ht="20.45" customHeight="1" x14ac:dyDescent="0.15">
      <c r="A94" s="225" t="s">
        <v>101</v>
      </c>
      <c r="B94" s="225"/>
      <c r="C94" s="272" t="s">
        <v>248</v>
      </c>
      <c r="D94" s="272"/>
      <c r="E94" s="272"/>
      <c r="F94" s="272"/>
      <c r="G94" s="272"/>
      <c r="H94" s="272"/>
      <c r="I94" s="272"/>
      <c r="J94" s="272"/>
    </row>
    <row r="95" spans="1:10" s="17" customFormat="1" ht="20.45" customHeight="1" x14ac:dyDescent="0.15">
      <c r="A95" s="225" t="s">
        <v>151</v>
      </c>
      <c r="B95" s="225"/>
      <c r="C95" s="269" t="s">
        <v>249</v>
      </c>
      <c r="D95" s="269"/>
      <c r="E95" s="269"/>
      <c r="F95" s="269"/>
      <c r="G95" s="269"/>
      <c r="H95" s="269"/>
      <c r="I95" s="269"/>
      <c r="J95" s="269"/>
    </row>
    <row r="96" spans="1:10" s="17" customFormat="1" ht="20.45" customHeight="1" x14ac:dyDescent="0.15">
      <c r="A96" s="225" t="s">
        <v>66</v>
      </c>
      <c r="B96" s="225"/>
      <c r="C96" s="275" t="s">
        <v>250</v>
      </c>
      <c r="D96" s="275"/>
      <c r="E96" s="275"/>
      <c r="F96" s="275"/>
      <c r="G96" s="275"/>
      <c r="H96" s="275"/>
      <c r="I96" s="275"/>
      <c r="J96" s="275"/>
    </row>
    <row r="97" spans="1:15" s="10" customFormat="1" ht="24" customHeight="1" x14ac:dyDescent="0.15">
      <c r="A97" s="283" t="s">
        <v>7</v>
      </c>
      <c r="B97" s="283"/>
      <c r="C97" s="283"/>
      <c r="D97" s="283"/>
      <c r="E97" s="283"/>
      <c r="F97" s="283"/>
      <c r="G97" s="283"/>
      <c r="H97" s="283"/>
      <c r="I97" s="283"/>
      <c r="J97" s="283"/>
    </row>
    <row r="98" spans="1:15" s="10" customFormat="1" ht="24" customHeight="1" x14ac:dyDescent="0.15">
      <c r="A98" s="283" t="s">
        <v>214</v>
      </c>
      <c r="B98" s="283"/>
      <c r="C98" s="283"/>
      <c r="D98" s="283"/>
      <c r="E98" s="283"/>
      <c r="F98" s="283"/>
      <c r="G98" s="283"/>
      <c r="H98" s="283"/>
      <c r="I98" s="283"/>
      <c r="J98" s="283"/>
    </row>
    <row r="99" spans="1:15" s="10" customFormat="1" ht="24" customHeight="1" x14ac:dyDescent="0.15">
      <c r="A99" s="282" t="s">
        <v>162</v>
      </c>
      <c r="B99" s="282"/>
      <c r="C99" s="282"/>
      <c r="D99" s="282"/>
      <c r="E99" s="282"/>
      <c r="F99" s="282"/>
      <c r="G99" s="282"/>
      <c r="H99" s="282"/>
      <c r="I99" s="282"/>
      <c r="J99" s="282"/>
    </row>
    <row r="100" spans="1:15" s="10" customFormat="1" ht="24" customHeight="1" x14ac:dyDescent="0.15">
      <c r="A100" s="283" t="s">
        <v>68</v>
      </c>
      <c r="B100" s="283"/>
      <c r="C100" s="283"/>
      <c r="D100" s="283"/>
      <c r="E100" s="283"/>
      <c r="F100" s="283"/>
      <c r="G100" s="283"/>
      <c r="H100" s="283"/>
      <c r="I100" s="283"/>
      <c r="J100" s="283"/>
    </row>
    <row r="101" spans="1:15" s="10" customFormat="1" ht="18.75" customHeight="1" x14ac:dyDescent="0.15">
      <c r="A101" s="268" t="s">
        <v>71</v>
      </c>
      <c r="B101" s="268"/>
      <c r="C101" s="268"/>
      <c r="D101" s="268"/>
      <c r="E101" s="268"/>
      <c r="F101" s="268"/>
      <c r="G101" s="268"/>
      <c r="H101" s="268"/>
      <c r="I101" s="268"/>
      <c r="J101" s="268"/>
    </row>
    <row r="102" spans="1:15" s="10" customFormat="1" ht="6" customHeight="1" x14ac:dyDescent="0.15">
      <c r="A102" s="169"/>
      <c r="B102" s="169"/>
      <c r="C102" s="169"/>
      <c r="D102" s="169"/>
      <c r="E102" s="169"/>
      <c r="F102" s="169"/>
      <c r="G102" s="169"/>
      <c r="H102" s="169"/>
      <c r="I102" s="169"/>
      <c r="J102" s="170"/>
    </row>
    <row r="103" spans="1:15" s="17" customFormat="1" ht="19.7" customHeight="1" x14ac:dyDescent="0.15">
      <c r="A103" s="24"/>
      <c r="B103" s="24"/>
      <c r="C103" s="215"/>
      <c r="D103" s="249" t="s">
        <v>200</v>
      </c>
      <c r="E103" s="249"/>
      <c r="F103" s="249"/>
      <c r="G103" s="171"/>
      <c r="H103" s="252" t="s">
        <v>170</v>
      </c>
      <c r="I103" s="252"/>
      <c r="J103" s="252"/>
    </row>
    <row r="104" spans="1:15" s="17" customFormat="1" ht="19.7" customHeight="1" x14ac:dyDescent="0.15">
      <c r="C104" s="215" t="s">
        <v>22</v>
      </c>
      <c r="D104" s="76">
        <v>2563</v>
      </c>
      <c r="E104" s="217"/>
      <c r="F104" s="76">
        <v>2562</v>
      </c>
      <c r="G104" s="28"/>
      <c r="H104" s="76">
        <v>2563</v>
      </c>
      <c r="I104" s="217"/>
      <c r="J104" s="76">
        <v>2562</v>
      </c>
    </row>
    <row r="105" spans="1:15" s="36" customFormat="1" ht="19.7" customHeight="1" x14ac:dyDescent="0.15">
      <c r="A105" s="130" t="s">
        <v>10</v>
      </c>
      <c r="B105" s="130"/>
      <c r="C105" s="143"/>
      <c r="D105" s="46"/>
      <c r="E105" s="46"/>
      <c r="F105" s="46"/>
      <c r="G105" s="50"/>
      <c r="H105" s="46"/>
      <c r="I105" s="46"/>
      <c r="J105" s="46"/>
      <c r="L105" s="89"/>
    </row>
    <row r="106" spans="1:15" s="36" customFormat="1" ht="19.7" customHeight="1" x14ac:dyDescent="0.15">
      <c r="A106" s="148" t="s">
        <v>229</v>
      </c>
      <c r="B106" s="148"/>
      <c r="C106" s="146">
        <v>6.3</v>
      </c>
      <c r="D106" s="38">
        <v>4000000</v>
      </c>
      <c r="E106" s="38"/>
      <c r="F106" s="38">
        <v>5000000</v>
      </c>
      <c r="G106" s="178"/>
      <c r="H106" s="38">
        <v>4000000</v>
      </c>
      <c r="I106" s="179"/>
      <c r="J106" s="38">
        <v>5000000</v>
      </c>
      <c r="L106" s="35"/>
      <c r="M106" s="50"/>
      <c r="N106" s="50"/>
      <c r="O106" s="50"/>
    </row>
    <row r="107" spans="1:15" s="36" customFormat="1" ht="19.7" customHeight="1" x14ac:dyDescent="0.15">
      <c r="A107" s="148" t="s">
        <v>230</v>
      </c>
      <c r="B107" s="148"/>
      <c r="C107" s="146">
        <v>6.3</v>
      </c>
      <c r="D107" s="38">
        <v>-270363</v>
      </c>
      <c r="E107" s="38"/>
      <c r="F107" s="38">
        <v>-5000000</v>
      </c>
      <c r="G107" s="178"/>
      <c r="H107" s="38">
        <v>-270363</v>
      </c>
      <c r="I107" s="179"/>
      <c r="J107" s="38">
        <v>-5000000</v>
      </c>
      <c r="L107" s="35"/>
      <c r="M107" s="50"/>
      <c r="N107" s="50"/>
      <c r="O107" s="50"/>
    </row>
    <row r="108" spans="1:15" s="36" customFormat="1" ht="19.7" customHeight="1" x14ac:dyDescent="0.15">
      <c r="A108" s="148" t="s">
        <v>231</v>
      </c>
      <c r="B108" s="148"/>
      <c r="C108" s="146">
        <v>6.3</v>
      </c>
      <c r="D108" s="38">
        <v>15500000</v>
      </c>
      <c r="E108" s="38"/>
      <c r="F108" s="38">
        <v>9000000</v>
      </c>
      <c r="G108" s="50"/>
      <c r="H108" s="38">
        <v>15500000</v>
      </c>
      <c r="I108" s="46"/>
      <c r="J108" s="38">
        <v>9000000</v>
      </c>
      <c r="L108" s="35"/>
      <c r="M108" s="50"/>
      <c r="N108" s="50"/>
      <c r="O108" s="50"/>
    </row>
    <row r="109" spans="1:15" s="36" customFormat="1" ht="19.7" customHeight="1" x14ac:dyDescent="0.15">
      <c r="A109" s="148" t="s">
        <v>232</v>
      </c>
      <c r="B109" s="148"/>
      <c r="C109" s="146">
        <v>6.3</v>
      </c>
      <c r="D109" s="38">
        <v>-7586173</v>
      </c>
      <c r="E109" s="38"/>
      <c r="F109" s="38">
        <v>-7000000</v>
      </c>
      <c r="G109" s="50"/>
      <c r="H109" s="38">
        <v>-7586173</v>
      </c>
      <c r="I109" s="46"/>
      <c r="J109" s="38">
        <v>-7000000</v>
      </c>
      <c r="L109" s="35"/>
      <c r="M109" s="50"/>
      <c r="N109" s="50"/>
      <c r="O109" s="50"/>
    </row>
    <row r="110" spans="1:15" s="36" customFormat="1" ht="19.7" customHeight="1" x14ac:dyDescent="0.15">
      <c r="A110" s="148" t="s">
        <v>233</v>
      </c>
      <c r="B110" s="148"/>
      <c r="C110" s="146">
        <v>6.3</v>
      </c>
      <c r="D110" s="38">
        <v>-362019</v>
      </c>
      <c r="E110" s="38"/>
      <c r="F110" s="38">
        <v>-2030769</v>
      </c>
      <c r="G110" s="50"/>
      <c r="H110" s="38">
        <v>-362019</v>
      </c>
      <c r="I110" s="46"/>
      <c r="J110" s="38">
        <v>-2030769</v>
      </c>
      <c r="L110" s="35"/>
      <c r="M110" s="50"/>
      <c r="N110" s="50"/>
      <c r="O110" s="50"/>
    </row>
    <row r="111" spans="1:15" ht="19.7" customHeight="1" x14ac:dyDescent="0.15">
      <c r="A111" s="148" t="s">
        <v>234</v>
      </c>
      <c r="B111" s="148"/>
      <c r="C111" s="146">
        <v>6.3</v>
      </c>
      <c r="D111" s="38">
        <v>-725023</v>
      </c>
      <c r="E111" s="38"/>
      <c r="F111" s="38">
        <v>-827056</v>
      </c>
      <c r="H111" s="38">
        <v>-725023</v>
      </c>
      <c r="J111" s="38">
        <v>-827056</v>
      </c>
      <c r="L111" s="190"/>
      <c r="M111" s="50"/>
      <c r="N111" s="189"/>
      <c r="O111" s="189"/>
    </row>
    <row r="112" spans="1:15" ht="19.7" customHeight="1" x14ac:dyDescent="0.15">
      <c r="A112" s="148" t="s">
        <v>245</v>
      </c>
      <c r="B112" s="148"/>
      <c r="C112" s="146">
        <v>6.3</v>
      </c>
      <c r="D112" s="37">
        <v>0</v>
      </c>
      <c r="E112" s="38"/>
      <c r="F112" s="38">
        <v>10000000</v>
      </c>
      <c r="H112" s="37">
        <v>0</v>
      </c>
      <c r="J112" s="38">
        <v>10000000</v>
      </c>
      <c r="L112" s="190"/>
      <c r="M112" s="50"/>
      <c r="N112" s="189"/>
      <c r="O112" s="189"/>
    </row>
    <row r="113" spans="1:15" s="36" customFormat="1" ht="19.7" customHeight="1" x14ac:dyDescent="0.15">
      <c r="A113" s="148" t="s">
        <v>235</v>
      </c>
      <c r="B113" s="148"/>
      <c r="C113" s="146">
        <v>6.3</v>
      </c>
      <c r="D113" s="38">
        <v>-2500000</v>
      </c>
      <c r="E113" s="38"/>
      <c r="F113" s="38">
        <v>-5800000</v>
      </c>
      <c r="G113" s="178"/>
      <c r="H113" s="38">
        <v>-2500000</v>
      </c>
      <c r="I113" s="179"/>
      <c r="J113" s="38">
        <v>-5800000</v>
      </c>
      <c r="L113" s="35"/>
      <c r="M113" s="50"/>
      <c r="N113" s="50"/>
      <c r="O113" s="50"/>
    </row>
    <row r="114" spans="1:15" s="17" customFormat="1" ht="19.7" customHeight="1" x14ac:dyDescent="0.15">
      <c r="A114" s="148" t="s">
        <v>246</v>
      </c>
      <c r="B114" s="148"/>
      <c r="C114" s="146">
        <v>6.3</v>
      </c>
      <c r="D114" s="38">
        <v>-7597180</v>
      </c>
      <c r="E114" s="38"/>
      <c r="F114" s="38">
        <v>-4679293</v>
      </c>
      <c r="G114" s="50"/>
      <c r="H114" s="38">
        <v>-7588639</v>
      </c>
      <c r="I114" s="46"/>
      <c r="J114" s="38">
        <v>-4679293</v>
      </c>
      <c r="L114" s="28"/>
      <c r="M114" s="50"/>
      <c r="N114" s="30"/>
      <c r="O114" s="30"/>
    </row>
    <row r="115" spans="1:15" s="36" customFormat="1" ht="19.7" customHeight="1" x14ac:dyDescent="0.15">
      <c r="A115" s="148" t="s">
        <v>236</v>
      </c>
      <c r="B115" s="148"/>
      <c r="C115" s="146"/>
      <c r="D115" s="38">
        <v>-3117251</v>
      </c>
      <c r="E115" s="38"/>
      <c r="F115" s="38">
        <v>-1971507</v>
      </c>
      <c r="H115" s="38">
        <v>-3117251</v>
      </c>
      <c r="I115" s="47"/>
      <c r="J115" s="38">
        <v>-1971507</v>
      </c>
      <c r="L115" s="35"/>
      <c r="M115" s="50"/>
      <c r="N115" s="50"/>
      <c r="O115" s="50"/>
    </row>
    <row r="116" spans="1:15" s="36" customFormat="1" ht="19.7" customHeight="1" x14ac:dyDescent="0.15">
      <c r="A116" s="148" t="s">
        <v>237</v>
      </c>
      <c r="B116" s="148"/>
      <c r="C116" s="146"/>
      <c r="D116" s="38">
        <v>-24</v>
      </c>
      <c r="E116" s="38"/>
      <c r="F116" s="38">
        <v>-96</v>
      </c>
      <c r="G116" s="50"/>
      <c r="H116" s="38">
        <v>-24</v>
      </c>
      <c r="I116" s="46"/>
      <c r="J116" s="38">
        <v>-96</v>
      </c>
      <c r="L116" s="50"/>
      <c r="M116" s="50"/>
      <c r="N116" s="50"/>
      <c r="O116" s="50"/>
    </row>
    <row r="117" spans="1:15" s="36" customFormat="1" ht="19.7" customHeight="1" x14ac:dyDescent="0.15">
      <c r="A117" s="148" t="s">
        <v>238</v>
      </c>
      <c r="B117" s="148"/>
      <c r="C117" s="146"/>
      <c r="D117" s="38">
        <v>-2625</v>
      </c>
      <c r="E117" s="38"/>
      <c r="F117" s="38">
        <v>-21092</v>
      </c>
      <c r="G117" s="50"/>
      <c r="H117" s="37">
        <v>0</v>
      </c>
      <c r="I117" s="37"/>
      <c r="J117" s="37">
        <v>0</v>
      </c>
      <c r="L117" s="50"/>
      <c r="M117" s="50"/>
      <c r="N117" s="50"/>
      <c r="O117" s="50"/>
    </row>
    <row r="118" spans="1:15" s="17" customFormat="1" ht="19.7" customHeight="1" x14ac:dyDescent="0.15">
      <c r="A118" s="130" t="s">
        <v>270</v>
      </c>
      <c r="B118" s="130"/>
      <c r="C118" s="143"/>
      <c r="D118" s="44">
        <f>SUM(D106:D117)</f>
        <v>-2660658</v>
      </c>
      <c r="E118" s="45"/>
      <c r="F118" s="44">
        <f>SUM(F106:F117)</f>
        <v>-3329813</v>
      </c>
      <c r="G118" s="45"/>
      <c r="H118" s="44">
        <f>SUM(H106:H117)</f>
        <v>-2649492</v>
      </c>
      <c r="I118" s="45"/>
      <c r="J118" s="44">
        <f>SUM(J106:J117)</f>
        <v>-3308721</v>
      </c>
      <c r="L118" s="30"/>
      <c r="M118" s="30"/>
      <c r="N118" s="30"/>
      <c r="O118" s="30"/>
    </row>
    <row r="119" spans="1:15" s="17" customFormat="1" ht="9.9499999999999993" customHeight="1" x14ac:dyDescent="0.15">
      <c r="A119" s="130"/>
      <c r="B119" s="130"/>
      <c r="C119" s="143"/>
      <c r="D119" s="45"/>
      <c r="E119" s="45"/>
      <c r="F119" s="45"/>
      <c r="G119" s="45"/>
      <c r="H119" s="45"/>
      <c r="I119" s="45"/>
      <c r="J119" s="45"/>
      <c r="L119" s="30"/>
      <c r="M119" s="30"/>
      <c r="N119" s="30"/>
      <c r="O119" s="30"/>
    </row>
    <row r="120" spans="1:15" s="36" customFormat="1" ht="19.7" customHeight="1" x14ac:dyDescent="0.15">
      <c r="A120" s="148" t="s">
        <v>276</v>
      </c>
      <c r="B120" s="148"/>
      <c r="C120" s="146"/>
      <c r="D120" s="33"/>
      <c r="E120" s="33"/>
      <c r="F120" s="33"/>
      <c r="G120" s="33"/>
      <c r="H120" s="33"/>
      <c r="I120" s="33"/>
      <c r="J120" s="33"/>
      <c r="L120" s="50"/>
      <c r="M120" s="50"/>
      <c r="N120" s="50"/>
      <c r="O120" s="50"/>
    </row>
    <row r="121" spans="1:15" s="36" customFormat="1" ht="23.25" x14ac:dyDescent="0.15">
      <c r="A121" s="172" t="s">
        <v>239</v>
      </c>
      <c r="B121" s="148"/>
      <c r="C121" s="146"/>
      <c r="D121" s="33">
        <f>SUM(D81,D89,D118)</f>
        <v>-7597538</v>
      </c>
      <c r="E121" s="33"/>
      <c r="F121" s="33">
        <f>SUM(F81,F89,F118)</f>
        <v>-365262</v>
      </c>
      <c r="G121" s="33"/>
      <c r="H121" s="33">
        <f>SUM(H81,H89,H118)</f>
        <v>-7646717</v>
      </c>
      <c r="I121" s="33"/>
      <c r="J121" s="33">
        <f>SUM(J81,J89,J118)</f>
        <v>-485006</v>
      </c>
    </row>
    <row r="122" spans="1:15" s="36" customFormat="1" ht="19.7" customHeight="1" x14ac:dyDescent="0.15">
      <c r="A122" s="148" t="s">
        <v>240</v>
      </c>
      <c r="B122" s="148"/>
      <c r="C122" s="146"/>
      <c r="D122" s="33"/>
      <c r="E122" s="33"/>
      <c r="F122" s="33"/>
      <c r="G122" s="33"/>
      <c r="H122" s="33"/>
      <c r="I122" s="33"/>
      <c r="J122" s="33"/>
    </row>
    <row r="123" spans="1:15" s="36" customFormat="1" ht="19.7" customHeight="1" x14ac:dyDescent="0.15">
      <c r="A123" s="172" t="s">
        <v>241</v>
      </c>
      <c r="B123" s="148"/>
      <c r="C123" s="146"/>
      <c r="D123" s="33">
        <v>-93091</v>
      </c>
      <c r="E123" s="46"/>
      <c r="F123" s="38">
        <v>-97865</v>
      </c>
      <c r="H123" s="33">
        <v>87247</v>
      </c>
      <c r="I123" s="47"/>
      <c r="J123" s="33">
        <v>-69437</v>
      </c>
    </row>
    <row r="124" spans="1:15" s="36" customFormat="1" ht="19.7" customHeight="1" x14ac:dyDescent="0.15">
      <c r="A124" s="148" t="s">
        <v>242</v>
      </c>
      <c r="B124" s="148"/>
      <c r="C124" s="146"/>
      <c r="D124" s="33"/>
      <c r="E124" s="46"/>
      <c r="F124" s="38"/>
      <c r="H124" s="33"/>
      <c r="I124" s="47"/>
      <c r="J124" s="33"/>
    </row>
    <row r="125" spans="1:15" s="36" customFormat="1" ht="19.7" customHeight="1" x14ac:dyDescent="0.15">
      <c r="A125" s="172" t="s">
        <v>241</v>
      </c>
      <c r="B125" s="148"/>
      <c r="C125" s="146"/>
      <c r="D125" s="33">
        <v>-9578</v>
      </c>
      <c r="E125" s="46"/>
      <c r="F125" s="37">
        <v>0</v>
      </c>
      <c r="H125" s="33">
        <v>-9578</v>
      </c>
      <c r="I125" s="47"/>
      <c r="J125" s="37">
        <v>0</v>
      </c>
    </row>
    <row r="126" spans="1:15" s="36" customFormat="1" ht="19.7" customHeight="1" x14ac:dyDescent="0.15">
      <c r="A126" s="148" t="s">
        <v>46</v>
      </c>
      <c r="B126" s="148"/>
      <c r="C126" s="146">
        <v>6.1</v>
      </c>
      <c r="D126" s="77">
        <v>21663207</v>
      </c>
      <c r="E126" s="46"/>
      <c r="F126" s="77">
        <v>13691849</v>
      </c>
      <c r="H126" s="77">
        <v>20873088</v>
      </c>
      <c r="I126" s="47"/>
      <c r="J126" s="77">
        <v>12523361</v>
      </c>
    </row>
    <row r="127" spans="1:15" s="17" customFormat="1" ht="19.7" customHeight="1" thickBot="1" x14ac:dyDescent="0.2">
      <c r="A127" s="130" t="s">
        <v>47</v>
      </c>
      <c r="B127" s="130"/>
      <c r="C127" s="146">
        <v>6.1</v>
      </c>
      <c r="D127" s="74">
        <f>SUM(D121:D126)</f>
        <v>13963000</v>
      </c>
      <c r="E127" s="180"/>
      <c r="F127" s="74">
        <f>SUM(F121:F126)</f>
        <v>13228722</v>
      </c>
      <c r="H127" s="74">
        <f>SUM(H121:H126)</f>
        <v>13304040</v>
      </c>
      <c r="I127" s="139"/>
      <c r="J127" s="74">
        <f>SUM(J121:J126)</f>
        <v>11968918</v>
      </c>
      <c r="M127" s="27"/>
    </row>
    <row r="128" spans="1:15" s="17" customFormat="1" ht="19.7" customHeight="1" thickTop="1" x14ac:dyDescent="0.15">
      <c r="A128" s="130"/>
      <c r="B128" s="130"/>
      <c r="C128" s="143"/>
      <c r="D128" s="62">
        <f>D127-BS!E11</f>
        <v>0</v>
      </c>
      <c r="E128" s="45"/>
      <c r="F128" s="45"/>
      <c r="G128" s="45"/>
      <c r="H128" s="45"/>
      <c r="I128" s="45"/>
      <c r="J128" s="45"/>
    </row>
    <row r="129" spans="1:10" s="17" customFormat="1" ht="20.45" customHeight="1" x14ac:dyDescent="0.15">
      <c r="A129" s="130"/>
      <c r="B129" s="130"/>
      <c r="C129" s="143"/>
      <c r="D129" s="45"/>
      <c r="E129" s="180"/>
      <c r="F129" s="45"/>
      <c r="H129" s="45"/>
      <c r="I129" s="139"/>
      <c r="J129" s="45"/>
    </row>
    <row r="130" spans="1:10" s="17" customFormat="1" ht="20.45" customHeight="1" x14ac:dyDescent="0.15">
      <c r="A130" s="36"/>
      <c r="B130" s="36"/>
      <c r="C130" s="219"/>
      <c r="D130" s="45"/>
      <c r="E130" s="180"/>
      <c r="F130" s="45"/>
      <c r="H130" s="45"/>
      <c r="I130" s="139"/>
      <c r="J130" s="45"/>
    </row>
    <row r="131" spans="1:10" s="17" customFormat="1" ht="15.6" customHeight="1" x14ac:dyDescent="0.15">
      <c r="A131" s="130"/>
      <c r="B131" s="130"/>
      <c r="C131" s="143"/>
      <c r="D131" s="45"/>
      <c r="E131" s="180"/>
      <c r="F131" s="45"/>
      <c r="H131" s="45"/>
      <c r="I131" s="139"/>
      <c r="J131" s="45"/>
    </row>
    <row r="132" spans="1:10" s="17" customFormat="1" ht="14.45" customHeight="1" x14ac:dyDescent="0.15">
      <c r="A132" s="130"/>
      <c r="B132" s="130"/>
      <c r="C132" s="143"/>
      <c r="D132" s="45"/>
      <c r="E132" s="180"/>
      <c r="F132" s="45"/>
      <c r="H132" s="45"/>
      <c r="I132" s="139"/>
      <c r="J132" s="45"/>
    </row>
    <row r="133" spans="1:10" s="17" customFormat="1" ht="17.850000000000001" customHeight="1" x14ac:dyDescent="0.15">
      <c r="A133" s="130"/>
      <c r="B133" s="130"/>
      <c r="C133" s="143"/>
      <c r="D133" s="45"/>
      <c r="E133" s="180"/>
      <c r="F133" s="45"/>
      <c r="H133" s="45"/>
      <c r="I133" s="139"/>
      <c r="J133" s="45"/>
    </row>
    <row r="134" spans="1:10" s="17" customFormat="1" ht="19.350000000000001" customHeight="1" x14ac:dyDescent="0.15">
      <c r="A134" s="130"/>
      <c r="B134" s="130"/>
      <c r="C134" s="143"/>
      <c r="D134" s="45"/>
      <c r="E134" s="180"/>
      <c r="F134" s="45"/>
      <c r="H134" s="45"/>
      <c r="I134" s="139"/>
      <c r="J134" s="45"/>
    </row>
    <row r="135" spans="1:10" s="17" customFormat="1" ht="20.45" customHeight="1" x14ac:dyDescent="0.15">
      <c r="A135" s="130"/>
      <c r="B135" s="130"/>
      <c r="C135" s="143"/>
      <c r="D135" s="45"/>
      <c r="E135" s="180"/>
      <c r="F135" s="45"/>
      <c r="H135" s="45"/>
      <c r="I135" s="139"/>
      <c r="J135" s="45"/>
    </row>
    <row r="136" spans="1:10" s="17" customFormat="1" ht="21.6" customHeight="1" x14ac:dyDescent="0.15">
      <c r="A136" s="130"/>
      <c r="B136" s="130"/>
      <c r="C136" s="143"/>
      <c r="D136" s="45"/>
      <c r="E136" s="180"/>
      <c r="F136" s="45"/>
      <c r="H136" s="45"/>
      <c r="I136" s="139"/>
      <c r="J136" s="45"/>
    </row>
    <row r="137" spans="1:10" s="17" customFormat="1" ht="20.45" customHeight="1" x14ac:dyDescent="0.15">
      <c r="A137" s="130"/>
      <c r="B137" s="130"/>
      <c r="C137" s="143"/>
      <c r="D137" s="45"/>
      <c r="E137" s="180"/>
      <c r="F137" s="45"/>
      <c r="H137" s="45"/>
      <c r="I137" s="139"/>
      <c r="J137" s="45"/>
    </row>
    <row r="138" spans="1:10" s="17" customFormat="1" ht="20.45" customHeight="1" x14ac:dyDescent="0.15">
      <c r="A138" s="131" t="s">
        <v>50</v>
      </c>
      <c r="B138" s="131"/>
      <c r="C138" s="143"/>
      <c r="D138" s="45"/>
      <c r="E138" s="180"/>
      <c r="F138" s="45"/>
      <c r="H138" s="45"/>
      <c r="I138" s="139"/>
      <c r="J138" s="45"/>
    </row>
    <row r="139" spans="1:10" s="17" customFormat="1" ht="20.45" customHeight="1" x14ac:dyDescent="0.15">
      <c r="A139" s="130"/>
      <c r="B139" s="130"/>
      <c r="C139" s="143"/>
      <c r="D139" s="45"/>
      <c r="E139" s="180"/>
      <c r="F139" s="45"/>
      <c r="H139" s="45"/>
      <c r="I139" s="139"/>
      <c r="J139" s="45"/>
    </row>
    <row r="140" spans="1:10" s="17" customFormat="1" ht="20.45" customHeight="1" x14ac:dyDescent="0.15">
      <c r="A140" s="130"/>
      <c r="B140" s="130"/>
      <c r="C140" s="143"/>
      <c r="D140" s="45"/>
      <c r="E140" s="180"/>
      <c r="F140" s="45"/>
      <c r="H140" s="45"/>
      <c r="I140" s="139"/>
      <c r="J140" s="45"/>
    </row>
    <row r="141" spans="1:10" s="17" customFormat="1" ht="20.45" customHeight="1" x14ac:dyDescent="0.15">
      <c r="A141" s="224" t="s">
        <v>43</v>
      </c>
      <c r="B141" s="224"/>
      <c r="C141" s="255" t="s">
        <v>43</v>
      </c>
      <c r="D141" s="255"/>
      <c r="E141" s="255"/>
      <c r="F141" s="255"/>
      <c r="G141" s="255"/>
      <c r="H141" s="255"/>
      <c r="I141" s="255"/>
      <c r="J141" s="255"/>
    </row>
    <row r="142" spans="1:10" s="17" customFormat="1" ht="20.45" customHeight="1" x14ac:dyDescent="0.15">
      <c r="A142" s="223" t="s">
        <v>101</v>
      </c>
      <c r="B142" s="223"/>
      <c r="C142" s="255" t="s">
        <v>248</v>
      </c>
      <c r="D142" s="255"/>
      <c r="E142" s="255"/>
      <c r="F142" s="255"/>
      <c r="G142" s="255"/>
      <c r="H142" s="255"/>
      <c r="I142" s="255"/>
      <c r="J142" s="255"/>
    </row>
    <row r="143" spans="1:10" s="17" customFormat="1" ht="20.45" customHeight="1" x14ac:dyDescent="0.15">
      <c r="A143" s="223" t="s">
        <v>151</v>
      </c>
      <c r="B143" s="223"/>
      <c r="C143" s="245" t="s">
        <v>249</v>
      </c>
      <c r="D143" s="245"/>
      <c r="E143" s="245"/>
      <c r="F143" s="245"/>
      <c r="G143" s="245"/>
      <c r="H143" s="245"/>
      <c r="I143" s="245"/>
      <c r="J143" s="245"/>
    </row>
    <row r="144" spans="1:10" s="17" customFormat="1" ht="20.45" customHeight="1" x14ac:dyDescent="0.15">
      <c r="A144" s="223" t="s">
        <v>66</v>
      </c>
      <c r="B144" s="223"/>
      <c r="C144" s="259" t="s">
        <v>250</v>
      </c>
      <c r="D144" s="259"/>
      <c r="E144" s="259"/>
      <c r="F144" s="259"/>
      <c r="G144" s="259"/>
      <c r="H144" s="259"/>
      <c r="I144" s="259"/>
      <c r="J144" s="259"/>
    </row>
    <row r="145" spans="1:10" s="17" customFormat="1" ht="20.45" customHeight="1" x14ac:dyDescent="0.15">
      <c r="A145" s="220"/>
      <c r="B145" s="220"/>
      <c r="C145" s="220"/>
      <c r="D145" s="219"/>
      <c r="E145" s="219"/>
      <c r="F145" s="219"/>
      <c r="G145" s="219"/>
      <c r="H145" s="219"/>
      <c r="I145" s="219"/>
      <c r="J145" s="219"/>
    </row>
    <row r="146" spans="1:10" s="36" customFormat="1" ht="20.45" customHeight="1" x14ac:dyDescent="0.15">
      <c r="A146" s="220"/>
      <c r="B146" s="220"/>
      <c r="C146" s="220"/>
      <c r="D146" s="181"/>
      <c r="E146" s="219"/>
      <c r="F146" s="219"/>
      <c r="G146" s="219"/>
      <c r="H146" s="219"/>
      <c r="I146" s="219"/>
      <c r="J146" s="219"/>
    </row>
    <row r="147" spans="1:10" ht="20.45" customHeight="1" x14ac:dyDescent="0.15">
      <c r="A147" s="165"/>
      <c r="B147" s="165"/>
      <c r="H147" s="182"/>
      <c r="I147" s="182"/>
      <c r="J147" s="182"/>
    </row>
    <row r="148" spans="1:10" ht="20.45" customHeight="1" x14ac:dyDescent="0.15">
      <c r="H148" s="182"/>
      <c r="I148" s="182"/>
      <c r="J148" s="182"/>
    </row>
    <row r="149" spans="1:10" ht="20.45" customHeight="1" x14ac:dyDescent="0.15">
      <c r="H149" s="182"/>
      <c r="I149" s="182"/>
      <c r="J149" s="182"/>
    </row>
    <row r="150" spans="1:10" ht="20.45" customHeight="1" x14ac:dyDescent="0.15">
      <c r="H150" s="182"/>
      <c r="I150" s="182"/>
    </row>
    <row r="151" spans="1:10" ht="20.45" customHeight="1" x14ac:dyDescent="0.15">
      <c r="H151" s="182"/>
      <c r="I151" s="182"/>
      <c r="J151" s="182"/>
    </row>
    <row r="152" spans="1:10" ht="20.45" customHeight="1" x14ac:dyDescent="0.15">
      <c r="H152" s="182"/>
      <c r="I152" s="182"/>
      <c r="J152" s="182"/>
    </row>
    <row r="153" spans="1:10" ht="20.45" customHeight="1" x14ac:dyDescent="0.15">
      <c r="H153" s="182"/>
      <c r="I153" s="182"/>
      <c r="J153" s="182"/>
    </row>
    <row r="154" spans="1:10" ht="20.45" customHeight="1" x14ac:dyDescent="0.15">
      <c r="H154" s="182"/>
      <c r="I154" s="182"/>
      <c r="J154" s="182"/>
    </row>
    <row r="155" spans="1:10" ht="20.45" customHeight="1" x14ac:dyDescent="0.15">
      <c r="H155" s="182"/>
      <c r="I155" s="182"/>
      <c r="J155" s="182"/>
    </row>
    <row r="156" spans="1:10" ht="20.45" customHeight="1" x14ac:dyDescent="0.15">
      <c r="H156" s="183"/>
      <c r="I156" s="182"/>
      <c r="J156" s="182"/>
    </row>
    <row r="157" spans="1:10" ht="20.45" customHeight="1" x14ac:dyDescent="0.15">
      <c r="H157" s="182"/>
      <c r="I157" s="182"/>
      <c r="J157" s="182"/>
    </row>
    <row r="158" spans="1:10" ht="20.45" customHeight="1" x14ac:dyDescent="0.15">
      <c r="J158" s="182"/>
    </row>
    <row r="159" spans="1:10" ht="20.45" customHeight="1" x14ac:dyDescent="0.15">
      <c r="J159" s="182"/>
    </row>
    <row r="160" spans="1:10" ht="20.45" customHeight="1" x14ac:dyDescent="0.15">
      <c r="J160" s="182"/>
    </row>
    <row r="161" spans="10:10" ht="20.45" customHeight="1" x14ac:dyDescent="0.15">
      <c r="J161" s="182"/>
    </row>
    <row r="162" spans="10:10" ht="20.45" customHeight="1" x14ac:dyDescent="0.15">
      <c r="J162" s="182"/>
    </row>
    <row r="163" spans="10:10" ht="20.45" customHeight="1" x14ac:dyDescent="0.15">
      <c r="J163" s="182"/>
    </row>
    <row r="164" spans="10:10" ht="20.45" customHeight="1" x14ac:dyDescent="0.15">
      <c r="J164" s="182"/>
    </row>
    <row r="165" spans="10:10" ht="20.45" customHeight="1" x14ac:dyDescent="0.15">
      <c r="J165" s="182"/>
    </row>
    <row r="166" spans="10:10" ht="20.45" customHeight="1" x14ac:dyDescent="0.15">
      <c r="J166" s="182"/>
    </row>
    <row r="167" spans="10:10" ht="20.45" customHeight="1" x14ac:dyDescent="0.15">
      <c r="J167" s="182"/>
    </row>
    <row r="168" spans="10:10" ht="20.45" customHeight="1" x14ac:dyDescent="0.15">
      <c r="J168" s="182"/>
    </row>
    <row r="169" spans="10:10" ht="20.45" customHeight="1" x14ac:dyDescent="0.15">
      <c r="J169" s="182"/>
    </row>
    <row r="170" spans="10:10" ht="20.45" customHeight="1" x14ac:dyDescent="0.15">
      <c r="J170" s="182"/>
    </row>
    <row r="171" spans="10:10" ht="20.45" customHeight="1" x14ac:dyDescent="0.15">
      <c r="J171" s="182"/>
    </row>
    <row r="172" spans="10:10" ht="20.45" customHeight="1" x14ac:dyDescent="0.15">
      <c r="J172" s="182"/>
    </row>
    <row r="173" spans="10:10" ht="20.45" customHeight="1" x14ac:dyDescent="0.15">
      <c r="J173" s="182"/>
    </row>
    <row r="174" spans="10:10" ht="20.45" customHeight="1" x14ac:dyDescent="0.15">
      <c r="J174" s="182"/>
    </row>
    <row r="175" spans="10:10" ht="20.45" customHeight="1" x14ac:dyDescent="0.15">
      <c r="J175" s="182"/>
    </row>
  </sheetData>
  <mergeCells count="33">
    <mergeCell ref="C144:J144"/>
    <mergeCell ref="C94:J94"/>
    <mergeCell ref="C95:J95"/>
    <mergeCell ref="C96:J96"/>
    <mergeCell ref="C141:J141"/>
    <mergeCell ref="C142:J142"/>
    <mergeCell ref="D103:F103"/>
    <mergeCell ref="H103:J103"/>
    <mergeCell ref="A101:J101"/>
    <mergeCell ref="A97:J97"/>
    <mergeCell ref="A98:J98"/>
    <mergeCell ref="A99:J99"/>
    <mergeCell ref="A100:J100"/>
    <mergeCell ref="C143:J143"/>
    <mergeCell ref="C47:J47"/>
    <mergeCell ref="C48:J48"/>
    <mergeCell ref="C49:J49"/>
    <mergeCell ref="C50:J50"/>
    <mergeCell ref="C93:J93"/>
    <mergeCell ref="A54:J54"/>
    <mergeCell ref="A55:J55"/>
    <mergeCell ref="D57:F57"/>
    <mergeCell ref="H57:J57"/>
    <mergeCell ref="A51:J51"/>
    <mergeCell ref="A52:J52"/>
    <mergeCell ref="A53:J53"/>
    <mergeCell ref="D7:F7"/>
    <mergeCell ref="H7:J7"/>
    <mergeCell ref="A1:J1"/>
    <mergeCell ref="A2:J2"/>
    <mergeCell ref="A3:J3"/>
    <mergeCell ref="A4:J4"/>
    <mergeCell ref="A5:J5"/>
  </mergeCells>
  <printOptions horizontalCentered="1"/>
  <pageMargins left="0.6" right="0.3" top="1" bottom="0.3" header="0.25" footer="0.25"/>
  <pageSetup paperSize="9" scale="70" orientation="portrait" r:id="rId1"/>
  <headerFooter alignWithMargins="0"/>
  <rowBreaks count="2" manualBreakCount="2">
    <brk id="50" max="16383" man="1"/>
    <brk id="9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0" ma:contentTypeDescription="Create a new document." ma:contentTypeScope="" ma:versionID="2e86da7fa95ccd6bbb17211774a299d8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7ada1215bdee1248cd3727ca1d275178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C73154-F249-4B49-B17B-781D03DD4CF1}">
  <ds:schemaRefs>
    <ds:schemaRef ds:uri="http://purl.org/dc/dcmitype/"/>
    <ds:schemaRef ds:uri="http://purl.org/dc/elements/1.1/"/>
    <ds:schemaRef ds:uri="http://www.w3.org/XML/1998/namespace"/>
    <ds:schemaRef ds:uri="ee84f7c9-3545-471d-a038-b5a94151d8a3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faf7a52-6820-4c8e-85a4-31acef64aa8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F86CB-B126-41B6-B341-33232F4F1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PL3</vt:lpstr>
      <vt:lpstr>PL6</vt:lpstr>
      <vt:lpstr>chang-conso_new</vt:lpstr>
      <vt:lpstr>chang-tg_new</vt:lpstr>
      <vt:lpstr>csh_new</vt:lpstr>
      <vt:lpstr>'chang-conso_new'!Print_Area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Panisara  Ngarmboon</cp:lastModifiedBy>
  <cp:lastPrinted>2020-08-13T12:38:58Z</cp:lastPrinted>
  <dcterms:created xsi:type="dcterms:W3CDTF">1999-11-22T05:40:28Z</dcterms:created>
  <dcterms:modified xsi:type="dcterms:W3CDTF">2020-08-13T14:51:39Z</dcterms:modified>
</cp:coreProperties>
</file>